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6) Jun-22\FS Audit Final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BS!$A$1:$G$69</definedName>
    <definedName name="_xlnm.Print_Area" localSheetId="4">'CF '!$A$1:$F$75</definedName>
    <definedName name="_xlnm.Print_Area" localSheetId="2">PL!$A$1:$G$66</definedName>
    <definedName name="_xlnm.Print_Area" localSheetId="3">'SE '!$A$1:$M$23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1" l="1"/>
  <c r="C49" i="11"/>
  <c r="F24" i="1" l="1"/>
  <c r="D24" i="1"/>
  <c r="M19" i="12" l="1"/>
  <c r="E23" i="11"/>
  <c r="E14" i="11"/>
  <c r="F61" i="2"/>
  <c r="F22" i="2"/>
  <c r="F20" i="2"/>
  <c r="D20" i="2"/>
  <c r="F12" i="2"/>
  <c r="D12" i="2"/>
  <c r="M14" i="12"/>
  <c r="M13" i="12"/>
  <c r="M12" i="12"/>
  <c r="E59" i="11"/>
  <c r="C59" i="11"/>
  <c r="D21" i="2" l="1"/>
  <c r="D23" i="2" s="1"/>
  <c r="D25" i="2" s="1"/>
  <c r="F21" i="2"/>
  <c r="F23" i="2" s="1"/>
  <c r="F25" i="2" s="1"/>
  <c r="F44" i="1" l="1"/>
  <c r="M20" i="12"/>
  <c r="D44" i="1"/>
  <c r="F53" i="2" l="1"/>
  <c r="D53" i="2"/>
  <c r="F45" i="2"/>
  <c r="D45" i="2"/>
  <c r="F54" i="2" l="1"/>
  <c r="D54" i="2"/>
  <c r="D56" i="2" s="1"/>
  <c r="D49" i="1"/>
  <c r="F49" i="1"/>
  <c r="F56" i="2" l="1"/>
  <c r="F58" i="2" s="1"/>
  <c r="E8" i="11"/>
  <c r="D58" i="2"/>
  <c r="C8" i="11"/>
  <c r="M15" i="12"/>
  <c r="M10" i="12"/>
  <c r="M18" i="12"/>
  <c r="E21" i="11" l="1"/>
  <c r="E32" i="11" s="1"/>
  <c r="C21" i="11" l="1"/>
  <c r="C32" i="11" s="1"/>
  <c r="D14" i="1"/>
  <c r="F14" i="1" l="1"/>
  <c r="I16" i="12" l="1"/>
  <c r="G16" i="12"/>
  <c r="E16" i="12"/>
  <c r="C16" i="12"/>
  <c r="F62" i="1" l="1"/>
  <c r="I21" i="12" l="1"/>
  <c r="G21" i="12"/>
  <c r="E21" i="12"/>
  <c r="C21" i="12"/>
  <c r="D32" i="11" l="1"/>
  <c r="D35" i="11" s="1"/>
  <c r="D49" i="11"/>
  <c r="E44" i="1"/>
  <c r="E49" i="1"/>
  <c r="E62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5" i="1"/>
  <c r="F50" i="1"/>
  <c r="F63" i="1" s="1"/>
  <c r="R24" i="10"/>
  <c r="N24" i="10"/>
  <c r="D60" i="11"/>
  <c r="D62" i="11" s="1"/>
  <c r="P22" i="10"/>
  <c r="T22" i="10" s="1"/>
  <c r="J21" i="10" l="1"/>
  <c r="J23" i="10" s="1"/>
  <c r="F64" i="1"/>
  <c r="J13" i="10"/>
  <c r="P13" i="10" s="1"/>
  <c r="P21" i="10" l="1"/>
  <c r="T21" i="10" s="1"/>
  <c r="T23" i="10" s="1"/>
  <c r="E35" i="11"/>
  <c r="E60" i="11" s="1"/>
  <c r="E62" i="11" s="1"/>
  <c r="J15" i="10"/>
  <c r="J19" i="10" s="1"/>
  <c r="J24" i="10" s="1"/>
  <c r="T13" i="10"/>
  <c r="T15" i="10" s="1"/>
  <c r="T19" i="10" s="1"/>
  <c r="P15" i="10"/>
  <c r="P19" i="10" s="1"/>
  <c r="K16" i="12" l="1"/>
  <c r="P23" i="10"/>
  <c r="P24" i="10" s="1"/>
  <c r="T24" i="10"/>
  <c r="M16" i="12" l="1"/>
  <c r="D50" i="1" l="1"/>
  <c r="D25" i="1" l="1"/>
  <c r="M21" i="12" l="1"/>
  <c r="K21" i="12"/>
  <c r="D62" i="1" s="1"/>
  <c r="D63" i="1" s="1"/>
  <c r="D64" i="1" s="1"/>
  <c r="C35" i="11" l="1"/>
  <c r="C60" i="11" s="1"/>
  <c r="C62" i="11" s="1"/>
  <c r="C63" i="11" s="1"/>
</calcChain>
</file>

<file path=xl/sharedStrings.xml><?xml version="1.0" encoding="utf-8"?>
<sst xmlns="http://schemas.openxmlformats.org/spreadsheetml/2006/main" count="282" uniqueCount="201">
  <si>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</si>
  <si>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</si>
  <si>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</si>
  <si>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</si>
  <si>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</si>
  <si>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</si>
  <si>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</si>
  <si>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</si>
  <si>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</si>
  <si>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</si>
  <si>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</si>
  <si>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</si>
  <si>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</si>
  <si>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</si>
  <si>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</si>
  <si>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</si>
  <si>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</si>
  <si>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</si>
  <si>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</si>
  <si>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</si>
  <si>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</si>
  <si>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</si>
  <si>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</si>
  <si>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</si>
  <si>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</si>
  <si>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</si>
  <si>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</si>
  <si>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</si>
  <si>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</si>
  <si>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</si>
  <si>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</si>
  <si>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</si>
  <si>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</si>
  <si>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</si>
  <si>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</si>
  <si>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</si>
  <si>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</si>
  <si>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</si>
  <si>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</si>
  <si>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</si>
  <si>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</si>
  <si>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</si>
  <si>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</si>
  <si>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</si>
  <si>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</si>
  <si>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</si>
  <si>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</si>
  <si>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</si>
  <si>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</si>
  <si>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</si>
  <si>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</si>
  <si>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</si>
  <si>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</si>
  <si>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</si>
  <si>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</si>
  <si>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</si>
  <si>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</si>
  <si>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</si>
  <si>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</si>
  <si>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</si>
  <si>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</si>
  <si>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</si>
  <si>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</si>
  <si>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</si>
  <si>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</si>
  <si>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</si>
  <si>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</si>
  <si>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</si>
  <si>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</si>
  <si>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</si>
  <si>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</si>
  <si>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</si>
  <si>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</si>
  <si>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</si>
  <si>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</si>
  <si>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</si>
  <si>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</si>
  <si>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</si>
  <si>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</si>
  <si>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</si>
  <si>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</si>
  <si>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</si>
  <si>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</si>
  <si>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</si>
  <si>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</si>
  <si>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</si>
  <si>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</si>
  <si>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</si>
  <si>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</si>
  <si>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</si>
  <si>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</si>
  <si>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</si>
  <si>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</si>
  <si>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</si>
  <si>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</si>
  <si>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</si>
  <si>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</si>
  <si>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</si>
  <si>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</si>
  <si>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</si>
  <si>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</si>
  <si>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</si>
  <si>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</si>
  <si>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</si>
  <si>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</si>
  <si>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</si>
  <si>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</si>
  <si>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</si>
  <si>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</si>
  <si>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</si>
  <si>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</si>
  <si>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</si>
  <si>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</si>
  <si>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</si>
  <si>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</si>
  <si>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</si>
  <si>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</si>
  <si>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</si>
  <si>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</si>
  <si>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</si>
  <si>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</si>
  <si>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</si>
  <si>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</si>
  <si>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</si>
  <si>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</si>
  <si>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</si>
  <si>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</si>
  <si>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</si>
  <si>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 xml:space="preserve">Expected credit losses </t>
  </si>
  <si>
    <t>Lease liabilities - net of current portion</t>
  </si>
  <si>
    <t xml:space="preserve">Share-based payment transaction </t>
  </si>
  <si>
    <t xml:space="preserve">   Registered</t>
  </si>
  <si>
    <t xml:space="preserve">   Issued and fully paid up</t>
  </si>
  <si>
    <t xml:space="preserve">   net cash provided by (paid from) operating activities: </t>
  </si>
  <si>
    <t xml:space="preserve">   Amortisation of finance cost for lease liabilities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</si>
  <si>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</si>
  <si>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</si>
  <si>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Share-based payment transaction</t>
  </si>
  <si>
    <t xml:space="preserve">   Provision for long-term employee benefits</t>
  </si>
  <si>
    <t xml:space="preserve">   Depreciation and amortisation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</si>
  <si>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</si>
  <si>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</si>
  <si>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</si>
  <si>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</si>
  <si>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</si>
  <si>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</si>
  <si>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</si>
  <si>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</si>
  <si>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>Decrease (increase) in operating assets</t>
  </si>
  <si>
    <t xml:space="preserve">   Transfer from hire-purchase receivables and receivables under court case </t>
  </si>
  <si>
    <t xml:space="preserve">      to properties foreclosed for debt settlement</t>
  </si>
  <si>
    <t>Balance as at 1 January 2021</t>
  </si>
  <si>
    <t>2.1</t>
  </si>
  <si>
    <t>2.2</t>
  </si>
  <si>
    <t>3</t>
  </si>
  <si>
    <t>Increase in long-term loan from financial institution</t>
  </si>
  <si>
    <t xml:space="preserve">   Long-term employee benefits</t>
  </si>
  <si>
    <t xml:space="preserve">   Right-of-use assets</t>
  </si>
  <si>
    <t>Net cash used in investing activities</t>
  </si>
  <si>
    <t xml:space="preserve">Profit before income tax </t>
  </si>
  <si>
    <t>Losses from operating activities before changes in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</si>
  <si>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 and inventory finance receivables.</t>
    </r>
  </si>
  <si>
    <t xml:space="preserve">   Expected credit losses</t>
  </si>
  <si>
    <t>Income tax expenses</t>
  </si>
  <si>
    <t xml:space="preserve">Impairment losses and losses on sales of properties </t>
  </si>
  <si>
    <t xml:space="preserve">   foreclosed (reversal)</t>
  </si>
  <si>
    <t>Current portion of long-term loan from financial institution</t>
  </si>
  <si>
    <t>31 December 2021</t>
  </si>
  <si>
    <t xml:space="preserve">      (31 December 2021: 1,036,110,224 ordinary shares of Baht 1 each)</t>
  </si>
  <si>
    <t>Balance as at 1 January 2022</t>
  </si>
  <si>
    <t>Bank overdrafts and short-term loans from financial institutions</t>
  </si>
  <si>
    <t xml:space="preserve">     1,040,917,341 ordinary shares of Baht  1 each</t>
  </si>
  <si>
    <t xml:space="preserve">     1,036,110,224 ordinary shares of Baht 1 each</t>
  </si>
  <si>
    <t>Decrease in long-term loan from major shareholder</t>
  </si>
  <si>
    <t>Increase in short-term loans from financial institutions</t>
  </si>
  <si>
    <t xml:space="preserve">   Gains on disposals/write-off of properties and equipment</t>
  </si>
  <si>
    <t>Increase (decrease) in operating liabilities</t>
  </si>
  <si>
    <t>Net cash flows from (used in) operating activities</t>
  </si>
  <si>
    <t>Net decrease in cash and cash equivalents</t>
  </si>
  <si>
    <t xml:space="preserve">   Impairment losses on properties foreclosed (reversal)</t>
  </si>
  <si>
    <t xml:space="preserve">   Transfer from hire-purchase receivables to other non-current assets</t>
  </si>
  <si>
    <t>Cash receipt from exercise of warrants</t>
  </si>
  <si>
    <t>Dividend paid</t>
  </si>
  <si>
    <t>Issuance of ordinary shares during period</t>
  </si>
  <si>
    <t>Balance as at 30 June 2021</t>
  </si>
  <si>
    <t>As at 30 June 2022</t>
  </si>
  <si>
    <t>30 June 2022</t>
  </si>
  <si>
    <t>For the three-month period ended 30 June 2022</t>
  </si>
  <si>
    <t>For the six-month period ended 30 June 2022</t>
  </si>
  <si>
    <t>Balance as at 30 June 2022</t>
  </si>
  <si>
    <t xml:space="preserve">   from the exercise of warrants</t>
  </si>
  <si>
    <t>Increase (decrease) in short-term loan from major shareholder</t>
  </si>
  <si>
    <t>Increase in restricted bank deposits</t>
  </si>
  <si>
    <t xml:space="preserve">      to share premium</t>
  </si>
  <si>
    <t>Restricted bank deposits</t>
  </si>
  <si>
    <t xml:space="preserve">   Transferred capital reserve for share-based payment transaction </t>
  </si>
  <si>
    <t>4</t>
  </si>
  <si>
    <t>9</t>
  </si>
  <si>
    <t>5</t>
  </si>
  <si>
    <t>6</t>
  </si>
  <si>
    <t>Dividend paid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</si>
</sst>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44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9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5" borderId="0" xfId="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Border="1" applyAlignment="1">
      <alignment horizontal="center" vertical="center"/>
    </xf>
    <xf numFmtId="0" fontId="24" fillId="0" borderId="0" xfId="36" applyFont="1" applyFill="1" applyBorder="1" applyAlignment="1">
      <alignment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8" fontId="24" fillId="0" borderId="0" xfId="9" applyNumberFormat="1" applyFont="1" applyFill="1" applyAlignment="1">
      <alignment horizontal="left"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4" fillId="0" borderId="0" xfId="35" applyNumberFormat="1" applyFont="1" applyFill="1" applyAlignment="1">
      <alignment horizontal="left" vertical="center"/>
    </xf>
    <xf numFmtId="165" fontId="24" fillId="0" borderId="0" xfId="1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167" fontId="24" fillId="5" borderId="0" xfId="4" applyNumberFormat="1" applyFont="1" applyFill="1" applyAlignment="1">
      <alignment vertical="center"/>
    </xf>
    <xf numFmtId="165" fontId="24" fillId="5" borderId="0" xfId="4" applyNumberFormat="1" applyFont="1" applyFill="1" applyBorder="1" applyAlignment="1">
      <alignment horizontal="right" vertical="center"/>
    </xf>
    <xf numFmtId="37" fontId="23" fillId="5" borderId="0" xfId="36" applyNumberFormat="1" applyFont="1" applyFill="1" applyAlignment="1">
      <alignment horizontal="left" vertical="center"/>
    </xf>
    <xf numFmtId="0" fontId="24" fillId="5" borderId="0" xfId="35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37" fontId="24" fillId="5" borderId="0" xfId="0" applyNumberFormat="1" applyFont="1" applyFill="1" applyAlignment="1">
      <alignment horizontal="right" vertical="center"/>
    </xf>
    <xf numFmtId="180" fontId="24" fillId="5" borderId="5" xfId="0" applyNumberFormat="1" applyFont="1" applyFill="1" applyBorder="1" applyAlignment="1">
      <alignment horizontal="center" vertical="center"/>
    </xf>
    <xf numFmtId="49" fontId="24" fillId="5" borderId="0" xfId="0" applyNumberFormat="1" applyFont="1" applyFill="1" applyAlignment="1">
      <alignment horizontal="center" vertical="center"/>
    </xf>
    <xf numFmtId="165" fontId="24" fillId="5" borderId="0" xfId="4" applyNumberFormat="1" applyFont="1" applyFill="1" applyAlignment="1">
      <alignment vertical="center"/>
    </xf>
    <xf numFmtId="165" fontId="24" fillId="5" borderId="6" xfId="4" applyNumberFormat="1" applyFont="1" applyFill="1" applyBorder="1" applyAlignment="1">
      <alignment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49" fontId="27" fillId="5" borderId="0" xfId="35" applyNumberFormat="1" applyFont="1" applyFill="1" applyAlignment="1">
      <alignment horizontal="center" vertical="center"/>
    </xf>
    <xf numFmtId="0" fontId="29" fillId="5" borderId="0" xfId="35" applyFont="1" applyFill="1" applyAlignment="1">
      <alignment vertical="center"/>
    </xf>
    <xf numFmtId="39" fontId="23" fillId="5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horizontal="left" vertical="center"/>
    </xf>
    <xf numFmtId="165" fontId="24" fillId="5" borderId="0" xfId="57" applyNumberFormat="1" applyFont="1" applyFill="1" applyAlignment="1">
      <alignment vertical="center"/>
    </xf>
    <xf numFmtId="165" fontId="24" fillId="5" borderId="5" xfId="4" applyNumberFormat="1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37" fontId="30" fillId="5" borderId="0" xfId="35" applyNumberFormat="1" applyFont="1" applyFill="1" applyAlignment="1">
      <alignment vertical="center"/>
    </xf>
    <xf numFmtId="0" fontId="23" fillId="5" borderId="0" xfId="0" applyFont="1" applyFill="1" applyAlignment="1">
      <alignment vertical="center"/>
    </xf>
    <xf numFmtId="37" fontId="24" fillId="5" borderId="0" xfId="35" applyNumberFormat="1" applyFont="1" applyFill="1" applyBorder="1" applyAlignment="1">
      <alignment vertical="center"/>
    </xf>
    <xf numFmtId="37" fontId="24" fillId="5" borderId="0" xfId="0" applyNumberFormat="1" applyFont="1" applyFill="1" applyBorder="1" applyAlignment="1">
      <alignment horizontal="right" vertical="center"/>
    </xf>
    <xf numFmtId="0" fontId="24" fillId="5" borderId="0" xfId="35" applyNumberFormat="1" applyFont="1" applyFill="1" applyAlignment="1">
      <alignment horizontal="left" vertical="center"/>
    </xf>
    <xf numFmtId="0" fontId="25" fillId="5" borderId="0" xfId="35" applyNumberFormat="1" applyFont="1" applyFill="1" applyBorder="1" applyAlignment="1">
      <alignment horizontal="center" vertical="center"/>
    </xf>
    <xf numFmtId="1" fontId="24" fillId="5" borderId="5" xfId="35" quotePrefix="1" applyNumberFormat="1" applyFont="1" applyFill="1" applyBorder="1" applyAlignment="1">
      <alignment horizontal="center" vertical="center"/>
    </xf>
    <xf numFmtId="0" fontId="24" fillId="5" borderId="0" xfId="35" applyNumberFormat="1" applyFont="1" applyFill="1" applyAlignment="1">
      <alignment vertical="center"/>
    </xf>
    <xf numFmtId="0" fontId="24" fillId="5" borderId="0" xfId="4" applyNumberFormat="1" applyFont="1" applyFill="1" applyAlignment="1">
      <alignment vertical="center"/>
    </xf>
    <xf numFmtId="37" fontId="33" fillId="5" borderId="0" xfId="4" applyNumberFormat="1" applyFont="1" applyFill="1" applyBorder="1" applyAlignment="1">
      <alignment horizontal="center" vertical="center"/>
    </xf>
    <xf numFmtId="37" fontId="24" fillId="5" borderId="0" xfId="4" applyNumberFormat="1" applyFont="1" applyFill="1" applyAlignment="1">
      <alignment horizontal="center" vertical="center"/>
    </xf>
    <xf numFmtId="165" fontId="24" fillId="5" borderId="0" xfId="5" applyNumberFormat="1" applyFont="1" applyFill="1" applyBorder="1" applyAlignment="1">
      <alignment horizontal="right" vertical="center"/>
    </xf>
    <xf numFmtId="43" fontId="24" fillId="5" borderId="0" xfId="1" applyFont="1" applyFill="1" applyAlignment="1">
      <alignment vertical="center"/>
    </xf>
    <xf numFmtId="166" fontId="24" fillId="5" borderId="0" xfId="35" applyNumberFormat="1" applyFont="1" applyFill="1" applyAlignment="1">
      <alignment vertical="center"/>
    </xf>
    <xf numFmtId="167" fontId="24" fillId="5" borderId="0" xfId="35" applyNumberFormat="1" applyFont="1" applyFill="1" applyAlignment="1">
      <alignment vertical="center"/>
    </xf>
    <xf numFmtId="43" fontId="24" fillId="5" borderId="0" xfId="4" applyFont="1" applyFill="1" applyAlignment="1">
      <alignment vertical="center"/>
    </xf>
    <xf numFmtId="168" fontId="24" fillId="5" borderId="0" xfId="35" applyNumberFormat="1" applyFont="1" applyFill="1" applyAlignment="1">
      <alignment vertical="center"/>
    </xf>
    <xf numFmtId="165" fontId="24" fillId="5" borderId="10" xfId="4" applyNumberFormat="1" applyFont="1" applyFill="1" applyBorder="1" applyAlignment="1">
      <alignment vertical="center"/>
    </xf>
    <xf numFmtId="165" fontId="25" fillId="5" borderId="0" xfId="0" applyNumberFormat="1" applyFont="1" applyFill="1" applyAlignment="1">
      <alignment horizontal="center" vertical="center"/>
    </xf>
    <xf numFmtId="43" fontId="29" fillId="5" borderId="0" xfId="1" applyFont="1" applyFill="1" applyAlignment="1">
      <alignment vertical="center"/>
    </xf>
    <xf numFmtId="167" fontId="29" fillId="5" borderId="0" xfId="4" applyNumberFormat="1" applyFont="1" applyFill="1" applyAlignment="1">
      <alignment vertical="center"/>
    </xf>
    <xf numFmtId="165" fontId="24" fillId="5" borderId="9" xfId="4" applyNumberFormat="1" applyFont="1" applyFill="1" applyBorder="1" applyAlignment="1">
      <alignment vertical="center"/>
    </xf>
    <xf numFmtId="165" fontId="24" fillId="5" borderId="7" xfId="1" applyNumberFormat="1" applyFont="1" applyFill="1" applyBorder="1" applyAlignment="1">
      <alignment vertical="center"/>
    </xf>
    <xf numFmtId="165" fontId="24" fillId="5" borderId="0" xfId="1" applyNumberFormat="1" applyFont="1" applyFill="1" applyBorder="1" applyAlignment="1">
      <alignment vertical="center"/>
    </xf>
    <xf numFmtId="165" fontId="24" fillId="5" borderId="0" xfId="35" applyNumberFormat="1" applyFont="1" applyFill="1" applyBorder="1" applyAlignment="1">
      <alignment vertical="center"/>
    </xf>
    <xf numFmtId="181" fontId="24" fillId="5" borderId="0" xfId="4" applyNumberFormat="1" applyFont="1" applyFill="1" applyBorder="1" applyAlignment="1">
      <alignment vertical="center"/>
    </xf>
    <xf numFmtId="165" fontId="24" fillId="5" borderId="0" xfId="4" applyNumberFormat="1" applyFont="1" applyFill="1" applyAlignment="1">
      <alignment horizontal="center" vertical="center"/>
    </xf>
    <xf numFmtId="173" fontId="23" fillId="5" borderId="0" xfId="4" applyNumberFormat="1" applyFont="1" applyFill="1" applyBorder="1" applyAlignment="1">
      <alignment vertical="center"/>
    </xf>
    <xf numFmtId="0" fontId="24" fillId="0" borderId="5" xfId="36" applyFont="1" applyFill="1" applyBorder="1" applyAlignment="1">
      <alignment horizontal="center" vertical="center"/>
    </xf>
    <xf numFmtId="0" fontId="24" fillId="0" borderId="0" xfId="36" applyFont="1" applyFill="1" applyAlignment="1">
      <alignment horizontal="left"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horizontal="center" vertical="center"/>
    </xf>
    <xf numFmtId="182" fontId="24" fillId="0" borderId="7" xfId="5" applyNumberFormat="1" applyFont="1" applyFill="1" applyBorder="1" applyAlignment="1">
      <alignment vertical="center"/>
    </xf>
    <xf numFmtId="183" fontId="23" fillId="0" borderId="0" xfId="4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5" fontId="24" fillId="0" borderId="5" xfId="5" applyNumberFormat="1" applyFont="1" applyFill="1" applyBorder="1" applyAlignment="1">
      <alignment horizontal="right" vertical="center"/>
    </xf>
    <xf numFmtId="167" fontId="24" fillId="0" borderId="0" xfId="4" applyNumberFormat="1" applyFont="1" applyFill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37" fontId="23" fillId="0" borderId="0" xfId="35" applyNumberFormat="1" applyFont="1" applyFill="1" applyAlignment="1">
      <alignment horizontal="left" vertical="center"/>
    </xf>
    <xf numFmtId="0" fontId="23" fillId="0" borderId="0" xfId="34" applyFont="1" applyFill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180" fontId="24" fillId="0" borderId="5" xfId="0" applyNumberFormat="1" applyFont="1" applyFill="1" applyBorder="1" applyAlignment="1">
      <alignment horizontal="center" vertical="center"/>
    </xf>
    <xf numFmtId="49" fontId="25" fillId="0" borderId="0" xfId="35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37" fontId="24" fillId="0" borderId="0" xfId="0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165" fontId="24" fillId="0" borderId="0" xfId="57" applyNumberFormat="1" applyFont="1" applyFill="1" applyAlignment="1">
      <alignment horizontal="right" vertical="center"/>
    </xf>
    <xf numFmtId="165" fontId="24" fillId="0" borderId="6" xfId="4" applyNumberFormat="1" applyFont="1" applyFill="1" applyBorder="1" applyAlignment="1">
      <alignment vertical="center"/>
    </xf>
    <xf numFmtId="39" fontId="24" fillId="0" borderId="0" xfId="33" applyFont="1" applyFill="1" applyAlignment="1">
      <alignment horizontal="left" vertical="center"/>
    </xf>
    <xf numFmtId="170" fontId="24" fillId="0" borderId="0" xfId="35" applyNumberFormat="1" applyFont="1" applyFill="1" applyAlignment="1">
      <alignment vertical="center"/>
    </xf>
    <xf numFmtId="167" fontId="23" fillId="0" borderId="0" xfId="4" applyNumberFormat="1" applyFont="1" applyFill="1" applyBorder="1" applyAlignment="1">
      <alignment vertical="center"/>
    </xf>
    <xf numFmtId="49" fontId="27" fillId="0" borderId="0" xfId="35" applyNumberFormat="1" applyFont="1" applyFill="1" applyAlignment="1">
      <alignment horizontal="center" vertical="center"/>
    </xf>
    <xf numFmtId="171" fontId="28" fillId="0" borderId="0" xfId="4" applyNumberFormat="1" applyFont="1" applyFill="1" applyBorder="1" applyAlignment="1">
      <alignment vertical="center"/>
    </xf>
    <xf numFmtId="171" fontId="29" fillId="0" borderId="0" xfId="4" applyNumberFormat="1" applyFont="1" applyFill="1" applyAlignment="1">
      <alignment vertical="center"/>
    </xf>
    <xf numFmtId="0" fontId="29" fillId="0" borderId="0" xfId="35" applyFont="1" applyFill="1" applyAlignment="1">
      <alignment vertical="center"/>
    </xf>
    <xf numFmtId="171" fontId="23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horizontal="center" vertical="center"/>
    </xf>
    <xf numFmtId="39" fontId="26" fillId="0" borderId="0" xfId="3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37" fontId="24" fillId="0" borderId="0" xfId="57" applyNumberFormat="1" applyFont="1" applyFill="1" applyAlignment="1">
      <alignment horizontal="right" vertical="center"/>
    </xf>
    <xf numFmtId="39" fontId="24" fillId="0" borderId="0" xfId="35" applyNumberFormat="1" applyFont="1" applyFill="1" applyBorder="1" applyAlignment="1">
      <alignment vertical="center"/>
    </xf>
    <xf numFmtId="39" fontId="24" fillId="0" borderId="0" xfId="35" applyNumberFormat="1" applyFont="1" applyFill="1" applyBorder="1" applyAlignment="1">
      <alignment horizontal="left" vertical="center"/>
    </xf>
    <xf numFmtId="165" fontId="24" fillId="0" borderId="7" xfId="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5" xfId="5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left" vertical="center"/>
    </xf>
    <xf numFmtId="39" fontId="30" fillId="0" borderId="0" xfId="35" applyNumberFormat="1" applyFont="1" applyFill="1" applyAlignment="1">
      <alignment vertical="center"/>
    </xf>
    <xf numFmtId="49" fontId="31" fillId="0" borderId="0" xfId="35" applyNumberFormat="1" applyFont="1" applyFill="1" applyAlignment="1">
      <alignment horizontal="center" vertical="center"/>
    </xf>
    <xf numFmtId="0" fontId="32" fillId="0" borderId="0" xfId="35" applyFont="1" applyFill="1" applyAlignment="1">
      <alignment vertical="center"/>
    </xf>
    <xf numFmtId="43" fontId="32" fillId="0" borderId="0" xfId="4" applyFont="1" applyFill="1" applyAlignment="1">
      <alignment vertical="center"/>
    </xf>
    <xf numFmtId="172" fontId="35" fillId="0" borderId="0" xfId="1" applyNumberFormat="1" applyFont="1" applyFill="1" applyAlignment="1">
      <alignment vertical="center"/>
    </xf>
    <xf numFmtId="37" fontId="35" fillId="0" borderId="0" xfId="35" applyNumberFormat="1" applyFont="1" applyFill="1" applyAlignment="1">
      <alignment vertical="center"/>
    </xf>
    <xf numFmtId="37" fontId="24" fillId="0" borderId="8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0" fontId="24" fillId="0" borderId="0" xfId="57" applyFont="1" applyFill="1" applyAlignment="1">
      <alignment vertical="center"/>
    </xf>
    <xf numFmtId="165" fontId="37" fillId="0" borderId="0" xfId="1" applyNumberFormat="1" applyFont="1" applyFill="1" applyAlignment="1">
      <alignment horizontal="right" vertical="center"/>
    </xf>
    <xf numFmtId="165" fontId="37" fillId="0" borderId="0" xfId="35" applyNumberFormat="1" applyFont="1" applyFill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14"/>
    </row>
    <row r="4" spans="1:21" s="17" customFormat="1" ht="18.75" customHeight="1">
      <c r="A4" s="18"/>
      <c r="B4" s="18"/>
      <c r="C4" s="3"/>
      <c r="D4" s="240" t="s">
        <v>42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41" t="s">
        <v>24</v>
      </c>
      <c r="I6" s="241"/>
      <c r="J6" s="241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42" t="s">
        <v>60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zoomScaleNormal="100" zoomScaleSheetLayoutView="70" workbookViewId="0">
      <selection activeCell="D26" sqref="D26"/>
    </sheetView>
  </sheetViews>
  <sheetFormatPr defaultColWidth="8.140625" defaultRowHeight="23.1" customHeight="1"/>
  <cols>
    <col min="1" max="1" width="68.5703125" style="79" customWidth="1"/>
    <col min="2" max="2" width="8.7109375" style="195" customWidth="1"/>
    <col min="3" max="3" width="1.7109375" style="195" customWidth="1"/>
    <col min="4" max="4" width="20.42578125" style="79" customWidth="1"/>
    <col min="5" max="5" width="1.7109375" style="79" customWidth="1"/>
    <col min="6" max="6" width="20.42578125" style="79" customWidth="1"/>
    <col min="7" max="7" width="0.85546875" style="58" customWidth="1"/>
    <col min="8" max="8" width="12.85546875" style="58" bestFit="1" customWidth="1"/>
    <col min="9" max="16384" width="8.140625" style="58"/>
  </cols>
  <sheetData>
    <row r="1" spans="1:6" ht="23.1" customHeight="1">
      <c r="A1" s="61" t="s">
        <v>112</v>
      </c>
      <c r="B1" s="193"/>
      <c r="C1" s="193"/>
      <c r="D1" s="193"/>
      <c r="E1" s="193"/>
      <c r="F1" s="193"/>
    </row>
    <row r="2" spans="1:6" ht="23.1" customHeight="1">
      <c r="A2" s="194" t="s">
        <v>74</v>
      </c>
      <c r="B2" s="64"/>
      <c r="C2" s="64"/>
      <c r="D2" s="193"/>
      <c r="E2" s="193"/>
      <c r="F2" s="193"/>
    </row>
    <row r="3" spans="1:6" ht="23.1" customHeight="1">
      <c r="A3" s="64" t="s">
        <v>185</v>
      </c>
      <c r="B3" s="64"/>
      <c r="C3" s="64"/>
      <c r="D3" s="193"/>
      <c r="E3" s="193"/>
      <c r="F3" s="193"/>
    </row>
    <row r="4" spans="1:6" ht="23.1" customHeight="1">
      <c r="A4" s="193"/>
      <c r="D4" s="196"/>
      <c r="E4" s="196"/>
      <c r="F4" s="197" t="s">
        <v>75</v>
      </c>
    </row>
    <row r="5" spans="1:6" ht="23.1" customHeight="1">
      <c r="A5" s="198"/>
      <c r="B5" s="199" t="s">
        <v>2</v>
      </c>
      <c r="C5" s="200"/>
      <c r="D5" s="201" t="s">
        <v>186</v>
      </c>
      <c r="E5" s="91"/>
      <c r="F5" s="201" t="s">
        <v>167</v>
      </c>
    </row>
    <row r="6" spans="1:6" ht="23.1" customHeight="1">
      <c r="A6" s="198"/>
      <c r="B6" s="200"/>
      <c r="C6" s="200"/>
      <c r="D6" s="202" t="s">
        <v>76</v>
      </c>
      <c r="E6" s="91"/>
      <c r="F6" s="202" t="s">
        <v>78</v>
      </c>
    </row>
    <row r="7" spans="1:6" ht="23.1" customHeight="1">
      <c r="A7" s="198"/>
      <c r="B7" s="200"/>
      <c r="C7" s="200"/>
      <c r="D7" s="202" t="s">
        <v>77</v>
      </c>
      <c r="E7" s="91"/>
      <c r="F7" s="203"/>
    </row>
    <row r="8" spans="1:6" ht="23.1" customHeight="1">
      <c r="A8" s="85" t="s">
        <v>1</v>
      </c>
      <c r="B8" s="200"/>
      <c r="C8" s="200"/>
      <c r="D8" s="202"/>
      <c r="E8" s="91"/>
      <c r="F8" s="203"/>
    </row>
    <row r="9" spans="1:6" ht="23.1" customHeight="1">
      <c r="A9" s="85" t="s">
        <v>3</v>
      </c>
      <c r="D9" s="196"/>
      <c r="E9" s="196"/>
      <c r="F9" s="196"/>
    </row>
    <row r="10" spans="1:6" ht="23.1" customHeight="1">
      <c r="A10" s="58" t="s">
        <v>4</v>
      </c>
      <c r="D10" s="51">
        <v>32366</v>
      </c>
      <c r="E10" s="204"/>
      <c r="F10" s="54">
        <v>201898</v>
      </c>
    </row>
    <row r="11" spans="1:6" ht="23.1" customHeight="1">
      <c r="A11" s="58" t="s">
        <v>5</v>
      </c>
      <c r="B11" s="195" t="s">
        <v>152</v>
      </c>
      <c r="D11" s="51">
        <v>911543</v>
      </c>
      <c r="E11" s="204"/>
      <c r="F11" s="54">
        <v>868496</v>
      </c>
    </row>
    <row r="12" spans="1:6" ht="23.1" customHeight="1">
      <c r="A12" s="58" t="s">
        <v>67</v>
      </c>
      <c r="B12" s="195" t="s">
        <v>153</v>
      </c>
      <c r="D12" s="51">
        <v>12844</v>
      </c>
      <c r="E12" s="204"/>
      <c r="F12" s="54">
        <v>26157</v>
      </c>
    </row>
    <row r="13" spans="1:6" ht="23.1" customHeight="1">
      <c r="A13" s="58" t="s">
        <v>6</v>
      </c>
      <c r="D13" s="51">
        <v>18184</v>
      </c>
      <c r="E13" s="204"/>
      <c r="F13" s="54">
        <v>18221</v>
      </c>
    </row>
    <row r="14" spans="1:6" ht="23.1" customHeight="1">
      <c r="A14" s="198" t="s">
        <v>7</v>
      </c>
      <c r="D14" s="205">
        <f>SUM(D10:D13)</f>
        <v>974937</v>
      </c>
      <c r="E14" s="51"/>
      <c r="F14" s="205">
        <f>SUM(F10:F13)</f>
        <v>1114772</v>
      </c>
    </row>
    <row r="15" spans="1:6" ht="23.1" customHeight="1">
      <c r="A15" s="85" t="s">
        <v>8</v>
      </c>
      <c r="D15" s="51"/>
      <c r="E15" s="51"/>
      <c r="F15" s="51"/>
    </row>
    <row r="16" spans="1:6" ht="23.1" customHeight="1">
      <c r="A16" s="77" t="s">
        <v>194</v>
      </c>
      <c r="D16" s="51">
        <v>800</v>
      </c>
      <c r="E16" s="51"/>
      <c r="F16" s="51">
        <v>0</v>
      </c>
    </row>
    <row r="17" spans="1:8" ht="23.1" customHeight="1">
      <c r="A17" s="206" t="s">
        <v>96</v>
      </c>
      <c r="B17" s="195" t="s">
        <v>152</v>
      </c>
      <c r="D17" s="51">
        <v>2755583</v>
      </c>
      <c r="E17" s="204"/>
      <c r="F17" s="54">
        <v>2483247</v>
      </c>
    </row>
    <row r="18" spans="1:8" ht="23.1" customHeight="1">
      <c r="A18" s="109" t="s">
        <v>9</v>
      </c>
      <c r="B18" s="195" t="s">
        <v>154</v>
      </c>
      <c r="D18" s="51">
        <v>99845</v>
      </c>
      <c r="E18" s="204"/>
      <c r="F18" s="54">
        <v>91141</v>
      </c>
    </row>
    <row r="19" spans="1:8" ht="23.1" customHeight="1">
      <c r="A19" s="206" t="s">
        <v>10</v>
      </c>
      <c r="D19" s="51">
        <v>26757</v>
      </c>
      <c r="E19" s="204"/>
      <c r="F19" s="54">
        <v>26066</v>
      </c>
      <c r="H19" s="101"/>
    </row>
    <row r="20" spans="1:8" ht="23.1" customHeight="1">
      <c r="A20" s="206" t="s">
        <v>125</v>
      </c>
      <c r="D20" s="51">
        <v>18479</v>
      </c>
      <c r="E20" s="204"/>
      <c r="F20" s="54">
        <v>22173</v>
      </c>
    </row>
    <row r="21" spans="1:8" ht="23.1" customHeight="1">
      <c r="A21" s="206" t="s">
        <v>11</v>
      </c>
      <c r="D21" s="51">
        <v>5721</v>
      </c>
      <c r="E21" s="204"/>
      <c r="F21" s="79">
        <v>4139</v>
      </c>
    </row>
    <row r="22" spans="1:8" ht="23.1" customHeight="1">
      <c r="A22" s="206" t="s">
        <v>12</v>
      </c>
      <c r="D22" s="51">
        <v>48770</v>
      </c>
      <c r="E22" s="204"/>
      <c r="F22" s="54">
        <v>36665</v>
      </c>
    </row>
    <row r="23" spans="1:8" ht="23.1" customHeight="1">
      <c r="A23" s="79" t="s">
        <v>13</v>
      </c>
      <c r="D23" s="51">
        <v>2914</v>
      </c>
      <c r="E23" s="204"/>
      <c r="F23" s="54">
        <v>2914</v>
      </c>
      <c r="G23" s="207"/>
    </row>
    <row r="24" spans="1:8" ht="23.1" customHeight="1">
      <c r="A24" s="198" t="s">
        <v>14</v>
      </c>
      <c r="D24" s="205">
        <f>SUM(D16:D23)</f>
        <v>2958869</v>
      </c>
      <c r="E24" s="51"/>
      <c r="F24" s="205">
        <f>SUM(F16:F23)</f>
        <v>2666345</v>
      </c>
    </row>
    <row r="25" spans="1:8" ht="23.1" customHeight="1" thickBot="1">
      <c r="A25" s="64" t="s">
        <v>15</v>
      </c>
      <c r="D25" s="191">
        <f>D24+D14</f>
        <v>3933806</v>
      </c>
      <c r="E25" s="51"/>
      <c r="F25" s="191">
        <f>F24+F14</f>
        <v>3781117</v>
      </c>
    </row>
    <row r="26" spans="1:8" ht="23.1" customHeight="1" thickTop="1">
      <c r="A26" s="64"/>
      <c r="D26" s="208"/>
      <c r="E26" s="189"/>
      <c r="F26" s="208"/>
    </row>
    <row r="27" spans="1:8" s="212" customFormat="1" ht="23.1" customHeight="1">
      <c r="A27" s="77" t="s">
        <v>79</v>
      </c>
      <c r="B27" s="209"/>
      <c r="C27" s="209"/>
      <c r="D27" s="210"/>
      <c r="E27" s="211"/>
      <c r="F27" s="210"/>
    </row>
    <row r="28" spans="1:8" ht="23.1" customHeight="1">
      <c r="A28" s="61" t="s">
        <v>112</v>
      </c>
      <c r="B28" s="64"/>
      <c r="C28" s="64"/>
      <c r="D28" s="213"/>
      <c r="E28" s="213"/>
      <c r="F28" s="213"/>
    </row>
    <row r="29" spans="1:8" ht="23.1" customHeight="1">
      <c r="A29" s="64" t="s">
        <v>80</v>
      </c>
      <c r="B29" s="64"/>
      <c r="C29" s="64"/>
      <c r="D29" s="214"/>
      <c r="E29" s="214"/>
      <c r="F29" s="214"/>
    </row>
    <row r="30" spans="1:8" ht="23.1" customHeight="1">
      <c r="A30" s="64" t="s">
        <v>185</v>
      </c>
      <c r="B30" s="64"/>
      <c r="C30" s="64"/>
      <c r="D30" s="214"/>
      <c r="E30" s="214"/>
      <c r="F30" s="214"/>
    </row>
    <row r="31" spans="1:8" ht="23.1" customHeight="1">
      <c r="A31" s="193"/>
      <c r="D31" s="196"/>
      <c r="E31" s="196"/>
      <c r="F31" s="197" t="s">
        <v>75</v>
      </c>
    </row>
    <row r="32" spans="1:8" ht="23.1" customHeight="1">
      <c r="A32" s="215"/>
      <c r="B32" s="199" t="s">
        <v>2</v>
      </c>
      <c r="C32" s="200"/>
      <c r="D32" s="201" t="s">
        <v>186</v>
      </c>
      <c r="E32" s="91"/>
      <c r="F32" s="201" t="s">
        <v>167</v>
      </c>
    </row>
    <row r="33" spans="1:6" ht="23.1" customHeight="1">
      <c r="A33" s="216"/>
      <c r="B33" s="200"/>
      <c r="C33" s="200"/>
      <c r="D33" s="202" t="s">
        <v>76</v>
      </c>
      <c r="E33" s="91"/>
      <c r="F33" s="202" t="s">
        <v>78</v>
      </c>
    </row>
    <row r="34" spans="1:6" ht="23.1" customHeight="1">
      <c r="A34" s="217"/>
      <c r="B34" s="200"/>
      <c r="C34" s="200"/>
      <c r="D34" s="202" t="s">
        <v>77</v>
      </c>
      <c r="E34" s="91"/>
      <c r="F34" s="203"/>
    </row>
    <row r="35" spans="1:6" ht="23.1" customHeight="1">
      <c r="A35" s="85" t="s">
        <v>81</v>
      </c>
      <c r="D35" s="202"/>
      <c r="E35" s="91"/>
      <c r="F35" s="203"/>
    </row>
    <row r="36" spans="1:6" ht="23.1" customHeight="1">
      <c r="A36" s="85" t="s">
        <v>16</v>
      </c>
      <c r="D36" s="202"/>
      <c r="E36" s="91"/>
      <c r="F36" s="203"/>
    </row>
    <row r="37" spans="1:6" ht="23.1" customHeight="1">
      <c r="A37" s="58" t="s">
        <v>170</v>
      </c>
      <c r="D37" s="190">
        <v>8189</v>
      </c>
      <c r="E37" s="91"/>
      <c r="F37" s="54">
        <v>0</v>
      </c>
    </row>
    <row r="38" spans="1:6" ht="23.1" customHeight="1">
      <c r="A38" s="58" t="s">
        <v>73</v>
      </c>
      <c r="B38" s="195" t="s">
        <v>197</v>
      </c>
      <c r="D38" s="51">
        <v>1570000</v>
      </c>
      <c r="E38" s="218"/>
      <c r="F38" s="54">
        <v>1370000</v>
      </c>
    </row>
    <row r="39" spans="1:6" ht="23.1" customHeight="1">
      <c r="A39" s="58" t="s">
        <v>166</v>
      </c>
      <c r="B39" s="195" t="s">
        <v>196</v>
      </c>
      <c r="D39" s="51">
        <v>322000</v>
      </c>
      <c r="E39" s="218"/>
      <c r="F39" s="54">
        <v>322000</v>
      </c>
    </row>
    <row r="40" spans="1:6" ht="23.1" customHeight="1">
      <c r="A40" s="58" t="s">
        <v>121</v>
      </c>
      <c r="B40" s="195" t="s">
        <v>197</v>
      </c>
      <c r="D40" s="51">
        <v>85575</v>
      </c>
      <c r="E40" s="218"/>
      <c r="F40" s="54">
        <v>133894</v>
      </c>
    </row>
    <row r="41" spans="1:6" ht="23.1" customHeight="1">
      <c r="A41" s="58" t="s">
        <v>126</v>
      </c>
      <c r="D41" s="51">
        <v>10658</v>
      </c>
      <c r="E41" s="218"/>
      <c r="F41" s="54">
        <v>10853</v>
      </c>
    </row>
    <row r="42" spans="1:6" ht="23.1" customHeight="1">
      <c r="A42" s="109" t="s">
        <v>101</v>
      </c>
      <c r="D42" s="51">
        <v>38448</v>
      </c>
      <c r="E42" s="218"/>
      <c r="F42" s="54">
        <v>24849</v>
      </c>
    </row>
    <row r="43" spans="1:6" ht="23.1" customHeight="1">
      <c r="A43" s="109" t="s">
        <v>17</v>
      </c>
      <c r="D43" s="51">
        <v>106963</v>
      </c>
      <c r="E43" s="218"/>
      <c r="F43" s="101">
        <v>79984</v>
      </c>
    </row>
    <row r="44" spans="1:6" ht="23.1" customHeight="1">
      <c r="A44" s="219" t="s">
        <v>18</v>
      </c>
      <c r="D44" s="205">
        <f>SUM(D36:D43)</f>
        <v>2141833</v>
      </c>
      <c r="E44" s="50">
        <f>SUM(E38:E43)</f>
        <v>0</v>
      </c>
      <c r="F44" s="205">
        <f>SUM(F36:F43)</f>
        <v>1941580</v>
      </c>
    </row>
    <row r="45" spans="1:6" ht="23.1" customHeight="1">
      <c r="A45" s="219" t="s">
        <v>19</v>
      </c>
      <c r="D45" s="51"/>
      <c r="E45" s="51"/>
      <c r="F45" s="51"/>
    </row>
    <row r="46" spans="1:6" ht="23.1" customHeight="1">
      <c r="A46" s="109" t="s">
        <v>122</v>
      </c>
      <c r="B46" s="195" t="s">
        <v>197</v>
      </c>
      <c r="D46" s="51">
        <v>44113</v>
      </c>
      <c r="E46" s="220"/>
      <c r="F46" s="53">
        <v>76139</v>
      </c>
    </row>
    <row r="47" spans="1:6" ht="23.1" customHeight="1">
      <c r="A47" s="109" t="s">
        <v>129</v>
      </c>
      <c r="D47" s="51">
        <v>8376</v>
      </c>
      <c r="E47" s="218"/>
      <c r="F47" s="53">
        <v>11845</v>
      </c>
    </row>
    <row r="48" spans="1:6" ht="23.1" customHeight="1">
      <c r="A48" s="109" t="s">
        <v>106</v>
      </c>
      <c r="D48" s="51">
        <v>26163</v>
      </c>
      <c r="E48" s="218"/>
      <c r="F48" s="55">
        <v>28015</v>
      </c>
    </row>
    <row r="49" spans="1:8" ht="23.1" customHeight="1">
      <c r="A49" s="219" t="s">
        <v>20</v>
      </c>
      <c r="D49" s="205">
        <f>SUM(D46:D48)</f>
        <v>78652</v>
      </c>
      <c r="E49" s="50">
        <f>SUM(E48:E48)</f>
        <v>0</v>
      </c>
      <c r="F49" s="205">
        <f>SUM(F46:F48)</f>
        <v>115999</v>
      </c>
    </row>
    <row r="50" spans="1:8" ht="23.1" customHeight="1">
      <c r="A50" s="219" t="s">
        <v>21</v>
      </c>
      <c r="D50" s="205">
        <f>+D49+D44</f>
        <v>2220485</v>
      </c>
      <c r="E50" s="51"/>
      <c r="F50" s="205">
        <f>+F49+F44</f>
        <v>2057579</v>
      </c>
    </row>
    <row r="51" spans="1:8" ht="23.1" customHeight="1">
      <c r="A51" s="85" t="s">
        <v>82</v>
      </c>
      <c r="D51" s="50"/>
      <c r="E51" s="51"/>
      <c r="F51" s="50"/>
    </row>
    <row r="52" spans="1:8" ht="23.1" customHeight="1">
      <c r="A52" s="221" t="s">
        <v>23</v>
      </c>
      <c r="D52" s="50"/>
      <c r="E52" s="51"/>
      <c r="F52" s="50"/>
    </row>
    <row r="53" spans="1:8" ht="23.1" customHeight="1">
      <c r="A53" s="117" t="s">
        <v>131</v>
      </c>
      <c r="D53" s="50"/>
      <c r="E53" s="50"/>
      <c r="F53" s="50"/>
    </row>
    <row r="54" spans="1:8" ht="23.1" customHeight="1" thickBot="1">
      <c r="A54" s="222" t="s">
        <v>171</v>
      </c>
      <c r="D54" s="191">
        <v>1040917</v>
      </c>
      <c r="E54" s="220"/>
      <c r="F54" s="223">
        <v>1040917</v>
      </c>
    </row>
    <row r="55" spans="1:8" ht="23.1" customHeight="1" thickTop="1">
      <c r="A55" s="117" t="s">
        <v>132</v>
      </c>
      <c r="D55" s="190"/>
      <c r="E55" s="224"/>
      <c r="F55" s="190"/>
    </row>
    <row r="56" spans="1:8" ht="23.1" customHeight="1">
      <c r="A56" s="222" t="s">
        <v>172</v>
      </c>
      <c r="D56" s="190"/>
      <c r="E56" s="224"/>
      <c r="F56" s="190"/>
    </row>
    <row r="57" spans="1:8" ht="23.1" customHeight="1">
      <c r="A57" s="222" t="s">
        <v>168</v>
      </c>
      <c r="D57" s="51">
        <v>1036110</v>
      </c>
      <c r="E57" s="54"/>
      <c r="F57" s="54">
        <v>1036110</v>
      </c>
    </row>
    <row r="58" spans="1:8" ht="23.1" customHeight="1">
      <c r="A58" s="102" t="s">
        <v>49</v>
      </c>
      <c r="D58" s="51">
        <v>3485</v>
      </c>
      <c r="E58" s="54"/>
      <c r="F58" s="55">
        <v>3485</v>
      </c>
    </row>
    <row r="59" spans="1:8" ht="23.1" customHeight="1">
      <c r="A59" s="109" t="s">
        <v>24</v>
      </c>
      <c r="D59" s="50"/>
      <c r="E59" s="225"/>
      <c r="F59" s="55"/>
    </row>
    <row r="60" spans="1:8" ht="23.1" customHeight="1">
      <c r="A60" s="88" t="s">
        <v>119</v>
      </c>
      <c r="D60" s="51">
        <v>51015</v>
      </c>
      <c r="E60" s="54"/>
      <c r="F60" s="55">
        <v>51015</v>
      </c>
    </row>
    <row r="61" spans="1:8" ht="23.1" customHeight="1">
      <c r="A61" s="88" t="s">
        <v>120</v>
      </c>
      <c r="D61" s="192">
        <v>622711</v>
      </c>
      <c r="E61" s="55"/>
      <c r="F61" s="226">
        <v>632928</v>
      </c>
    </row>
    <row r="62" spans="1:8" ht="23.1" customHeight="1">
      <c r="A62" s="227" t="s">
        <v>83</v>
      </c>
      <c r="D62" s="205">
        <f>SUM(D57:D61)</f>
        <v>1713321</v>
      </c>
      <c r="E62" s="50" t="e">
        <f>SUM(#REF!)</f>
        <v>#REF!</v>
      </c>
      <c r="F62" s="205">
        <f>SUM(F57:F61)</f>
        <v>1723538</v>
      </c>
    </row>
    <row r="63" spans="1:8" ht="23.1" customHeight="1" thickBot="1">
      <c r="A63" s="85" t="s">
        <v>84</v>
      </c>
      <c r="D63" s="191">
        <f>SUM(D50,D62)</f>
        <v>3933806</v>
      </c>
      <c r="E63" s="51"/>
      <c r="F63" s="191">
        <f>SUM(F50,F62)</f>
        <v>3781117</v>
      </c>
    </row>
    <row r="64" spans="1:8" s="230" customFormat="1" ht="23.1" customHeight="1" thickTop="1">
      <c r="A64" s="228"/>
      <c r="B64" s="229"/>
      <c r="C64" s="229"/>
      <c r="D64" s="239">
        <f>D63-D25</f>
        <v>0</v>
      </c>
      <c r="E64" s="239"/>
      <c r="F64" s="239">
        <f>F63-F25</f>
        <v>0</v>
      </c>
      <c r="H64" s="231"/>
    </row>
    <row r="65" spans="1:6" ht="23.1" customHeight="1">
      <c r="A65" s="77" t="s">
        <v>79</v>
      </c>
      <c r="D65" s="232"/>
      <c r="E65" s="233"/>
      <c r="F65" s="232"/>
    </row>
    <row r="67" spans="1:6" ht="23.1" customHeight="1">
      <c r="A67" s="234"/>
    </row>
    <row r="68" spans="1:6" ht="23.1" customHeight="1">
      <c r="B68" s="235"/>
    </row>
    <row r="69" spans="1:6" ht="23.1" customHeight="1">
      <c r="B69" s="235" t="s">
        <v>85</v>
      </c>
    </row>
    <row r="70" spans="1:6" ht="23.1" customHeight="1">
      <c r="A70" s="236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7" max="16383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topLeftCell="A49" zoomScale="85" zoomScaleNormal="85" zoomScaleSheetLayoutView="70" workbookViewId="0">
      <selection activeCell="A13" sqref="A13"/>
    </sheetView>
  </sheetViews>
  <sheetFormatPr defaultColWidth="9.140625" defaultRowHeight="24" customHeight="1"/>
  <cols>
    <col min="1" max="1" width="71.85546875" style="152" customWidth="1"/>
    <col min="2" max="2" width="6.28515625" style="152" customWidth="1"/>
    <col min="3" max="3" width="1.7109375" style="152" customWidth="1"/>
    <col min="4" max="4" width="18.5703125" style="152" customWidth="1"/>
    <col min="5" max="5" width="1.7109375" style="152" customWidth="1"/>
    <col min="6" max="6" width="18.5703125" style="152" customWidth="1"/>
    <col min="7" max="7" width="0.85546875" style="152" customWidth="1"/>
    <col min="8" max="8" width="12.85546875" style="152" bestFit="1" customWidth="1"/>
    <col min="9" max="9" width="12.7109375" style="152" bestFit="1" customWidth="1"/>
    <col min="10" max="10" width="12.140625" style="152" bestFit="1" customWidth="1"/>
    <col min="11" max="16384" width="9.140625" style="152"/>
  </cols>
  <sheetData>
    <row r="1" spans="1:18" ht="24" customHeight="1">
      <c r="F1" s="139" t="s">
        <v>86</v>
      </c>
    </row>
    <row r="2" spans="1:18" s="136" customFormat="1" ht="24" customHeight="1">
      <c r="A2" s="135" t="s">
        <v>112</v>
      </c>
      <c r="B2" s="137"/>
      <c r="C2" s="137"/>
      <c r="D2" s="153"/>
      <c r="E2" s="153"/>
      <c r="F2" s="153"/>
      <c r="L2" s="133"/>
      <c r="M2" s="133"/>
    </row>
    <row r="3" spans="1:18" s="136" customFormat="1" ht="24" customHeight="1">
      <c r="A3" s="154" t="s">
        <v>87</v>
      </c>
      <c r="B3" s="137"/>
      <c r="C3" s="137"/>
      <c r="D3" s="144"/>
      <c r="E3" s="144"/>
      <c r="F3" s="144"/>
      <c r="L3" s="133"/>
      <c r="M3" s="133"/>
    </row>
    <row r="4" spans="1:18" s="136" customFormat="1" ht="24" customHeight="1">
      <c r="A4" s="137" t="s">
        <v>187</v>
      </c>
      <c r="B4" s="137"/>
      <c r="C4" s="137"/>
      <c r="D4" s="144"/>
      <c r="E4" s="144"/>
      <c r="F4" s="144"/>
      <c r="L4" s="133"/>
      <c r="M4" s="133"/>
    </row>
    <row r="5" spans="1:18" s="136" customFormat="1" ht="24" customHeight="1">
      <c r="A5" s="137"/>
      <c r="B5" s="137"/>
      <c r="C5" s="137"/>
      <c r="D5" s="155"/>
      <c r="E5" s="155"/>
      <c r="F5" s="156" t="s">
        <v>118</v>
      </c>
      <c r="L5" s="133"/>
      <c r="M5" s="133"/>
    </row>
    <row r="6" spans="1:18" s="160" customFormat="1" ht="24" customHeight="1">
      <c r="A6" s="157"/>
      <c r="B6" s="140" t="s">
        <v>2</v>
      </c>
      <c r="C6" s="158"/>
      <c r="D6" s="159">
        <v>2022</v>
      </c>
      <c r="E6" s="141"/>
      <c r="F6" s="159">
        <v>2021</v>
      </c>
      <c r="L6" s="161"/>
      <c r="M6" s="161"/>
    </row>
    <row r="7" spans="1:18" s="136" customFormat="1" ht="24" customHeight="1">
      <c r="A7" s="148" t="s">
        <v>26</v>
      </c>
      <c r="B7" s="138"/>
      <c r="C7" s="138"/>
      <c r="D7" s="162"/>
      <c r="E7" s="163"/>
      <c r="F7" s="162"/>
      <c r="L7" s="133"/>
      <c r="M7" s="133"/>
    </row>
    <row r="8" spans="1:18" s="136" customFormat="1" ht="24" customHeight="1">
      <c r="A8" s="49" t="s">
        <v>27</v>
      </c>
      <c r="B8" s="138"/>
      <c r="C8" s="138"/>
      <c r="D8" s="183">
        <v>174432</v>
      </c>
      <c r="E8" s="184"/>
      <c r="F8" s="183">
        <v>160300</v>
      </c>
      <c r="H8" s="165"/>
      <c r="I8" s="166"/>
      <c r="L8" s="133"/>
      <c r="M8" s="133"/>
      <c r="N8" s="144"/>
      <c r="O8" s="144"/>
      <c r="P8" s="133"/>
    </row>
    <row r="9" spans="1:18" s="136" customFormat="1" ht="24" customHeight="1">
      <c r="A9" s="49" t="s">
        <v>99</v>
      </c>
      <c r="B9" s="138"/>
      <c r="C9" s="138"/>
      <c r="D9" s="183">
        <v>603</v>
      </c>
      <c r="E9" s="54"/>
      <c r="F9" s="183">
        <v>1096</v>
      </c>
      <c r="H9" s="165"/>
      <c r="I9" s="166"/>
      <c r="L9" s="133"/>
      <c r="M9" s="133"/>
    </row>
    <row r="10" spans="1:18" s="136" customFormat="1" ht="24" customHeight="1">
      <c r="A10" s="149" t="s">
        <v>28</v>
      </c>
      <c r="B10" s="138"/>
      <c r="C10" s="138"/>
      <c r="D10" s="183">
        <v>21900</v>
      </c>
      <c r="E10" s="54"/>
      <c r="F10" s="183">
        <v>9134</v>
      </c>
      <c r="H10" s="165"/>
      <c r="I10" s="166"/>
      <c r="L10" s="133"/>
      <c r="M10" s="133"/>
    </row>
    <row r="11" spans="1:18" s="136" customFormat="1" ht="24" customHeight="1">
      <c r="A11" s="49" t="s">
        <v>29</v>
      </c>
      <c r="B11" s="138"/>
      <c r="C11" s="138"/>
      <c r="D11" s="183">
        <v>28280</v>
      </c>
      <c r="E11" s="54"/>
      <c r="F11" s="183">
        <v>26527</v>
      </c>
      <c r="G11" s="49"/>
      <c r="H11" s="165"/>
      <c r="I11" s="166"/>
      <c r="L11" s="133"/>
      <c r="M11" s="133"/>
    </row>
    <row r="12" spans="1:18" s="136" customFormat="1" ht="24" customHeight="1">
      <c r="A12" s="137" t="s">
        <v>30</v>
      </c>
      <c r="B12" s="138"/>
      <c r="C12" s="138"/>
      <c r="D12" s="143">
        <f>SUM(D8:D11)</f>
        <v>225215</v>
      </c>
      <c r="E12" s="142"/>
      <c r="F12" s="143">
        <f>SUM(F8:F11)</f>
        <v>197057</v>
      </c>
      <c r="G12" s="49"/>
      <c r="H12" s="165"/>
      <c r="I12" s="166"/>
      <c r="L12" s="133"/>
      <c r="M12" s="133"/>
    </row>
    <row r="13" spans="1:18" s="136" customFormat="1" ht="24" customHeight="1">
      <c r="A13" s="137" t="s">
        <v>31</v>
      </c>
      <c r="B13" s="138"/>
      <c r="C13" s="138"/>
      <c r="D13" s="150"/>
      <c r="E13" s="142"/>
      <c r="F13" s="142"/>
      <c r="H13" s="165"/>
      <c r="I13" s="166"/>
      <c r="L13" s="133"/>
      <c r="M13" s="133"/>
      <c r="P13" s="133"/>
    </row>
    <row r="14" spans="1:18" s="136" customFormat="1" ht="24" customHeight="1">
      <c r="A14" s="49" t="s">
        <v>32</v>
      </c>
      <c r="B14" s="138"/>
      <c r="C14" s="138"/>
      <c r="D14" s="183">
        <v>1185</v>
      </c>
      <c r="E14" s="54"/>
      <c r="F14" s="183">
        <v>497</v>
      </c>
      <c r="G14" s="167"/>
      <c r="H14" s="165"/>
      <c r="I14" s="166"/>
      <c r="L14" s="133"/>
      <c r="M14" s="168"/>
      <c r="N14" s="168"/>
      <c r="O14" s="168"/>
      <c r="P14" s="168"/>
      <c r="Q14" s="168"/>
      <c r="R14" s="168"/>
    </row>
    <row r="15" spans="1:18" s="136" customFormat="1" ht="24" customHeight="1">
      <c r="A15" s="49" t="s">
        <v>33</v>
      </c>
      <c r="B15" s="138"/>
      <c r="C15" s="138"/>
      <c r="D15" s="183">
        <v>83305</v>
      </c>
      <c r="E15" s="54"/>
      <c r="F15" s="183">
        <v>63781</v>
      </c>
      <c r="G15" s="167"/>
      <c r="H15" s="165"/>
      <c r="I15" s="166"/>
      <c r="L15" s="133"/>
      <c r="M15" s="133"/>
    </row>
    <row r="16" spans="1:18" s="136" customFormat="1" ht="24" customHeight="1">
      <c r="A16" s="49" t="s">
        <v>128</v>
      </c>
      <c r="B16" s="138"/>
      <c r="C16" s="138"/>
      <c r="D16" s="183">
        <v>31281</v>
      </c>
      <c r="E16" s="54"/>
      <c r="F16" s="183">
        <v>15748</v>
      </c>
      <c r="G16" s="167"/>
      <c r="H16" s="165"/>
      <c r="I16" s="166"/>
      <c r="L16" s="133"/>
      <c r="M16" s="133"/>
    </row>
    <row r="17" spans="1:13" s="136" customFormat="1" ht="24" customHeight="1">
      <c r="A17" s="49" t="s">
        <v>164</v>
      </c>
      <c r="B17" s="138"/>
      <c r="C17" s="138"/>
      <c r="D17" s="164"/>
      <c r="E17" s="52"/>
      <c r="F17" s="164"/>
      <c r="G17" s="167"/>
      <c r="H17" s="165"/>
      <c r="I17" s="166"/>
      <c r="L17" s="133"/>
      <c r="M17" s="133"/>
    </row>
    <row r="18" spans="1:13" s="136" customFormat="1" ht="24" customHeight="1">
      <c r="A18" s="49" t="s">
        <v>165</v>
      </c>
      <c r="B18" s="138"/>
      <c r="C18" s="138"/>
      <c r="D18" s="183">
        <v>-356</v>
      </c>
      <c r="E18" s="54"/>
      <c r="F18" s="183">
        <v>3300</v>
      </c>
      <c r="G18" s="167"/>
      <c r="H18" s="165"/>
      <c r="I18" s="166"/>
      <c r="L18" s="133"/>
      <c r="M18" s="133"/>
    </row>
    <row r="19" spans="1:13" s="136" customFormat="1" ht="24" customHeight="1">
      <c r="A19" s="49" t="s">
        <v>34</v>
      </c>
      <c r="B19" s="138" t="s">
        <v>197</v>
      </c>
      <c r="C19" s="138"/>
      <c r="D19" s="183">
        <v>18069</v>
      </c>
      <c r="E19" s="54"/>
      <c r="F19" s="183">
        <v>18790</v>
      </c>
      <c r="G19" s="167"/>
      <c r="H19" s="165"/>
      <c r="I19" s="166"/>
      <c r="L19" s="133"/>
      <c r="M19" s="133"/>
    </row>
    <row r="20" spans="1:13" s="136" customFormat="1" ht="24" customHeight="1">
      <c r="A20" s="137" t="s">
        <v>35</v>
      </c>
      <c r="B20" s="138"/>
      <c r="C20" s="138"/>
      <c r="D20" s="143">
        <f>SUM(D14:D19)</f>
        <v>133484</v>
      </c>
      <c r="E20" s="142"/>
      <c r="F20" s="143">
        <f>SUM(F14:F19)</f>
        <v>102116</v>
      </c>
      <c r="G20" s="169"/>
      <c r="H20" s="165"/>
      <c r="I20" s="166"/>
      <c r="L20" s="133"/>
      <c r="M20" s="133"/>
    </row>
    <row r="21" spans="1:13" s="136" customFormat="1" ht="24" customHeight="1">
      <c r="A21" s="137" t="s">
        <v>159</v>
      </c>
      <c r="B21" s="138"/>
      <c r="C21" s="138"/>
      <c r="D21" s="142">
        <f>D12-D20</f>
        <v>91731</v>
      </c>
      <c r="E21" s="142"/>
      <c r="F21" s="142">
        <f>F12-F20</f>
        <v>94941</v>
      </c>
      <c r="H21" s="165"/>
      <c r="I21" s="166"/>
      <c r="L21" s="133"/>
      <c r="M21" s="133"/>
    </row>
    <row r="22" spans="1:13" s="136" customFormat="1" ht="24" customHeight="1">
      <c r="A22" s="144" t="s">
        <v>163</v>
      </c>
      <c r="B22" s="138" t="s">
        <v>198</v>
      </c>
      <c r="C22" s="138"/>
      <c r="D22" s="183">
        <v>-10930</v>
      </c>
      <c r="E22" s="54"/>
      <c r="F22" s="183">
        <f>-14355-1</f>
        <v>-14356</v>
      </c>
      <c r="H22" s="165"/>
      <c r="I22" s="166"/>
      <c r="L22" s="133"/>
      <c r="M22" s="133"/>
    </row>
    <row r="23" spans="1:13" s="136" customFormat="1" ht="24" customHeight="1">
      <c r="A23" s="137" t="s">
        <v>107</v>
      </c>
      <c r="B23" s="138"/>
      <c r="C23" s="138"/>
      <c r="D23" s="170">
        <f>D21+D22</f>
        <v>80801</v>
      </c>
      <c r="E23" s="142"/>
      <c r="F23" s="170">
        <f>F21+F22</f>
        <v>80585</v>
      </c>
      <c r="H23" s="165"/>
      <c r="I23" s="166"/>
      <c r="L23" s="133"/>
      <c r="M23" s="133"/>
    </row>
    <row r="24" spans="1:13" s="147" customFormat="1" ht="24" customHeight="1">
      <c r="A24" s="137" t="s">
        <v>116</v>
      </c>
      <c r="B24" s="146"/>
      <c r="C24" s="146"/>
      <c r="D24" s="151">
        <v>0</v>
      </c>
      <c r="E24" s="171"/>
      <c r="F24" s="151">
        <v>0</v>
      </c>
      <c r="H24" s="172"/>
      <c r="I24" s="166"/>
      <c r="L24" s="173"/>
      <c r="M24" s="173"/>
    </row>
    <row r="25" spans="1:13" s="136" customFormat="1" ht="24" customHeight="1" thickBot="1">
      <c r="A25" s="137" t="s">
        <v>88</v>
      </c>
      <c r="B25" s="138"/>
      <c r="C25" s="138"/>
      <c r="D25" s="174">
        <f>SUM(D23:D24)</f>
        <v>80801</v>
      </c>
      <c r="E25" s="142"/>
      <c r="F25" s="175">
        <f>SUM(F23:F24)</f>
        <v>80585</v>
      </c>
      <c r="H25" s="165"/>
      <c r="I25" s="166"/>
      <c r="L25" s="133"/>
      <c r="M25" s="133"/>
    </row>
    <row r="26" spans="1:13" s="136" customFormat="1" ht="24" customHeight="1" thickTop="1">
      <c r="A26" s="137"/>
      <c r="B26" s="138"/>
      <c r="C26" s="138"/>
      <c r="D26" s="176"/>
      <c r="E26" s="142"/>
      <c r="F26" s="176"/>
      <c r="L26" s="133"/>
      <c r="M26" s="133"/>
    </row>
    <row r="27" spans="1:13" s="136" customFormat="1" ht="24" customHeight="1">
      <c r="A27" s="148" t="s">
        <v>113</v>
      </c>
      <c r="B27" s="138" t="s">
        <v>199</v>
      </c>
      <c r="D27" s="177"/>
      <c r="E27" s="177"/>
      <c r="F27" s="177"/>
      <c r="L27" s="133"/>
      <c r="M27" s="133"/>
    </row>
    <row r="28" spans="1:13" s="136" customFormat="1" ht="24" customHeight="1" thickBot="1">
      <c r="A28" s="49" t="s">
        <v>113</v>
      </c>
      <c r="C28" s="138"/>
      <c r="D28" s="185">
        <v>7.8063662809681994E-2</v>
      </c>
      <c r="E28" s="58"/>
      <c r="F28" s="185">
        <v>7.7800376667713944E-2</v>
      </c>
      <c r="L28" s="133"/>
      <c r="M28" s="133"/>
    </row>
    <row r="29" spans="1:13" s="136" customFormat="1" ht="24" customHeight="1" thickTop="1">
      <c r="A29" s="49"/>
      <c r="B29" s="138"/>
      <c r="C29" s="138"/>
      <c r="D29" s="186"/>
      <c r="E29" s="187"/>
      <c r="F29" s="186"/>
      <c r="L29" s="133"/>
      <c r="M29" s="133"/>
    </row>
    <row r="30" spans="1:13" s="136" customFormat="1" ht="24" customHeight="1">
      <c r="A30" s="148" t="s">
        <v>114</v>
      </c>
      <c r="B30" s="138"/>
      <c r="C30" s="138"/>
      <c r="D30" s="186"/>
      <c r="E30" s="187"/>
      <c r="F30" s="186"/>
      <c r="L30" s="133"/>
      <c r="M30" s="133"/>
    </row>
    <row r="31" spans="1:13" s="136" customFormat="1" ht="24" customHeight="1" thickBot="1">
      <c r="A31" s="49" t="s">
        <v>114</v>
      </c>
      <c r="B31" s="138"/>
      <c r="C31" s="138"/>
      <c r="D31" s="185">
        <v>7.7899999999999997E-2</v>
      </c>
      <c r="E31" s="58"/>
      <c r="F31" s="185">
        <v>7.7899999999999997E-2</v>
      </c>
      <c r="L31" s="133"/>
      <c r="M31" s="133"/>
    </row>
    <row r="32" spans="1:13" s="136" customFormat="1" ht="24" customHeight="1" thickTop="1">
      <c r="A32" s="144"/>
      <c r="B32" s="138"/>
      <c r="C32" s="138"/>
      <c r="D32" s="178"/>
      <c r="E32" s="179"/>
      <c r="F32" s="178"/>
      <c r="L32" s="133"/>
      <c r="M32" s="133"/>
    </row>
    <row r="33" spans="1:18" s="136" customFormat="1" ht="24" customHeight="1">
      <c r="A33" s="145" t="s">
        <v>79</v>
      </c>
      <c r="B33" s="138"/>
      <c r="C33" s="138"/>
      <c r="D33" s="180"/>
      <c r="E33" s="144"/>
      <c r="F33" s="144"/>
      <c r="L33" s="133"/>
      <c r="M33" s="133"/>
    </row>
    <row r="34" spans="1:18" ht="24" customHeight="1">
      <c r="F34" s="139" t="s">
        <v>86</v>
      </c>
    </row>
    <row r="35" spans="1:18" s="136" customFormat="1" ht="24" customHeight="1">
      <c r="A35" s="135" t="s">
        <v>112</v>
      </c>
      <c r="B35" s="137"/>
      <c r="C35" s="137"/>
      <c r="D35" s="153"/>
      <c r="E35" s="153"/>
      <c r="F35" s="153"/>
      <c r="L35" s="133"/>
      <c r="M35" s="133"/>
    </row>
    <row r="36" spans="1:18" s="136" customFormat="1" ht="24" customHeight="1">
      <c r="A36" s="154" t="s">
        <v>87</v>
      </c>
      <c r="B36" s="137"/>
      <c r="C36" s="137"/>
      <c r="D36" s="144"/>
      <c r="E36" s="144"/>
      <c r="F36" s="144"/>
      <c r="L36" s="133"/>
      <c r="M36" s="133"/>
    </row>
    <row r="37" spans="1:18" s="136" customFormat="1" ht="24" customHeight="1">
      <c r="A37" s="137" t="s">
        <v>188</v>
      </c>
      <c r="B37" s="137"/>
      <c r="C37" s="137"/>
      <c r="D37" s="144"/>
      <c r="E37" s="144"/>
      <c r="F37" s="144"/>
      <c r="L37" s="133"/>
      <c r="M37" s="133"/>
    </row>
    <row r="38" spans="1:18" s="136" customFormat="1" ht="24" customHeight="1">
      <c r="A38" s="137"/>
      <c r="B38" s="137"/>
      <c r="C38" s="137"/>
      <c r="D38" s="155"/>
      <c r="E38" s="155"/>
      <c r="F38" s="156" t="s">
        <v>118</v>
      </c>
      <c r="L38" s="133"/>
      <c r="M38" s="133"/>
    </row>
    <row r="39" spans="1:18" s="160" customFormat="1" ht="24" customHeight="1">
      <c r="A39" s="157"/>
      <c r="B39" s="140" t="s">
        <v>2</v>
      </c>
      <c r="C39" s="158"/>
      <c r="D39" s="159">
        <v>2022</v>
      </c>
      <c r="E39" s="141"/>
      <c r="F39" s="159">
        <v>2021</v>
      </c>
      <c r="L39" s="161"/>
      <c r="M39" s="161"/>
    </row>
    <row r="40" spans="1:18" s="136" customFormat="1" ht="24" customHeight="1">
      <c r="A40" s="148" t="s">
        <v>26</v>
      </c>
      <c r="B40" s="138"/>
      <c r="C40" s="138"/>
      <c r="D40" s="162"/>
      <c r="E40" s="163"/>
      <c r="F40" s="162"/>
      <c r="L40" s="133"/>
      <c r="M40" s="133"/>
    </row>
    <row r="41" spans="1:18" s="136" customFormat="1" ht="24" customHeight="1">
      <c r="A41" s="49" t="s">
        <v>27</v>
      </c>
      <c r="B41" s="138"/>
      <c r="C41" s="138"/>
      <c r="D41" s="183">
        <v>341695</v>
      </c>
      <c r="E41" s="184"/>
      <c r="F41" s="183">
        <v>318034</v>
      </c>
      <c r="H41" s="165"/>
      <c r="I41" s="166"/>
      <c r="L41" s="133"/>
      <c r="M41" s="133"/>
      <c r="N41" s="144"/>
      <c r="O41" s="144"/>
      <c r="P41" s="133"/>
    </row>
    <row r="42" spans="1:18" s="136" customFormat="1" ht="24" customHeight="1">
      <c r="A42" s="49" t="s">
        <v>99</v>
      </c>
      <c r="B42" s="138"/>
      <c r="C42" s="138"/>
      <c r="D42" s="183">
        <v>1193</v>
      </c>
      <c r="E42" s="54"/>
      <c r="F42" s="183">
        <v>2076</v>
      </c>
      <c r="H42" s="165"/>
      <c r="I42" s="166"/>
      <c r="L42" s="133"/>
      <c r="M42" s="133"/>
    </row>
    <row r="43" spans="1:18" s="136" customFormat="1" ht="24" customHeight="1">
      <c r="A43" s="149" t="s">
        <v>28</v>
      </c>
      <c r="B43" s="138"/>
      <c r="C43" s="138"/>
      <c r="D43" s="183">
        <v>38899</v>
      </c>
      <c r="E43" s="54"/>
      <c r="F43" s="183">
        <v>17797</v>
      </c>
      <c r="H43" s="165"/>
      <c r="I43" s="166"/>
      <c r="L43" s="133"/>
      <c r="M43" s="133"/>
    </row>
    <row r="44" spans="1:18" s="136" customFormat="1" ht="24" customHeight="1">
      <c r="A44" s="49" t="s">
        <v>29</v>
      </c>
      <c r="B44" s="138"/>
      <c r="C44" s="138"/>
      <c r="D44" s="183">
        <v>57614</v>
      </c>
      <c r="E44" s="54"/>
      <c r="F44" s="183">
        <v>49015</v>
      </c>
      <c r="G44" s="49"/>
      <c r="H44" s="165"/>
      <c r="I44" s="166"/>
      <c r="L44" s="133"/>
      <c r="M44" s="133"/>
    </row>
    <row r="45" spans="1:18" s="136" customFormat="1" ht="24" customHeight="1">
      <c r="A45" s="137" t="s">
        <v>30</v>
      </c>
      <c r="B45" s="138"/>
      <c r="C45" s="138"/>
      <c r="D45" s="143">
        <f>SUM(D41:D44)</f>
        <v>439401</v>
      </c>
      <c r="E45" s="142"/>
      <c r="F45" s="143">
        <f>SUM(F41:F44)</f>
        <v>386922</v>
      </c>
      <c r="G45" s="49"/>
      <c r="H45" s="165"/>
      <c r="I45" s="166"/>
      <c r="L45" s="133"/>
      <c r="M45" s="133"/>
    </row>
    <row r="46" spans="1:18" s="136" customFormat="1" ht="24" customHeight="1">
      <c r="A46" s="137" t="s">
        <v>31</v>
      </c>
      <c r="B46" s="138"/>
      <c r="C46" s="138"/>
      <c r="D46" s="150"/>
      <c r="E46" s="142"/>
      <c r="F46" s="142"/>
      <c r="H46" s="165"/>
      <c r="I46" s="166"/>
      <c r="L46" s="133"/>
      <c r="M46" s="133"/>
      <c r="P46" s="133"/>
    </row>
    <row r="47" spans="1:18" s="136" customFormat="1" ht="24" customHeight="1">
      <c r="A47" s="49" t="s">
        <v>32</v>
      </c>
      <c r="B47" s="138"/>
      <c r="C47" s="138"/>
      <c r="D47" s="183">
        <v>2185</v>
      </c>
      <c r="E47" s="54"/>
      <c r="F47" s="183">
        <v>1030</v>
      </c>
      <c r="G47" s="167"/>
      <c r="H47" s="165"/>
      <c r="I47" s="166"/>
      <c r="L47" s="133"/>
      <c r="M47" s="168"/>
      <c r="N47" s="168"/>
      <c r="O47" s="168"/>
      <c r="P47" s="168"/>
      <c r="Q47" s="168"/>
      <c r="R47" s="168"/>
    </row>
    <row r="48" spans="1:18" s="136" customFormat="1" ht="24" customHeight="1">
      <c r="A48" s="49" t="s">
        <v>33</v>
      </c>
      <c r="B48" s="138"/>
      <c r="C48" s="138"/>
      <c r="D48" s="183">
        <v>170226</v>
      </c>
      <c r="E48" s="54"/>
      <c r="F48" s="183">
        <v>128988</v>
      </c>
      <c r="G48" s="167"/>
      <c r="H48" s="165"/>
      <c r="I48" s="166"/>
      <c r="L48" s="133"/>
      <c r="M48" s="133"/>
    </row>
    <row r="49" spans="1:13" s="136" customFormat="1" ht="24" customHeight="1">
      <c r="A49" s="49" t="s">
        <v>128</v>
      </c>
      <c r="B49" s="138"/>
      <c r="C49" s="138"/>
      <c r="D49" s="183">
        <v>53727</v>
      </c>
      <c r="E49" s="54"/>
      <c r="F49" s="183">
        <v>33487</v>
      </c>
      <c r="G49" s="167"/>
      <c r="H49" s="165"/>
      <c r="I49" s="166"/>
      <c r="L49" s="133"/>
      <c r="M49" s="133"/>
    </row>
    <row r="50" spans="1:13" s="136" customFormat="1" ht="24" customHeight="1">
      <c r="A50" s="49" t="s">
        <v>164</v>
      </c>
      <c r="B50" s="138"/>
      <c r="C50" s="138"/>
      <c r="D50" s="164"/>
      <c r="E50" s="52"/>
      <c r="F50" s="164"/>
      <c r="G50" s="167"/>
      <c r="H50" s="165"/>
      <c r="I50" s="166"/>
      <c r="L50" s="133"/>
      <c r="M50" s="133"/>
    </row>
    <row r="51" spans="1:13" s="136" customFormat="1" ht="24" customHeight="1">
      <c r="A51" s="49" t="s">
        <v>165</v>
      </c>
      <c r="B51" s="138"/>
      <c r="C51" s="138"/>
      <c r="D51" s="183">
        <v>-3953</v>
      </c>
      <c r="E51" s="54"/>
      <c r="F51" s="183">
        <v>8555</v>
      </c>
      <c r="G51" s="167"/>
      <c r="H51" s="165"/>
      <c r="I51" s="166"/>
      <c r="L51" s="133"/>
      <c r="M51" s="133"/>
    </row>
    <row r="52" spans="1:13" s="136" customFormat="1" ht="24" customHeight="1">
      <c r="A52" s="49" t="s">
        <v>34</v>
      </c>
      <c r="B52" s="138" t="s">
        <v>197</v>
      </c>
      <c r="C52" s="138"/>
      <c r="D52" s="183">
        <v>35129</v>
      </c>
      <c r="E52" s="54"/>
      <c r="F52" s="183">
        <v>37890</v>
      </c>
      <c r="G52" s="167"/>
      <c r="H52" s="165"/>
      <c r="I52" s="166"/>
      <c r="L52" s="133"/>
      <c r="M52" s="133"/>
    </row>
    <row r="53" spans="1:13" s="136" customFormat="1" ht="24" customHeight="1">
      <c r="A53" s="137" t="s">
        <v>35</v>
      </c>
      <c r="B53" s="138"/>
      <c r="C53" s="138"/>
      <c r="D53" s="143">
        <f>SUM(D47:D52)</f>
        <v>257314</v>
      </c>
      <c r="E53" s="142"/>
      <c r="F53" s="143">
        <f>SUM(F47:F52)</f>
        <v>209950</v>
      </c>
      <c r="G53" s="169"/>
      <c r="H53" s="165"/>
      <c r="I53" s="166"/>
      <c r="L53" s="133"/>
      <c r="M53" s="133"/>
    </row>
    <row r="54" spans="1:13" s="136" customFormat="1" ht="24" customHeight="1">
      <c r="A54" s="137" t="s">
        <v>159</v>
      </c>
      <c r="B54" s="138"/>
      <c r="C54" s="138"/>
      <c r="D54" s="142">
        <f>D45-D53</f>
        <v>182087</v>
      </c>
      <c r="E54" s="142"/>
      <c r="F54" s="142">
        <f>F45-F53</f>
        <v>176972</v>
      </c>
      <c r="H54" s="165"/>
      <c r="I54" s="166"/>
      <c r="L54" s="133"/>
      <c r="M54" s="133"/>
    </row>
    <row r="55" spans="1:13" s="136" customFormat="1" ht="24" customHeight="1">
      <c r="A55" s="144" t="s">
        <v>163</v>
      </c>
      <c r="B55" s="138" t="s">
        <v>198</v>
      </c>
      <c r="C55" s="138"/>
      <c r="D55" s="183">
        <v>-26526</v>
      </c>
      <c r="E55" s="54"/>
      <c r="F55" s="188">
        <v>-17077</v>
      </c>
      <c r="H55" s="165"/>
      <c r="I55" s="166"/>
      <c r="L55" s="133"/>
      <c r="M55" s="133"/>
    </row>
    <row r="56" spans="1:13" s="136" customFormat="1" ht="24" customHeight="1">
      <c r="A56" s="137" t="s">
        <v>107</v>
      </c>
      <c r="B56" s="138"/>
      <c r="C56" s="138"/>
      <c r="D56" s="170">
        <f>D54+D55</f>
        <v>155561</v>
      </c>
      <c r="E56" s="142"/>
      <c r="F56" s="170">
        <f>F54+F55</f>
        <v>159895</v>
      </c>
      <c r="H56" s="165"/>
      <c r="I56" s="166"/>
      <c r="L56" s="133"/>
      <c r="M56" s="133"/>
    </row>
    <row r="57" spans="1:13" s="147" customFormat="1" ht="24" customHeight="1">
      <c r="A57" s="137" t="s">
        <v>116</v>
      </c>
      <c r="B57" s="146"/>
      <c r="C57" s="146"/>
      <c r="D57" s="151">
        <v>0</v>
      </c>
      <c r="E57" s="171"/>
      <c r="F57" s="151">
        <v>0</v>
      </c>
      <c r="H57" s="172"/>
      <c r="I57" s="166"/>
      <c r="L57" s="173"/>
      <c r="M57" s="173"/>
    </row>
    <row r="58" spans="1:13" s="136" customFormat="1" ht="24" customHeight="1" thickBot="1">
      <c r="A58" s="137" t="s">
        <v>88</v>
      </c>
      <c r="B58" s="138"/>
      <c r="C58" s="138"/>
      <c r="D58" s="174">
        <f>SUM(D56:D57)</f>
        <v>155561</v>
      </c>
      <c r="E58" s="142"/>
      <c r="F58" s="175">
        <f>SUM(F56:F57)</f>
        <v>159895</v>
      </c>
      <c r="H58" s="165"/>
      <c r="I58" s="166"/>
      <c r="L58" s="133"/>
      <c r="M58" s="133"/>
    </row>
    <row r="59" spans="1:13" s="136" customFormat="1" ht="24" customHeight="1" thickTop="1">
      <c r="A59" s="137"/>
      <c r="B59" s="138"/>
      <c r="C59" s="138"/>
      <c r="D59" s="176"/>
      <c r="E59" s="142"/>
      <c r="F59" s="176"/>
      <c r="L59" s="133"/>
      <c r="M59" s="133"/>
    </row>
    <row r="60" spans="1:13" s="136" customFormat="1" ht="24" customHeight="1">
      <c r="A60" s="148" t="s">
        <v>113</v>
      </c>
      <c r="B60" s="138" t="s">
        <v>199</v>
      </c>
      <c r="D60" s="177"/>
      <c r="E60" s="177"/>
      <c r="F60" s="177"/>
      <c r="L60" s="133"/>
      <c r="M60" s="133"/>
    </row>
    <row r="61" spans="1:13" s="136" customFormat="1" ht="24" customHeight="1" thickBot="1">
      <c r="A61" s="49" t="s">
        <v>113</v>
      </c>
      <c r="C61" s="138"/>
      <c r="D61" s="185">
        <v>0.1502177071654878</v>
      </c>
      <c r="E61" s="58"/>
      <c r="F61" s="185">
        <f>0.154+0.001</f>
        <v>0.155</v>
      </c>
      <c r="L61" s="133"/>
      <c r="M61" s="133"/>
    </row>
    <row r="62" spans="1:13" s="136" customFormat="1" ht="24" customHeight="1" thickTop="1">
      <c r="A62" s="49"/>
      <c r="B62" s="138"/>
      <c r="C62" s="138"/>
      <c r="D62" s="186"/>
      <c r="E62" s="187"/>
      <c r="F62" s="186"/>
      <c r="L62" s="133"/>
      <c r="M62" s="133"/>
    </row>
    <row r="63" spans="1:13" s="136" customFormat="1" ht="24" customHeight="1">
      <c r="A63" s="148" t="s">
        <v>114</v>
      </c>
      <c r="B63" s="138"/>
      <c r="C63" s="138"/>
      <c r="D63" s="186"/>
      <c r="E63" s="187"/>
      <c r="F63" s="186"/>
      <c r="L63" s="133"/>
      <c r="M63" s="133"/>
    </row>
    <row r="64" spans="1:13" s="136" customFormat="1" ht="24" customHeight="1" thickBot="1">
      <c r="A64" s="49" t="s">
        <v>114</v>
      </c>
      <c r="B64" s="138"/>
      <c r="C64" s="138"/>
      <c r="D64" s="185">
        <v>0.1502177071654878</v>
      </c>
      <c r="E64" s="58"/>
      <c r="F64" s="185">
        <v>0.1545</v>
      </c>
      <c r="L64" s="133"/>
      <c r="M64" s="133"/>
    </row>
    <row r="65" spans="1:13" s="136" customFormat="1" ht="24" customHeight="1" thickTop="1">
      <c r="A65" s="144"/>
      <c r="B65" s="138"/>
      <c r="C65" s="138"/>
      <c r="D65" s="178"/>
      <c r="E65" s="179"/>
      <c r="F65" s="178"/>
      <c r="L65" s="133"/>
      <c r="M65" s="133"/>
    </row>
    <row r="66" spans="1:13" s="136" customFormat="1" ht="24" customHeight="1">
      <c r="A66" s="145" t="s">
        <v>79</v>
      </c>
      <c r="B66" s="138"/>
      <c r="C66" s="138"/>
      <c r="D66" s="180"/>
      <c r="E66" s="144"/>
      <c r="F66" s="144"/>
      <c r="L66" s="133"/>
      <c r="M66" s="133"/>
    </row>
    <row r="67" spans="1:13" ht="24" customHeight="1">
      <c r="D67" s="145"/>
      <c r="E67" s="145"/>
      <c r="F67" s="145"/>
    </row>
    <row r="68" spans="1:13" ht="24" customHeight="1">
      <c r="D68" s="145"/>
      <c r="E68" s="145"/>
      <c r="F68" s="145"/>
    </row>
    <row r="69" spans="1:13" ht="24" customHeight="1">
      <c r="D69" s="145"/>
      <c r="E69" s="145"/>
      <c r="F69" s="145"/>
    </row>
    <row r="70" spans="1:13" ht="24" customHeight="1">
      <c r="D70" s="145"/>
      <c r="E70" s="145"/>
      <c r="F70" s="145"/>
    </row>
    <row r="71" spans="1:13" ht="24" customHeight="1">
      <c r="D71" s="145"/>
      <c r="E71" s="145"/>
      <c r="F71" s="145"/>
    </row>
    <row r="72" spans="1:13" ht="24" customHeight="1">
      <c r="D72" s="145"/>
      <c r="E72" s="145"/>
      <c r="F72" s="145"/>
    </row>
    <row r="73" spans="1:13" ht="24" customHeight="1">
      <c r="D73" s="145"/>
      <c r="E73" s="145"/>
      <c r="F73" s="145"/>
    </row>
    <row r="74" spans="1:13" ht="24" customHeight="1">
      <c r="D74" s="145"/>
      <c r="E74" s="145"/>
      <c r="F74" s="145"/>
    </row>
    <row r="75" spans="1:13" ht="24" customHeight="1">
      <c r="D75" s="145"/>
      <c r="E75" s="145"/>
      <c r="F75" s="145"/>
    </row>
    <row r="76" spans="1:13" ht="24" customHeight="1">
      <c r="D76" s="145"/>
      <c r="E76" s="145"/>
      <c r="F76" s="145"/>
    </row>
    <row r="77" spans="1:13" ht="24" customHeight="1">
      <c r="D77" s="145"/>
      <c r="E77" s="145"/>
      <c r="F77" s="145"/>
    </row>
    <row r="78" spans="1:13" ht="24" customHeight="1">
      <c r="D78" s="145"/>
      <c r="E78" s="145"/>
      <c r="F78" s="145"/>
    </row>
    <row r="79" spans="1:13" ht="24" customHeight="1">
      <c r="D79" s="145"/>
      <c r="E79" s="145"/>
      <c r="F79" s="145"/>
    </row>
    <row r="80" spans="1:13" ht="24" customHeight="1">
      <c r="D80" s="145"/>
      <c r="E80" s="145"/>
      <c r="F80" s="145"/>
    </row>
    <row r="81" spans="4:6" ht="24" customHeight="1">
      <c r="D81" s="145"/>
      <c r="E81" s="145"/>
      <c r="F81" s="145"/>
    </row>
    <row r="82" spans="4:6" ht="24" customHeight="1">
      <c r="D82" s="145"/>
      <c r="E82" s="145"/>
      <c r="F82" s="145"/>
    </row>
    <row r="83" spans="4:6" ht="24" customHeight="1">
      <c r="D83" s="145"/>
      <c r="E83" s="145"/>
      <c r="F83" s="145"/>
    </row>
    <row r="84" spans="4:6" ht="24" customHeight="1">
      <c r="D84" s="145"/>
      <c r="E84" s="145"/>
      <c r="F84" s="145"/>
    </row>
    <row r="85" spans="4:6" ht="24" customHeight="1">
      <c r="D85" s="145"/>
      <c r="E85" s="145"/>
      <c r="F85" s="145"/>
    </row>
    <row r="86" spans="4:6" ht="24" customHeight="1">
      <c r="D86" s="145"/>
      <c r="E86" s="145"/>
      <c r="F86" s="145"/>
    </row>
    <row r="87" spans="4:6" ht="24" customHeight="1">
      <c r="D87" s="145"/>
      <c r="E87" s="145"/>
      <c r="F87" s="145"/>
    </row>
    <row r="88" spans="4:6" ht="24" customHeight="1">
      <c r="D88" s="145"/>
      <c r="E88" s="145"/>
      <c r="F88" s="145"/>
    </row>
    <row r="89" spans="4:6" ht="24" customHeight="1">
      <c r="D89" s="145"/>
      <c r="E89" s="145"/>
      <c r="F89" s="145"/>
    </row>
    <row r="90" spans="4:6" ht="24" customHeight="1">
      <c r="D90" s="145"/>
      <c r="E90" s="145"/>
      <c r="F90" s="145"/>
    </row>
    <row r="91" spans="4:6" ht="24" customHeight="1">
      <c r="D91" s="145"/>
      <c r="E91" s="145"/>
      <c r="F91" s="145"/>
    </row>
    <row r="92" spans="4:6" ht="24" customHeight="1">
      <c r="D92" s="145"/>
      <c r="E92" s="145"/>
      <c r="F92" s="145"/>
    </row>
    <row r="93" spans="4:6" ht="24" customHeight="1">
      <c r="D93" s="145"/>
      <c r="E93" s="145"/>
      <c r="F93" s="145"/>
    </row>
    <row r="94" spans="4:6" ht="24" customHeight="1">
      <c r="D94" s="145"/>
      <c r="E94" s="145"/>
      <c r="F94" s="145"/>
    </row>
    <row r="95" spans="4:6" ht="24" customHeight="1">
      <c r="D95" s="145"/>
      <c r="E95" s="145"/>
      <c r="F95" s="145"/>
    </row>
    <row r="96" spans="4:6" ht="24" customHeight="1">
      <c r="D96" s="145"/>
      <c r="E96" s="145"/>
      <c r="F96" s="145"/>
    </row>
    <row r="97" spans="4:6" ht="24" customHeight="1">
      <c r="D97" s="145"/>
      <c r="E97" s="145"/>
      <c r="F97" s="145"/>
    </row>
    <row r="98" spans="4:6" ht="24" customHeight="1">
      <c r="D98" s="145"/>
      <c r="E98" s="145"/>
      <c r="F98" s="145"/>
    </row>
    <row r="99" spans="4:6" ht="24" customHeight="1">
      <c r="D99" s="145"/>
      <c r="E99" s="145"/>
      <c r="F99" s="145"/>
    </row>
    <row r="100" spans="4:6" ht="24" customHeight="1">
      <c r="D100" s="145"/>
      <c r="E100" s="145"/>
      <c r="F100" s="145"/>
    </row>
    <row r="101" spans="4:6" ht="24" customHeight="1">
      <c r="D101" s="145"/>
      <c r="E101" s="145"/>
      <c r="F101" s="145"/>
    </row>
    <row r="102" spans="4:6" ht="24" customHeight="1">
      <c r="D102" s="145"/>
      <c r="E102" s="145"/>
      <c r="F102" s="145"/>
    </row>
    <row r="103" spans="4:6" ht="24" customHeight="1">
      <c r="D103" s="145"/>
      <c r="E103" s="145"/>
      <c r="F103" s="145"/>
    </row>
    <row r="104" spans="4:6" ht="24" customHeight="1">
      <c r="D104" s="145"/>
      <c r="E104" s="145"/>
      <c r="F104" s="145"/>
    </row>
    <row r="105" spans="4:6" ht="24" customHeight="1">
      <c r="D105" s="145"/>
      <c r="E105" s="145"/>
      <c r="F105" s="145"/>
    </row>
    <row r="106" spans="4:6" ht="24" customHeight="1">
      <c r="D106" s="145"/>
      <c r="E106" s="145"/>
      <c r="F106" s="145"/>
    </row>
    <row r="107" spans="4:6" ht="24" customHeight="1">
      <c r="D107" s="145"/>
      <c r="E107" s="145"/>
      <c r="F107" s="145"/>
    </row>
    <row r="108" spans="4:6" ht="24" customHeight="1">
      <c r="D108" s="145"/>
      <c r="E108" s="145"/>
      <c r="F108" s="145"/>
    </row>
    <row r="109" spans="4:6" ht="24" customHeight="1">
      <c r="D109" s="145"/>
      <c r="E109" s="145"/>
      <c r="F109" s="145"/>
    </row>
    <row r="110" spans="4:6" ht="24" customHeight="1">
      <c r="D110" s="145"/>
      <c r="E110" s="145"/>
      <c r="F110" s="145"/>
    </row>
    <row r="111" spans="4:6" ht="24" customHeight="1">
      <c r="D111" s="145"/>
      <c r="E111" s="145"/>
      <c r="F111" s="145"/>
    </row>
    <row r="112" spans="4:6" ht="24" customHeight="1">
      <c r="D112" s="145"/>
      <c r="E112" s="145"/>
      <c r="F112" s="145"/>
    </row>
    <row r="113" spans="4:6" ht="24" customHeight="1">
      <c r="D113" s="145"/>
      <c r="E113" s="145"/>
      <c r="F113" s="145"/>
    </row>
  </sheetData>
  <phoneticPr fontId="21" type="noConversion"/>
  <pageMargins left="0.86614173228346503" right="0.55118110236220497" top="0.90551181102362199" bottom="0" header="0.196850393700787" footer="0.196850393700787"/>
  <pageSetup paperSize="9" scale="80" firstPageNumber="3" fitToHeight="2" orientation="portrait" useFirstPageNumber="1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="70" zoomScaleNormal="70" zoomScaleSheetLayoutView="70" workbookViewId="0">
      <selection activeCell="L14" sqref="L14"/>
    </sheetView>
  </sheetViews>
  <sheetFormatPr defaultColWidth="8.140625" defaultRowHeight="24" customHeight="1"/>
  <cols>
    <col min="1" max="1" width="49.28515625" style="59" customWidth="1"/>
    <col min="2" max="2" width="0.85546875" style="59" customWidth="1"/>
    <col min="3" max="3" width="19.42578125" style="59" customWidth="1"/>
    <col min="4" max="4" width="0.85546875" style="59" customWidth="1"/>
    <col min="5" max="5" width="19.42578125" style="59" customWidth="1"/>
    <col min="6" max="6" width="0.85546875" style="59" customWidth="1"/>
    <col min="7" max="7" width="19.42578125" style="59" customWidth="1"/>
    <col min="8" max="8" width="0.85546875" style="59" customWidth="1"/>
    <col min="9" max="9" width="19.42578125" style="59" customWidth="1"/>
    <col min="10" max="10" width="0.85546875" style="59" customWidth="1"/>
    <col min="11" max="11" width="19.42578125" style="59" customWidth="1"/>
    <col min="12" max="12" width="0.85546875" style="59" customWidth="1"/>
    <col min="13" max="13" width="19.42578125" style="59" customWidth="1"/>
    <col min="14" max="16384" width="8.140625" style="59"/>
  </cols>
  <sheetData>
    <row r="1" spans="1:13" ht="24" customHeight="1">
      <c r="M1" s="60" t="s">
        <v>86</v>
      </c>
    </row>
    <row r="2" spans="1:13" ht="24" customHeight="1">
      <c r="A2" s="61" t="s">
        <v>112</v>
      </c>
      <c r="B2" s="61"/>
      <c r="C2" s="61"/>
      <c r="D2" s="61"/>
      <c r="E2" s="61"/>
      <c r="F2" s="61"/>
      <c r="G2" s="61"/>
      <c r="H2" s="61"/>
    </row>
    <row r="3" spans="1:13" ht="24" customHeight="1">
      <c r="A3" s="62" t="s">
        <v>111</v>
      </c>
      <c r="B3" s="62"/>
      <c r="C3" s="62"/>
      <c r="D3" s="62"/>
      <c r="E3" s="63"/>
      <c r="F3" s="62"/>
      <c r="G3" s="62"/>
      <c r="H3" s="62"/>
      <c r="I3" s="62"/>
      <c r="J3" s="62"/>
      <c r="K3" s="62"/>
      <c r="L3" s="62"/>
      <c r="M3" s="62"/>
    </row>
    <row r="4" spans="1:13" ht="24" customHeight="1">
      <c r="A4" s="137" t="s">
        <v>188</v>
      </c>
      <c r="B4" s="62"/>
      <c r="C4" s="62"/>
      <c r="D4" s="62"/>
      <c r="E4" s="63"/>
      <c r="F4" s="62"/>
      <c r="G4" s="62"/>
      <c r="H4" s="62"/>
      <c r="I4" s="62"/>
      <c r="J4" s="62"/>
      <c r="K4" s="62"/>
      <c r="L4" s="62"/>
      <c r="M4" s="62"/>
    </row>
    <row r="5" spans="1:13" ht="24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5" t="s">
        <v>75</v>
      </c>
    </row>
    <row r="6" spans="1:13" ht="24" customHeight="1">
      <c r="A6" s="66"/>
      <c r="B6" s="67"/>
      <c r="C6" s="66"/>
      <c r="D6" s="66"/>
      <c r="E6" s="68"/>
      <c r="F6" s="68"/>
      <c r="G6" s="68" t="s">
        <v>102</v>
      </c>
      <c r="H6" s="68"/>
      <c r="L6" s="68"/>
      <c r="M6" s="69"/>
    </row>
    <row r="7" spans="1:13" ht="24" customHeight="1">
      <c r="A7" s="68"/>
      <c r="C7" s="66" t="s">
        <v>108</v>
      </c>
      <c r="D7" s="66"/>
      <c r="E7" s="68"/>
      <c r="F7" s="68"/>
      <c r="G7" s="68" t="s">
        <v>103</v>
      </c>
      <c r="H7" s="68"/>
      <c r="I7" s="243" t="s">
        <v>24</v>
      </c>
      <c r="J7" s="243"/>
      <c r="K7" s="243"/>
      <c r="L7" s="68"/>
      <c r="M7" s="69"/>
    </row>
    <row r="8" spans="1:13" ht="24" customHeight="1">
      <c r="A8" s="68"/>
      <c r="C8" s="66" t="s">
        <v>36</v>
      </c>
      <c r="D8" s="66"/>
      <c r="E8" s="68"/>
      <c r="F8" s="68"/>
      <c r="G8" s="68" t="s">
        <v>104</v>
      </c>
      <c r="H8" s="68"/>
      <c r="I8" s="66" t="s">
        <v>97</v>
      </c>
      <c r="J8" s="66"/>
      <c r="K8" s="68"/>
      <c r="L8" s="68"/>
      <c r="M8" s="69"/>
    </row>
    <row r="9" spans="1:13" ht="24" customHeight="1">
      <c r="A9" s="68"/>
      <c r="C9" s="181" t="s">
        <v>37</v>
      </c>
      <c r="D9" s="68"/>
      <c r="E9" s="181" t="s">
        <v>49</v>
      </c>
      <c r="F9" s="66"/>
      <c r="G9" s="181" t="s">
        <v>105</v>
      </c>
      <c r="H9" s="66"/>
      <c r="I9" s="70" t="s">
        <v>98</v>
      </c>
      <c r="J9" s="68"/>
      <c r="K9" s="181" t="s">
        <v>25</v>
      </c>
      <c r="L9" s="68"/>
      <c r="M9" s="71" t="s">
        <v>89</v>
      </c>
    </row>
    <row r="10" spans="1:13" ht="24" customHeight="1">
      <c r="A10" s="72" t="s">
        <v>151</v>
      </c>
      <c r="C10" s="53">
        <v>1031996</v>
      </c>
      <c r="D10" s="53"/>
      <c r="E10" s="53">
        <v>1978</v>
      </c>
      <c r="F10" s="53"/>
      <c r="G10" s="53">
        <v>549</v>
      </c>
      <c r="H10" s="53"/>
      <c r="I10" s="53">
        <v>35656</v>
      </c>
      <c r="J10" s="53"/>
      <c r="K10" s="73">
        <v>477781</v>
      </c>
      <c r="L10" s="53"/>
      <c r="M10" s="53">
        <f t="shared" ref="M10" si="0">SUM(C10:L10)</f>
        <v>1547960</v>
      </c>
    </row>
    <row r="11" spans="1:13" ht="24" customHeight="1">
      <c r="A11" s="59" t="s">
        <v>183</v>
      </c>
      <c r="C11" s="53"/>
      <c r="D11" s="53"/>
      <c r="E11" s="53"/>
      <c r="F11" s="53"/>
      <c r="G11" s="53"/>
      <c r="H11" s="53"/>
      <c r="I11" s="53"/>
      <c r="J11" s="53"/>
      <c r="K11" s="73"/>
      <c r="L11" s="73"/>
      <c r="M11" s="53"/>
    </row>
    <row r="12" spans="1:13" ht="24" customHeight="1">
      <c r="A12" s="182" t="s">
        <v>190</v>
      </c>
      <c r="C12" s="53">
        <v>3802</v>
      </c>
      <c r="D12" s="53"/>
      <c r="E12" s="53">
        <v>1393</v>
      </c>
      <c r="F12" s="53"/>
      <c r="G12" s="53">
        <v>-252</v>
      </c>
      <c r="H12" s="53"/>
      <c r="I12" s="53">
        <v>0</v>
      </c>
      <c r="J12" s="53"/>
      <c r="K12" s="73">
        <v>0</v>
      </c>
      <c r="L12" s="73"/>
      <c r="M12" s="53">
        <f t="shared" ref="M12:M15" si="1">SUM(C12:L12)</f>
        <v>4943</v>
      </c>
    </row>
    <row r="13" spans="1:13" ht="24" customHeight="1">
      <c r="A13" s="59" t="s">
        <v>200</v>
      </c>
      <c r="C13" s="53">
        <v>0</v>
      </c>
      <c r="D13" s="53"/>
      <c r="E13" s="53">
        <v>0</v>
      </c>
      <c r="F13" s="53"/>
      <c r="G13" s="53">
        <v>0</v>
      </c>
      <c r="H13" s="53"/>
      <c r="I13" s="53">
        <v>0</v>
      </c>
      <c r="J13" s="53"/>
      <c r="K13" s="73">
        <v>-134156</v>
      </c>
      <c r="L13" s="73"/>
      <c r="M13" s="53">
        <f t="shared" si="1"/>
        <v>-134156</v>
      </c>
    </row>
    <row r="14" spans="1:13" ht="24" customHeight="1">
      <c r="A14" s="59" t="s">
        <v>88</v>
      </c>
      <c r="C14" s="53">
        <v>0</v>
      </c>
      <c r="D14" s="53"/>
      <c r="E14" s="53">
        <v>0</v>
      </c>
      <c r="F14" s="53"/>
      <c r="G14" s="53">
        <v>0</v>
      </c>
      <c r="H14" s="53"/>
      <c r="I14" s="53">
        <v>0</v>
      </c>
      <c r="J14" s="53"/>
      <c r="K14" s="73">
        <v>159895</v>
      </c>
      <c r="L14" s="73"/>
      <c r="M14" s="53">
        <f t="shared" si="1"/>
        <v>159895</v>
      </c>
    </row>
    <row r="15" spans="1:13" ht="24" customHeight="1">
      <c r="A15" s="59" t="s">
        <v>130</v>
      </c>
      <c r="C15" s="53">
        <v>0</v>
      </c>
      <c r="D15" s="53"/>
      <c r="E15" s="53">
        <v>0</v>
      </c>
      <c r="F15" s="53"/>
      <c r="G15" s="53">
        <v>14</v>
      </c>
      <c r="H15" s="53"/>
      <c r="I15" s="53">
        <v>0</v>
      </c>
      <c r="J15" s="53"/>
      <c r="K15" s="73">
        <v>0</v>
      </c>
      <c r="L15" s="73"/>
      <c r="M15" s="53">
        <f t="shared" si="1"/>
        <v>14</v>
      </c>
    </row>
    <row r="16" spans="1:13" ht="24" customHeight="1" thickBot="1">
      <c r="A16" s="72" t="s">
        <v>184</v>
      </c>
      <c r="C16" s="74">
        <f>SUM(C10:C15)</f>
        <v>1035798</v>
      </c>
      <c r="D16" s="75"/>
      <c r="E16" s="74">
        <f>SUM(E10:E15)</f>
        <v>3371</v>
      </c>
      <c r="F16" s="75"/>
      <c r="G16" s="74">
        <f>SUM(G10:G15)</f>
        <v>311</v>
      </c>
      <c r="H16" s="75"/>
      <c r="I16" s="74">
        <f>SUM(I10:I15)</f>
        <v>35656</v>
      </c>
      <c r="J16" s="75"/>
      <c r="K16" s="74">
        <f>SUM(K10:K15)</f>
        <v>503520</v>
      </c>
      <c r="L16" s="75"/>
      <c r="M16" s="74">
        <f>SUM(M10:M15)</f>
        <v>1578656</v>
      </c>
    </row>
    <row r="17" spans="1:13" ht="24" customHeight="1" thickTop="1">
      <c r="A17" s="72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3" ht="24" customHeight="1">
      <c r="A18" s="131" t="s">
        <v>169</v>
      </c>
      <c r="C18" s="53">
        <v>1036110</v>
      </c>
      <c r="D18" s="53"/>
      <c r="E18" s="53">
        <v>3485</v>
      </c>
      <c r="F18" s="53"/>
      <c r="G18" s="53">
        <v>0</v>
      </c>
      <c r="H18" s="53"/>
      <c r="I18" s="53">
        <v>51015</v>
      </c>
      <c r="J18" s="53"/>
      <c r="K18" s="73">
        <v>632928</v>
      </c>
      <c r="L18" s="53"/>
      <c r="M18" s="53">
        <f t="shared" ref="M18:M19" si="2">SUM(C18:L18)</f>
        <v>1723538</v>
      </c>
    </row>
    <row r="19" spans="1:13" ht="24" customHeight="1">
      <c r="A19" s="59" t="s">
        <v>200</v>
      </c>
      <c r="C19" s="53">
        <v>0</v>
      </c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73">
        <v>-165778</v>
      </c>
      <c r="L19" s="73"/>
      <c r="M19" s="53">
        <f t="shared" si="2"/>
        <v>-165778</v>
      </c>
    </row>
    <row r="20" spans="1:13" ht="24" customHeight="1">
      <c r="A20" s="132" t="s">
        <v>88</v>
      </c>
      <c r="C20" s="53">
        <v>0</v>
      </c>
      <c r="D20" s="53"/>
      <c r="E20" s="53">
        <v>0</v>
      </c>
      <c r="F20" s="53"/>
      <c r="G20" s="53">
        <v>0</v>
      </c>
      <c r="H20" s="53"/>
      <c r="I20" s="53">
        <v>0</v>
      </c>
      <c r="J20" s="53"/>
      <c r="K20" s="134">
        <v>155561</v>
      </c>
      <c r="L20" s="53"/>
      <c r="M20" s="53">
        <f>SUM(C20:L20)</f>
        <v>155561</v>
      </c>
    </row>
    <row r="21" spans="1:13" ht="24" customHeight="1" thickBot="1">
      <c r="A21" s="72" t="s">
        <v>189</v>
      </c>
      <c r="C21" s="74">
        <f>SUM(C18:C20)</f>
        <v>1036110</v>
      </c>
      <c r="D21" s="75"/>
      <c r="E21" s="74">
        <f>SUM(E18:E20)</f>
        <v>3485</v>
      </c>
      <c r="F21" s="75"/>
      <c r="G21" s="74">
        <f>SUM(G18:G20)</f>
        <v>0</v>
      </c>
      <c r="H21" s="75"/>
      <c r="I21" s="74">
        <f>SUM(I18:I20)</f>
        <v>51015</v>
      </c>
      <c r="J21" s="75"/>
      <c r="K21" s="74">
        <f>SUM(K18:K20)</f>
        <v>622711</v>
      </c>
      <c r="L21" s="75"/>
      <c r="M21" s="74">
        <f>SUM(M18:M20)</f>
        <v>1713321</v>
      </c>
    </row>
    <row r="22" spans="1:13" ht="24" customHeight="1" thickTop="1"/>
    <row r="23" spans="1:13" ht="24" customHeight="1">
      <c r="A23" s="77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opLeftCell="A58" zoomScale="80" zoomScaleNormal="80" zoomScaleSheetLayoutView="80" workbookViewId="0">
      <selection activeCell="C48" sqref="C48"/>
    </sheetView>
  </sheetViews>
  <sheetFormatPr defaultColWidth="8.140625" defaultRowHeight="24" customHeight="1"/>
  <cols>
    <col min="1" max="1" width="80" style="79" customWidth="1"/>
    <col min="2" max="2" width="1.28515625" style="79" customWidth="1"/>
    <col min="3" max="3" width="18" style="80" customWidth="1"/>
    <col min="4" max="4" width="1.28515625" style="81" customWidth="1"/>
    <col min="5" max="5" width="18" style="79" customWidth="1"/>
    <col min="6" max="6" width="1.28515625" style="58" customWidth="1"/>
    <col min="7" max="7" width="14.42578125" style="58" customWidth="1"/>
    <col min="8" max="8" width="14" style="58" bestFit="1" customWidth="1"/>
    <col min="9" max="9" width="15.7109375" style="58" customWidth="1"/>
    <col min="10" max="10" width="14.85546875" style="58" customWidth="1"/>
    <col min="11" max="11" width="16.42578125" style="58" bestFit="1" customWidth="1"/>
    <col min="12" max="12" width="12.85546875" style="58" bestFit="1" customWidth="1"/>
    <col min="13" max="16384" width="8.140625" style="58"/>
  </cols>
  <sheetData>
    <row r="1" spans="1:7" ht="24" customHeight="1">
      <c r="E1" s="60" t="s">
        <v>86</v>
      </c>
    </row>
    <row r="2" spans="1:7" ht="24" customHeight="1">
      <c r="A2" s="61" t="s">
        <v>112</v>
      </c>
      <c r="B2" s="64"/>
      <c r="C2" s="82"/>
      <c r="D2" s="83"/>
      <c r="E2" s="64"/>
    </row>
    <row r="3" spans="1:7" ht="24" customHeight="1">
      <c r="A3" s="64" t="s">
        <v>72</v>
      </c>
      <c r="B3" s="64"/>
      <c r="D3" s="84"/>
      <c r="E3" s="58"/>
    </row>
    <row r="4" spans="1:7" ht="24" customHeight="1">
      <c r="A4" s="64" t="s">
        <v>188</v>
      </c>
      <c r="B4" s="85"/>
      <c r="C4" s="85"/>
      <c r="D4" s="84"/>
      <c r="E4" s="58"/>
    </row>
    <row r="5" spans="1:7" ht="24" customHeight="1">
      <c r="A5" s="64"/>
      <c r="B5" s="85"/>
      <c r="C5" s="86"/>
      <c r="D5" s="84"/>
      <c r="E5" s="87" t="s">
        <v>75</v>
      </c>
    </row>
    <row r="6" spans="1:7" ht="24" customHeight="1">
      <c r="A6" s="88"/>
      <c r="B6" s="89"/>
      <c r="C6" s="90">
        <v>2022</v>
      </c>
      <c r="D6" s="91"/>
      <c r="E6" s="90">
        <v>2021</v>
      </c>
    </row>
    <row r="7" spans="1:7" ht="24" customHeight="1">
      <c r="A7" s="92" t="s">
        <v>54</v>
      </c>
      <c r="D7" s="93"/>
      <c r="E7" s="94"/>
    </row>
    <row r="8" spans="1:7" ht="24" customHeight="1">
      <c r="A8" s="95" t="s">
        <v>109</v>
      </c>
      <c r="C8" s="96">
        <f>SUM(PL!D54)</f>
        <v>182087</v>
      </c>
      <c r="D8" s="73"/>
      <c r="E8" s="96">
        <f>SUM(PL!F54)</f>
        <v>176972</v>
      </c>
    </row>
    <row r="9" spans="1:7" ht="24" customHeight="1">
      <c r="A9" s="95" t="s">
        <v>110</v>
      </c>
      <c r="B9" s="97"/>
      <c r="C9" s="98"/>
      <c r="D9" s="73"/>
      <c r="E9" s="98"/>
    </row>
    <row r="10" spans="1:7" ht="24" customHeight="1">
      <c r="A10" s="99" t="s">
        <v>133</v>
      </c>
      <c r="B10" s="97"/>
      <c r="C10" s="98"/>
      <c r="D10" s="73"/>
      <c r="E10" s="98"/>
    </row>
    <row r="11" spans="1:7" ht="24" customHeight="1">
      <c r="A11" s="99" t="s">
        <v>139</v>
      </c>
      <c r="B11" s="100"/>
      <c r="C11" s="101">
        <v>8750</v>
      </c>
      <c r="D11" s="101"/>
      <c r="E11" s="101">
        <v>8739</v>
      </c>
      <c r="G11" s="101"/>
    </row>
    <row r="12" spans="1:7" ht="24" customHeight="1">
      <c r="A12" s="99" t="s">
        <v>162</v>
      </c>
      <c r="B12" s="100"/>
      <c r="C12" s="101">
        <v>53727</v>
      </c>
      <c r="D12" s="101"/>
      <c r="E12" s="101">
        <v>33487</v>
      </c>
      <c r="G12" s="101"/>
    </row>
    <row r="13" spans="1:7" ht="24" customHeight="1">
      <c r="A13" s="99" t="s">
        <v>179</v>
      </c>
      <c r="B13" s="100"/>
      <c r="C13" s="101">
        <v>93</v>
      </c>
      <c r="D13" s="101"/>
      <c r="E13" s="101">
        <v>-204</v>
      </c>
      <c r="G13" s="101"/>
    </row>
    <row r="14" spans="1:7" ht="24" customHeight="1">
      <c r="A14" s="99" t="s">
        <v>138</v>
      </c>
      <c r="B14" s="100"/>
      <c r="C14" s="101">
        <v>1564</v>
      </c>
      <c r="D14" s="101"/>
      <c r="E14" s="101">
        <f>1303+1</f>
        <v>1304</v>
      </c>
      <c r="G14" s="101"/>
    </row>
    <row r="15" spans="1:7" ht="24" customHeight="1">
      <c r="A15" s="99" t="s">
        <v>137</v>
      </c>
      <c r="B15" s="100"/>
      <c r="C15" s="101">
        <v>0</v>
      </c>
      <c r="D15" s="101"/>
      <c r="E15" s="101">
        <v>14</v>
      </c>
      <c r="G15" s="101"/>
    </row>
    <row r="16" spans="1:7" ht="24" customHeight="1">
      <c r="A16" s="99" t="s">
        <v>175</v>
      </c>
      <c r="B16" s="100"/>
      <c r="C16" s="101">
        <v>-13</v>
      </c>
      <c r="D16" s="101"/>
      <c r="E16" s="101">
        <v>-5</v>
      </c>
      <c r="G16" s="101"/>
    </row>
    <row r="17" spans="1:8" ht="24" customHeight="1">
      <c r="A17" s="102" t="s">
        <v>136</v>
      </c>
      <c r="B17" s="100"/>
      <c r="C17" s="101">
        <v>-342888</v>
      </c>
      <c r="D17" s="101"/>
      <c r="E17" s="101">
        <v>-320110</v>
      </c>
      <c r="G17" s="101"/>
    </row>
    <row r="18" spans="1:8" ht="24" customHeight="1">
      <c r="A18" s="102" t="s">
        <v>135</v>
      </c>
      <c r="B18" s="100"/>
      <c r="C18" s="101">
        <v>34711</v>
      </c>
      <c r="D18" s="101"/>
      <c r="E18" s="101">
        <v>37420</v>
      </c>
      <c r="G18" s="101"/>
    </row>
    <row r="19" spans="1:8" ht="24" customHeight="1">
      <c r="A19" s="102" t="s">
        <v>134</v>
      </c>
      <c r="B19" s="100"/>
      <c r="C19" s="56">
        <v>418</v>
      </c>
      <c r="D19" s="101"/>
      <c r="E19" s="56">
        <v>470</v>
      </c>
      <c r="G19" s="101"/>
    </row>
    <row r="20" spans="1:8" ht="24" customHeight="1">
      <c r="A20" s="103" t="s">
        <v>160</v>
      </c>
      <c r="B20" s="100"/>
      <c r="C20" s="98"/>
      <c r="D20" s="73"/>
      <c r="E20" s="98"/>
      <c r="F20" s="104"/>
      <c r="G20" s="101"/>
    </row>
    <row r="21" spans="1:8" ht="24" customHeight="1">
      <c r="A21" s="102" t="s">
        <v>140</v>
      </c>
      <c r="B21" s="100"/>
      <c r="C21" s="98">
        <f>SUM(C8:C19)</f>
        <v>-61551</v>
      </c>
      <c r="D21" s="73"/>
      <c r="E21" s="98">
        <f>SUM(E8:E19)</f>
        <v>-61913</v>
      </c>
      <c r="F21" s="104"/>
      <c r="G21" s="101"/>
    </row>
    <row r="22" spans="1:8" ht="24" customHeight="1">
      <c r="A22" s="105" t="s">
        <v>148</v>
      </c>
      <c r="B22" s="106"/>
      <c r="C22" s="98"/>
      <c r="D22" s="73"/>
      <c r="E22" s="98"/>
      <c r="G22" s="101"/>
    </row>
    <row r="23" spans="1:8" ht="24" customHeight="1">
      <c r="A23" s="102" t="s">
        <v>141</v>
      </c>
      <c r="B23" s="97"/>
      <c r="C23" s="107">
        <v>-494517</v>
      </c>
      <c r="D23" s="225"/>
      <c r="E23" s="107">
        <f>-150663-1</f>
        <v>-150664</v>
      </c>
      <c r="G23" s="101"/>
    </row>
    <row r="24" spans="1:8" ht="24" customHeight="1">
      <c r="A24" s="102" t="s">
        <v>142</v>
      </c>
      <c r="B24" s="97"/>
      <c r="C24" s="107">
        <v>20</v>
      </c>
      <c r="D24" s="225"/>
      <c r="E24" s="107">
        <v>35</v>
      </c>
      <c r="G24" s="101"/>
    </row>
    <row r="25" spans="1:8" ht="24" customHeight="1">
      <c r="A25" s="102" t="s">
        <v>147</v>
      </c>
      <c r="B25" s="97"/>
      <c r="C25" s="107">
        <v>13313</v>
      </c>
      <c r="D25" s="225"/>
      <c r="E25" s="107">
        <v>2570</v>
      </c>
      <c r="G25" s="101"/>
    </row>
    <row r="26" spans="1:8" ht="24" customHeight="1">
      <c r="A26" s="102" t="s">
        <v>146</v>
      </c>
      <c r="B26" s="97"/>
      <c r="C26" s="107">
        <v>-1837</v>
      </c>
      <c r="D26" s="225"/>
      <c r="E26" s="107">
        <v>1048</v>
      </c>
      <c r="F26" s="108"/>
      <c r="G26" s="101"/>
    </row>
    <row r="27" spans="1:8" ht="24" customHeight="1">
      <c r="A27" s="102" t="s">
        <v>145</v>
      </c>
      <c r="B27" s="97"/>
      <c r="C27" s="107">
        <v>108681</v>
      </c>
      <c r="D27" s="57"/>
      <c r="E27" s="107">
        <v>124630</v>
      </c>
      <c r="G27" s="101"/>
    </row>
    <row r="28" spans="1:8" ht="24" customHeight="1">
      <c r="A28" s="102" t="s">
        <v>144</v>
      </c>
      <c r="B28" s="97"/>
      <c r="C28" s="107">
        <v>2831</v>
      </c>
      <c r="D28" s="225"/>
      <c r="E28" s="107">
        <v>1575</v>
      </c>
      <c r="G28" s="101"/>
      <c r="H28" s="109"/>
    </row>
    <row r="29" spans="1:8" ht="24" customHeight="1">
      <c r="A29" s="105" t="s">
        <v>176</v>
      </c>
      <c r="B29" s="97"/>
      <c r="C29" s="107"/>
      <c r="D29" s="225"/>
      <c r="E29" s="107"/>
      <c r="G29" s="101"/>
      <c r="H29" s="110"/>
    </row>
    <row r="30" spans="1:8" ht="24" customHeight="1">
      <c r="A30" s="102" t="s">
        <v>143</v>
      </c>
      <c r="B30" s="100"/>
      <c r="C30" s="78">
        <v>28404</v>
      </c>
      <c r="D30" s="111"/>
      <c r="E30" s="78">
        <v>-10355</v>
      </c>
      <c r="F30" s="101"/>
      <c r="G30" s="101"/>
    </row>
    <row r="31" spans="1:8" ht="24" customHeight="1">
      <c r="A31" s="103" t="s">
        <v>156</v>
      </c>
      <c r="B31" s="100"/>
      <c r="C31" s="112">
        <v>-3416</v>
      </c>
      <c r="D31" s="111"/>
      <c r="E31" s="112">
        <v>-130</v>
      </c>
      <c r="F31" s="101"/>
      <c r="G31" s="101"/>
    </row>
    <row r="32" spans="1:8" ht="24" customHeight="1">
      <c r="A32" s="88" t="s">
        <v>123</v>
      </c>
      <c r="B32" s="97"/>
      <c r="C32" s="98">
        <f>SUM(C20:C31)</f>
        <v>-408072</v>
      </c>
      <c r="D32" s="73">
        <f>SUM(D20:D30)</f>
        <v>0</v>
      </c>
      <c r="E32" s="98">
        <f>SUM(E20:E31)</f>
        <v>-93204</v>
      </c>
      <c r="F32" s="101"/>
      <c r="G32" s="101"/>
    </row>
    <row r="33" spans="1:7" ht="24" customHeight="1">
      <c r="A33" s="88" t="s">
        <v>115</v>
      </c>
      <c r="B33" s="97"/>
      <c r="C33" s="101">
        <v>349840</v>
      </c>
      <c r="D33" s="101"/>
      <c r="E33" s="101">
        <v>344499</v>
      </c>
      <c r="F33" s="101"/>
      <c r="G33" s="101"/>
    </row>
    <row r="34" spans="1:7" ht="24" customHeight="1">
      <c r="A34" s="88" t="s">
        <v>90</v>
      </c>
      <c r="B34" s="97"/>
      <c r="C34" s="56">
        <v>-25032</v>
      </c>
      <c r="D34" s="50"/>
      <c r="E34" s="56">
        <v>-20167</v>
      </c>
      <c r="F34" s="101"/>
      <c r="G34" s="101"/>
    </row>
    <row r="35" spans="1:7" ht="24" customHeight="1">
      <c r="A35" s="92" t="s">
        <v>177</v>
      </c>
      <c r="B35" s="97"/>
      <c r="C35" s="113">
        <f>SUM(C32:C34)</f>
        <v>-83264</v>
      </c>
      <c r="D35" s="73">
        <f>SUM(D32:D34)</f>
        <v>0</v>
      </c>
      <c r="E35" s="113">
        <f>SUM(E32:E34)</f>
        <v>231128</v>
      </c>
      <c r="G35" s="101"/>
    </row>
    <row r="36" spans="1:7" ht="24" customHeight="1">
      <c r="A36" s="92"/>
      <c r="B36" s="97"/>
      <c r="C36" s="114"/>
      <c r="D36" s="114"/>
      <c r="E36" s="114"/>
      <c r="G36" s="101"/>
    </row>
    <row r="37" spans="1:7" ht="24" customHeight="1">
      <c r="A37" s="77" t="s">
        <v>79</v>
      </c>
      <c r="B37" s="97"/>
      <c r="C37" s="115"/>
      <c r="D37" s="116"/>
      <c r="E37" s="116"/>
      <c r="G37" s="101"/>
    </row>
    <row r="38" spans="1:7" ht="24" customHeight="1">
      <c r="A38" s="77"/>
      <c r="B38" s="97"/>
      <c r="C38" s="115"/>
      <c r="D38" s="116"/>
      <c r="E38" s="60" t="s">
        <v>86</v>
      </c>
      <c r="G38" s="101"/>
    </row>
    <row r="39" spans="1:7" ht="24" customHeight="1">
      <c r="A39" s="61" t="s">
        <v>112</v>
      </c>
      <c r="B39" s="64"/>
      <c r="C39" s="82"/>
      <c r="D39" s="83"/>
      <c r="E39" s="64"/>
      <c r="G39" s="101"/>
    </row>
    <row r="40" spans="1:7" ht="24" customHeight="1">
      <c r="A40" s="64" t="s">
        <v>91</v>
      </c>
      <c r="B40" s="64"/>
      <c r="D40" s="84"/>
      <c r="E40" s="58"/>
      <c r="G40" s="101"/>
    </row>
    <row r="41" spans="1:7" ht="24" customHeight="1">
      <c r="A41" s="64" t="s">
        <v>188</v>
      </c>
      <c r="B41" s="64"/>
      <c r="D41" s="84"/>
      <c r="E41" s="58"/>
      <c r="G41" s="101"/>
    </row>
    <row r="42" spans="1:7" ht="24" customHeight="1">
      <c r="A42" s="64"/>
      <c r="B42" s="64"/>
      <c r="D42" s="84"/>
      <c r="E42" s="65" t="s">
        <v>75</v>
      </c>
      <c r="G42" s="101"/>
    </row>
    <row r="43" spans="1:7" s="84" customFormat="1" ht="24" customHeight="1">
      <c r="A43" s="117"/>
      <c r="B43" s="118"/>
      <c r="C43" s="90">
        <v>2022</v>
      </c>
      <c r="D43" s="91"/>
      <c r="E43" s="90">
        <v>2021</v>
      </c>
      <c r="G43" s="119"/>
    </row>
    <row r="44" spans="1:7" ht="24" customHeight="1">
      <c r="A44" s="120" t="s">
        <v>55</v>
      </c>
      <c r="G44" s="101"/>
    </row>
    <row r="45" spans="1:7" ht="24" customHeight="1">
      <c r="A45" s="121" t="s">
        <v>56</v>
      </c>
      <c r="B45" s="97"/>
      <c r="C45" s="57">
        <v>-3122</v>
      </c>
      <c r="D45" s="111"/>
      <c r="E45" s="57">
        <v>-1693</v>
      </c>
      <c r="F45" s="122"/>
      <c r="G45" s="101"/>
    </row>
    <row r="46" spans="1:7" ht="24" customHeight="1">
      <c r="A46" s="121" t="s">
        <v>100</v>
      </c>
      <c r="B46" s="97"/>
      <c r="C46" s="57">
        <v>13</v>
      </c>
      <c r="D46" s="111"/>
      <c r="E46" s="57">
        <v>5</v>
      </c>
      <c r="F46" s="122"/>
      <c r="G46" s="101"/>
    </row>
    <row r="47" spans="1:7" ht="24" customHeight="1">
      <c r="A47" s="121" t="s">
        <v>124</v>
      </c>
      <c r="B47" s="97"/>
      <c r="C47" s="57">
        <v>-2149</v>
      </c>
      <c r="D47" s="111"/>
      <c r="E47" s="57">
        <v>-135</v>
      </c>
      <c r="F47" s="122"/>
      <c r="G47" s="101"/>
    </row>
    <row r="48" spans="1:7" ht="24" customHeight="1">
      <c r="A48" s="121" t="s">
        <v>192</v>
      </c>
      <c r="B48" s="97"/>
      <c r="C48" s="57">
        <v>-800</v>
      </c>
      <c r="D48" s="111"/>
      <c r="E48" s="57">
        <v>0</v>
      </c>
      <c r="F48" s="122"/>
      <c r="G48" s="101"/>
    </row>
    <row r="49" spans="1:12" ht="24" customHeight="1">
      <c r="A49" s="92" t="s">
        <v>158</v>
      </c>
      <c r="B49" s="97"/>
      <c r="C49" s="113">
        <f>SUM(C45:C48)</f>
        <v>-6058</v>
      </c>
      <c r="D49" s="73">
        <f>SUM(D45:D47)</f>
        <v>0</v>
      </c>
      <c r="E49" s="113">
        <f>SUM(E45:E48)</f>
        <v>-1823</v>
      </c>
      <c r="F49" s="101"/>
      <c r="G49" s="101"/>
    </row>
    <row r="50" spans="1:12" ht="24" customHeight="1">
      <c r="A50" s="92" t="s">
        <v>57</v>
      </c>
      <c r="B50" s="97"/>
      <c r="C50" s="98"/>
      <c r="D50" s="73"/>
      <c r="E50" s="98"/>
      <c r="G50" s="101"/>
    </row>
    <row r="51" spans="1:12" ht="24" customHeight="1">
      <c r="A51" s="95" t="s">
        <v>174</v>
      </c>
      <c r="B51" s="97"/>
      <c r="C51" s="225">
        <v>8189</v>
      </c>
      <c r="D51" s="225"/>
      <c r="E51" s="225">
        <v>0</v>
      </c>
      <c r="G51" s="101"/>
    </row>
    <row r="52" spans="1:12" ht="24" customHeight="1">
      <c r="A52" s="95" t="s">
        <v>58</v>
      </c>
      <c r="B52" s="97"/>
      <c r="C52" s="225">
        <v>-36136</v>
      </c>
      <c r="D52" s="111"/>
      <c r="E52" s="225">
        <v>-39005</v>
      </c>
      <c r="F52" s="122"/>
      <c r="G52" s="101"/>
      <c r="H52" s="123"/>
    </row>
    <row r="53" spans="1:12" ht="24" customHeight="1">
      <c r="A53" s="95" t="s">
        <v>127</v>
      </c>
      <c r="B53" s="97"/>
      <c r="C53" s="225">
        <v>-6140</v>
      </c>
      <c r="D53" s="111"/>
      <c r="E53" s="225">
        <v>-5877</v>
      </c>
      <c r="F53" s="122"/>
      <c r="G53" s="101"/>
      <c r="H53" s="123"/>
    </row>
    <row r="54" spans="1:12" ht="24" customHeight="1">
      <c r="A54" s="124" t="s">
        <v>191</v>
      </c>
      <c r="B54" s="100"/>
      <c r="C54" s="225">
        <v>200000</v>
      </c>
      <c r="D54" s="111"/>
      <c r="E54" s="225">
        <v>-260000</v>
      </c>
      <c r="F54" s="79"/>
      <c r="G54" s="101"/>
      <c r="J54" s="79"/>
      <c r="K54" s="122"/>
      <c r="L54" s="122"/>
    </row>
    <row r="55" spans="1:12" ht="24" customHeight="1">
      <c r="A55" s="124" t="s">
        <v>155</v>
      </c>
      <c r="B55" s="100"/>
      <c r="C55" s="225">
        <v>0</v>
      </c>
      <c r="D55" s="111"/>
      <c r="E55" s="225">
        <v>222000</v>
      </c>
      <c r="F55" s="79"/>
      <c r="G55" s="101"/>
      <c r="J55" s="79"/>
      <c r="K55" s="122"/>
      <c r="L55" s="122"/>
    </row>
    <row r="56" spans="1:12" ht="24" customHeight="1">
      <c r="A56" s="124" t="s">
        <v>173</v>
      </c>
      <c r="B56" s="100"/>
      <c r="C56" s="225">
        <v>-80345</v>
      </c>
      <c r="D56" s="111"/>
      <c r="E56" s="225">
        <v>-77205</v>
      </c>
      <c r="F56" s="79"/>
      <c r="G56" s="101"/>
      <c r="J56" s="79"/>
      <c r="K56" s="122"/>
      <c r="L56" s="122"/>
    </row>
    <row r="57" spans="1:12" ht="24" customHeight="1">
      <c r="A57" s="124" t="s">
        <v>181</v>
      </c>
      <c r="B57" s="100"/>
      <c r="C57" s="225">
        <v>0</v>
      </c>
      <c r="D57" s="111"/>
      <c r="E57" s="225">
        <v>4943</v>
      </c>
      <c r="F57" s="79"/>
      <c r="G57" s="101"/>
      <c r="J57" s="79"/>
      <c r="K57" s="122"/>
      <c r="L57" s="122"/>
    </row>
    <row r="58" spans="1:12" ht="24" customHeight="1">
      <c r="A58" s="124" t="s">
        <v>182</v>
      </c>
      <c r="B58" s="100"/>
      <c r="C58" s="225">
        <v>-165778</v>
      </c>
      <c r="D58" s="111"/>
      <c r="E58" s="225">
        <v>-134156</v>
      </c>
      <c r="F58" s="79"/>
      <c r="G58" s="101"/>
      <c r="J58" s="79"/>
      <c r="K58" s="122"/>
      <c r="L58" s="122"/>
    </row>
    <row r="59" spans="1:12" ht="24" customHeight="1">
      <c r="A59" s="125" t="s">
        <v>117</v>
      </c>
      <c r="B59" s="100"/>
      <c r="C59" s="113">
        <f>SUM(C51:C58)</f>
        <v>-80210</v>
      </c>
      <c r="D59" s="73"/>
      <c r="E59" s="113">
        <f>SUM(E51:E58)</f>
        <v>-289300</v>
      </c>
      <c r="F59" s="79"/>
      <c r="G59" s="101"/>
      <c r="J59" s="79"/>
      <c r="K59" s="122"/>
      <c r="L59" s="122"/>
    </row>
    <row r="60" spans="1:12" ht="24" customHeight="1">
      <c r="A60" s="92" t="s">
        <v>178</v>
      </c>
      <c r="B60" s="100"/>
      <c r="C60" s="98">
        <f>SUM(C35,C49,C59)</f>
        <v>-169532</v>
      </c>
      <c r="D60" s="73">
        <f>D35+D49+D59</f>
        <v>0</v>
      </c>
      <c r="E60" s="98">
        <f>E35+E49+E59</f>
        <v>-59995</v>
      </c>
      <c r="G60" s="101"/>
    </row>
    <row r="61" spans="1:12" ht="24" customHeight="1">
      <c r="A61" s="95" t="s">
        <v>92</v>
      </c>
      <c r="B61" s="89"/>
      <c r="C61" s="126">
        <v>201898</v>
      </c>
      <c r="D61" s="111"/>
      <c r="E61" s="126">
        <v>141827</v>
      </c>
      <c r="G61" s="101"/>
    </row>
    <row r="62" spans="1:12" ht="24" customHeight="1" thickBot="1">
      <c r="A62" s="92" t="s">
        <v>93</v>
      </c>
      <c r="B62" s="89"/>
      <c r="C62" s="127">
        <f>SUM(C60:C61)</f>
        <v>32366</v>
      </c>
      <c r="D62" s="73">
        <f>SUM(D60:D61)</f>
        <v>0</v>
      </c>
      <c r="E62" s="127">
        <f>SUM(E60:E61)</f>
        <v>81832</v>
      </c>
      <c r="G62" s="101"/>
    </row>
    <row r="63" spans="1:12" ht="24" customHeight="1" thickTop="1">
      <c r="A63" s="92"/>
      <c r="B63" s="97"/>
      <c r="C63" s="238">
        <f>SUM(C62-BS!D10)</f>
        <v>0</v>
      </c>
      <c r="D63" s="73"/>
      <c r="E63" s="51"/>
      <c r="G63" s="101"/>
      <c r="I63" s="101"/>
    </row>
    <row r="64" spans="1:12" ht="24" customHeight="1">
      <c r="A64" s="128" t="s">
        <v>94</v>
      </c>
      <c r="B64" s="97"/>
      <c r="C64" s="98"/>
      <c r="D64" s="73"/>
      <c r="E64" s="51"/>
      <c r="G64" s="101"/>
      <c r="I64" s="101"/>
    </row>
    <row r="65" spans="1:9" ht="24" customHeight="1">
      <c r="A65" s="95" t="s">
        <v>95</v>
      </c>
      <c r="B65" s="97"/>
      <c r="C65" s="98"/>
      <c r="D65" s="73"/>
      <c r="E65" s="51"/>
      <c r="G65" s="101"/>
      <c r="I65" s="101"/>
    </row>
    <row r="66" spans="1:9" ht="24" customHeight="1">
      <c r="A66" s="95" t="s">
        <v>149</v>
      </c>
      <c r="B66" s="97"/>
      <c r="G66" s="101"/>
      <c r="I66" s="101"/>
    </row>
    <row r="67" spans="1:9" ht="24" customHeight="1">
      <c r="A67" s="95" t="s">
        <v>150</v>
      </c>
      <c r="B67" s="97"/>
      <c r="C67" s="189">
        <v>117536</v>
      </c>
      <c r="D67" s="237"/>
      <c r="E67" s="189">
        <v>119145</v>
      </c>
      <c r="G67" s="101"/>
      <c r="I67" s="101"/>
    </row>
    <row r="68" spans="1:9" ht="24" customHeight="1">
      <c r="A68" s="95" t="s">
        <v>180</v>
      </c>
      <c r="B68" s="97"/>
      <c r="C68" s="101">
        <v>5720</v>
      </c>
      <c r="D68" s="101"/>
      <c r="E68" s="101">
        <v>977</v>
      </c>
      <c r="G68" s="101"/>
      <c r="I68" s="101"/>
    </row>
    <row r="69" spans="1:9" ht="24" customHeight="1">
      <c r="A69" s="110" t="s">
        <v>157</v>
      </c>
      <c r="B69" s="97"/>
      <c r="C69" s="101">
        <v>2058</v>
      </c>
      <c r="D69" s="101"/>
      <c r="E69" s="101">
        <v>2343</v>
      </c>
      <c r="G69" s="101"/>
      <c r="I69" s="101"/>
    </row>
    <row r="70" spans="1:9" ht="24" customHeight="1">
      <c r="A70" s="110" t="s">
        <v>195</v>
      </c>
      <c r="B70" s="97"/>
      <c r="C70" s="101"/>
      <c r="D70" s="101"/>
      <c r="E70" s="101"/>
      <c r="G70" s="101"/>
      <c r="I70" s="101"/>
    </row>
    <row r="71" spans="1:9" ht="24" customHeight="1">
      <c r="A71" s="110" t="s">
        <v>193</v>
      </c>
      <c r="B71" s="97"/>
      <c r="C71" s="101">
        <v>0</v>
      </c>
      <c r="D71" s="101"/>
      <c r="E71" s="101">
        <v>252</v>
      </c>
      <c r="G71" s="101"/>
      <c r="I71" s="101"/>
    </row>
    <row r="72" spans="1:9" ht="24" customHeight="1">
      <c r="A72" s="129"/>
      <c r="B72" s="97"/>
      <c r="C72" s="98"/>
      <c r="D72" s="73"/>
      <c r="E72" s="98"/>
      <c r="G72" s="101"/>
      <c r="I72" s="101"/>
    </row>
    <row r="73" spans="1:9" ht="24" customHeight="1">
      <c r="A73" s="95" t="s">
        <v>161</v>
      </c>
      <c r="C73" s="130"/>
      <c r="D73" s="55"/>
      <c r="E73" s="54"/>
      <c r="G73" s="101"/>
    </row>
    <row r="74" spans="1:9" ht="24" customHeight="1">
      <c r="A74" s="95"/>
      <c r="C74" s="130"/>
      <c r="D74" s="55"/>
      <c r="E74" s="54"/>
      <c r="G74" s="101"/>
    </row>
    <row r="75" spans="1:9" ht="24" customHeight="1">
      <c r="A75" s="77" t="s">
        <v>79</v>
      </c>
      <c r="G75" s="101"/>
    </row>
    <row r="76" spans="1:9" ht="24" customHeight="1">
      <c r="G76" s="101"/>
    </row>
    <row r="77" spans="1:9" ht="24" customHeight="1">
      <c r="G77" s="101"/>
    </row>
    <row r="78" spans="1:9" ht="24" customHeight="1">
      <c r="G78" s="101"/>
    </row>
    <row r="79" spans="1:9" ht="24" customHeight="1">
      <c r="G79" s="101"/>
    </row>
    <row r="80" spans="1:9" ht="24" customHeight="1">
      <c r="G80" s="101"/>
    </row>
    <row r="81" spans="7:7" ht="24" customHeight="1">
      <c r="G81" s="101"/>
    </row>
    <row r="82" spans="7:7" ht="24" customHeight="1">
      <c r="G82" s="101"/>
    </row>
  </sheetData>
  <pageMargins left="0.86614173228346503" right="0.55118110236220497" top="0.90551181102362199" bottom="0" header="0.196850393700787" footer="0.196850393700787"/>
  <pageSetup paperSize="9" scale="80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2022-08-02T13:17:21Z</cp:lastPrinted>
  <dcterms:created xsi:type="dcterms:W3CDTF">2012-08-01T02:19:05Z</dcterms:created>
  <dcterms:modified xsi:type="dcterms:W3CDTF">2022-08-10T06:11:57Z</dcterms:modified>
</cp:coreProperties>
</file>