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5\FS_2022\6) Jun-22\FS Audit Final\"/>
    </mc:Choice>
  </mc:AlternateContent>
  <bookViews>
    <workbookView xWindow="-120" yWindow="-120" windowWidth="20730" windowHeight="1116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'BS&amp;PL'!$A$1:$G$137</definedName>
    <definedName name="_xlnm.Print_Area" localSheetId="2">CF!$A$1:$F$74</definedName>
    <definedName name="_xlnm.Print_Area" localSheetId="1">'SE '!$A$1:$N$22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4" l="1"/>
  <c r="D49" i="4"/>
  <c r="G25" i="1"/>
  <c r="E25" i="1"/>
  <c r="M18" i="7" l="1"/>
  <c r="F59" i="4"/>
  <c r="D59" i="4"/>
  <c r="F23" i="4"/>
  <c r="F14" i="4"/>
  <c r="M12" i="7"/>
  <c r="M11" i="7"/>
  <c r="G132" i="1"/>
  <c r="G94" i="1"/>
  <c r="G92" i="1"/>
  <c r="E92" i="1"/>
  <c r="G85" i="1"/>
  <c r="G93" i="1" s="1"/>
  <c r="E85" i="1"/>
  <c r="G95" i="1" l="1"/>
  <c r="G97" i="1" s="1"/>
  <c r="E93" i="1"/>
  <c r="E95" i="1" l="1"/>
  <c r="E97" i="1" l="1"/>
  <c r="E47" i="1"/>
  <c r="E66" i="1" l="1"/>
  <c r="E53" i="1" l="1"/>
  <c r="G20" i="7"/>
  <c r="G124" i="1" l="1"/>
  <c r="E124" i="1"/>
  <c r="G117" i="1"/>
  <c r="E117" i="1"/>
  <c r="G125" i="1" l="1"/>
  <c r="E125" i="1"/>
  <c r="D8" i="4" s="1"/>
  <c r="E127" i="1" l="1"/>
  <c r="E129" i="1" s="1"/>
  <c r="G127" i="1"/>
  <c r="G129" i="1" s="1"/>
  <c r="F8" i="4"/>
  <c r="E54" i="1"/>
  <c r="E67" i="1" s="1"/>
  <c r="G53" i="1"/>
  <c r="N55" i="7" l="1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56" i="7" s="1"/>
  <c r="M14" i="7" l="1"/>
  <c r="M13" i="7"/>
  <c r="E14" i="1" l="1"/>
  <c r="E26" i="1" s="1"/>
  <c r="G47" i="1" l="1"/>
  <c r="I15" i="7" l="1"/>
  <c r="G15" i="7"/>
  <c r="E15" i="7"/>
  <c r="C15" i="7"/>
  <c r="I20" i="7" l="1"/>
  <c r="I21" i="7" s="1"/>
  <c r="E20" i="7"/>
  <c r="E21" i="7" s="1"/>
  <c r="C20" i="7"/>
  <c r="C21" i="7" s="1"/>
  <c r="M9" i="7" l="1"/>
  <c r="M15" i="7" s="1"/>
  <c r="G14" i="1" l="1"/>
  <c r="E60" i="4"/>
  <c r="G54" i="1" l="1"/>
  <c r="G26" i="1"/>
  <c r="F21" i="4" l="1"/>
  <c r="F32" i="4" s="1"/>
  <c r="F35" i="4" l="1"/>
  <c r="F60" i="4" l="1"/>
  <c r="F62" i="4" s="1"/>
  <c r="K15" i="7"/>
  <c r="G66" i="1" l="1"/>
  <c r="G67" i="1" s="1"/>
  <c r="G68" i="1" s="1"/>
  <c r="M17" i="7"/>
  <c r="M19" i="7" l="1"/>
  <c r="K20" i="7" l="1"/>
  <c r="K21" i="7" s="1"/>
  <c r="E68" i="1" l="1"/>
  <c r="M20" i="7" l="1"/>
  <c r="M21" i="7" s="1"/>
  <c r="D21" i="4" l="1"/>
  <c r="D32" i="4" l="1"/>
  <c r="D35" i="4" s="1"/>
  <c r="D60" i="4" l="1"/>
  <c r="D62" i="4" s="1"/>
  <c r="D63" i="4" s="1"/>
</calcChain>
</file>

<file path=xl/sharedStrings.xml><?xml version="1.0" encoding="utf-8"?>
<sst xmlns="http://schemas.openxmlformats.org/spreadsheetml/2006/main" count="233" uniqueCount="161">
  <si>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</si>
  <si>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</si>
  <si>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</si>
  <si>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</si>
  <si>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</si>
  <si>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</si>
  <si>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</si>
  <si>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</si>
  <si>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</si>
  <si>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</si>
  <si>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</si>
  <si>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</si>
  <si>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</si>
  <si>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</si>
  <si>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</si>
  <si>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</si>
  <si>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</si>
  <si>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</si>
  <si>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</si>
  <si>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</si>
  <si>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</si>
  <si>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</si>
  <si>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</si>
  <si>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</si>
  <si>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</si>
  <si>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</si>
  <si>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</si>
  <si>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</si>
  <si>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</si>
  <si>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</si>
  <si>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</si>
  <si>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</si>
  <si>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</si>
  <si>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</si>
  <si>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</si>
  <si>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</si>
  <si>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</si>
  <si>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</si>
  <si>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</si>
  <si>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</si>
  <si>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</si>
  <si>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</si>
  <si>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</si>
  <si>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</si>
  <si>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</si>
  <si>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</si>
  <si>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</si>
  <si>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</si>
  <si>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</si>
  <si>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</si>
  <si>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</si>
  <si>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</si>
  <si>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</si>
  <si>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</si>
  <si>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</si>
  <si>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</si>
  <si>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</si>
  <si>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</si>
  <si>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</si>
  <si>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</si>
  <si>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</si>
  <si>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</si>
  <si>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</si>
  <si>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</si>
  <si>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</si>
  <si>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</si>
  <si>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</si>
  <si>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</si>
  <si>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</si>
  <si>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</si>
  <si>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</si>
  <si>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</si>
  <si>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</si>
  <si>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</si>
  <si>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</si>
  <si>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</si>
  <si>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</si>
  <si>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</si>
  <si>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</si>
  <si>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</si>
  <si>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</si>
  <si>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</si>
  <si>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</si>
  <si>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</si>
  <si>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</si>
  <si>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</si>
  <si>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</si>
  <si>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</si>
  <si>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</si>
  <si>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</si>
  <si>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</si>
  <si>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</si>
  <si>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</si>
  <si>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</si>
  <si>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กำไรขาดทุนเบ็ดเสร็จอื่น</t>
  </si>
  <si>
    <t>ขาดทุนจากการดำเนินงานก่อนการเปลี่ยนแปลง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</si>
  <si>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</si>
  <si>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</si>
  <si>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</si>
  <si>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</si>
  <si>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</si>
  <si>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</si>
  <si>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</si>
  <si>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</si>
  <si>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</si>
  <si>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</si>
  <si>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</si>
  <si>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</si>
  <si>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</si>
  <si>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</si>
  <si>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</si>
  <si>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</si>
  <si>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</si>
  <si>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ลูกหนี้ตามสัญญาเช่าซื้อส่วนที่ถึงกำหนดชำระภายในหนึ่งปี</t>
  </si>
  <si>
    <t xml:space="preserve">รายจ่ายโดยใช้หุ้นเป็นเกณฑ์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</si>
  <si>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</si>
  <si>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</si>
  <si>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</si>
  <si>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</si>
  <si>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 xml:space="preserve">   กำหนดชำระภายในหนึ่งปี</t>
  </si>
  <si>
    <t>2564</t>
  </si>
  <si>
    <t>ยอดคงเหลือ ณ วันที่ 1 มกราคม 2564</t>
  </si>
  <si>
    <t>เงินกู้ยืมระยะยาวจากสถาบันการเงินเพิ่มขึ้น</t>
  </si>
  <si>
    <t>ผลประโยชน์ระยะยาวของพนักงาน</t>
  </si>
  <si>
    <t>เงินสดสุทธิใช้ไปในกิจกรรมลงทุน</t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</si>
  <si>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รายได้ทางการเงินประกอบด้วยรายได้จากสัญญาเช่าซื้อและลูกหนี้สินเชื่อเพื่อซื้อสินค้า</t>
    </r>
  </si>
  <si>
    <t>ค่าใช้จ่ายภาษีเงินได้</t>
  </si>
  <si>
    <t>เงินสดสุทธิใช้ไปในกิจกรรมจัดหาเงิน</t>
  </si>
  <si>
    <t>ขาดทุนจากการด้อยค่าและจำหน่ายทรัพย์สินรอการขาย (โอนกลับ)</t>
  </si>
  <si>
    <t>ส่วนของเงินกู้ยืมระยะยาวจากสถาบันการเงินที่ถึงกำหนดชำระ</t>
  </si>
  <si>
    <t>31 ธันวาคม 2564</t>
  </si>
  <si>
    <t>-</t>
  </si>
  <si>
    <t>2565</t>
  </si>
  <si>
    <t>ยอดคงเหลือ ณ วันที่ 1 มกราคม 2565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</si>
  <si>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</si>
  <si>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เงินกู้ยืมระยะสั้นจากสถาบันการเงินเพิ่มขึ้น</t>
  </si>
  <si>
    <t>เงินกู้ยืมระยะยาวจากผู้ถือหุ้นรายใหญ่ลดลง</t>
  </si>
  <si>
    <t>เงินสดและรายการเทียบเท่าเงินสดลดลงสุทธิ</t>
  </si>
  <si>
    <t>ขาดทุนจากการด้อยค่าทรัพย์สินรอการขาย (โอนกลับ)</t>
  </si>
  <si>
    <t>กำไรจากการจำหน่าย/ตัดจำหน่ายทรัพย์สินและอุปกรณ์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</si>
  <si>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</si>
  <si>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</si>
  <si>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โอนลูกหนี้ตามสัญญาเช่าซื้อไปสินทรัพย์ไม่หมุนเวียนอื่น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</si>
  <si>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</si>
  <si>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</si>
  <si>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</si>
  <si>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30 มิถุนายน 2565</t>
  </si>
  <si>
    <t>หุ้นสามัญที่ออกระหว่างงวดจากการใช้สิทธิ</t>
  </si>
  <si>
    <t>ยอดคงเหลือ ณ วันที่ 30 มิถุนายน 2564</t>
  </si>
  <si>
    <t>ยอดคงเหลือ ณ วันที่ 30 มิถุนายน 2565</t>
  </si>
  <si>
    <t>เงินสดรับจากการใช้สิทธิซื้อหุ้นสามัญตามใบสำคัญแสดงสิทธิ</t>
  </si>
  <si>
    <t>จ่ายเงินปันผล</t>
  </si>
  <si>
    <t>เงินกู้ยืมระยะสั้นจากผู้ถือหุ้นรายใหญ่เพิ่มขึ้น (ลดลง)</t>
  </si>
  <si>
    <t>เงินฝากธนาคารที่มีภาระค้ำประกัน</t>
  </si>
  <si>
    <t xml:space="preserve">ตามใบสำคัญแสดงสิทธิ </t>
  </si>
  <si>
    <t>เงินฝากธนาคารที่ใช้เป็นหลักประกันเพิ่มขึ้น</t>
  </si>
  <si>
    <t>โอนส่วนทุนจากการจ่ายโดยใช้หุ้นเป็นเกณฑ์เป็นส่วนเกินมูลค่าหุ้นสามัญ</t>
  </si>
  <si>
    <t xml:space="preserve">      หุ้นสามัญ 1,040,917,341 หุ้น มูลค่าหุ้นละ 1 บาท</t>
  </si>
  <si>
    <t xml:space="preserve">      หุ้นสามัญ 1,036,110,224 หุ้น มูลค่าหุ้นละ 1 บาท</t>
  </si>
  <si>
    <t xml:space="preserve">         (31 ธันวาคม 2564: 1,036,110,224 หุ้น มูลค่าหุ้นละ 1 บาท)</t>
  </si>
  <si>
    <t>เงินปันผลจ่าย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</si>
</sst>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d\ ดดด\ bb"/>
    <numFmt numFmtId="332" formatCode="#,##0.00000000"/>
    <numFmt numFmtId="333" formatCode="&quot;S$&quot;#,##0.00;[Red]\-&quot;S$&quot;#,##0.00"/>
  </numFmts>
  <fonts count="260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vertAlign val="superscript"/>
      <sz val="16"/>
      <name val="Angsana New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  <font>
      <sz val="10"/>
      <name val="ApFont"/>
    </font>
    <font>
      <sz val="16"/>
      <color theme="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6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168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169" fontId="32" fillId="0" borderId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5" fontId="36" fillId="0" borderId="0" applyFont="0" applyFill="0" applyBorder="0" applyAlignment="0" applyProtection="0"/>
    <xf numFmtId="0" fontId="16" fillId="0" borderId="0"/>
    <xf numFmtId="0" fontId="16" fillId="0" borderId="0"/>
    <xf numFmtId="23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4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7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8" fontId="10" fillId="0" borderId="0"/>
    <xf numFmtId="239" fontId="10" fillId="0" borderId="0"/>
    <xf numFmtId="0" fontId="45" fillId="19" borderId="0">
      <alignment horizontal="right"/>
    </xf>
    <xf numFmtId="0" fontId="44" fillId="0" borderId="0"/>
    <xf numFmtId="169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40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164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41" fontId="10" fillId="0" borderId="0" applyFont="0" applyFill="0" applyBorder="0" applyAlignment="0" applyProtection="0"/>
    <xf numFmtId="242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167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43" fontId="7" fillId="0" borderId="0" applyFont="0" applyFill="0" applyBorder="0" applyAlignment="0" applyProtection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73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95" fontId="52" fillId="0" borderId="0"/>
    <xf numFmtId="172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50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95" fontId="92" fillId="0" borderId="6">
      <alignment horizontal="left"/>
    </xf>
    <xf numFmtId="0" fontId="20" fillId="0" borderId="25"/>
    <xf numFmtId="245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51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52" fontId="31" fillId="0" borderId="0"/>
    <xf numFmtId="253" fontId="10" fillId="2" borderId="0" applyFont="0" applyBorder="0"/>
    <xf numFmtId="254" fontId="96" fillId="0" borderId="0"/>
    <xf numFmtId="255" fontId="10" fillId="2" borderId="0" applyFont="0" applyBorder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6" fontId="10" fillId="0" borderId="0">
      <protection locked="0"/>
    </xf>
    <xf numFmtId="26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20" fontId="31" fillId="0" borderId="0"/>
    <xf numFmtId="27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168" fontId="103" fillId="0" borderId="0" applyFill="0" applyBorder="0" applyAlignment="0" applyProtection="0"/>
    <xf numFmtId="0" fontId="59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7" fontId="12" fillId="0" borderId="0"/>
    <xf numFmtId="224" fontId="12" fillId="0" borderId="0"/>
    <xf numFmtId="273" fontId="12" fillId="0" borderId="0"/>
    <xf numFmtId="274" fontId="12" fillId="0" borderId="0"/>
    <xf numFmtId="39" fontId="12" fillId="33" borderId="0"/>
    <xf numFmtId="275" fontId="12" fillId="0" borderId="0"/>
    <xf numFmtId="276" fontId="12" fillId="0" borderId="0"/>
    <xf numFmtId="0" fontId="10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2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8" fontId="95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9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95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95" fontId="95" fillId="0" borderId="0" applyNumberFormat="0" applyBorder="0" applyAlignment="0" applyProtection="0"/>
    <xf numFmtId="253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37" fontId="120" fillId="0" borderId="0" applyNumberFormat="0" applyFill="0" applyBorder="0" applyAlignment="0" applyProtection="0"/>
    <xf numFmtId="195" fontId="121" fillId="36" borderId="0"/>
    <xf numFmtId="168" fontId="10" fillId="0" borderId="0" applyFont="0" applyFill="0" applyBorder="0" applyAlignment="0" applyProtection="0"/>
    <xf numFmtId="0" fontId="12" fillId="0" borderId="0">
      <alignment horizontal="right"/>
    </xf>
    <xf numFmtId="28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60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4" fillId="37" borderId="35">
      <alignment horizontal="left" vertical="top" indent="2"/>
    </xf>
    <xf numFmtId="28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4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4" fontId="126" fillId="0" borderId="0"/>
    <xf numFmtId="295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6" fontId="31" fillId="0" borderId="0" applyFont="0" applyFill="0" applyBorder="0" applyAlignment="0" applyProtection="0"/>
    <xf numFmtId="297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8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9" fontId="130" fillId="0" borderId="0"/>
    <xf numFmtId="0" fontId="4" fillId="0" borderId="0"/>
    <xf numFmtId="0" fontId="2" fillId="0" borderId="0"/>
    <xf numFmtId="0" fontId="8" fillId="0" borderId="0" applyFill="0"/>
    <xf numFmtId="229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300" fontId="12" fillId="0" borderId="0"/>
    <xf numFmtId="301" fontId="12" fillId="0" borderId="0"/>
    <xf numFmtId="3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04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ill="0" applyBorder="0" applyProtection="0">
      <alignment horizontal="right"/>
    </xf>
    <xf numFmtId="236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305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6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4" fontId="102" fillId="0" borderId="0">
      <alignment horizontal="right"/>
    </xf>
    <xf numFmtId="221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8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9" fontId="12" fillId="2" borderId="27">
      <alignment horizontal="right"/>
    </xf>
    <xf numFmtId="269" fontId="149" fillId="0" borderId="11" applyFont="0" applyBorder="0" applyAlignment="0">
      <alignment horizontal="center" vertical="center"/>
    </xf>
    <xf numFmtId="310" fontId="10" fillId="0" borderId="0" applyFont="0" applyFill="0" applyBorder="0" applyProtection="0">
      <alignment horizontal="right"/>
    </xf>
    <xf numFmtId="311" fontId="10" fillId="0" borderId="0" applyFont="0" applyFill="0" applyBorder="0" applyProtection="0">
      <alignment horizontal="right"/>
    </xf>
    <xf numFmtId="3" fontId="150" fillId="0" borderId="0"/>
    <xf numFmtId="288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12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168" fontId="165" fillId="0" borderId="0" applyFill="0" applyBorder="0" applyAlignment="0" applyProtection="0"/>
    <xf numFmtId="169" fontId="166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12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6" fontId="10" fillId="0" borderId="0">
      <alignment horizontal="center"/>
    </xf>
    <xf numFmtId="313" fontId="169" fillId="0" borderId="0"/>
    <xf numFmtId="12" fontId="10" fillId="0" borderId="0" applyFont="0" applyFill="0" applyBorder="0" applyProtection="0">
      <alignment horizontal="right"/>
    </xf>
    <xf numFmtId="314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24" fillId="0" borderId="0">
      <alignment vertical="top"/>
    </xf>
    <xf numFmtId="287" fontId="145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8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15" fontId="10" fillId="0" borderId="0" applyFill="0" applyBorder="0" applyAlignment="0"/>
    <xf numFmtId="0" fontId="188" fillId="0" borderId="0"/>
    <xf numFmtId="0" fontId="189" fillId="0" borderId="0"/>
    <xf numFmtId="174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204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4" fontId="96" fillId="0" borderId="0">
      <alignment horizontal="center" textRotation="90"/>
    </xf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169" fontId="10" fillId="0" borderId="0">
      <alignment wrapText="1"/>
    </xf>
    <xf numFmtId="299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320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4" fontId="16" fillId="0" borderId="0"/>
    <xf numFmtId="0" fontId="10" fillId="0" borderId="0"/>
    <xf numFmtId="287" fontId="222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10" fillId="0" borderId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322" fontId="224" fillId="0" borderId="0" applyFont="0" applyFill="0" applyBorder="0" applyAlignment="0" applyProtection="0"/>
    <xf numFmtId="323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32" fillId="0" borderId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4" fontId="234" fillId="0" borderId="0">
      <alignment horizontal="center" vertical="top"/>
    </xf>
    <xf numFmtId="325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43" fontId="10" fillId="0" borderId="0" applyFont="0" applyFill="0" applyBorder="0" applyAlignment="0" applyProtection="0"/>
    <xf numFmtId="4" fontId="238" fillId="0" borderId="0">
      <alignment horizontal="right"/>
    </xf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6" fontId="10" fillId="0" borderId="0" applyFont="0" applyFill="0" applyBorder="0" applyAlignment="0" applyProtection="0"/>
    <xf numFmtId="287" fontId="242" fillId="0" borderId="0" applyFont="0" applyFill="0" applyBorder="0" applyAlignment="0" applyProtection="0"/>
    <xf numFmtId="327" fontId="10" fillId="0" borderId="0" applyFont="0" applyFill="0" applyBorder="0" applyAlignment="0" applyProtection="0"/>
    <xf numFmtId="43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328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65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6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Protection="0">
      <alignment horizontal="right"/>
    </xf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8" fontId="4" fillId="0" borderId="0"/>
    <xf numFmtId="239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9" fontId="4" fillId="0" borderId="0"/>
    <xf numFmtId="241" fontId="4" fillId="0" borderId="0" applyFont="0" applyFill="0" applyBorder="0" applyAlignment="0" applyProtection="0"/>
    <xf numFmtId="242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4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7" fontId="4" fillId="0" borderId="21" applyFont="0" applyFill="0" applyBorder="0" applyProtection="0">
      <alignment horizontal="right"/>
    </xf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72" fontId="4" fillId="0" borderId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2" borderId="0" applyFont="0" applyBorder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97" fontId="4" fillId="0" borderId="0" applyFont="0" applyFill="0" applyBorder="0" applyAlignment="0" applyProtection="0">
      <alignment horizontal="right"/>
    </xf>
    <xf numFmtId="298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302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4" fontId="4" fillId="0" borderId="0" applyFont="0" applyFill="0" applyBorder="0" applyProtection="0">
      <alignment horizontal="right"/>
    </xf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308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10" fontId="4" fillId="0" borderId="0" applyFont="0" applyFill="0" applyBorder="0" applyProtection="0">
      <alignment horizontal="right"/>
    </xf>
    <xf numFmtId="311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6" fontId="4" fillId="0" borderId="0">
      <alignment horizontal="center"/>
    </xf>
    <xf numFmtId="12" fontId="4" fillId="0" borderId="0" applyFont="0" applyFill="0" applyBorder="0" applyProtection="0">
      <alignment horizontal="right"/>
    </xf>
    <xf numFmtId="314" fontId="4" fillId="33" borderId="0" applyFont="0" applyFill="0" applyBorder="0" applyProtection="0">
      <alignment horizontal="right"/>
    </xf>
    <xf numFmtId="19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15" fontId="4" fillId="0" borderId="0" applyFill="0" applyBorder="0" applyAlignment="0"/>
    <xf numFmtId="174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169" fontId="4" fillId="0" borderId="0">
      <alignment wrapText="1"/>
    </xf>
    <xf numFmtId="0" fontId="4" fillId="0" borderId="0"/>
    <xf numFmtId="43" fontId="4" fillId="0" borderId="5" applyNumberFormat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67" fontId="253" fillId="0" borderId="0" applyFont="0" applyFill="0" applyBorder="0" applyAlignment="0" applyProtection="0"/>
    <xf numFmtId="167" fontId="25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332" fontId="255" fillId="0" borderId="0"/>
    <xf numFmtId="333" fontId="255" fillId="0" borderId="0"/>
    <xf numFmtId="269" fontId="247" fillId="0" borderId="0"/>
    <xf numFmtId="0" fontId="86" fillId="0" borderId="0"/>
    <xf numFmtId="0" fontId="256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4" fillId="0" borderId="0"/>
    <xf numFmtId="0" fontId="4" fillId="0" borderId="0"/>
    <xf numFmtId="0" fontId="4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7" fillId="0" borderId="19" applyNumberFormat="0" applyFill="0" applyAlignment="0" applyProtection="0"/>
    <xf numFmtId="0" fontId="4" fillId="0" borderId="27"/>
    <xf numFmtId="0" fontId="254" fillId="0" borderId="0"/>
    <xf numFmtId="0" fontId="254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7" fillId="0" borderId="0" applyFont="0" applyFill="0" applyBorder="0" applyAlignment="0" applyProtection="0"/>
    <xf numFmtId="0" fontId="258" fillId="0" borderId="0"/>
  </cellStyleXfs>
  <cellXfs count="142">
    <xf numFmtId="0" fontId="0" fillId="0" borderId="0" xfId="0"/>
    <xf numFmtId="0" fontId="3" fillId="0" borderId="0" xfId="2299" applyFont="1" applyFill="1" applyBorder="1" applyAlignment="1">
      <alignment vertical="center"/>
    </xf>
    <xf numFmtId="0" fontId="3" fillId="0" borderId="0" xfId="1952" applyFont="1" applyFill="1" applyAlignment="1">
      <alignment horizontal="left" vertical="center"/>
    </xf>
    <xf numFmtId="49" fontId="3" fillId="0" borderId="0" xfId="2299" applyNumberFormat="1" applyFont="1" applyFill="1" applyAlignment="1">
      <alignment horizontal="left" vertical="center"/>
    </xf>
    <xf numFmtId="0" fontId="6" fillId="0" borderId="0" xfId="2299" applyNumberFormat="1" applyFont="1" applyFill="1" applyBorder="1" applyAlignment="1">
      <alignment horizontal="center" vertical="center"/>
    </xf>
    <xf numFmtId="330" fontId="248" fillId="0" borderId="0" xfId="1952" applyNumberFormat="1" applyFont="1" applyFill="1" applyBorder="1" applyAlignment="1">
      <alignment horizontal="center" vertical="center"/>
    </xf>
    <xf numFmtId="0" fontId="6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Alignment="1">
      <alignment vertical="center"/>
    </xf>
    <xf numFmtId="169" fontId="6" fillId="0" borderId="0" xfId="2299" applyNumberFormat="1" applyFont="1" applyFill="1" applyAlignment="1">
      <alignment vertical="center"/>
    </xf>
    <xf numFmtId="174" fontId="6" fillId="0" borderId="0" xfId="1468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4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Fill="1" applyBorder="1" applyAlignment="1">
      <alignment horizontal="right" vertical="center"/>
    </xf>
    <xf numFmtId="169" fontId="6" fillId="0" borderId="0" xfId="2299" applyNumberFormat="1" applyFont="1" applyFill="1" applyBorder="1" applyAlignment="1">
      <alignment horizontal="right" vertical="center"/>
    </xf>
    <xf numFmtId="169" fontId="3" fillId="0" borderId="0" xfId="2299" applyNumberFormat="1" applyFont="1" applyFill="1" applyBorder="1" applyAlignment="1">
      <alignment horizontal="right" vertical="center"/>
    </xf>
    <xf numFmtId="0" fontId="3" fillId="0" borderId="0" xfId="2299" applyNumberFormat="1" applyFont="1" applyFill="1" applyAlignment="1">
      <alignment vertical="center"/>
    </xf>
    <xf numFmtId="0" fontId="3" fillId="0" borderId="0" xfId="2299" applyNumberFormat="1" applyFont="1" applyFill="1" applyBorder="1" applyAlignment="1">
      <alignment vertical="center"/>
    </xf>
    <xf numFmtId="174" fontId="3" fillId="0" borderId="0" xfId="1468" applyNumberFormat="1" applyFont="1" applyFill="1" applyBorder="1" applyAlignment="1">
      <alignment horizontal="right" vertical="center"/>
    </xf>
    <xf numFmtId="173" fontId="3" fillId="0" borderId="0" xfId="2299" applyNumberFormat="1" applyFont="1" applyFill="1" applyBorder="1" applyAlignment="1">
      <alignment horizontal="right" vertical="center"/>
    </xf>
    <xf numFmtId="174" fontId="6" fillId="0" borderId="0" xfId="1483" applyNumberFormat="1" applyFont="1" applyFill="1" applyAlignment="1">
      <alignment vertical="center"/>
    </xf>
    <xf numFmtId="173" fontId="6" fillId="0" borderId="0" xfId="2299" applyNumberFormat="1" applyFont="1" applyFill="1" applyBorder="1" applyAlignment="1">
      <alignment vertical="center"/>
    </xf>
    <xf numFmtId="174" fontId="6" fillId="0" borderId="0" xfId="1483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center" vertical="center"/>
    </xf>
    <xf numFmtId="49" fontId="246" fillId="0" borderId="0" xfId="2299" applyNumberFormat="1" applyFont="1" applyFill="1" applyAlignment="1">
      <alignment vertical="center"/>
    </xf>
    <xf numFmtId="49" fontId="6" fillId="0" borderId="0" xfId="2299" applyNumberFormat="1" applyFont="1" applyFill="1" applyAlignment="1">
      <alignment vertical="center"/>
    </xf>
    <xf numFmtId="0" fontId="250" fillId="0" borderId="0" xfId="2299" applyFont="1" applyFill="1" applyAlignment="1">
      <alignment horizontal="center" vertical="center"/>
    </xf>
    <xf numFmtId="263" fontId="3" fillId="0" borderId="0" xfId="1468" applyNumberFormat="1" applyFont="1" applyFill="1" applyBorder="1" applyAlignment="1">
      <alignment vertical="center"/>
    </xf>
    <xf numFmtId="169" fontId="3" fillId="0" borderId="0" xfId="1468" applyNumberFormat="1" applyFont="1" applyFill="1" applyBorder="1" applyAlignment="1">
      <alignment horizontal="right" vertical="center"/>
    </xf>
    <xf numFmtId="169" fontId="6" fillId="0" borderId="10" xfId="1468" applyNumberFormat="1" applyFont="1" applyFill="1" applyBorder="1" applyAlignment="1">
      <alignment horizontal="right" vertical="center"/>
    </xf>
    <xf numFmtId="0" fontId="6" fillId="0" borderId="10" xfId="2297" applyNumberFormat="1" applyFont="1" applyFill="1" applyBorder="1" applyAlignment="1">
      <alignment horizontal="center" vertical="center"/>
    </xf>
    <xf numFmtId="0" fontId="3" fillId="0" borderId="0" xfId="2297" quotePrefix="1" applyNumberFormat="1" applyFont="1" applyFill="1" applyAlignment="1">
      <alignment horizontal="left" vertical="center"/>
    </xf>
    <xf numFmtId="265" fontId="6" fillId="0" borderId="0" xfId="2297" applyNumberFormat="1" applyFont="1" applyFill="1" applyAlignment="1">
      <alignment vertical="center"/>
    </xf>
    <xf numFmtId="265" fontId="6" fillId="0" borderId="0" xfId="2297" applyNumberFormat="1" applyFont="1" applyFill="1" applyBorder="1" applyAlignment="1">
      <alignment vertical="center"/>
    </xf>
    <xf numFmtId="0" fontId="6" fillId="0" borderId="29" xfId="2297" applyNumberFormat="1" applyFont="1" applyFill="1" applyBorder="1" applyAlignment="1">
      <alignment vertical="center"/>
    </xf>
    <xf numFmtId="0" fontId="6" fillId="0" borderId="0" xfId="2297" applyNumberFormat="1" applyFont="1" applyFill="1" applyBorder="1" applyAlignment="1">
      <alignment vertical="center"/>
    </xf>
    <xf numFmtId="0" fontId="6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Border="1" applyAlignment="1">
      <alignment horizontal="right" vertical="center"/>
    </xf>
    <xf numFmtId="49" fontId="3" fillId="0" borderId="0" xfId="2299" applyNumberFormat="1" applyFont="1" applyFill="1" applyAlignment="1">
      <alignment vertical="center"/>
    </xf>
    <xf numFmtId="169" fontId="6" fillId="0" borderId="0" xfId="2290" applyNumberFormat="1" applyFont="1" applyFill="1" applyAlignment="1">
      <alignment horizontal="right" vertical="center"/>
    </xf>
    <xf numFmtId="174" fontId="6" fillId="0" borderId="7" xfId="1468" applyNumberFormat="1" applyFont="1" applyFill="1" applyBorder="1" applyAlignment="1">
      <alignment vertical="center"/>
    </xf>
    <xf numFmtId="169" fontId="6" fillId="0" borderId="0" xfId="1483" applyNumberFormat="1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horizontal="center" vertical="center"/>
    </xf>
    <xf numFmtId="169" fontId="6" fillId="0" borderId="0" xfId="148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3" fontId="6" fillId="0" borderId="0" xfId="2289" applyNumberFormat="1" applyFont="1" applyFill="1" applyBorder="1" applyAlignment="1">
      <alignment horizontal="right" vertical="center"/>
    </xf>
    <xf numFmtId="43" fontId="6" fillId="0" borderId="0" xfId="2289" applyNumberFormat="1" applyFont="1" applyFill="1" applyBorder="1" applyAlignment="1">
      <alignment vertical="center"/>
    </xf>
    <xf numFmtId="169" fontId="250" fillId="0" borderId="0" xfId="0" applyNumberFormat="1" applyFont="1" applyFill="1" applyAlignment="1">
      <alignment horizontal="center" vertical="center"/>
    </xf>
    <xf numFmtId="169" fontId="6" fillId="0" borderId="60" xfId="1468" applyNumberFormat="1" applyFont="1" applyFill="1" applyBorder="1" applyAlignment="1">
      <alignment horizontal="right" vertical="center"/>
    </xf>
    <xf numFmtId="169" fontId="6" fillId="0" borderId="60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vertical="center"/>
    </xf>
    <xf numFmtId="0" fontId="250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Border="1" applyAlignment="1">
      <alignment vertical="center"/>
    </xf>
    <xf numFmtId="169" fontId="6" fillId="0" borderId="0" xfId="2299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Alignment="1">
      <alignment vertical="center"/>
    </xf>
    <xf numFmtId="0" fontId="3" fillId="0" borderId="0" xfId="2297" applyNumberFormat="1" applyFont="1" applyFill="1" applyAlignment="1">
      <alignment vertical="center"/>
    </xf>
    <xf numFmtId="49" fontId="3" fillId="0" borderId="0" xfId="2297" applyNumberFormat="1" applyFont="1" applyFill="1" applyAlignment="1">
      <alignment vertical="center"/>
    </xf>
    <xf numFmtId="169" fontId="6" fillId="0" borderId="7" xfId="1468" applyNumberFormat="1" applyFont="1" applyFill="1" applyBorder="1" applyAlignment="1">
      <alignment vertical="center"/>
    </xf>
    <xf numFmtId="169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9" fontId="6" fillId="0" borderId="0" xfId="1483" applyNumberFormat="1" applyFont="1" applyFill="1" applyAlignment="1">
      <alignment vertical="center"/>
    </xf>
    <xf numFmtId="169" fontId="6" fillId="0" borderId="0" xfId="1483" applyNumberFormat="1" applyFont="1" applyFill="1" applyBorder="1" applyAlignment="1">
      <alignment horizontal="right" vertical="center"/>
    </xf>
    <xf numFmtId="169" fontId="6" fillId="0" borderId="11" xfId="1468" applyNumberFormat="1" applyFont="1" applyFill="1" applyBorder="1" applyAlignment="1">
      <alignment vertical="center"/>
    </xf>
    <xf numFmtId="0" fontId="6" fillId="0" borderId="10" xfId="2299" applyFont="1" applyFill="1" applyBorder="1" applyAlignment="1">
      <alignment horizontal="center" vertical="center"/>
    </xf>
    <xf numFmtId="3" fontId="249" fillId="0" borderId="0" xfId="0" applyNumberFormat="1" applyFont="1" applyFill="1" applyAlignment="1">
      <alignment vertical="center" wrapText="1"/>
    </xf>
    <xf numFmtId="3" fontId="249" fillId="0" borderId="0" xfId="0" applyNumberFormat="1" applyFont="1" applyFill="1" applyAlignment="1">
      <alignment vertical="center"/>
    </xf>
    <xf numFmtId="0" fontId="249" fillId="0" borderId="0" xfId="0" applyFont="1" applyFill="1" applyAlignment="1">
      <alignment vertical="center"/>
    </xf>
    <xf numFmtId="169" fontId="6" fillId="0" borderId="0" xfId="1954" applyNumberFormat="1" applyFont="1" applyFill="1" applyAlignment="1">
      <alignment vertical="center"/>
    </xf>
    <xf numFmtId="43" fontId="6" fillId="0" borderId="0" xfId="1468" applyFont="1" applyFill="1" applyBorder="1" applyAlignment="1">
      <alignment vertical="center"/>
    </xf>
    <xf numFmtId="174" fontId="6" fillId="0" borderId="0" xfId="2299" applyNumberFormat="1" applyFont="1" applyFill="1" applyBorder="1" applyAlignment="1">
      <alignment vertical="center"/>
    </xf>
    <xf numFmtId="0" fontId="6" fillId="0" borderId="0" xfId="2299" applyFont="1" applyFill="1" applyAlignment="1">
      <alignment vertical="center"/>
    </xf>
    <xf numFmtId="169" fontId="6" fillId="0" borderId="10" xfId="1954" applyNumberFormat="1" applyFont="1" applyFill="1" applyBorder="1" applyAlignment="1">
      <alignment vertical="center"/>
    </xf>
    <xf numFmtId="169" fontId="6" fillId="0" borderId="7" xfId="1954" applyNumberFormat="1" applyFont="1" applyFill="1" applyBorder="1" applyAlignment="1">
      <alignment vertical="center"/>
    </xf>
    <xf numFmtId="169" fontId="3" fillId="0" borderId="0" xfId="1954" applyNumberFormat="1" applyFont="1" applyFill="1" applyBorder="1" applyAlignment="1">
      <alignment vertical="center"/>
    </xf>
    <xf numFmtId="173" fontId="3" fillId="0" borderId="0" xfId="2299" applyNumberFormat="1" applyFont="1" applyFill="1" applyAlignment="1">
      <alignment vertical="center"/>
    </xf>
    <xf numFmtId="169" fontId="6" fillId="0" borderId="59" xfId="1954" applyNumberFormat="1" applyFont="1" applyFill="1" applyBorder="1" applyAlignment="1">
      <alignment vertical="center"/>
    </xf>
    <xf numFmtId="169" fontId="6" fillId="0" borderId="59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horizontal="left" vertical="center"/>
    </xf>
    <xf numFmtId="169" fontId="6" fillId="0" borderId="60" xfId="1483" applyNumberFormat="1" applyFont="1" applyFill="1" applyBorder="1" applyAlignment="1">
      <alignment horizontal="right" vertical="center"/>
    </xf>
    <xf numFmtId="169" fontId="6" fillId="0" borderId="60" xfId="1954" applyNumberFormat="1" applyFont="1" applyFill="1" applyBorder="1" applyAlignment="1">
      <alignment vertical="center"/>
    </xf>
    <xf numFmtId="169" fontId="6" fillId="0" borderId="0" xfId="1486" applyNumberFormat="1" applyFont="1" applyFill="1" applyBorder="1" applyAlignment="1">
      <alignment vertical="center"/>
    </xf>
    <xf numFmtId="0" fontId="6" fillId="0" borderId="0" xfId="1952" applyFont="1" applyFill="1" applyAlignment="1">
      <alignment vertical="center"/>
    </xf>
    <xf numFmtId="0" fontId="3" fillId="0" borderId="0" xfId="2299" applyFont="1" applyFill="1" applyAlignment="1">
      <alignment vertical="center"/>
    </xf>
    <xf numFmtId="0" fontId="250" fillId="0" borderId="0" xfId="1952" applyFont="1" applyFill="1" applyAlignment="1">
      <alignment horizontal="center" vertical="center"/>
    </xf>
    <xf numFmtId="0" fontId="6" fillId="0" borderId="0" xfId="1952" applyFont="1" applyFill="1" applyAlignment="1">
      <alignment horizontal="center" vertical="center"/>
    </xf>
    <xf numFmtId="0" fontId="6" fillId="0" borderId="0" xfId="2297" applyNumberFormat="1" applyFont="1" applyFill="1" applyAlignment="1">
      <alignment horizontal="left" vertical="center" indent="1"/>
    </xf>
    <xf numFmtId="0" fontId="6" fillId="0" borderId="0" xfId="2299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/>
    </xf>
    <xf numFmtId="169" fontId="6" fillId="0" borderId="0" xfId="1954" applyNumberFormat="1" applyFont="1" applyFill="1" applyBorder="1" applyAlignment="1">
      <alignment vertical="center"/>
    </xf>
    <xf numFmtId="169" fontId="6" fillId="0" borderId="0" xfId="1494" applyNumberFormat="1" applyFont="1" applyFill="1" applyAlignment="1">
      <alignment horizontal="right" vertical="center"/>
    </xf>
    <xf numFmtId="0" fontId="6" fillId="0" borderId="0" xfId="2299" applyFont="1" applyFill="1" applyBorder="1" applyAlignment="1">
      <alignment horizontal="left" vertical="center" indent="1"/>
    </xf>
    <xf numFmtId="169" fontId="6" fillId="0" borderId="0" xfId="1486" applyNumberFormat="1" applyFont="1" applyFill="1" applyAlignment="1">
      <alignment vertical="center"/>
    </xf>
    <xf numFmtId="169" fontId="6" fillId="0" borderId="0" xfId="1486" applyNumberFormat="1" applyFont="1" applyFill="1" applyBorder="1" applyAlignment="1">
      <alignment horizontal="right" vertical="center"/>
    </xf>
    <xf numFmtId="169" fontId="6" fillId="0" borderId="60" xfId="1486" applyNumberFormat="1" applyFont="1" applyFill="1" applyBorder="1" applyAlignment="1">
      <alignment vertical="center"/>
    </xf>
    <xf numFmtId="169" fontId="3" fillId="0" borderId="0" xfId="1954" applyNumberFormat="1" applyFont="1" applyFill="1" applyAlignment="1">
      <alignment vertical="center"/>
    </xf>
    <xf numFmtId="0" fontId="6" fillId="0" borderId="0" xfId="2297" quotePrefix="1" applyNumberFormat="1" applyFont="1" applyFill="1" applyAlignment="1">
      <alignment horizontal="left" vertical="center"/>
    </xf>
    <xf numFmtId="37" fontId="3" fillId="0" borderId="0" xfId="2299" applyNumberFormat="1" applyFont="1" applyFill="1" applyBorder="1" applyAlignment="1">
      <alignment horizontal="right" vertical="center"/>
    </xf>
    <xf numFmtId="173" fontId="6" fillId="0" borderId="0" xfId="2299" applyNumberFormat="1" applyFont="1" applyFill="1" applyAlignment="1">
      <alignment horizontal="right" vertical="center"/>
    </xf>
    <xf numFmtId="329" fontId="6" fillId="0" borderId="0" xfId="2299" applyNumberFormat="1" applyFont="1" applyFill="1" applyAlignment="1">
      <alignment vertical="center"/>
    </xf>
    <xf numFmtId="173" fontId="6" fillId="0" borderId="0" xfId="2299" applyNumberFormat="1" applyFont="1" applyFill="1" applyAlignment="1">
      <alignment vertical="center"/>
    </xf>
    <xf numFmtId="169" fontId="6" fillId="0" borderId="0" xfId="1486" applyNumberFormat="1" applyFont="1" applyFill="1" applyAlignment="1">
      <alignment horizontal="right" vertical="center"/>
    </xf>
    <xf numFmtId="0" fontId="6" fillId="0" borderId="0" xfId="1952" applyFont="1" applyFill="1" applyAlignment="1">
      <alignment horizontal="left" vertical="center"/>
    </xf>
    <xf numFmtId="0" fontId="6" fillId="0" borderId="0" xfId="1952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2"/>
    </xf>
    <xf numFmtId="174" fontId="6" fillId="0" borderId="0" xfId="1468" applyNumberFormat="1" applyFont="1" applyFill="1" applyAlignment="1">
      <alignment vertical="center"/>
    </xf>
    <xf numFmtId="169" fontId="6" fillId="0" borderId="23" xfId="1468" applyNumberFormat="1" applyFont="1" applyFill="1" applyBorder="1" applyAlignment="1">
      <alignment vertical="center"/>
    </xf>
    <xf numFmtId="188" fontId="6" fillId="0" borderId="23" xfId="1483" applyNumberFormat="1" applyFont="1" applyFill="1" applyBorder="1" applyAlignment="1">
      <alignment vertical="center"/>
    </xf>
    <xf numFmtId="0" fontId="6" fillId="0" borderId="0" xfId="1952" applyFont="1" applyFill="1" applyBorder="1" applyAlignment="1">
      <alignment vertical="center"/>
    </xf>
    <xf numFmtId="0" fontId="3" fillId="0" borderId="0" xfId="1952" applyFont="1" applyFill="1" applyBorder="1" applyAlignment="1">
      <alignment vertical="center"/>
    </xf>
    <xf numFmtId="0" fontId="6" fillId="0" borderId="0" xfId="1952" applyFont="1" applyFill="1" applyBorder="1" applyAlignment="1">
      <alignment horizontal="right" vertical="center"/>
    </xf>
    <xf numFmtId="0" fontId="6" fillId="0" borderId="0" xfId="1956" applyFont="1" applyFill="1" applyBorder="1" applyAlignment="1">
      <alignment vertical="center"/>
    </xf>
    <xf numFmtId="0" fontId="6" fillId="0" borderId="0" xfId="1956" applyFont="1" applyFill="1" applyBorder="1" applyAlignment="1">
      <alignment horizontal="center" vertical="center"/>
    </xf>
    <xf numFmtId="0" fontId="6" fillId="0" borderId="10" xfId="1956" applyFont="1" applyFill="1" applyBorder="1" applyAlignment="1">
      <alignment horizontal="center" vertical="center"/>
    </xf>
    <xf numFmtId="0" fontId="3" fillId="0" borderId="0" xfId="1956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vertical="center"/>
    </xf>
    <xf numFmtId="188" fontId="6" fillId="0" borderId="0" xfId="1952" applyNumberFormat="1" applyFont="1" applyFill="1" applyBorder="1" applyAlignment="1">
      <alignment vertical="center"/>
    </xf>
    <xf numFmtId="0" fontId="3" fillId="0" borderId="0" xfId="1956" applyFont="1" applyAlignment="1">
      <alignment vertical="center"/>
    </xf>
    <xf numFmtId="0" fontId="6" fillId="0" borderId="0" xfId="2297" applyFont="1" applyAlignment="1">
      <alignment vertical="center"/>
    </xf>
    <xf numFmtId="0" fontId="6" fillId="0" borderId="0" xfId="2805" applyFont="1" applyAlignment="1">
      <alignment horizontal="left" vertical="center" indent="1"/>
    </xf>
    <xf numFmtId="0" fontId="6" fillId="0" borderId="0" xfId="1956" applyFont="1" applyAlignment="1">
      <alignment vertical="center"/>
    </xf>
    <xf numFmtId="171" fontId="6" fillId="0" borderId="0" xfId="2299" applyNumberFormat="1" applyFont="1" applyFill="1" applyBorder="1" applyAlignment="1">
      <alignment vertical="center"/>
    </xf>
    <xf numFmtId="37" fontId="6" fillId="0" borderId="0" xfId="1954" applyNumberFormat="1" applyFont="1" applyFill="1" applyAlignment="1">
      <alignment vertical="center"/>
    </xf>
    <xf numFmtId="169" fontId="6" fillId="0" borderId="23" xfId="1483" applyNumberFormat="1" applyFont="1" applyFill="1" applyBorder="1" applyAlignment="1">
      <alignment vertical="center"/>
    </xf>
    <xf numFmtId="169" fontId="6" fillId="0" borderId="60" xfId="2804" applyNumberFormat="1" applyFont="1" applyFill="1" applyBorder="1" applyAlignment="1">
      <alignment vertical="center"/>
    </xf>
    <xf numFmtId="169" fontId="259" fillId="0" borderId="0" xfId="1468" applyNumberFormat="1" applyFont="1" applyFill="1" applyBorder="1" applyAlignment="1">
      <alignment horizontal="right" vertical="center"/>
    </xf>
    <xf numFmtId="174" fontId="259" fillId="0" borderId="0" xfId="1468" applyNumberFormat="1" applyFont="1" applyFill="1" applyBorder="1" applyAlignment="1">
      <alignment vertical="center"/>
    </xf>
    <xf numFmtId="174" fontId="259" fillId="0" borderId="0" xfId="1468" applyNumberFormat="1" applyFont="1" applyFill="1" applyBorder="1" applyAlignment="1">
      <alignment horizontal="center" vertical="center"/>
    </xf>
    <xf numFmtId="169" fontId="259" fillId="0" borderId="0" xfId="2299" applyNumberFormat="1" applyFont="1" applyFill="1" applyBorder="1" applyAlignment="1">
      <alignment vertical="center"/>
    </xf>
    <xf numFmtId="169" fontId="259" fillId="0" borderId="0" xfId="1468" applyNumberFormat="1" applyFont="1" applyFill="1" applyBorder="1" applyAlignment="1">
      <alignment horizontal="center" vertical="center"/>
    </xf>
    <xf numFmtId="0" fontId="6" fillId="0" borderId="10" xfId="1956" applyFont="1" applyFill="1" applyBorder="1" applyAlignment="1">
      <alignment horizontal="center" vertical="center"/>
    </xf>
  </cellXfs>
  <cellStyles count="2806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10" xfId="2748"/>
    <cellStyle name="Comma 11" xfId="2749"/>
    <cellStyle name="Comma 12" xfId="2747"/>
    <cellStyle name="Comma 13" xfId="2778"/>
    <cellStyle name="Comma 14" xfId="2795"/>
    <cellStyle name="Comma 15" xfId="2774"/>
    <cellStyle name="Comma 16" xfId="2794"/>
    <cellStyle name="Comma 17" xfId="2793"/>
    <cellStyle name="Comma 18" xfId="2800"/>
    <cellStyle name="Comma 19" xfId="2753"/>
    <cellStyle name="Comma 2" xfId="1482"/>
    <cellStyle name="Comma 2 2" xfId="1483"/>
    <cellStyle name="Comma 2 2 3" xfId="2804"/>
    <cellStyle name="Comma 20" xfId="2799"/>
    <cellStyle name="Comma 3" xfId="1484"/>
    <cellStyle name="Comma 3 2" xfId="2616"/>
    <cellStyle name="Comma 3 2 2" xfId="2751"/>
    <cellStyle name="Comma 3 3" xfId="2750"/>
    <cellStyle name="Comma 3*" xfId="1485"/>
    <cellStyle name="Comma 3* 2" xfId="2617"/>
    <cellStyle name="Comma 4" xfId="2752"/>
    <cellStyle name="Comma 4 2" xfId="1486"/>
    <cellStyle name="Comma 43" xfId="2754"/>
    <cellStyle name="Comma 43 2" xfId="2755"/>
    <cellStyle name="Comma 5" xfId="2756"/>
    <cellStyle name="Comma 6" xfId="2757"/>
    <cellStyle name="Comma 7" xfId="2758"/>
    <cellStyle name="Comma 8" xfId="2759"/>
    <cellStyle name="Comma 9" xfId="2760"/>
    <cellStyle name="Comma Cents" xfId="1487"/>
    <cellStyle name="Comma Cents 2" xfId="2618"/>
    <cellStyle name="comma zerodec" xfId="1488"/>
    <cellStyle name="comma zerodec 2" xfId="2761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rrency1 2" xfId="2762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 (zero dec) 2" xfId="2763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- Style1 2" xfId="2765"/>
    <cellStyle name="Normal 10" xfId="2792"/>
    <cellStyle name="Normal 11" xfId="2796"/>
    <cellStyle name="Normal 12" xfId="2797"/>
    <cellStyle name="Normal 13" xfId="2798"/>
    <cellStyle name="Normal 14" xfId="2764"/>
    <cellStyle name="Normal 15" xfId="2801"/>
    <cellStyle name="Normal 16" xfId="2802"/>
    <cellStyle name="Normal 17" xfId="2803"/>
    <cellStyle name="Normal 2" xfId="1952"/>
    <cellStyle name="Normal 2 2" xfId="1953"/>
    <cellStyle name="Normal 2 3" xfId="2766"/>
    <cellStyle name="Normal 3" xfId="2767"/>
    <cellStyle name="Normal 4" xfId="2768"/>
    <cellStyle name="Normal 46" xfId="2769"/>
    <cellStyle name="Normal 5" xfId="2770"/>
    <cellStyle name="Normal 6" xfId="2771"/>
    <cellStyle name="Normal 7" xfId="2772"/>
    <cellStyle name="Normal 8" xfId="2773"/>
    <cellStyle name="Normal 9" xfId="2746"/>
    <cellStyle name="Normal_CET - N096" xfId="2805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2" xfId="2775"/>
    <cellStyle name="Percent 3" xfId="2776"/>
    <cellStyle name="Percent 4" xfId="2777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2 2" xfId="2779"/>
    <cellStyle name="เครื่องหมายจุลภาค 3" xfId="2780"/>
    <cellStyle name="เครื่องหมายจุลภาค 3 2" xfId="2781"/>
    <cellStyle name="เครื่องหมายจุลภาค 4" xfId="2289"/>
    <cellStyle name="เครื่องหมายจุลภาค 4 2" xfId="2783"/>
    <cellStyle name="เครื่องหมายจุลภาค 4 3" xfId="2782"/>
    <cellStyle name="เครื่องหมายจุลภาค 5" xfId="2290"/>
    <cellStyle name="เครื่องหมายจุลภาค 5 2" xfId="2784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เซลล์ที่มีการเชื่อมโยง 2" xfId="2785"/>
    <cellStyle name="ดี" xfId="2295"/>
    <cellStyle name="ปกติ 2" xfId="2296"/>
    <cellStyle name="ปกติ 2 2" xfId="2787"/>
    <cellStyle name="ปกติ 3" xfId="2788"/>
    <cellStyle name="ปกติ 4" xfId="2297"/>
    <cellStyle name="ปกติ 4 2" xfId="2789"/>
    <cellStyle name="ปกติ 5" xfId="2790"/>
    <cellStyle name="ปกติ 6" xfId="2791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เส้นขอบขวา" xfId="2786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showGridLines="0" tabSelected="1" zoomScaleNormal="100" zoomScaleSheetLayoutView="85" workbookViewId="0">
      <selection activeCell="E12" sqref="E12"/>
    </sheetView>
  </sheetViews>
  <sheetFormatPr defaultColWidth="9.140625" defaultRowHeight="22.5" customHeight="1"/>
  <cols>
    <col min="1" max="1" width="59.7109375" style="56" customWidth="1"/>
    <col min="2" max="2" width="2.140625" style="56" customWidth="1"/>
    <col min="3" max="3" width="9.5703125" style="57" customWidth="1"/>
    <col min="4" max="4" width="1.28515625" style="57" customWidth="1"/>
    <col min="5" max="5" width="18" style="56" customWidth="1"/>
    <col min="6" max="6" width="1.28515625" style="56" customWidth="1"/>
    <col min="7" max="7" width="18" style="56" customWidth="1"/>
    <col min="8" max="8" width="10.28515625" style="56" bestFit="1" customWidth="1"/>
    <col min="9" max="9" width="13.140625" style="79" bestFit="1" customWidth="1"/>
    <col min="10" max="10" width="11.7109375" style="56" bestFit="1" customWidth="1"/>
    <col min="11" max="16384" width="9.140625" style="56"/>
  </cols>
  <sheetData>
    <row r="1" spans="1:7" ht="22.5" customHeight="1">
      <c r="A1" s="64" t="s">
        <v>90</v>
      </c>
      <c r="B1" s="64"/>
      <c r="E1" s="10"/>
      <c r="G1" s="59"/>
    </row>
    <row r="2" spans="1:7" ht="22.5" customHeight="1">
      <c r="A2" s="64" t="s">
        <v>0</v>
      </c>
      <c r="B2" s="64"/>
      <c r="E2" s="10"/>
    </row>
    <row r="3" spans="1:7" ht="22.5" customHeight="1">
      <c r="A3" s="64" t="s">
        <v>143</v>
      </c>
      <c r="B3" s="64"/>
      <c r="E3" s="10"/>
    </row>
    <row r="4" spans="1:7" ht="22.5" customHeight="1">
      <c r="A4" s="64"/>
      <c r="B4" s="64"/>
      <c r="E4" s="10"/>
      <c r="G4" s="51" t="s">
        <v>1</v>
      </c>
    </row>
    <row r="5" spans="1:7" ht="22.5" customHeight="1">
      <c r="C5" s="35" t="s">
        <v>2</v>
      </c>
      <c r="E5" s="74" t="s">
        <v>146</v>
      </c>
      <c r="F5" s="11"/>
      <c r="G5" s="12" t="s">
        <v>130</v>
      </c>
    </row>
    <row r="6" spans="1:7" ht="22.5" customHeight="1">
      <c r="E6" s="47" t="s">
        <v>3</v>
      </c>
      <c r="F6" s="5"/>
      <c r="G6" s="47" t="s">
        <v>4</v>
      </c>
    </row>
    <row r="7" spans="1:7" ht="22.5" customHeight="1">
      <c r="E7" s="47" t="s">
        <v>5</v>
      </c>
      <c r="F7" s="5"/>
      <c r="G7" s="47"/>
    </row>
    <row r="8" spans="1:7" ht="22.5" customHeight="1">
      <c r="A8" s="1" t="s">
        <v>6</v>
      </c>
      <c r="B8" s="1"/>
      <c r="E8" s="16"/>
      <c r="F8" s="17"/>
      <c r="G8" s="17"/>
    </row>
    <row r="9" spans="1:7" ht="22.5" customHeight="1">
      <c r="A9" s="1" t="s">
        <v>7</v>
      </c>
      <c r="B9" s="13"/>
      <c r="E9" s="16"/>
      <c r="F9" s="17"/>
      <c r="G9" s="17"/>
    </row>
    <row r="10" spans="1:7" ht="22.5" customHeight="1">
      <c r="A10" s="56" t="s">
        <v>8</v>
      </c>
      <c r="E10" s="7">
        <v>32366</v>
      </c>
      <c r="F10" s="18"/>
      <c r="G10" s="71">
        <v>201898</v>
      </c>
    </row>
    <row r="11" spans="1:7" ht="22.5" customHeight="1">
      <c r="A11" s="56" t="s">
        <v>113</v>
      </c>
      <c r="C11" s="57">
        <v>2.1</v>
      </c>
      <c r="E11" s="7">
        <v>911543</v>
      </c>
      <c r="F11" s="18"/>
      <c r="G11" s="71">
        <v>868496</v>
      </c>
    </row>
    <row r="12" spans="1:7" ht="22.5" customHeight="1">
      <c r="A12" s="56" t="s">
        <v>9</v>
      </c>
      <c r="C12" s="57">
        <v>2.2000000000000002</v>
      </c>
      <c r="E12" s="7">
        <v>12844</v>
      </c>
      <c r="F12" s="18"/>
      <c r="G12" s="71">
        <v>26157</v>
      </c>
    </row>
    <row r="13" spans="1:7" ht="22.5" customHeight="1">
      <c r="A13" s="56" t="s">
        <v>10</v>
      </c>
      <c r="E13" s="7">
        <v>18184</v>
      </c>
      <c r="F13" s="18"/>
      <c r="G13" s="71">
        <v>18221</v>
      </c>
    </row>
    <row r="14" spans="1:7" ht="22.5" customHeight="1">
      <c r="A14" s="1" t="s">
        <v>11</v>
      </c>
      <c r="B14" s="1"/>
      <c r="E14" s="68">
        <f>SUM(E10:E13)</f>
        <v>974937</v>
      </c>
      <c r="F14" s="18"/>
      <c r="G14" s="68">
        <f>SUM(G10:G13)</f>
        <v>1114772</v>
      </c>
    </row>
    <row r="15" spans="1:7" ht="22.5" customHeight="1">
      <c r="A15" s="1" t="s">
        <v>12</v>
      </c>
      <c r="B15" s="13"/>
      <c r="E15" s="58"/>
      <c r="F15" s="18"/>
      <c r="G15" s="58"/>
    </row>
    <row r="16" spans="1:7" ht="22.5" customHeight="1">
      <c r="A16" s="56" t="s">
        <v>153</v>
      </c>
      <c r="B16" s="13"/>
      <c r="E16" s="59">
        <v>800</v>
      </c>
      <c r="F16" s="59"/>
      <c r="G16" s="59">
        <v>0</v>
      </c>
    </row>
    <row r="17" spans="1:8" ht="22.5" customHeight="1">
      <c r="A17" s="56" t="s">
        <v>13</v>
      </c>
      <c r="C17" s="56"/>
      <c r="D17" s="56"/>
      <c r="E17" s="59"/>
      <c r="F17" s="59"/>
      <c r="G17" s="59"/>
    </row>
    <row r="18" spans="1:8" ht="22.5" customHeight="1">
      <c r="A18" s="88" t="s">
        <v>119</v>
      </c>
      <c r="C18" s="57">
        <v>2.1</v>
      </c>
      <c r="E18" s="7">
        <v>2755583</v>
      </c>
      <c r="F18" s="18"/>
      <c r="G18" s="71">
        <v>2483247</v>
      </c>
      <c r="H18" s="76"/>
    </row>
    <row r="19" spans="1:8" ht="22.5" customHeight="1">
      <c r="A19" s="56" t="s">
        <v>14</v>
      </c>
      <c r="C19" s="57">
        <v>3</v>
      </c>
      <c r="E19" s="7">
        <v>99845</v>
      </c>
      <c r="F19" s="18"/>
      <c r="G19" s="71">
        <v>91141</v>
      </c>
      <c r="H19" s="77"/>
    </row>
    <row r="20" spans="1:8" ht="22.5" customHeight="1">
      <c r="A20" s="56" t="s">
        <v>15</v>
      </c>
      <c r="E20" s="7">
        <v>26757</v>
      </c>
      <c r="F20" s="18"/>
      <c r="G20" s="71">
        <v>26066</v>
      </c>
      <c r="H20" s="59"/>
    </row>
    <row r="21" spans="1:8" ht="22.5" customHeight="1">
      <c r="A21" s="56" t="s">
        <v>105</v>
      </c>
      <c r="E21" s="7">
        <v>18479</v>
      </c>
      <c r="F21" s="18"/>
      <c r="G21" s="71">
        <v>22173</v>
      </c>
    </row>
    <row r="22" spans="1:8" ht="22.5" customHeight="1">
      <c r="A22" s="56" t="s">
        <v>16</v>
      </c>
      <c r="E22" s="7">
        <v>5721</v>
      </c>
      <c r="F22" s="18"/>
      <c r="G22" s="133">
        <v>4139</v>
      </c>
    </row>
    <row r="23" spans="1:8" ht="22.5" customHeight="1">
      <c r="A23" s="56" t="s">
        <v>17</v>
      </c>
      <c r="E23" s="7">
        <v>48770</v>
      </c>
      <c r="F23" s="18"/>
      <c r="G23" s="71">
        <v>36665</v>
      </c>
    </row>
    <row r="24" spans="1:8" ht="22.5" customHeight="1">
      <c r="A24" s="56" t="s">
        <v>18</v>
      </c>
      <c r="E24" s="7">
        <v>2914</v>
      </c>
      <c r="F24" s="18"/>
      <c r="G24" s="71">
        <v>2914</v>
      </c>
    </row>
    <row r="25" spans="1:8" ht="22.5" customHeight="1">
      <c r="A25" s="20" t="s">
        <v>19</v>
      </c>
      <c r="B25" s="20"/>
      <c r="E25" s="68">
        <f>SUM(E16:E24)</f>
        <v>2958869</v>
      </c>
      <c r="F25" s="18"/>
      <c r="G25" s="68">
        <f>SUM(G16:G24)</f>
        <v>2666345</v>
      </c>
      <c r="H25" s="14"/>
    </row>
    <row r="26" spans="1:8" ht="22.5" customHeight="1" thickBot="1">
      <c r="A26" s="21" t="s">
        <v>20</v>
      </c>
      <c r="B26" s="21"/>
      <c r="E26" s="69">
        <f>E14+E25</f>
        <v>3933806</v>
      </c>
      <c r="F26" s="18"/>
      <c r="G26" s="69">
        <f>G14+G25</f>
        <v>3781117</v>
      </c>
    </row>
    <row r="27" spans="1:8" ht="22.5" customHeight="1" thickTop="1">
      <c r="A27" s="21"/>
      <c r="B27" s="21"/>
      <c r="E27" s="33"/>
      <c r="F27" s="19"/>
      <c r="G27" s="33"/>
    </row>
    <row r="28" spans="1:8" ht="22.5" customHeight="1">
      <c r="A28" s="65" t="s">
        <v>21</v>
      </c>
      <c r="B28" s="21"/>
      <c r="E28" s="22"/>
      <c r="F28" s="23"/>
      <c r="G28" s="23"/>
    </row>
    <row r="29" spans="1:8" ht="22.5" customHeight="1">
      <c r="A29" s="64" t="s">
        <v>90</v>
      </c>
      <c r="B29" s="1"/>
      <c r="E29" s="10"/>
    </row>
    <row r="30" spans="1:8" ht="22.5" customHeight="1">
      <c r="A30" s="64" t="s">
        <v>22</v>
      </c>
      <c r="B30" s="2"/>
      <c r="E30" s="10"/>
    </row>
    <row r="31" spans="1:8" ht="22.5" customHeight="1">
      <c r="A31" s="64" t="s">
        <v>143</v>
      </c>
      <c r="B31" s="2"/>
      <c r="E31" s="10"/>
    </row>
    <row r="32" spans="1:8" ht="22.5" customHeight="1">
      <c r="A32" s="64"/>
      <c r="B32" s="64"/>
      <c r="E32" s="10"/>
      <c r="G32" s="51" t="s">
        <v>1</v>
      </c>
    </row>
    <row r="33" spans="1:7" ht="22.5" customHeight="1">
      <c r="C33" s="35" t="s">
        <v>2</v>
      </c>
      <c r="E33" s="74" t="s">
        <v>146</v>
      </c>
      <c r="F33" s="11"/>
      <c r="G33" s="12" t="s">
        <v>130</v>
      </c>
    </row>
    <row r="34" spans="1:7" ht="22.5" customHeight="1">
      <c r="E34" s="47" t="s">
        <v>3</v>
      </c>
      <c r="F34" s="5"/>
      <c r="G34" s="47" t="s">
        <v>4</v>
      </c>
    </row>
    <row r="35" spans="1:7" ht="22.5" customHeight="1">
      <c r="E35" s="47" t="s">
        <v>5</v>
      </c>
      <c r="F35" s="5"/>
      <c r="G35" s="47"/>
    </row>
    <row r="36" spans="1:7" ht="22.5" customHeight="1">
      <c r="A36" s="1" t="s">
        <v>23</v>
      </c>
      <c r="B36" s="1"/>
      <c r="E36" s="10"/>
      <c r="F36" s="17"/>
      <c r="G36" s="14"/>
    </row>
    <row r="37" spans="1:7" ht="22.5" customHeight="1">
      <c r="A37" s="1" t="s">
        <v>24</v>
      </c>
      <c r="B37" s="13"/>
      <c r="E37" s="10"/>
      <c r="F37" s="17"/>
      <c r="G37" s="14"/>
    </row>
    <row r="38" spans="1:7" ht="22.5" customHeight="1">
      <c r="A38" s="56" t="s">
        <v>134</v>
      </c>
      <c r="B38" s="13"/>
      <c r="E38" s="10">
        <v>8189</v>
      </c>
      <c r="F38" s="17"/>
      <c r="G38" s="71">
        <v>0</v>
      </c>
    </row>
    <row r="39" spans="1:7" ht="22.5" customHeight="1">
      <c r="A39" s="56" t="s">
        <v>25</v>
      </c>
      <c r="C39" s="57">
        <v>9</v>
      </c>
      <c r="E39" s="7">
        <v>1570000</v>
      </c>
      <c r="F39" s="24"/>
      <c r="G39" s="71">
        <v>1370000</v>
      </c>
    </row>
    <row r="40" spans="1:7" ht="22.5" customHeight="1">
      <c r="A40" s="56" t="s">
        <v>129</v>
      </c>
      <c r="C40" s="56"/>
      <c r="E40" s="7"/>
      <c r="F40" s="24"/>
      <c r="G40" s="71"/>
    </row>
    <row r="41" spans="1:7" ht="22.5" customHeight="1">
      <c r="A41" s="56" t="s">
        <v>97</v>
      </c>
      <c r="C41" s="57">
        <v>4</v>
      </c>
      <c r="E41" s="7">
        <v>322000</v>
      </c>
      <c r="F41" s="24"/>
      <c r="G41" s="71">
        <v>322000</v>
      </c>
    </row>
    <row r="42" spans="1:7" ht="22.5" customHeight="1">
      <c r="A42" s="56" t="s">
        <v>96</v>
      </c>
      <c r="C42" s="56"/>
      <c r="E42" s="7"/>
      <c r="F42" s="24"/>
      <c r="G42" s="71"/>
    </row>
    <row r="43" spans="1:7" ht="22.5" customHeight="1">
      <c r="A43" s="56" t="s">
        <v>97</v>
      </c>
      <c r="C43" s="57">
        <v>9</v>
      </c>
      <c r="E43" s="7">
        <v>85575</v>
      </c>
      <c r="F43" s="24"/>
      <c r="G43" s="71">
        <v>133894</v>
      </c>
    </row>
    <row r="44" spans="1:7" ht="22.5" customHeight="1">
      <c r="A44" s="56" t="s">
        <v>109</v>
      </c>
      <c r="E44" s="7">
        <v>10658</v>
      </c>
      <c r="F44" s="24"/>
      <c r="G44" s="71">
        <v>10853</v>
      </c>
    </row>
    <row r="45" spans="1:7" ht="22.5" customHeight="1">
      <c r="A45" s="56" t="s">
        <v>75</v>
      </c>
      <c r="E45" s="7">
        <v>38448</v>
      </c>
      <c r="F45" s="24"/>
      <c r="G45" s="71">
        <v>24849</v>
      </c>
    </row>
    <row r="46" spans="1:7" ht="22.5" customHeight="1">
      <c r="A46" s="56" t="s">
        <v>26</v>
      </c>
      <c r="E46" s="7">
        <v>106963</v>
      </c>
      <c r="F46" s="24"/>
      <c r="G46" s="78">
        <v>79984</v>
      </c>
    </row>
    <row r="47" spans="1:7" ht="22.5" customHeight="1">
      <c r="A47" s="1" t="s">
        <v>27</v>
      </c>
      <c r="B47" s="1"/>
      <c r="E47" s="45">
        <f>SUM(E38:E46)</f>
        <v>2141833</v>
      </c>
      <c r="F47" s="17"/>
      <c r="G47" s="45">
        <f>SUM(G39:G46)</f>
        <v>1941580</v>
      </c>
    </row>
    <row r="48" spans="1:7" ht="22.5" customHeight="1">
      <c r="A48" s="1" t="s">
        <v>28</v>
      </c>
      <c r="B48" s="13"/>
      <c r="E48" s="16"/>
      <c r="F48" s="17"/>
      <c r="G48" s="16"/>
    </row>
    <row r="49" spans="1:8" ht="22.5" customHeight="1">
      <c r="A49" s="56" t="s">
        <v>98</v>
      </c>
      <c r="B49" s="13"/>
      <c r="E49" s="7"/>
      <c r="F49" s="17"/>
      <c r="G49" s="16"/>
    </row>
    <row r="50" spans="1:8" ht="22.5" customHeight="1">
      <c r="A50" s="56" t="s">
        <v>99</v>
      </c>
      <c r="B50" s="13"/>
      <c r="C50" s="57">
        <v>9</v>
      </c>
      <c r="E50" s="7">
        <v>44113</v>
      </c>
      <c r="F50" s="17"/>
      <c r="G50" s="60">
        <v>76139</v>
      </c>
    </row>
    <row r="51" spans="1:8" ht="22.5" customHeight="1">
      <c r="A51" s="56" t="s">
        <v>106</v>
      </c>
      <c r="E51" s="7">
        <v>8376</v>
      </c>
      <c r="F51" s="24"/>
      <c r="G51" s="60">
        <v>11845</v>
      </c>
      <c r="H51" s="80"/>
    </row>
    <row r="52" spans="1:8" ht="22.5" customHeight="1">
      <c r="A52" s="56" t="s">
        <v>104</v>
      </c>
      <c r="E52" s="7">
        <v>26163</v>
      </c>
      <c r="F52" s="24"/>
      <c r="G52" s="46">
        <v>28015</v>
      </c>
      <c r="H52" s="80"/>
    </row>
    <row r="53" spans="1:8" ht="22.5" customHeight="1">
      <c r="A53" s="1" t="s">
        <v>29</v>
      </c>
      <c r="B53" s="1"/>
      <c r="E53" s="45">
        <f>SUM(E49:E52)</f>
        <v>78652</v>
      </c>
      <c r="F53" s="17"/>
      <c r="G53" s="45">
        <f>SUM(G49:G52)</f>
        <v>115999</v>
      </c>
    </row>
    <row r="54" spans="1:8" ht="22.5" customHeight="1">
      <c r="A54" s="1" t="s">
        <v>30</v>
      </c>
      <c r="B54" s="1"/>
      <c r="E54" s="45">
        <f>E47+E53</f>
        <v>2220485</v>
      </c>
      <c r="F54" s="17"/>
      <c r="G54" s="45">
        <f>G47+G53</f>
        <v>2057579</v>
      </c>
    </row>
    <row r="55" spans="1:8" ht="22.5" customHeight="1">
      <c r="A55" s="1" t="s">
        <v>31</v>
      </c>
      <c r="B55" s="13"/>
      <c r="E55" s="16"/>
      <c r="F55" s="17"/>
      <c r="G55" s="17"/>
    </row>
    <row r="56" spans="1:8" ht="22.5" customHeight="1">
      <c r="A56" s="56" t="s">
        <v>32</v>
      </c>
      <c r="E56" s="16"/>
      <c r="F56" s="17"/>
      <c r="G56" s="17"/>
    </row>
    <row r="57" spans="1:8" ht="22.5" customHeight="1">
      <c r="A57" s="88" t="s">
        <v>115</v>
      </c>
      <c r="E57" s="16"/>
      <c r="F57" s="17"/>
      <c r="G57" s="17"/>
    </row>
    <row r="58" spans="1:8" ht="22.5" customHeight="1" thickBot="1">
      <c r="A58" s="88" t="s">
        <v>157</v>
      </c>
      <c r="E58" s="117">
        <v>1040917</v>
      </c>
      <c r="F58" s="17"/>
      <c r="G58" s="134">
        <v>1040917</v>
      </c>
    </row>
    <row r="59" spans="1:8" ht="22.5" customHeight="1" thickTop="1">
      <c r="A59" s="88" t="s">
        <v>116</v>
      </c>
      <c r="E59" s="10"/>
      <c r="F59" s="26"/>
      <c r="G59" s="10"/>
    </row>
    <row r="60" spans="1:8" ht="22.5" customHeight="1">
      <c r="A60" s="88" t="s">
        <v>158</v>
      </c>
      <c r="E60" s="10"/>
      <c r="F60" s="26"/>
      <c r="G60" s="10"/>
    </row>
    <row r="61" spans="1:8" ht="22.5" customHeight="1">
      <c r="A61" s="88" t="s">
        <v>159</v>
      </c>
      <c r="E61" s="7">
        <v>1036110</v>
      </c>
      <c r="F61" s="71"/>
      <c r="G61" s="71">
        <v>1036110</v>
      </c>
    </row>
    <row r="62" spans="1:8" ht="22.5" customHeight="1">
      <c r="A62" s="56" t="s">
        <v>33</v>
      </c>
      <c r="E62" s="7">
        <v>3485</v>
      </c>
      <c r="F62" s="71"/>
      <c r="G62" s="46">
        <v>3485</v>
      </c>
    </row>
    <row r="63" spans="1:8" ht="22.5" customHeight="1">
      <c r="A63" s="56" t="s">
        <v>34</v>
      </c>
      <c r="E63" s="58"/>
      <c r="F63" s="59"/>
      <c r="G63" s="46"/>
    </row>
    <row r="64" spans="1:8" ht="22.5" customHeight="1">
      <c r="A64" s="88" t="s">
        <v>117</v>
      </c>
      <c r="E64" s="7">
        <v>51015</v>
      </c>
      <c r="F64" s="71"/>
      <c r="G64" s="46">
        <v>51015</v>
      </c>
      <c r="H64" s="59"/>
    </row>
    <row r="65" spans="1:8" ht="22.5" customHeight="1">
      <c r="A65" s="88" t="s">
        <v>118</v>
      </c>
      <c r="E65" s="55">
        <v>622711</v>
      </c>
      <c r="F65" s="46"/>
      <c r="G65" s="135">
        <v>632928</v>
      </c>
      <c r="H65" s="59"/>
    </row>
    <row r="66" spans="1:8" ht="22.5" customHeight="1">
      <c r="A66" s="1" t="s">
        <v>35</v>
      </c>
      <c r="B66" s="1"/>
      <c r="E66" s="34">
        <f>SUM(E59:E65)</f>
        <v>1713321</v>
      </c>
      <c r="F66" s="18"/>
      <c r="G66" s="34">
        <f>SUM(G59:G65)</f>
        <v>1723538</v>
      </c>
      <c r="H66" s="59"/>
    </row>
    <row r="67" spans="1:8" ht="22.5" customHeight="1" thickBot="1">
      <c r="A67" s="1" t="s">
        <v>36</v>
      </c>
      <c r="B67" s="1"/>
      <c r="C67" s="6"/>
      <c r="D67" s="6"/>
      <c r="E67" s="69">
        <f>E54+E66</f>
        <v>3933806</v>
      </c>
      <c r="F67" s="18"/>
      <c r="G67" s="69">
        <f>G54+G66</f>
        <v>3781117</v>
      </c>
      <c r="H67" s="59"/>
    </row>
    <row r="68" spans="1:8" ht="22.5" customHeight="1" thickTop="1">
      <c r="E68" s="138">
        <f>E67-E26</f>
        <v>0</v>
      </c>
      <c r="F68" s="139"/>
      <c r="G68" s="140">
        <f>G67-G26</f>
        <v>0</v>
      </c>
    </row>
    <row r="69" spans="1:8" ht="22.5" customHeight="1">
      <c r="A69" s="65" t="s">
        <v>21</v>
      </c>
      <c r="B69" s="37"/>
      <c r="C69" s="37"/>
      <c r="D69" s="37"/>
      <c r="E69" s="9"/>
      <c r="F69" s="14"/>
      <c r="G69" s="15"/>
    </row>
    <row r="70" spans="1:8" ht="22.5" customHeight="1">
      <c r="A70" s="65"/>
      <c r="B70" s="37"/>
      <c r="C70" s="37"/>
      <c r="D70" s="37"/>
      <c r="E70" s="9"/>
      <c r="F70" s="14"/>
      <c r="G70" s="15"/>
    </row>
    <row r="71" spans="1:8" ht="22.5" customHeight="1">
      <c r="A71" s="39"/>
      <c r="B71" s="38"/>
      <c r="C71" s="38"/>
      <c r="D71" s="38"/>
      <c r="E71" s="9"/>
      <c r="F71" s="14"/>
      <c r="G71" s="15"/>
    </row>
    <row r="72" spans="1:8" ht="22.5" customHeight="1">
      <c r="A72" s="40"/>
      <c r="B72" s="38"/>
      <c r="C72" s="38"/>
      <c r="D72" s="38"/>
      <c r="E72" s="9"/>
      <c r="F72" s="14"/>
      <c r="G72" s="15"/>
    </row>
    <row r="73" spans="1:8" ht="22.5" customHeight="1">
      <c r="A73" s="65"/>
      <c r="B73" s="41" t="s">
        <v>37</v>
      </c>
      <c r="C73" s="41"/>
      <c r="D73" s="41"/>
      <c r="E73" s="9"/>
      <c r="F73" s="14"/>
      <c r="G73" s="15"/>
    </row>
    <row r="74" spans="1:8" ht="22.5" customHeight="1">
      <c r="E74" s="10"/>
      <c r="F74" s="14"/>
      <c r="G74" s="42" t="s">
        <v>38</v>
      </c>
    </row>
    <row r="75" spans="1:8" ht="22.5" customHeight="1">
      <c r="A75" s="64" t="s">
        <v>90</v>
      </c>
      <c r="B75" s="1"/>
      <c r="C75" s="3"/>
      <c r="D75" s="3"/>
      <c r="E75" s="25"/>
      <c r="F75" s="25"/>
      <c r="G75" s="25"/>
    </row>
    <row r="76" spans="1:8" ht="22.5" customHeight="1">
      <c r="A76" s="2" t="s">
        <v>39</v>
      </c>
      <c r="B76" s="2"/>
      <c r="C76" s="4"/>
      <c r="D76" s="4"/>
      <c r="E76" s="14"/>
      <c r="F76" s="14"/>
      <c r="G76" s="14"/>
    </row>
    <row r="77" spans="1:8" ht="22.5" customHeight="1">
      <c r="A77" s="36" t="s">
        <v>144</v>
      </c>
      <c r="B77" s="2"/>
      <c r="C77" s="4"/>
      <c r="D77" s="4"/>
      <c r="E77" s="14"/>
      <c r="F77" s="14"/>
      <c r="G77" s="51"/>
    </row>
    <row r="78" spans="1:8" ht="22.5" customHeight="1">
      <c r="A78" s="64"/>
      <c r="B78" s="64"/>
      <c r="E78" s="52"/>
      <c r="F78" s="52"/>
      <c r="G78" s="51" t="s">
        <v>88</v>
      </c>
    </row>
    <row r="79" spans="1:8" ht="22.5" customHeight="1">
      <c r="C79" s="35" t="s">
        <v>2</v>
      </c>
      <c r="E79" s="27" t="s">
        <v>132</v>
      </c>
      <c r="F79" s="28"/>
      <c r="G79" s="27" t="s">
        <v>120</v>
      </c>
    </row>
    <row r="80" spans="1:8" ht="22.5" customHeight="1">
      <c r="A80" s="43" t="s">
        <v>40</v>
      </c>
      <c r="B80" s="29"/>
      <c r="E80" s="57"/>
      <c r="F80" s="57"/>
      <c r="G80" s="57"/>
    </row>
    <row r="81" spans="1:10" ht="22.5" customHeight="1">
      <c r="A81" s="30" t="s">
        <v>41</v>
      </c>
      <c r="B81" s="30"/>
      <c r="C81" s="31"/>
      <c r="D81" s="31"/>
      <c r="E81" s="72">
        <v>174432</v>
      </c>
      <c r="F81" s="48"/>
      <c r="G81" s="72">
        <v>160300</v>
      </c>
      <c r="H81" s="14"/>
      <c r="J81" s="132"/>
    </row>
    <row r="82" spans="1:10" ht="22.5" customHeight="1">
      <c r="A82" s="56" t="s">
        <v>42</v>
      </c>
      <c r="C82" s="31"/>
      <c r="D82" s="31"/>
      <c r="E82" s="72">
        <v>603</v>
      </c>
      <c r="F82" s="71"/>
      <c r="G82" s="72">
        <v>1096</v>
      </c>
      <c r="H82" s="14"/>
      <c r="J82" s="132"/>
    </row>
    <row r="83" spans="1:10" ht="22.5" customHeight="1">
      <c r="A83" s="56" t="s">
        <v>43</v>
      </c>
      <c r="C83" s="31"/>
      <c r="D83" s="31"/>
      <c r="E83" s="72">
        <v>21900</v>
      </c>
      <c r="F83" s="71"/>
      <c r="G83" s="72">
        <v>9134</v>
      </c>
      <c r="H83" s="14"/>
      <c r="J83" s="132"/>
    </row>
    <row r="84" spans="1:10" ht="22.5" customHeight="1">
      <c r="A84" s="56" t="s">
        <v>44</v>
      </c>
      <c r="E84" s="72">
        <v>28280</v>
      </c>
      <c r="F84" s="71"/>
      <c r="G84" s="72">
        <v>26527</v>
      </c>
      <c r="H84" s="14"/>
      <c r="J84" s="132"/>
    </row>
    <row r="85" spans="1:10" ht="22.5" customHeight="1">
      <c r="A85" s="1" t="s">
        <v>45</v>
      </c>
      <c r="B85" s="1"/>
      <c r="E85" s="68">
        <f>SUM(E81:E84)</f>
        <v>225215</v>
      </c>
      <c r="F85" s="7"/>
      <c r="G85" s="68">
        <f>SUM(G81:G84)</f>
        <v>197057</v>
      </c>
      <c r="J85" s="132"/>
    </row>
    <row r="86" spans="1:10" ht="22.5" customHeight="1">
      <c r="A86" s="43" t="s">
        <v>46</v>
      </c>
      <c r="B86" s="13"/>
      <c r="C86" s="6"/>
      <c r="D86" s="6"/>
      <c r="E86" s="8"/>
      <c r="F86" s="59"/>
      <c r="G86" s="8"/>
      <c r="J86" s="132"/>
    </row>
    <row r="87" spans="1:10" ht="22.5" customHeight="1">
      <c r="A87" s="56" t="s">
        <v>47</v>
      </c>
      <c r="C87" s="6"/>
      <c r="D87" s="6"/>
      <c r="E87" s="72">
        <v>1185</v>
      </c>
      <c r="F87" s="71"/>
      <c r="G87" s="72">
        <v>497</v>
      </c>
      <c r="H87" s="14"/>
      <c r="J87" s="132"/>
    </row>
    <row r="88" spans="1:10" ht="22.5" customHeight="1">
      <c r="A88" s="56" t="s">
        <v>48</v>
      </c>
      <c r="C88" s="31"/>
      <c r="D88" s="31"/>
      <c r="E88" s="72">
        <v>83305</v>
      </c>
      <c r="F88" s="71"/>
      <c r="G88" s="72">
        <v>63781</v>
      </c>
      <c r="H88" s="14"/>
      <c r="J88" s="132"/>
    </row>
    <row r="89" spans="1:10" ht="22.5" customHeight="1">
      <c r="A89" s="56" t="s">
        <v>110</v>
      </c>
      <c r="C89" s="31"/>
      <c r="D89" s="31"/>
      <c r="E89" s="72">
        <v>31281</v>
      </c>
      <c r="F89" s="71"/>
      <c r="G89" s="72">
        <v>15748</v>
      </c>
      <c r="H89" s="14"/>
      <c r="J89" s="132"/>
    </row>
    <row r="90" spans="1:10" ht="22.5" customHeight="1">
      <c r="A90" s="56" t="s">
        <v>128</v>
      </c>
      <c r="C90" s="31"/>
      <c r="D90" s="31"/>
      <c r="E90" s="72">
        <v>-356</v>
      </c>
      <c r="F90" s="71"/>
      <c r="G90" s="72">
        <v>3300</v>
      </c>
      <c r="H90" s="14"/>
      <c r="J90" s="132"/>
    </row>
    <row r="91" spans="1:10" ht="22.5" customHeight="1">
      <c r="A91" s="56" t="s">
        <v>49</v>
      </c>
      <c r="C91" s="31">
        <v>9</v>
      </c>
      <c r="D91" s="31"/>
      <c r="E91" s="72">
        <v>18069</v>
      </c>
      <c r="F91" s="71"/>
      <c r="G91" s="72">
        <v>18790</v>
      </c>
      <c r="H91" s="14"/>
      <c r="J91" s="132"/>
    </row>
    <row r="92" spans="1:10" ht="22.5" customHeight="1">
      <c r="A92" s="1" t="s">
        <v>50</v>
      </c>
      <c r="B92" s="1"/>
      <c r="C92" s="6"/>
      <c r="D92" s="6"/>
      <c r="E92" s="68">
        <f>SUM(E87:E91)</f>
        <v>133484</v>
      </c>
      <c r="F92" s="7"/>
      <c r="G92" s="68">
        <f>SUM(G87:G91)</f>
        <v>102116</v>
      </c>
      <c r="J92" s="132"/>
    </row>
    <row r="93" spans="1:10" ht="22.5" customHeight="1">
      <c r="A93" s="1" t="s">
        <v>78</v>
      </c>
      <c r="B93" s="1"/>
      <c r="C93" s="6"/>
      <c r="D93" s="6"/>
      <c r="E93" s="7">
        <f>E85-E92</f>
        <v>91731</v>
      </c>
      <c r="F93" s="7"/>
      <c r="G93" s="7">
        <f>G85-G92</f>
        <v>94941</v>
      </c>
      <c r="H93" s="75"/>
      <c r="J93" s="132"/>
    </row>
    <row r="94" spans="1:10" ht="22.5" customHeight="1">
      <c r="A94" s="56" t="s">
        <v>126</v>
      </c>
      <c r="C94" s="57">
        <v>5</v>
      </c>
      <c r="E94" s="72">
        <v>-10930</v>
      </c>
      <c r="F94" s="71"/>
      <c r="G94" s="72">
        <f>-14355-1</f>
        <v>-14356</v>
      </c>
      <c r="H94" s="14"/>
      <c r="J94" s="132"/>
    </row>
    <row r="95" spans="1:10" ht="22.5" customHeight="1">
      <c r="A95" s="66" t="s">
        <v>79</v>
      </c>
      <c r="B95" s="2"/>
      <c r="C95" s="6"/>
      <c r="D95" s="6"/>
      <c r="E95" s="73">
        <f>E93+E94</f>
        <v>80801</v>
      </c>
      <c r="F95" s="59"/>
      <c r="G95" s="73">
        <f>SUM(G93:G94)</f>
        <v>80585</v>
      </c>
      <c r="J95" s="132"/>
    </row>
    <row r="96" spans="1:10" ht="22.5" customHeight="1">
      <c r="A96" s="67" t="s">
        <v>94</v>
      </c>
      <c r="B96" s="61"/>
      <c r="C96" s="62"/>
      <c r="D96" s="62"/>
      <c r="E96" s="55">
        <v>0</v>
      </c>
      <c r="F96" s="53"/>
      <c r="G96" s="55">
        <v>0</v>
      </c>
      <c r="J96" s="132"/>
    </row>
    <row r="97" spans="1:11" ht="22.5" customHeight="1" thickBot="1">
      <c r="A97" s="67" t="s">
        <v>51</v>
      </c>
      <c r="B97" s="61"/>
      <c r="C97" s="62"/>
      <c r="D97" s="62"/>
      <c r="E97" s="87">
        <f>SUM(E95:E96)</f>
        <v>80801</v>
      </c>
      <c r="F97" s="53"/>
      <c r="G97" s="87">
        <f>SUM(G95:G96)</f>
        <v>80585</v>
      </c>
      <c r="J97" s="132"/>
      <c r="K97" s="76"/>
    </row>
    <row r="98" spans="1:11" ht="22.5" customHeight="1" thickTop="1">
      <c r="A98" s="67"/>
      <c r="B98" s="61"/>
      <c r="C98" s="62"/>
      <c r="D98" s="62"/>
      <c r="E98" s="58"/>
      <c r="F98" s="71"/>
      <c r="G98" s="58"/>
      <c r="J98" s="132"/>
      <c r="K98" s="76"/>
    </row>
    <row r="99" spans="1:11" ht="22.5" customHeight="1">
      <c r="A99" s="61" t="s">
        <v>80</v>
      </c>
      <c r="B99" s="61"/>
      <c r="C99" s="57">
        <v>6</v>
      </c>
      <c r="E99" s="63"/>
      <c r="F99" s="63"/>
      <c r="G99" s="63"/>
      <c r="J99" s="132"/>
    </row>
    <row r="100" spans="1:11" ht="22.5" customHeight="1" thickBot="1">
      <c r="A100" s="70" t="s">
        <v>80</v>
      </c>
      <c r="B100" s="70"/>
      <c r="E100" s="118">
        <v>7.8063662809681994E-2</v>
      </c>
      <c r="F100" s="63"/>
      <c r="G100" s="118">
        <v>7.7800376667713944E-2</v>
      </c>
      <c r="J100" s="132"/>
    </row>
    <row r="101" spans="1:11" ht="22.5" customHeight="1" thickTop="1">
      <c r="E101" s="32"/>
      <c r="F101" s="49"/>
      <c r="G101" s="32"/>
      <c r="J101" s="132"/>
    </row>
    <row r="102" spans="1:11" ht="22.5" customHeight="1">
      <c r="A102" s="61" t="s">
        <v>91</v>
      </c>
      <c r="E102" s="32"/>
      <c r="F102" s="49"/>
      <c r="G102" s="32"/>
      <c r="J102" s="132"/>
    </row>
    <row r="103" spans="1:11" ht="22.5" customHeight="1" thickBot="1">
      <c r="A103" s="70" t="s">
        <v>91</v>
      </c>
      <c r="E103" s="118">
        <v>7.7899999999999997E-2</v>
      </c>
      <c r="F103" s="63"/>
      <c r="G103" s="118">
        <v>7.7899999999999997E-2</v>
      </c>
      <c r="J103" s="132"/>
    </row>
    <row r="104" spans="1:11" ht="22.5" customHeight="1" thickTop="1">
      <c r="E104" s="32"/>
      <c r="F104" s="49"/>
      <c r="G104" s="32"/>
    </row>
    <row r="105" spans="1:11" ht="22.5" customHeight="1">
      <c r="A105" s="65" t="s">
        <v>21</v>
      </c>
      <c r="E105" s="32"/>
      <c r="F105" s="50"/>
      <c r="G105" s="32"/>
    </row>
    <row r="106" spans="1:11" ht="22.5" customHeight="1">
      <c r="E106" s="10"/>
      <c r="F106" s="14"/>
      <c r="G106" s="42" t="s">
        <v>38</v>
      </c>
    </row>
    <row r="107" spans="1:11" ht="22.5" customHeight="1">
      <c r="A107" s="64" t="s">
        <v>90</v>
      </c>
      <c r="B107" s="1"/>
      <c r="C107" s="3"/>
      <c r="D107" s="3"/>
      <c r="E107" s="25"/>
      <c r="F107" s="25"/>
      <c r="G107" s="25"/>
    </row>
    <row r="108" spans="1:11" ht="22.5" customHeight="1">
      <c r="A108" s="2" t="s">
        <v>39</v>
      </c>
      <c r="B108" s="2"/>
      <c r="C108" s="4"/>
      <c r="D108" s="4"/>
      <c r="E108" s="14"/>
      <c r="F108" s="14"/>
      <c r="G108" s="14"/>
    </row>
    <row r="109" spans="1:11" ht="22.5" customHeight="1">
      <c r="A109" s="36" t="s">
        <v>145</v>
      </c>
      <c r="B109" s="2"/>
      <c r="C109" s="4"/>
      <c r="D109" s="4"/>
      <c r="E109" s="14"/>
      <c r="F109" s="14"/>
      <c r="G109" s="51"/>
    </row>
    <row r="110" spans="1:11" ht="22.5" customHeight="1">
      <c r="A110" s="64"/>
      <c r="B110" s="64"/>
      <c r="E110" s="52"/>
      <c r="F110" s="52"/>
      <c r="G110" s="51" t="s">
        <v>88</v>
      </c>
    </row>
    <row r="111" spans="1:11" ht="22.5" customHeight="1">
      <c r="C111" s="35" t="s">
        <v>2</v>
      </c>
      <c r="E111" s="27" t="s">
        <v>132</v>
      </c>
      <c r="F111" s="28"/>
      <c r="G111" s="27" t="s">
        <v>120</v>
      </c>
    </row>
    <row r="112" spans="1:11" ht="22.5" customHeight="1">
      <c r="A112" s="43" t="s">
        <v>40</v>
      </c>
      <c r="B112" s="29"/>
      <c r="E112" s="57"/>
      <c r="F112" s="57"/>
      <c r="G112" s="57"/>
    </row>
    <row r="113" spans="1:10" ht="22.5" customHeight="1">
      <c r="A113" s="30" t="s">
        <v>41</v>
      </c>
      <c r="B113" s="30"/>
      <c r="C113" s="31"/>
      <c r="D113" s="31"/>
      <c r="E113" s="72">
        <v>341695</v>
      </c>
      <c r="F113" s="48"/>
      <c r="G113" s="72">
        <v>318034</v>
      </c>
      <c r="H113" s="14"/>
      <c r="J113" s="132"/>
    </row>
    <row r="114" spans="1:10" ht="22.5" customHeight="1">
      <c r="A114" s="56" t="s">
        <v>42</v>
      </c>
      <c r="C114" s="31"/>
      <c r="D114" s="31"/>
      <c r="E114" s="72">
        <v>1193</v>
      </c>
      <c r="F114" s="71"/>
      <c r="G114" s="72">
        <v>2076</v>
      </c>
      <c r="H114" s="14"/>
      <c r="J114" s="132"/>
    </row>
    <row r="115" spans="1:10" ht="22.5" customHeight="1">
      <c r="A115" s="56" t="s">
        <v>43</v>
      </c>
      <c r="C115" s="31"/>
      <c r="D115" s="31"/>
      <c r="E115" s="72">
        <v>38899</v>
      </c>
      <c r="F115" s="71"/>
      <c r="G115" s="72">
        <v>17797</v>
      </c>
      <c r="H115" s="14"/>
      <c r="J115" s="132"/>
    </row>
    <row r="116" spans="1:10" ht="22.5" customHeight="1">
      <c r="A116" s="56" t="s">
        <v>44</v>
      </c>
      <c r="E116" s="72">
        <v>57614</v>
      </c>
      <c r="F116" s="71"/>
      <c r="G116" s="72">
        <v>49015</v>
      </c>
      <c r="H116" s="14"/>
      <c r="J116" s="132"/>
    </row>
    <row r="117" spans="1:10" ht="22.5" customHeight="1">
      <c r="A117" s="1" t="s">
        <v>45</v>
      </c>
      <c r="B117" s="1"/>
      <c r="E117" s="68">
        <f>SUM(E113:E116)</f>
        <v>439401</v>
      </c>
      <c r="F117" s="7"/>
      <c r="G117" s="68">
        <f>SUM(G113:G116)</f>
        <v>386922</v>
      </c>
      <c r="J117" s="132"/>
    </row>
    <row r="118" spans="1:10" ht="22.5" customHeight="1">
      <c r="A118" s="43" t="s">
        <v>46</v>
      </c>
      <c r="B118" s="13"/>
      <c r="C118" s="6"/>
      <c r="D118" s="6"/>
      <c r="E118" s="8"/>
      <c r="F118" s="59"/>
      <c r="G118" s="8"/>
      <c r="J118" s="132"/>
    </row>
    <row r="119" spans="1:10" ht="22.5" customHeight="1">
      <c r="A119" s="56" t="s">
        <v>47</v>
      </c>
      <c r="C119" s="6"/>
      <c r="D119" s="6"/>
      <c r="E119" s="72">
        <v>2185</v>
      </c>
      <c r="F119" s="71"/>
      <c r="G119" s="72">
        <v>1030</v>
      </c>
      <c r="H119" s="14"/>
      <c r="J119" s="132"/>
    </row>
    <row r="120" spans="1:10" ht="22.5" customHeight="1">
      <c r="A120" s="56" t="s">
        <v>48</v>
      </c>
      <c r="C120" s="31"/>
      <c r="D120" s="31"/>
      <c r="E120" s="72">
        <v>170226</v>
      </c>
      <c r="F120" s="71"/>
      <c r="G120" s="72">
        <v>128988</v>
      </c>
      <c r="H120" s="14"/>
      <c r="J120" s="132"/>
    </row>
    <row r="121" spans="1:10" ht="22.5" customHeight="1">
      <c r="A121" s="56" t="s">
        <v>110</v>
      </c>
      <c r="C121" s="31"/>
      <c r="D121" s="31"/>
      <c r="E121" s="72">
        <v>53727</v>
      </c>
      <c r="F121" s="71"/>
      <c r="G121" s="72">
        <v>33487</v>
      </c>
      <c r="H121" s="14"/>
      <c r="J121" s="132"/>
    </row>
    <row r="122" spans="1:10" ht="22.5" customHeight="1">
      <c r="A122" s="56" t="s">
        <v>128</v>
      </c>
      <c r="C122" s="31"/>
      <c r="D122" s="31"/>
      <c r="E122" s="72">
        <v>-3953</v>
      </c>
      <c r="F122" s="71"/>
      <c r="G122" s="72">
        <v>8555</v>
      </c>
      <c r="H122" s="14"/>
      <c r="J122" s="132"/>
    </row>
    <row r="123" spans="1:10" ht="22.5" customHeight="1">
      <c r="A123" s="56" t="s">
        <v>49</v>
      </c>
      <c r="C123" s="31">
        <v>9</v>
      </c>
      <c r="D123" s="31"/>
      <c r="E123" s="72">
        <v>35129</v>
      </c>
      <c r="F123" s="71"/>
      <c r="G123" s="72">
        <v>37890</v>
      </c>
      <c r="H123" s="14"/>
      <c r="J123" s="132"/>
    </row>
    <row r="124" spans="1:10" ht="22.5" customHeight="1">
      <c r="A124" s="1" t="s">
        <v>50</v>
      </c>
      <c r="B124" s="1"/>
      <c r="C124" s="6"/>
      <c r="D124" s="6"/>
      <c r="E124" s="68">
        <f>SUM(E119:E123)</f>
        <v>257314</v>
      </c>
      <c r="F124" s="7"/>
      <c r="G124" s="68">
        <f>SUM(G119:G123)</f>
        <v>209950</v>
      </c>
      <c r="J124" s="132"/>
    </row>
    <row r="125" spans="1:10" ht="22.5" customHeight="1">
      <c r="A125" s="1" t="s">
        <v>78</v>
      </c>
      <c r="B125" s="1"/>
      <c r="C125" s="6"/>
      <c r="D125" s="6"/>
      <c r="E125" s="7">
        <f>E117-E124</f>
        <v>182087</v>
      </c>
      <c r="F125" s="7"/>
      <c r="G125" s="7">
        <f>G117-G124</f>
        <v>176972</v>
      </c>
      <c r="H125" s="75"/>
      <c r="J125" s="132"/>
    </row>
    <row r="126" spans="1:10" ht="22.5" customHeight="1">
      <c r="A126" s="56" t="s">
        <v>126</v>
      </c>
      <c r="C126" s="57">
        <v>5</v>
      </c>
      <c r="E126" s="72">
        <v>-26526</v>
      </c>
      <c r="F126" s="71"/>
      <c r="G126" s="89">
        <v>-17077</v>
      </c>
      <c r="H126" s="14"/>
      <c r="J126" s="132"/>
    </row>
    <row r="127" spans="1:10" ht="22.5" customHeight="1">
      <c r="A127" s="66" t="s">
        <v>79</v>
      </c>
      <c r="B127" s="2"/>
      <c r="C127" s="6"/>
      <c r="D127" s="6"/>
      <c r="E127" s="73">
        <f>E125+E126</f>
        <v>155561</v>
      </c>
      <c r="F127" s="59"/>
      <c r="G127" s="73">
        <f>SUM(G125:G126)</f>
        <v>159895</v>
      </c>
      <c r="J127" s="132"/>
    </row>
    <row r="128" spans="1:10" ht="22.5" customHeight="1">
      <c r="A128" s="67" t="s">
        <v>94</v>
      </c>
      <c r="B128" s="61"/>
      <c r="C128" s="62"/>
      <c r="D128" s="62"/>
      <c r="E128" s="55">
        <v>0</v>
      </c>
      <c r="F128" s="53"/>
      <c r="G128" s="55">
        <v>0</v>
      </c>
      <c r="J128" s="132"/>
    </row>
    <row r="129" spans="1:11" ht="22.5" customHeight="1" thickBot="1">
      <c r="A129" s="67" t="s">
        <v>51</v>
      </c>
      <c r="B129" s="61"/>
      <c r="C129" s="62"/>
      <c r="D129" s="62"/>
      <c r="E129" s="87">
        <f>SUM(E127:E128)</f>
        <v>155561</v>
      </c>
      <c r="F129" s="53"/>
      <c r="G129" s="87">
        <f>SUM(G127:G128)</f>
        <v>159895</v>
      </c>
      <c r="J129" s="132"/>
      <c r="K129" s="76"/>
    </row>
    <row r="130" spans="1:11" ht="22.5" customHeight="1" thickTop="1">
      <c r="A130" s="67"/>
      <c r="B130" s="61"/>
      <c r="C130" s="62"/>
      <c r="D130" s="62"/>
      <c r="E130" s="58"/>
      <c r="F130" s="71"/>
      <c r="G130" s="58"/>
      <c r="J130" s="132"/>
      <c r="K130" s="76"/>
    </row>
    <row r="131" spans="1:11" ht="22.5" customHeight="1">
      <c r="A131" s="61" t="s">
        <v>80</v>
      </c>
      <c r="B131" s="61"/>
      <c r="C131" s="57">
        <v>6</v>
      </c>
      <c r="E131" s="63"/>
      <c r="F131" s="63"/>
      <c r="G131" s="63"/>
      <c r="J131" s="132"/>
    </row>
    <row r="132" spans="1:11" ht="22.5" customHeight="1" thickBot="1">
      <c r="A132" s="70" t="s">
        <v>80</v>
      </c>
      <c r="B132" s="70"/>
      <c r="E132" s="118">
        <v>0.1502177071654878</v>
      </c>
      <c r="F132" s="63"/>
      <c r="G132" s="118">
        <f>0.154+0.001</f>
        <v>0.155</v>
      </c>
      <c r="J132" s="132"/>
    </row>
    <row r="133" spans="1:11" ht="22.5" customHeight="1" thickTop="1">
      <c r="E133" s="32"/>
      <c r="F133" s="49"/>
      <c r="G133" s="32"/>
      <c r="J133" s="132"/>
    </row>
    <row r="134" spans="1:11" ht="22.5" customHeight="1">
      <c r="A134" s="61" t="s">
        <v>91</v>
      </c>
      <c r="E134" s="32"/>
      <c r="F134" s="49"/>
      <c r="G134" s="32"/>
      <c r="J134" s="132"/>
    </row>
    <row r="135" spans="1:11" ht="22.5" customHeight="1" thickBot="1">
      <c r="A135" s="70" t="s">
        <v>91</v>
      </c>
      <c r="E135" s="118">
        <v>0.1502177071654878</v>
      </c>
      <c r="F135" s="63"/>
      <c r="G135" s="118">
        <v>0.1545</v>
      </c>
      <c r="J135" s="132"/>
    </row>
    <row r="136" spans="1:11" ht="22.5" customHeight="1" thickTop="1">
      <c r="E136" s="32"/>
      <c r="F136" s="49"/>
      <c r="G136" s="32"/>
    </row>
    <row r="137" spans="1:11" ht="22.5" customHeight="1">
      <c r="A137" s="65" t="s">
        <v>21</v>
      </c>
      <c r="E137" s="32"/>
      <c r="F137" s="50"/>
      <c r="G137" s="32"/>
    </row>
    <row r="138" spans="1:11" ht="22.5" customHeight="1">
      <c r="A138" s="65"/>
      <c r="E138" s="32"/>
      <c r="F138" s="49"/>
      <c r="G138" s="32"/>
    </row>
  </sheetData>
  <phoneticPr fontId="53" type="noConversion"/>
  <pageMargins left="0.86614173228346503" right="0.55118110236220497" top="0.78740157480314998" bottom="0" header="0.511811023622047" footer="0.31496062992126"/>
  <pageSetup paperSize="9" scale="80" firstPageNumber="3" orientation="portrait" useFirstPageNumber="1" r:id="rId1"/>
  <rowBreaks count="3" manualBreakCount="3">
    <brk id="28" max="16383" man="1"/>
    <brk id="73" max="16383" man="1"/>
    <brk id="105" max="16383" man="1"/>
  </rowBreaks>
  <ignoredErrors>
    <ignoredError sqref="G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topLeftCell="A6" zoomScaleNormal="100" zoomScaleSheetLayoutView="100" workbookViewId="0">
      <selection activeCell="H16" sqref="H16:I16"/>
    </sheetView>
  </sheetViews>
  <sheetFormatPr defaultColWidth="9.140625" defaultRowHeight="24" customHeight="1"/>
  <cols>
    <col min="1" max="1" width="35.5703125" style="119" customWidth="1"/>
    <col min="2" max="2" width="4" style="119" customWidth="1"/>
    <col min="3" max="3" width="17.85546875" style="119" customWidth="1"/>
    <col min="4" max="4" width="1.140625" style="119" customWidth="1"/>
    <col min="5" max="5" width="17.85546875" style="119" customWidth="1"/>
    <col min="6" max="6" width="1.5703125" style="119" customWidth="1"/>
    <col min="7" max="7" width="17.85546875" style="119" customWidth="1"/>
    <col min="8" max="8" width="1.5703125" style="119" customWidth="1"/>
    <col min="9" max="9" width="17.85546875" style="119" customWidth="1"/>
    <col min="10" max="10" width="1.140625" style="119" customWidth="1"/>
    <col min="11" max="11" width="17.85546875" style="119" customWidth="1"/>
    <col min="12" max="12" width="1.42578125" style="119" customWidth="1"/>
    <col min="13" max="13" width="17.85546875" style="119" customWidth="1"/>
    <col min="14" max="14" width="1" style="119" customWidth="1"/>
    <col min="15" max="15" width="10.5703125" style="119" bestFit="1" customWidth="1"/>
    <col min="16" max="16384" width="9.140625" style="119"/>
  </cols>
  <sheetData>
    <row r="1" spans="1:14" ht="24" customHeight="1">
      <c r="M1" s="42" t="s">
        <v>38</v>
      </c>
    </row>
    <row r="2" spans="1:14" ht="24" customHeight="1">
      <c r="A2" s="64" t="s">
        <v>90</v>
      </c>
      <c r="B2" s="120"/>
      <c r="J2" s="121"/>
      <c r="K2" s="121"/>
    </row>
    <row r="3" spans="1:14" ht="24" customHeight="1">
      <c r="A3" s="120" t="s">
        <v>52</v>
      </c>
      <c r="B3" s="120"/>
      <c r="J3" s="121"/>
      <c r="K3" s="121"/>
    </row>
    <row r="4" spans="1:14" ht="24" customHeight="1">
      <c r="A4" s="36" t="s">
        <v>145</v>
      </c>
      <c r="B4" s="120"/>
      <c r="J4" s="121"/>
      <c r="K4" s="121"/>
    </row>
    <row r="5" spans="1:14" s="77" customFormat="1" ht="24" customHeight="1">
      <c r="A5" s="120"/>
      <c r="B5" s="120"/>
      <c r="C5" s="119"/>
      <c r="D5" s="119"/>
      <c r="E5" s="119"/>
      <c r="F5" s="119"/>
      <c r="G5" s="119"/>
      <c r="H5" s="119"/>
      <c r="I5" s="119"/>
      <c r="J5" s="121"/>
      <c r="K5" s="121"/>
      <c r="L5" s="119"/>
      <c r="M5" s="44" t="s">
        <v>1</v>
      </c>
    </row>
    <row r="6" spans="1:14" s="77" customFormat="1" ht="24" customHeight="1">
      <c r="A6" s="122"/>
      <c r="B6" s="122"/>
      <c r="C6" s="123"/>
      <c r="D6" s="123"/>
      <c r="E6" s="123"/>
      <c r="F6" s="123"/>
      <c r="G6" s="123"/>
      <c r="H6" s="123"/>
      <c r="I6" s="141" t="s">
        <v>34</v>
      </c>
      <c r="J6" s="141"/>
      <c r="K6" s="141"/>
      <c r="L6" s="123"/>
      <c r="M6" s="122"/>
      <c r="N6" s="122"/>
    </row>
    <row r="7" spans="1:14" ht="24" customHeight="1">
      <c r="A7" s="122"/>
      <c r="B7" s="122"/>
      <c r="C7" s="123" t="s">
        <v>32</v>
      </c>
      <c r="D7" s="123"/>
      <c r="E7" s="123" t="s">
        <v>84</v>
      </c>
      <c r="F7" s="123"/>
      <c r="G7" s="123" t="s">
        <v>87</v>
      </c>
      <c r="H7" s="123"/>
      <c r="I7" s="123" t="s">
        <v>54</v>
      </c>
      <c r="J7" s="123"/>
      <c r="K7" s="123"/>
      <c r="L7" s="123"/>
      <c r="M7" s="123"/>
    </row>
    <row r="8" spans="1:14" ht="24" customHeight="1">
      <c r="A8" s="122"/>
      <c r="B8" s="122"/>
      <c r="C8" s="124" t="s">
        <v>82</v>
      </c>
      <c r="D8" s="123"/>
      <c r="E8" s="124" t="s">
        <v>83</v>
      </c>
      <c r="F8" s="123"/>
      <c r="G8" s="124" t="s">
        <v>86</v>
      </c>
      <c r="H8" s="123"/>
      <c r="I8" s="124" t="s">
        <v>55</v>
      </c>
      <c r="J8" s="123"/>
      <c r="K8" s="124" t="s">
        <v>85</v>
      </c>
      <c r="L8" s="123"/>
      <c r="M8" s="124" t="s">
        <v>53</v>
      </c>
    </row>
    <row r="9" spans="1:14" ht="24" customHeight="1">
      <c r="A9" s="128" t="s">
        <v>121</v>
      </c>
      <c r="B9" s="125"/>
      <c r="C9" s="60">
        <v>1031996</v>
      </c>
      <c r="D9" s="60"/>
      <c r="E9" s="60">
        <v>1978</v>
      </c>
      <c r="F9" s="60"/>
      <c r="G9" s="60">
        <v>549</v>
      </c>
      <c r="H9" s="60"/>
      <c r="I9" s="60">
        <v>35656</v>
      </c>
      <c r="J9" s="60"/>
      <c r="K9" s="60">
        <v>477781</v>
      </c>
      <c r="L9" s="60"/>
      <c r="M9" s="60">
        <f>SUM(C9:K9)</f>
        <v>1547960</v>
      </c>
    </row>
    <row r="10" spans="1:14" ht="24" customHeight="1">
      <c r="A10" s="129" t="s">
        <v>147</v>
      </c>
      <c r="B10" s="125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14" ht="24" customHeight="1">
      <c r="A11" s="130" t="s">
        <v>154</v>
      </c>
      <c r="B11" s="125"/>
      <c r="C11" s="60">
        <v>3802</v>
      </c>
      <c r="D11" s="60"/>
      <c r="E11" s="60">
        <v>1393</v>
      </c>
      <c r="F11" s="60"/>
      <c r="G11" s="60">
        <v>-252</v>
      </c>
      <c r="H11" s="60"/>
      <c r="I11" s="60">
        <v>0</v>
      </c>
      <c r="J11" s="60"/>
      <c r="K11" s="60">
        <v>0</v>
      </c>
      <c r="L11" s="60"/>
      <c r="M11" s="60">
        <f>SUM(C11:K11)</f>
        <v>4943</v>
      </c>
    </row>
    <row r="12" spans="1:14" ht="24" customHeight="1">
      <c r="A12" s="131" t="s">
        <v>160</v>
      </c>
      <c r="B12" s="125"/>
      <c r="C12" s="60">
        <v>0</v>
      </c>
      <c r="D12" s="60"/>
      <c r="E12" s="60">
        <v>0</v>
      </c>
      <c r="F12" s="60"/>
      <c r="G12" s="60">
        <v>0</v>
      </c>
      <c r="H12" s="60"/>
      <c r="I12" s="60">
        <v>0</v>
      </c>
      <c r="J12" s="60"/>
      <c r="K12" s="60">
        <v>-134156</v>
      </c>
      <c r="L12" s="60"/>
      <c r="M12" s="60">
        <f>SUM(C12:K12)</f>
        <v>-134156</v>
      </c>
    </row>
    <row r="13" spans="1:14" ht="24" customHeight="1">
      <c r="A13" s="129" t="s">
        <v>51</v>
      </c>
      <c r="B13" s="122"/>
      <c r="C13" s="60">
        <v>0</v>
      </c>
      <c r="D13" s="60"/>
      <c r="E13" s="60">
        <v>0</v>
      </c>
      <c r="F13" s="60"/>
      <c r="G13" s="60">
        <v>0</v>
      </c>
      <c r="H13" s="60"/>
      <c r="I13" s="60">
        <v>0</v>
      </c>
      <c r="J13" s="60"/>
      <c r="K13" s="60">
        <v>159895</v>
      </c>
      <c r="L13" s="60"/>
      <c r="M13" s="60">
        <f t="shared" ref="M13:M14" si="0">SUM(C13:K13)</f>
        <v>159895</v>
      </c>
    </row>
    <row r="14" spans="1:14" ht="24" customHeight="1">
      <c r="A14" s="129" t="s">
        <v>114</v>
      </c>
      <c r="B14" s="122"/>
      <c r="C14" s="54">
        <v>0</v>
      </c>
      <c r="D14" s="60"/>
      <c r="E14" s="54">
        <v>0</v>
      </c>
      <c r="F14" s="60"/>
      <c r="G14" s="54">
        <v>14</v>
      </c>
      <c r="H14" s="60"/>
      <c r="I14" s="54">
        <v>0</v>
      </c>
      <c r="J14" s="60"/>
      <c r="K14" s="54">
        <v>0</v>
      </c>
      <c r="L14" s="60"/>
      <c r="M14" s="54">
        <f t="shared" si="0"/>
        <v>14</v>
      </c>
    </row>
    <row r="15" spans="1:14" ht="24" customHeight="1" thickBot="1">
      <c r="A15" s="128" t="s">
        <v>148</v>
      </c>
      <c r="B15" s="125"/>
      <c r="C15" s="69">
        <f>SUM(C9:C14)</f>
        <v>1035798</v>
      </c>
      <c r="D15" s="60"/>
      <c r="E15" s="69">
        <f>SUM(E9:E14)</f>
        <v>3371</v>
      </c>
      <c r="F15" s="60"/>
      <c r="G15" s="69">
        <f>SUM(G9:G14)</f>
        <v>311</v>
      </c>
      <c r="H15" s="60"/>
      <c r="I15" s="69">
        <f>SUM(I9:I14)</f>
        <v>35656</v>
      </c>
      <c r="J15" s="60"/>
      <c r="K15" s="69">
        <f>SUM(K9:K14)</f>
        <v>503520</v>
      </c>
      <c r="L15" s="60"/>
      <c r="M15" s="69">
        <f>SUM(M9:M14)</f>
        <v>1578656</v>
      </c>
    </row>
    <row r="16" spans="1:14" ht="24" customHeight="1" thickTop="1">
      <c r="A16" s="122"/>
      <c r="B16" s="122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</row>
    <row r="17" spans="1:13" ht="24" customHeight="1">
      <c r="A17" s="128" t="s">
        <v>133</v>
      </c>
      <c r="B17" s="125"/>
      <c r="C17" s="60">
        <v>1036110</v>
      </c>
      <c r="D17" s="60"/>
      <c r="E17" s="60">
        <v>3485</v>
      </c>
      <c r="F17" s="60"/>
      <c r="G17" s="60">
        <v>0</v>
      </c>
      <c r="H17" s="60"/>
      <c r="I17" s="60">
        <v>51015</v>
      </c>
      <c r="J17" s="60"/>
      <c r="K17" s="60">
        <v>632928</v>
      </c>
      <c r="L17" s="60"/>
      <c r="M17" s="60">
        <f>SUM(C17:K17)</f>
        <v>1723538</v>
      </c>
    </row>
    <row r="18" spans="1:13" ht="24" customHeight="1">
      <c r="A18" s="131" t="s">
        <v>160</v>
      </c>
      <c r="B18" s="125"/>
      <c r="C18" s="60">
        <v>0</v>
      </c>
      <c r="D18" s="60"/>
      <c r="E18" s="60">
        <v>0</v>
      </c>
      <c r="F18" s="60"/>
      <c r="G18" s="60">
        <v>0</v>
      </c>
      <c r="H18" s="60"/>
      <c r="I18" s="60">
        <v>0</v>
      </c>
      <c r="J18" s="60"/>
      <c r="K18" s="60">
        <v>-165778</v>
      </c>
      <c r="L18" s="60"/>
      <c r="M18" s="60">
        <f>SUM(C18:K18)</f>
        <v>-165778</v>
      </c>
    </row>
    <row r="19" spans="1:13" ht="24" customHeight="1">
      <c r="A19" s="129" t="s">
        <v>51</v>
      </c>
      <c r="B19" s="125"/>
      <c r="C19" s="54">
        <v>0</v>
      </c>
      <c r="D19" s="60"/>
      <c r="E19" s="54">
        <v>0</v>
      </c>
      <c r="F19" s="60"/>
      <c r="G19" s="54">
        <v>0</v>
      </c>
      <c r="H19" s="60"/>
      <c r="I19" s="54">
        <v>0</v>
      </c>
      <c r="J19" s="60"/>
      <c r="K19" s="54">
        <v>155561</v>
      </c>
      <c r="L19" s="60"/>
      <c r="M19" s="54">
        <f>SUM(C19:K19)</f>
        <v>155561</v>
      </c>
    </row>
    <row r="20" spans="1:13" ht="24" customHeight="1" thickBot="1">
      <c r="A20" s="128" t="s">
        <v>149</v>
      </c>
      <c r="B20" s="125"/>
      <c r="C20" s="69">
        <f>SUM(C17:C19)</f>
        <v>1036110</v>
      </c>
      <c r="D20" s="60"/>
      <c r="E20" s="69">
        <f>SUM(E17:E19)</f>
        <v>3485</v>
      </c>
      <c r="F20" s="60"/>
      <c r="G20" s="69">
        <f>SUM(G17:G19)</f>
        <v>0</v>
      </c>
      <c r="H20" s="60"/>
      <c r="I20" s="69">
        <f>SUM(I17:I19)</f>
        <v>51015</v>
      </c>
      <c r="J20" s="60"/>
      <c r="K20" s="69">
        <f>SUM(K17:K19)</f>
        <v>622711</v>
      </c>
      <c r="L20" s="60"/>
      <c r="M20" s="69">
        <f>SUM(M17:M19)</f>
        <v>1713321</v>
      </c>
    </row>
    <row r="21" spans="1:13" ht="24" customHeight="1" thickTop="1">
      <c r="A21" s="125"/>
      <c r="B21" s="125"/>
      <c r="C21" s="136">
        <f>C20-'BS&amp;PL'!E61</f>
        <v>0</v>
      </c>
      <c r="D21" s="136"/>
      <c r="E21" s="136">
        <f>E20-'BS&amp;PL'!E62</f>
        <v>0</v>
      </c>
      <c r="F21" s="136"/>
      <c r="G21" s="136" t="s">
        <v>131</v>
      </c>
      <c r="H21" s="136"/>
      <c r="I21" s="136">
        <f>I20-'BS&amp;PL'!E64</f>
        <v>0</v>
      </c>
      <c r="J21" s="136"/>
      <c r="K21" s="136">
        <f>K20-'BS&amp;PL'!E65</f>
        <v>0</v>
      </c>
      <c r="L21" s="136"/>
      <c r="M21" s="136">
        <f>M20-'BS&amp;PL'!E66</f>
        <v>0</v>
      </c>
    </row>
    <row r="22" spans="1:13" ht="24" customHeight="1">
      <c r="A22" s="65" t="s">
        <v>21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4" spans="1:13" ht="24" customHeight="1"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3" ht="24" customHeight="1"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spans="1:13" ht="24" customHeight="1"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24" customHeight="1"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24" customHeight="1"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</row>
    <row r="29" spans="1:13" ht="24" customHeight="1"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1:13" ht="24" customHeight="1"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spans="1:13" ht="24" customHeight="1"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24" customHeight="1"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</row>
    <row r="33" spans="3:14" ht="24" customHeight="1"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3:14" ht="24" customHeight="1"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3:14" ht="24" customHeight="1"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3:14" ht="24" customHeight="1"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3:14" ht="24" customHeight="1"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3:14" ht="24" customHeight="1"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40" spans="3:14" ht="24" customHeight="1"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>
        <f>N9-N24</f>
        <v>0</v>
      </c>
    </row>
    <row r="41" spans="3:14" ht="24" customHeight="1"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 t="e">
        <f>#REF!-N25</f>
        <v>#REF!</v>
      </c>
    </row>
    <row r="42" spans="3:14" ht="24" customHeight="1"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 t="e">
        <f>#REF!-N26</f>
        <v>#REF!</v>
      </c>
    </row>
    <row r="43" spans="3:14" ht="24" customHeight="1"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 t="e">
        <f>#REF!-N27</f>
        <v>#REF!</v>
      </c>
    </row>
    <row r="44" spans="3:14" ht="24" customHeight="1">
      <c r="C44" s="126"/>
      <c r="D44" s="126"/>
      <c r="E44" s="126"/>
      <c r="F44" s="126"/>
      <c r="G44" s="126"/>
      <c r="H44" s="126"/>
      <c r="I44" s="126"/>
      <c r="J44" s="126"/>
      <c r="K44" s="127"/>
      <c r="L44" s="127"/>
      <c r="M44" s="127"/>
      <c r="N44" s="126">
        <f>N13-N28</f>
        <v>0</v>
      </c>
    </row>
    <row r="45" spans="3:14" ht="24" customHeight="1">
      <c r="C45" s="126"/>
      <c r="D45" s="126"/>
      <c r="E45" s="126"/>
      <c r="F45" s="126"/>
      <c r="G45" s="126"/>
      <c r="H45" s="126"/>
      <c r="I45" s="126"/>
      <c r="J45" s="126"/>
      <c r="K45" s="127"/>
      <c r="L45" s="127"/>
      <c r="M45" s="127"/>
      <c r="N45" s="126">
        <f>N14-N29</f>
        <v>0</v>
      </c>
    </row>
    <row r="46" spans="3:14" ht="24" customHeight="1">
      <c r="C46" s="126"/>
      <c r="D46" s="126"/>
      <c r="E46" s="126"/>
      <c r="F46" s="126"/>
      <c r="G46" s="126"/>
      <c r="H46" s="126"/>
      <c r="I46" s="126"/>
      <c r="J46" s="126"/>
      <c r="K46" s="127"/>
      <c r="L46" s="127"/>
      <c r="M46" s="127"/>
      <c r="N46" s="126">
        <f>N15-N30</f>
        <v>0</v>
      </c>
    </row>
    <row r="47" spans="3:14" ht="24" customHeight="1"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>
        <f>N16-N31</f>
        <v>0</v>
      </c>
    </row>
    <row r="48" spans="3:14" ht="24" customHeight="1"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>
        <f>N17-N32</f>
        <v>0</v>
      </c>
    </row>
    <row r="49" spans="3:14" ht="24" customHeight="1"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 t="e">
        <f>#REF!-N33</f>
        <v>#REF!</v>
      </c>
    </row>
    <row r="50" spans="3:14" ht="24" customHeight="1"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 t="e">
        <f>#REF!-N34</f>
        <v>#REF!</v>
      </c>
    </row>
    <row r="51" spans="3:14" ht="24" customHeight="1"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 t="e">
        <f>#REF!-N35</f>
        <v>#REF!</v>
      </c>
    </row>
    <row r="52" spans="3:14" ht="24" customHeight="1"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>
        <f>N19-N36</f>
        <v>0</v>
      </c>
    </row>
    <row r="53" spans="3:14" ht="24" customHeight="1"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 t="e">
        <f>#REF!-N37</f>
        <v>#REF!</v>
      </c>
    </row>
    <row r="54" spans="3:14" ht="24" customHeight="1"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>
        <f t="shared" ref="N54" si="1">N20-N38</f>
        <v>0</v>
      </c>
    </row>
    <row r="55" spans="3:14" ht="24" customHeight="1"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>
        <f t="shared" ref="N55" si="2">N21-N39</f>
        <v>0</v>
      </c>
    </row>
    <row r="56" spans="3:14" ht="24" customHeight="1"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>
        <f t="shared" ref="N56" si="3">N22-N40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showGridLines="0" topLeftCell="A49" zoomScaleNormal="100" zoomScaleSheetLayoutView="100" workbookViewId="0">
      <selection activeCell="D72" sqref="D72"/>
    </sheetView>
  </sheetViews>
  <sheetFormatPr defaultColWidth="9.140625" defaultRowHeight="24" customHeight="1"/>
  <cols>
    <col min="1" max="1" width="68.5703125" style="81" customWidth="1"/>
    <col min="2" max="2" width="1.28515625" style="81" customWidth="1"/>
    <col min="3" max="3" width="3.7109375" style="92" hidden="1" customWidth="1"/>
    <col min="4" max="4" width="18.5703125" style="81" customWidth="1"/>
    <col min="5" max="5" width="1.28515625" style="81" customWidth="1"/>
    <col min="6" max="6" width="18.5703125" style="81" customWidth="1"/>
    <col min="7" max="7" width="12" style="81" bestFit="1" customWidth="1"/>
    <col min="8" max="10" width="9.140625" style="81" customWidth="1"/>
    <col min="11" max="16384" width="9.140625" style="81"/>
  </cols>
  <sheetData>
    <row r="1" spans="1:9" ht="24" customHeight="1">
      <c r="F1" s="42" t="s">
        <v>38</v>
      </c>
    </row>
    <row r="2" spans="1:9" ht="24" customHeight="1">
      <c r="A2" s="64" t="s">
        <v>90</v>
      </c>
      <c r="B2" s="1"/>
    </row>
    <row r="3" spans="1:9" ht="24" customHeight="1">
      <c r="A3" s="93" t="s">
        <v>56</v>
      </c>
      <c r="B3" s="93"/>
    </row>
    <row r="4" spans="1:9" ht="24" customHeight="1">
      <c r="A4" s="36" t="s">
        <v>145</v>
      </c>
      <c r="B4" s="36"/>
    </row>
    <row r="5" spans="1:9" ht="24" customHeight="1">
      <c r="A5" s="36"/>
      <c r="B5" s="36"/>
      <c r="D5" s="93"/>
      <c r="E5" s="56"/>
      <c r="F5" s="51" t="s">
        <v>1</v>
      </c>
    </row>
    <row r="6" spans="1:9" ht="24" customHeight="1">
      <c r="A6" s="93"/>
      <c r="B6" s="93"/>
      <c r="C6" s="94"/>
      <c r="D6" s="74">
        <v>2565</v>
      </c>
      <c r="E6" s="56"/>
      <c r="F6" s="74">
        <v>2564</v>
      </c>
    </row>
    <row r="7" spans="1:9" ht="24" customHeight="1">
      <c r="A7" s="93" t="s">
        <v>57</v>
      </c>
      <c r="B7" s="93"/>
      <c r="C7" s="95"/>
      <c r="D7" s="8"/>
      <c r="E7" s="8"/>
      <c r="F7" s="8"/>
      <c r="I7" s="75"/>
    </row>
    <row r="8" spans="1:9" ht="24" customHeight="1">
      <c r="A8" s="56" t="s">
        <v>78</v>
      </c>
      <c r="B8" s="93"/>
      <c r="C8" s="95"/>
      <c r="D8" s="78">
        <f>SUM('BS&amp;PL'!E125)</f>
        <v>182087</v>
      </c>
      <c r="E8" s="8"/>
      <c r="F8" s="78">
        <f>SUM('BS&amp;PL'!G125)</f>
        <v>176972</v>
      </c>
      <c r="H8" s="8"/>
      <c r="I8" s="75"/>
    </row>
    <row r="9" spans="1:9" ht="24" customHeight="1">
      <c r="A9" s="65" t="s">
        <v>81</v>
      </c>
      <c r="B9" s="65"/>
      <c r="C9" s="95"/>
      <c r="D9" s="78"/>
      <c r="E9" s="78"/>
      <c r="H9" s="8"/>
      <c r="I9" s="75"/>
    </row>
    <row r="10" spans="1:9" ht="24" customHeight="1">
      <c r="A10" s="96" t="s">
        <v>58</v>
      </c>
      <c r="B10" s="65"/>
      <c r="C10" s="95"/>
      <c r="D10" s="78"/>
      <c r="E10" s="78"/>
      <c r="H10" s="8"/>
      <c r="I10" s="75"/>
    </row>
    <row r="11" spans="1:9" s="92" customFormat="1" ht="24" customHeight="1">
      <c r="A11" s="97" t="s">
        <v>59</v>
      </c>
      <c r="B11" s="81"/>
      <c r="C11" s="95"/>
      <c r="D11" s="78">
        <v>8750</v>
      </c>
      <c r="E11" s="78"/>
      <c r="F11" s="78">
        <v>8739</v>
      </c>
      <c r="H11" s="8"/>
      <c r="I11" s="75"/>
    </row>
    <row r="12" spans="1:9" s="92" customFormat="1" ht="24" customHeight="1">
      <c r="A12" s="97" t="s">
        <v>111</v>
      </c>
      <c r="B12" s="81"/>
      <c r="C12" s="95"/>
      <c r="D12" s="78">
        <v>53727</v>
      </c>
      <c r="E12" s="78"/>
      <c r="F12" s="78">
        <v>33487</v>
      </c>
      <c r="H12" s="8"/>
      <c r="I12" s="75"/>
    </row>
    <row r="13" spans="1:9" s="92" customFormat="1" ht="24" customHeight="1">
      <c r="A13" s="98" t="s">
        <v>138</v>
      </c>
      <c r="B13" s="99"/>
      <c r="C13" s="95"/>
      <c r="D13" s="78">
        <v>93</v>
      </c>
      <c r="E13" s="78"/>
      <c r="F13" s="78">
        <v>-204</v>
      </c>
      <c r="H13" s="8"/>
    </row>
    <row r="14" spans="1:9" s="92" customFormat="1" ht="24" customHeight="1">
      <c r="A14" s="98" t="s">
        <v>76</v>
      </c>
      <c r="B14" s="99"/>
      <c r="C14" s="95"/>
      <c r="D14" s="78">
        <v>1564</v>
      </c>
      <c r="E14" s="78"/>
      <c r="F14" s="78">
        <f>1303+1</f>
        <v>1304</v>
      </c>
      <c r="H14" s="8"/>
    </row>
    <row r="15" spans="1:9" s="92" customFormat="1" ht="24" customHeight="1">
      <c r="A15" s="98" t="s">
        <v>77</v>
      </c>
      <c r="B15" s="99"/>
      <c r="C15" s="95"/>
      <c r="D15" s="78">
        <v>0</v>
      </c>
      <c r="E15" s="78"/>
      <c r="F15" s="78">
        <v>14</v>
      </c>
      <c r="H15" s="8"/>
    </row>
    <row r="16" spans="1:9" s="92" customFormat="1" ht="24" customHeight="1">
      <c r="A16" s="98" t="s">
        <v>139</v>
      </c>
      <c r="B16" s="99"/>
      <c r="C16" s="95"/>
      <c r="D16" s="78">
        <v>-13</v>
      </c>
      <c r="E16" s="78"/>
      <c r="F16" s="78">
        <v>-5</v>
      </c>
      <c r="H16" s="8"/>
    </row>
    <row r="17" spans="1:9" s="92" customFormat="1" ht="24" customHeight="1">
      <c r="A17" s="98" t="s">
        <v>112</v>
      </c>
      <c r="B17" s="99"/>
      <c r="C17" s="95"/>
      <c r="D17" s="78">
        <v>-342888</v>
      </c>
      <c r="E17" s="100"/>
      <c r="F17" s="78">
        <v>-320110</v>
      </c>
      <c r="H17" s="8"/>
    </row>
    <row r="18" spans="1:9" s="92" customFormat="1" ht="24" customHeight="1">
      <c r="A18" s="98" t="s">
        <v>49</v>
      </c>
      <c r="B18" s="99"/>
      <c r="C18" s="95"/>
      <c r="D18" s="78">
        <v>34711</v>
      </c>
      <c r="E18" s="100"/>
      <c r="F18" s="78">
        <v>37420</v>
      </c>
      <c r="H18" s="8"/>
    </row>
    <row r="19" spans="1:9" s="92" customFormat="1" ht="24" customHeight="1">
      <c r="A19" s="98" t="s">
        <v>108</v>
      </c>
      <c r="B19" s="81"/>
      <c r="C19" s="95"/>
      <c r="D19" s="90">
        <v>418</v>
      </c>
      <c r="E19" s="100"/>
      <c r="F19" s="90">
        <v>470</v>
      </c>
      <c r="H19" s="8"/>
    </row>
    <row r="20" spans="1:9" ht="24" customHeight="1">
      <c r="A20" s="65" t="s">
        <v>95</v>
      </c>
      <c r="B20" s="65"/>
      <c r="C20" s="95"/>
      <c r="D20" s="78"/>
      <c r="E20" s="78"/>
      <c r="F20" s="78"/>
      <c r="H20" s="8"/>
    </row>
    <row r="21" spans="1:9" ht="24" customHeight="1">
      <c r="A21" s="96" t="s">
        <v>89</v>
      </c>
      <c r="B21" s="65"/>
      <c r="C21" s="95"/>
      <c r="D21" s="101">
        <f>SUM(D8:D19)</f>
        <v>-61551</v>
      </c>
      <c r="E21" s="101"/>
      <c r="F21" s="101">
        <f>SUM(F8:F19)</f>
        <v>-61913</v>
      </c>
      <c r="H21" s="8"/>
    </row>
    <row r="22" spans="1:9" ht="24" customHeight="1">
      <c r="A22" s="65" t="s">
        <v>60</v>
      </c>
      <c r="B22" s="65"/>
      <c r="C22" s="95"/>
      <c r="D22" s="8"/>
      <c r="E22" s="8"/>
      <c r="F22" s="8"/>
      <c r="H22" s="8"/>
    </row>
    <row r="23" spans="1:9" ht="24" customHeight="1">
      <c r="A23" s="97" t="s">
        <v>61</v>
      </c>
      <c r="C23" s="95"/>
      <c r="D23" s="101">
        <v>-494517</v>
      </c>
      <c r="E23" s="8"/>
      <c r="F23" s="101">
        <f>-150663-1</f>
        <v>-150664</v>
      </c>
      <c r="H23" s="8"/>
    </row>
    <row r="24" spans="1:9" ht="24" customHeight="1">
      <c r="A24" s="97" t="s">
        <v>62</v>
      </c>
      <c r="C24" s="95"/>
      <c r="D24" s="101">
        <v>20</v>
      </c>
      <c r="E24" s="8"/>
      <c r="F24" s="101">
        <v>35</v>
      </c>
      <c r="H24" s="8"/>
    </row>
    <row r="25" spans="1:9" ht="24" customHeight="1">
      <c r="A25" s="102" t="s">
        <v>9</v>
      </c>
      <c r="B25" s="56"/>
      <c r="C25" s="95"/>
      <c r="D25" s="101">
        <v>13313</v>
      </c>
      <c r="E25" s="8"/>
      <c r="F25" s="101">
        <v>2570</v>
      </c>
      <c r="G25" s="72"/>
      <c r="H25" s="8"/>
      <c r="I25" s="8"/>
    </row>
    <row r="26" spans="1:9" ht="24" customHeight="1">
      <c r="A26" s="97" t="s">
        <v>93</v>
      </c>
      <c r="C26" s="95"/>
      <c r="D26" s="101">
        <v>-1837</v>
      </c>
      <c r="E26" s="8"/>
      <c r="F26" s="101">
        <v>1048</v>
      </c>
      <c r="H26" s="8"/>
    </row>
    <row r="27" spans="1:9" ht="24" customHeight="1">
      <c r="A27" s="97" t="s">
        <v>14</v>
      </c>
      <c r="C27" s="95"/>
      <c r="D27" s="101">
        <v>108681</v>
      </c>
      <c r="E27" s="103"/>
      <c r="F27" s="101">
        <v>124630</v>
      </c>
      <c r="H27" s="8"/>
    </row>
    <row r="28" spans="1:9" ht="24" customHeight="1">
      <c r="A28" s="97" t="s">
        <v>18</v>
      </c>
      <c r="C28" s="95"/>
      <c r="D28" s="101">
        <v>2831</v>
      </c>
      <c r="E28" s="8"/>
      <c r="F28" s="101">
        <v>1575</v>
      </c>
      <c r="H28" s="8"/>
    </row>
    <row r="29" spans="1:9" ht="24" customHeight="1">
      <c r="A29" s="81" t="s">
        <v>140</v>
      </c>
      <c r="C29" s="95"/>
      <c r="D29" s="101"/>
      <c r="E29" s="8"/>
      <c r="F29" s="101"/>
      <c r="H29" s="8"/>
    </row>
    <row r="30" spans="1:9" ht="24" customHeight="1">
      <c r="A30" s="97" t="s">
        <v>63</v>
      </c>
      <c r="B30" s="56"/>
      <c r="C30" s="95"/>
      <c r="D30" s="91">
        <v>28404</v>
      </c>
      <c r="E30" s="104"/>
      <c r="F30" s="91">
        <v>-10355</v>
      </c>
      <c r="H30" s="8"/>
    </row>
    <row r="31" spans="1:9" ht="24" customHeight="1">
      <c r="A31" s="97" t="s">
        <v>123</v>
      </c>
      <c r="B31" s="56"/>
      <c r="C31" s="95"/>
      <c r="D31" s="105">
        <v>-3416</v>
      </c>
      <c r="E31" s="104"/>
      <c r="F31" s="105">
        <v>-130</v>
      </c>
      <c r="H31" s="8"/>
    </row>
    <row r="32" spans="1:9" ht="24" customHeight="1">
      <c r="A32" s="81" t="s">
        <v>103</v>
      </c>
      <c r="D32" s="78">
        <f>SUM(D21:D31)</f>
        <v>-408072</v>
      </c>
      <c r="E32" s="78"/>
      <c r="F32" s="78">
        <f>SUM(F21:F31)</f>
        <v>-93204</v>
      </c>
      <c r="H32" s="8"/>
    </row>
    <row r="33" spans="1:8" ht="24" customHeight="1">
      <c r="A33" s="81" t="s">
        <v>92</v>
      </c>
      <c r="D33" s="78">
        <v>349840</v>
      </c>
      <c r="E33" s="78"/>
      <c r="F33" s="78">
        <v>344499</v>
      </c>
      <c r="H33" s="8"/>
    </row>
    <row r="34" spans="1:8" ht="24" customHeight="1">
      <c r="A34" s="81" t="s">
        <v>64</v>
      </c>
      <c r="D34" s="82">
        <v>-25032</v>
      </c>
      <c r="E34" s="58"/>
      <c r="F34" s="90">
        <v>-20167</v>
      </c>
      <c r="H34" s="8"/>
    </row>
    <row r="35" spans="1:8" ht="24" customHeight="1">
      <c r="A35" s="93" t="s">
        <v>141</v>
      </c>
      <c r="B35" s="93"/>
      <c r="C35" s="95"/>
      <c r="D35" s="83">
        <f>SUM(D32:D34)</f>
        <v>-83264</v>
      </c>
      <c r="E35" s="78">
        <v>0</v>
      </c>
      <c r="F35" s="83">
        <f>SUM(F32:F34)</f>
        <v>231128</v>
      </c>
      <c r="H35" s="8"/>
    </row>
    <row r="36" spans="1:8" ht="24" customHeight="1">
      <c r="A36" s="93"/>
      <c r="B36" s="93"/>
      <c r="C36" s="95"/>
      <c r="D36" s="84"/>
      <c r="E36" s="106"/>
      <c r="F36" s="84"/>
      <c r="H36" s="8"/>
    </row>
    <row r="37" spans="1:8" ht="24" customHeight="1">
      <c r="A37" s="107" t="s">
        <v>21</v>
      </c>
      <c r="B37" s="107"/>
      <c r="C37" s="95"/>
      <c r="D37" s="108"/>
      <c r="E37" s="109"/>
      <c r="F37" s="108"/>
      <c r="H37" s="8"/>
    </row>
    <row r="38" spans="1:8" ht="24" customHeight="1">
      <c r="F38" s="42" t="s">
        <v>38</v>
      </c>
      <c r="H38" s="8"/>
    </row>
    <row r="39" spans="1:8" ht="24" customHeight="1">
      <c r="A39" s="64" t="s">
        <v>90</v>
      </c>
      <c r="B39" s="1"/>
      <c r="C39" s="95"/>
      <c r="D39" s="110"/>
      <c r="E39" s="110"/>
      <c r="F39" s="110"/>
      <c r="H39" s="8"/>
    </row>
    <row r="40" spans="1:8" ht="24" customHeight="1">
      <c r="A40" s="93" t="s">
        <v>65</v>
      </c>
      <c r="B40" s="93"/>
      <c r="C40" s="95"/>
      <c r="D40" s="110"/>
      <c r="E40" s="110"/>
      <c r="F40" s="110"/>
      <c r="H40" s="8"/>
    </row>
    <row r="41" spans="1:8" ht="24" customHeight="1">
      <c r="A41" s="36" t="s">
        <v>145</v>
      </c>
      <c r="B41" s="36"/>
      <c r="C41" s="95"/>
      <c r="D41" s="110"/>
      <c r="E41" s="110"/>
      <c r="F41" s="110"/>
      <c r="H41" s="8"/>
    </row>
    <row r="42" spans="1:8" ht="24" customHeight="1">
      <c r="A42" s="36"/>
      <c r="B42" s="36"/>
      <c r="C42" s="95"/>
      <c r="D42" s="110"/>
      <c r="E42" s="56"/>
      <c r="F42" s="51" t="s">
        <v>1</v>
      </c>
      <c r="H42" s="8"/>
    </row>
    <row r="43" spans="1:8" ht="24" customHeight="1">
      <c r="A43" s="93"/>
      <c r="B43" s="93"/>
      <c r="C43" s="93"/>
      <c r="D43" s="74">
        <v>2565</v>
      </c>
      <c r="E43" s="56"/>
      <c r="F43" s="74">
        <v>2564</v>
      </c>
      <c r="H43" s="8"/>
    </row>
    <row r="44" spans="1:8" ht="24" customHeight="1">
      <c r="A44" s="93" t="s">
        <v>66</v>
      </c>
      <c r="B44" s="93"/>
      <c r="D44" s="85"/>
      <c r="E44" s="109"/>
      <c r="F44" s="85"/>
      <c r="H44" s="8"/>
    </row>
    <row r="45" spans="1:8" ht="24" customHeight="1">
      <c r="A45" s="81" t="s">
        <v>67</v>
      </c>
      <c r="D45" s="103">
        <v>-3122</v>
      </c>
      <c r="E45" s="104"/>
      <c r="F45" s="103">
        <v>-1693</v>
      </c>
      <c r="H45" s="8"/>
    </row>
    <row r="46" spans="1:8" ht="24" customHeight="1">
      <c r="A46" s="81" t="s">
        <v>68</v>
      </c>
      <c r="D46" s="103">
        <v>13</v>
      </c>
      <c r="E46" s="104"/>
      <c r="F46" s="103">
        <v>5</v>
      </c>
      <c r="H46" s="8"/>
    </row>
    <row r="47" spans="1:8" ht="24" customHeight="1">
      <c r="A47" s="81" t="s">
        <v>100</v>
      </c>
      <c r="D47" s="103">
        <v>-2149</v>
      </c>
      <c r="E47" s="104"/>
      <c r="F47" s="103">
        <v>-135</v>
      </c>
      <c r="H47" s="8"/>
    </row>
    <row r="48" spans="1:8" ht="24" customHeight="1">
      <c r="A48" s="81" t="s">
        <v>155</v>
      </c>
      <c r="D48" s="103">
        <v>-800</v>
      </c>
      <c r="E48" s="104"/>
      <c r="F48" s="103">
        <v>0</v>
      </c>
      <c r="H48" s="8"/>
    </row>
    <row r="49" spans="1:8" ht="24" customHeight="1">
      <c r="A49" s="93" t="s">
        <v>124</v>
      </c>
      <c r="B49" s="93"/>
      <c r="C49" s="95"/>
      <c r="D49" s="83">
        <f>SUM(D45:D48)</f>
        <v>-6058</v>
      </c>
      <c r="E49" s="78"/>
      <c r="F49" s="83">
        <f>SUM(F45:F48)</f>
        <v>-1823</v>
      </c>
      <c r="G49" s="111"/>
      <c r="H49" s="8"/>
    </row>
    <row r="50" spans="1:8" ht="24" customHeight="1">
      <c r="A50" s="93" t="s">
        <v>69</v>
      </c>
      <c r="B50" s="93"/>
      <c r="C50" s="95"/>
      <c r="D50" s="8"/>
      <c r="E50" s="8"/>
      <c r="F50" s="8"/>
      <c r="H50" s="8"/>
    </row>
    <row r="51" spans="1:8" ht="24" customHeight="1">
      <c r="A51" s="81" t="s">
        <v>135</v>
      </c>
      <c r="B51" s="93"/>
      <c r="C51" s="95"/>
      <c r="D51" s="8">
        <v>8189</v>
      </c>
      <c r="E51" s="8"/>
      <c r="F51" s="8">
        <v>0</v>
      </c>
      <c r="H51" s="8"/>
    </row>
    <row r="52" spans="1:8" ht="24" customHeight="1">
      <c r="A52" s="81" t="s">
        <v>70</v>
      </c>
      <c r="C52" s="95"/>
      <c r="D52" s="8">
        <v>-36136</v>
      </c>
      <c r="E52" s="104"/>
      <c r="F52" s="8">
        <v>-39005</v>
      </c>
      <c r="H52" s="8"/>
    </row>
    <row r="53" spans="1:8" ht="24" customHeight="1">
      <c r="A53" s="81" t="s">
        <v>107</v>
      </c>
      <c r="C53" s="95"/>
      <c r="D53" s="8">
        <v>-6140</v>
      </c>
      <c r="E53" s="104"/>
      <c r="F53" s="8">
        <v>-5877</v>
      </c>
      <c r="H53" s="8"/>
    </row>
    <row r="54" spans="1:8" ht="24" customHeight="1">
      <c r="A54" s="81" t="s">
        <v>152</v>
      </c>
      <c r="C54" s="95"/>
      <c r="D54" s="8">
        <v>200000</v>
      </c>
      <c r="E54" s="104"/>
      <c r="F54" s="8">
        <v>-260000</v>
      </c>
      <c r="H54" s="8"/>
    </row>
    <row r="55" spans="1:8" ht="24" customHeight="1">
      <c r="A55" s="81" t="s">
        <v>122</v>
      </c>
      <c r="C55" s="95"/>
      <c r="D55" s="8">
        <v>0</v>
      </c>
      <c r="E55" s="104"/>
      <c r="F55" s="8">
        <v>222000</v>
      </c>
      <c r="H55" s="8"/>
    </row>
    <row r="56" spans="1:8" ht="24" customHeight="1">
      <c r="A56" s="81" t="s">
        <v>136</v>
      </c>
      <c r="C56" s="95"/>
      <c r="D56" s="8">
        <v>-80345</v>
      </c>
      <c r="E56" s="104"/>
      <c r="F56" s="8">
        <v>-77205</v>
      </c>
      <c r="H56" s="8"/>
    </row>
    <row r="57" spans="1:8" ht="24" customHeight="1">
      <c r="A57" s="81" t="s">
        <v>150</v>
      </c>
      <c r="C57" s="95"/>
      <c r="D57" s="8">
        <v>0</v>
      </c>
      <c r="E57" s="104"/>
      <c r="F57" s="8">
        <v>4943</v>
      </c>
      <c r="H57" s="8"/>
    </row>
    <row r="58" spans="1:8" ht="24" customHeight="1">
      <c r="A58" s="81" t="s">
        <v>151</v>
      </c>
      <c r="C58" s="95"/>
      <c r="D58" s="8">
        <v>-165778</v>
      </c>
      <c r="E58" s="104"/>
      <c r="F58" s="8">
        <v>-134156</v>
      </c>
      <c r="H58" s="8"/>
    </row>
    <row r="59" spans="1:8" ht="24" customHeight="1">
      <c r="A59" s="93" t="s">
        <v>127</v>
      </c>
      <c r="B59" s="93"/>
      <c r="C59" s="94"/>
      <c r="D59" s="83">
        <f>SUM(D51:D58)</f>
        <v>-80210</v>
      </c>
      <c r="E59" s="78"/>
      <c r="F59" s="83">
        <f>SUM(F51:F58)</f>
        <v>-289300</v>
      </c>
      <c r="H59" s="8"/>
    </row>
    <row r="60" spans="1:8" ht="24" customHeight="1">
      <c r="A60" s="2" t="s">
        <v>137</v>
      </c>
      <c r="B60" s="2"/>
      <c r="C60" s="94"/>
      <c r="D60" s="78">
        <f>D35+D49+D59</f>
        <v>-169532</v>
      </c>
      <c r="E60" s="78">
        <f>E35+E49+E59</f>
        <v>0</v>
      </c>
      <c r="F60" s="78">
        <f>F35+F49+F59</f>
        <v>-59995</v>
      </c>
      <c r="H60" s="8"/>
    </row>
    <row r="61" spans="1:8" ht="24" customHeight="1">
      <c r="A61" s="81" t="s">
        <v>71</v>
      </c>
      <c r="C61" s="94"/>
      <c r="D61" s="112">
        <v>201898</v>
      </c>
      <c r="E61" s="104"/>
      <c r="F61" s="112">
        <v>141827</v>
      </c>
      <c r="H61" s="8"/>
    </row>
    <row r="62" spans="1:8" ht="24" customHeight="1" thickBot="1">
      <c r="A62" s="2" t="s">
        <v>74</v>
      </c>
      <c r="B62" s="2"/>
      <c r="C62" s="94"/>
      <c r="D62" s="86">
        <f>SUM(D60:D61)</f>
        <v>32366</v>
      </c>
      <c r="E62" s="78"/>
      <c r="F62" s="86">
        <f>SUM(F60:F61)</f>
        <v>81832</v>
      </c>
      <c r="H62" s="8"/>
    </row>
    <row r="63" spans="1:8" ht="24" customHeight="1" thickTop="1">
      <c r="A63" s="2"/>
      <c r="B63" s="2"/>
      <c r="C63" s="94"/>
      <c r="D63" s="137">
        <f>D62-'BS&amp;PL'!E10</f>
        <v>0</v>
      </c>
      <c r="E63" s="78"/>
      <c r="F63" s="79"/>
      <c r="H63" s="8"/>
    </row>
    <row r="64" spans="1:8" ht="24" customHeight="1">
      <c r="A64" s="2" t="s">
        <v>72</v>
      </c>
      <c r="B64" s="2"/>
      <c r="C64" s="94"/>
      <c r="D64" s="100"/>
      <c r="E64" s="78"/>
      <c r="F64" s="100"/>
      <c r="H64" s="8"/>
    </row>
    <row r="65" spans="1:8" ht="24" customHeight="1">
      <c r="A65" s="113" t="s">
        <v>73</v>
      </c>
      <c r="B65" s="2"/>
      <c r="C65" s="94"/>
      <c r="D65" s="100"/>
      <c r="E65" s="78"/>
      <c r="F65" s="100"/>
      <c r="H65" s="8"/>
    </row>
    <row r="66" spans="1:8" ht="24" customHeight="1">
      <c r="A66" s="114" t="s">
        <v>101</v>
      </c>
      <c r="B66" s="2"/>
      <c r="C66" s="94"/>
      <c r="H66" s="8"/>
    </row>
    <row r="67" spans="1:8" ht="24" customHeight="1">
      <c r="A67" s="115" t="s">
        <v>102</v>
      </c>
      <c r="B67" s="2"/>
      <c r="C67" s="94"/>
      <c r="D67" s="116">
        <v>117536</v>
      </c>
      <c r="F67" s="116">
        <v>119145</v>
      </c>
      <c r="H67" s="8"/>
    </row>
    <row r="68" spans="1:8" ht="24" customHeight="1">
      <c r="A68" s="114" t="s">
        <v>142</v>
      </c>
      <c r="B68" s="2"/>
      <c r="C68" s="94"/>
      <c r="D68" s="100">
        <v>5720</v>
      </c>
      <c r="E68" s="78"/>
      <c r="F68" s="78">
        <v>977</v>
      </c>
      <c r="H68" s="8"/>
    </row>
    <row r="69" spans="1:8" ht="24" customHeight="1">
      <c r="A69" s="114" t="s">
        <v>105</v>
      </c>
      <c r="B69" s="2"/>
      <c r="C69" s="94"/>
      <c r="D69" s="100">
        <v>2058</v>
      </c>
      <c r="E69" s="78"/>
      <c r="F69" s="78">
        <v>2343</v>
      </c>
    </row>
    <row r="70" spans="1:8" ht="24" customHeight="1">
      <c r="A70" s="114" t="s">
        <v>156</v>
      </c>
      <c r="B70" s="2"/>
      <c r="C70" s="94"/>
      <c r="D70" s="100">
        <v>0</v>
      </c>
      <c r="E70" s="78"/>
      <c r="F70" s="78">
        <v>252</v>
      </c>
    </row>
    <row r="71" spans="1:8" ht="24" customHeight="1">
      <c r="A71" s="114"/>
      <c r="B71" s="2"/>
      <c r="C71" s="94"/>
      <c r="D71" s="100"/>
      <c r="E71" s="78"/>
      <c r="F71" s="100"/>
    </row>
    <row r="72" spans="1:8" ht="24" customHeight="1">
      <c r="A72" s="113" t="s">
        <v>125</v>
      </c>
      <c r="C72" s="94"/>
      <c r="D72" s="8"/>
      <c r="E72" s="8"/>
      <c r="F72" s="8"/>
    </row>
    <row r="73" spans="1:8" ht="24" customHeight="1">
      <c r="A73" s="115"/>
      <c r="C73" s="94"/>
      <c r="D73" s="8"/>
      <c r="E73" s="8"/>
      <c r="F73" s="8"/>
    </row>
    <row r="74" spans="1:8" ht="24" customHeight="1">
      <c r="A74" s="107" t="s">
        <v>21</v>
      </c>
      <c r="B74" s="107"/>
      <c r="C74" s="95"/>
      <c r="D74" s="8"/>
      <c r="E74" s="8"/>
      <c r="F74" s="8"/>
    </row>
    <row r="75" spans="1:8" ht="24" customHeight="1">
      <c r="C75" s="113"/>
    </row>
    <row r="76" spans="1:8" ht="24" customHeight="1">
      <c r="D76" s="8"/>
    </row>
    <row r="78" spans="1:8" ht="24" customHeight="1">
      <c r="C78" s="81"/>
    </row>
    <row r="80" spans="1:8" ht="24" customHeight="1">
      <c r="C80" s="95"/>
    </row>
    <row r="81" spans="3:3" ht="24" customHeight="1">
      <c r="C81" s="94"/>
    </row>
    <row r="82" spans="3:3" ht="24" customHeight="1">
      <c r="C82" s="94"/>
    </row>
    <row r="83" spans="3:3" ht="24" customHeight="1">
      <c r="C83" s="95"/>
    </row>
    <row r="84" spans="3:3" ht="24" customHeight="1">
      <c r="C84" s="95"/>
    </row>
    <row r="85" spans="3:3" ht="24" customHeight="1">
      <c r="C85" s="95"/>
    </row>
    <row r="86" spans="3:3" ht="24" customHeight="1">
      <c r="C86" s="95"/>
    </row>
    <row r="87" spans="3:3" ht="24" customHeight="1">
      <c r="C87" s="95"/>
    </row>
    <row r="88" spans="3:3" ht="24" customHeight="1">
      <c r="C88" s="94"/>
    </row>
  </sheetData>
  <phoneticPr fontId="53" type="noConversion"/>
  <pageMargins left="0.86614173228346503" right="0.55118110236220497" top="0.90551181102362199" bottom="0" header="0.511811023622047" footer="0.31496062992126"/>
  <pageSetup paperSize="9" scale="80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2022-08-02T13:32:23Z</cp:lastPrinted>
  <dcterms:created xsi:type="dcterms:W3CDTF">2012-05-08T05:51:10Z</dcterms:created>
  <dcterms:modified xsi:type="dcterms:W3CDTF">2022-08-10T06:14:11Z</dcterms:modified>
  <cp:category/>
  <cp:contentStatus/>
</cp:coreProperties>
</file>