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Goodyear (Thailand) Public Co Ltd\Goodyear_Jun2022 (Q2)\"/>
    </mc:Choice>
  </mc:AlternateContent>
  <xr:revisionPtr revIDLastSave="0" documentId="13_ncr:1_{A11D8068-44B0-44D6-92AB-B6B2927D9042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2-3 TH" sheetId="24" r:id="rId1"/>
    <sheet name="T4" sheetId="19" r:id="rId2"/>
    <sheet name="T5" sheetId="20" r:id="rId3"/>
    <sheet name="T6" sheetId="21" r:id="rId4"/>
    <sheet name="T7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9" l="1"/>
  <c r="I23" i="19" s="1"/>
  <c r="I26" i="19" s="1"/>
  <c r="I29" i="19" s="1"/>
  <c r="I34" i="19" s="1"/>
  <c r="M14" i="19"/>
  <c r="M23" i="19" s="1"/>
  <c r="M26" i="19" s="1"/>
  <c r="M29" i="19" s="1"/>
  <c r="M34" i="19" s="1"/>
  <c r="I26" i="22"/>
  <c r="I17" i="22"/>
  <c r="I28" i="22"/>
  <c r="I33" i="22"/>
  <c r="H13" i="20"/>
  <c r="I86" i="24"/>
  <c r="I70" i="24"/>
  <c r="I72" i="24"/>
  <c r="I63" i="24"/>
  <c r="L13" i="20"/>
  <c r="M12" i="21"/>
  <c r="O12" i="21" s="1"/>
  <c r="O14" i="21" s="1"/>
  <c r="K14" i="19"/>
  <c r="K23" i="19" s="1"/>
  <c r="K26" i="19" s="1"/>
  <c r="K29" i="19" s="1"/>
  <c r="G14" i="19"/>
  <c r="G23" i="19" s="1"/>
  <c r="G26" i="19" s="1"/>
  <c r="G29" i="19" s="1"/>
  <c r="G86" i="24"/>
  <c r="G70" i="24"/>
  <c r="G72" i="24"/>
  <c r="G63" i="24"/>
  <c r="I31" i="24"/>
  <c r="I20" i="24"/>
  <c r="O10" i="21"/>
  <c r="A3" i="22"/>
  <c r="A3" i="20"/>
  <c r="G14" i="21"/>
  <c r="K14" i="21"/>
  <c r="K20" i="21"/>
  <c r="A46" i="24"/>
  <c r="I14" i="21"/>
  <c r="I20" i="21"/>
  <c r="G31" i="24"/>
  <c r="G20" i="24"/>
  <c r="A90" i="24"/>
  <c r="A41" i="19"/>
  <c r="A37" i="20" s="1"/>
  <c r="A27" i="21" s="1"/>
  <c r="A40" i="22" s="1"/>
  <c r="G26" i="22"/>
  <c r="G17" i="22"/>
  <c r="G28" i="22"/>
  <c r="G33" i="22"/>
  <c r="I88" i="24"/>
  <c r="I33" i="24"/>
  <c r="O16" i="21"/>
  <c r="G20" i="21"/>
  <c r="G88" i="24"/>
  <c r="G33" i="24"/>
  <c r="M14" i="21"/>
  <c r="J11" i="20" l="1"/>
  <c r="J13" i="20" s="1"/>
  <c r="M18" i="21" s="1"/>
  <c r="O18" i="21" s="1"/>
  <c r="O20" i="21" s="1"/>
  <c r="K34" i="19"/>
  <c r="G34" i="19"/>
  <c r="F11" i="20"/>
  <c r="F13" i="20" s="1"/>
  <c r="M20" i="21" l="1"/>
</calcChain>
</file>

<file path=xl/sharedStrings.xml><?xml version="1.0" encoding="utf-8"?>
<sst xmlns="http://schemas.openxmlformats.org/spreadsheetml/2006/main" count="183" uniqueCount="119">
  <si>
    <t>บริษัท กู๊ดเยียร์ (ประเทศไทย)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</si>
  <si>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</si>
  <si>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</si>
  <si>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</si>
  <si>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</si>
  <si>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</si>
  <si>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</si>
  <si>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</si>
  <si>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</si>
  <si>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หนี้สินหมุนเวียน</t>
  </si>
  <si>
    <t>ภาษีเงินได้หัก ณ ที่จ่ายค้างจ่าย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</si>
  <si>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</si>
  <si>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</si>
  <si>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</si>
  <si>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</si>
  <si>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</si>
  <si>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</si>
  <si>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</si>
  <si>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</si>
  <si>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</si>
  <si>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</si>
  <si>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</si>
  <si>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</si>
  <si>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</si>
  <si>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จัดสรรแล้ว - สำรองตามกฎหมาย</t>
  </si>
  <si>
    <t>ยังไม่ได้จัดสรร</t>
  </si>
  <si>
    <t>ภาษีมูลค่าเพิ่มรอขอคืน</t>
  </si>
  <si>
    <t>สินทรัพย์ไม่หมุนเวียนอื่น</t>
  </si>
  <si>
    <t>31 ธันวาคม</t>
  </si>
  <si>
    <t>(ยังไม่ได้ตรวจสอบ)</t>
  </si>
  <si>
    <t>(ตรวจสอบแล้ว)</t>
  </si>
  <si>
    <t>พันบาท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</si>
  <si>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</si>
  <si>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</si>
  <si>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</si>
  <si>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</si>
  <si>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ที่ยังไม่ได้จัดสรร</t>
  </si>
  <si>
    <t>ทุนจดทะเบียน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</si>
  <si>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</si>
  <si>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</si>
  <si>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</si>
  <si>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กำไรเบ็ดเสร็จรวมสำหรับงวด</t>
  </si>
  <si>
    <t>เงินสดสุทธิใช้ไปในกิจกรรมลงทุน</t>
  </si>
  <si>
    <t>หุ้นสามัญ 7,400,000 หุ้น มูลค่าที่ตราไว้หุ้นละ 10 บาท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</si>
  <si>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</si>
  <si>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</si>
  <si>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</si>
  <si>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</si>
  <si>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ทุนที่ออกจำหน่ายและชำระเต็มมูลค่าแล้ว</t>
  </si>
  <si>
    <t>ภาระผูกพันผลประโยชน์พนักงาน</t>
  </si>
  <si>
    <t>ต้นทุนทางการเงิน</t>
  </si>
  <si>
    <t>ภาษีเงินได้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</si>
  <si>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</si>
  <si>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</si>
  <si>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ภาษีมูลค่าเพิ่มรอขอคืนภายในหนึ่งปี</t>
  </si>
  <si>
    <t>ดอกเบี้ยจ่าย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</si>
  <si>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</si>
  <si>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</si>
  <si>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</si>
  <si>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</si>
  <si>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</si>
  <si>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t>หุ้นสามัญ 7,400,000 หุ้น ชำระเต็มมูลค่าหุ้นละ 10 บาท</t>
  </si>
  <si>
    <t>เงินสดจ่ายเพื่อซื้อสินทรัพย์ไม่มีตัวตน</t>
  </si>
  <si>
    <t>เงินสดจ่ายสำหรับหนี้สินตามสัญญาเช่า</t>
  </si>
  <si>
    <t>เงินกู้ยืมระยะยาวจากสถาบันการเงินที่ถึงกำหนด</t>
  </si>
  <si>
    <t>พ.ศ. 2564</t>
  </si>
  <si>
    <t>เงินสดจ่ายคืนเงินกู้ยืมระยะยาวจากสถาบันการเงิน</t>
  </si>
  <si>
    <t>ของสินทรัพย์ทางการเงิน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</si>
  <si>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(ยังไม่ได้ตรวจสอบ)</t>
    </r>
  </si>
  <si>
    <t>- สำรองตามกฎหมาย</t>
  </si>
  <si>
    <t>จัดสรรแล้ว</t>
  </si>
  <si>
    <t>และชำระแล้ว</t>
  </si>
  <si>
    <t>ทุนที่ออก</t>
  </si>
  <si>
    <t>ยอดคงเหลือ ณ วันที่ 1 มกราคม พ.ศ. 2564</t>
  </si>
  <si>
    <t>30 มิถุนายน</t>
  </si>
  <si>
    <t>ยอดคงเหลือ ณ วันที่ 30 มิถุนายน พ.ศ. 2564</t>
  </si>
  <si>
    <t xml:space="preserve"> สำหรับงวดสามเดือน</t>
  </si>
  <si>
    <t>สำหรับงวดหกเดือน</t>
  </si>
  <si>
    <t>สิ้นสุดวันที่</t>
  </si>
  <si>
    <t>ลูกหนี้การค้าและลูกหนี้อื่น - สุทธิ</t>
  </si>
  <si>
    <t>สินค้าคงเหลือ - สุทธิ</t>
  </si>
  <si>
    <t>ที่ดิน อาคารและอุปกรณ์ - สุทธิ</t>
  </si>
  <si>
    <t>สิทธิการใช้สินทรัพย์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</si>
  <si>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</si>
  <si>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</si>
  <si>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หนี้สินตามสัญญาเช่าที่ถึงกำหนดชำระภายในหนึ่งปี - สุทธิ</t>
  </si>
  <si>
    <t>ชำระภายในหนึ่งปี - สุทธิ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</si>
  <si>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</si>
  <si>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</si>
  <si>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</si>
  <si>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</si>
  <si>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สุทธิสำหรับงวด</t>
  </si>
  <si>
    <t>กำไร (ขาดทุน) เบ็ดเสร็จรวมสำหรับงวด</t>
  </si>
  <si>
    <t>กำไร (ขาดทุน) ก่อนหักภาษีเงินได้</t>
  </si>
  <si>
    <t>กลับรายการกำไร (ขาดทุน) จากการด้อยค่า</t>
  </si>
  <si>
    <t>กำไร (ขาดทุน) ต่อหุ้นขั้นพื้นฐาน (บาท)</t>
  </si>
  <si>
    <t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t>
  </si>
  <si>
    <t>กำไรอื่น - สุทธิ</t>
  </si>
  <si>
    <t>กระแสเงินสดได้มาจากกิจกรรมดำเนินงาน</t>
  </si>
  <si>
    <t>กำไร (ขาดทุน) ก่อนหักต้นทุนทางการเงิน</t>
  </si>
  <si>
    <t>และภาษีเงินได้</t>
  </si>
  <si>
    <t>การเปลี่ยนแปลงในส่วนของเจ้าของสำหรับงวด</t>
  </si>
  <si>
    <t>เงินสดรับจากการจำหน่ายเครื่องจักรและอุปกรณ์</t>
  </si>
  <si>
    <t xml:space="preserve">เจ้าหนี้ค่าซื้อที่ดิน อาคารและอุปกรณ์ </t>
  </si>
  <si>
    <t>เงินกู้ยืมระยะสั้นจากสถาบันการเงิน - สุทธิ</t>
  </si>
  <si>
    <t>เงินสดจ่ายเพื่อซื้อที่ดิน อาคารและอุปกรณ์</t>
  </si>
  <si>
    <t>และรายการเทียบเท่าเงินสด</t>
  </si>
  <si>
    <t>-</t>
  </si>
  <si>
    <t>พ.ศ. 2565</t>
  </si>
  <si>
    <t>สำหรับงวดสามเดือนและหกเดือนสิ้นสุดวันที่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</si>
  <si>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</si>
  <si>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 ณ วันที่ 1 มกราคม พ.ศ. 2565</t>
  </si>
  <si>
    <t>ยอดคงเหลือ ณ วันที่ 30 มิถุนายน พ.ศ. 2565</t>
  </si>
  <si>
    <t>ณ วันที่ 30 มิถุนายน พ.ศ. 2565</t>
  </si>
  <si>
    <t>กำไรขั้นต้น</t>
  </si>
  <si>
    <t>ขาดทุนเบ็ดเสร็จรวมสำหรับงวด</t>
  </si>
  <si>
    <t>กำไร (ขาดทุน) จากอัตราแลกเปลี่ยน - สุทธิ</t>
  </si>
  <si>
    <t>กำไรจากอัตราแลกเปลี่ยนของเงินสด</t>
  </si>
  <si>
    <r>
      <t xml:space="preserve">งบกำไรขาดทุน </t>
    </r>
    <r>
      <rPr>
        <sz val="14"/>
        <rFont val="Browallia New"/>
        <family val="2"/>
      </rPr>
      <t>(ยังไม่ได้ตรวจสอบ)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</si>
</sst>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1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rgb="FF5F636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202">
    <xf numFmtId="0" fontId="0" fillId="0" borderId="0" xfId="0"/>
    <xf numFmtId="165" fontId="7" fillId="0" borderId="0" xfId="5" applyNumberFormat="1" applyFont="1" applyFill="1" applyAlignment="1">
      <alignment vertical="center"/>
    </xf>
    <xf numFmtId="165" fontId="8" fillId="0" borderId="0" xfId="5" applyNumberFormat="1" applyFont="1" applyFill="1" applyAlignment="1">
      <alignment horizontal="center" vertical="center"/>
    </xf>
    <xf numFmtId="167" fontId="8" fillId="0" borderId="0" xfId="5" applyNumberFormat="1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5" fontId="7" fillId="0" borderId="1" xfId="5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horizontal="center" vertical="center"/>
    </xf>
    <xf numFmtId="167" fontId="8" fillId="0" borderId="1" xfId="5" applyNumberFormat="1" applyFont="1" applyFill="1" applyBorder="1" applyAlignment="1">
      <alignment vertical="center"/>
    </xf>
    <xf numFmtId="166" fontId="8" fillId="0" borderId="1" xfId="5" applyNumberFormat="1" applyFont="1" applyFill="1" applyBorder="1" applyAlignment="1">
      <alignment vertical="center"/>
    </xf>
    <xf numFmtId="165" fontId="8" fillId="0" borderId="0" xfId="5" applyNumberFormat="1" applyFont="1" applyFill="1" applyAlignment="1">
      <alignment vertical="center"/>
    </xf>
    <xf numFmtId="165" fontId="7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Fill="1" applyAlignment="1">
      <alignment horizontal="right" vertical="center"/>
    </xf>
    <xf numFmtId="165" fontId="7" fillId="0" borderId="0" xfId="5" applyNumberFormat="1" applyFont="1" applyFill="1" applyAlignment="1">
      <alignment horizontal="right" vertical="center"/>
    </xf>
    <xf numFmtId="165" fontId="7" fillId="0" borderId="0" xfId="4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5" fontId="7" fillId="0" borderId="1" xfId="4" applyNumberFormat="1" applyFont="1" applyFill="1" applyBorder="1" applyAlignment="1">
      <alignment horizontal="center" vertical="center"/>
    </xf>
    <xf numFmtId="167" fontId="7" fillId="0" borderId="1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167" fontId="8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7" fontId="8" fillId="2" borderId="1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0" borderId="2" xfId="0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vertical="center"/>
    </xf>
    <xf numFmtId="165" fontId="8" fillId="0" borderId="0" xfId="7" applyNumberFormat="1" applyFont="1" applyFill="1" applyBorder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horizontal="right" vertical="center"/>
    </xf>
    <xf numFmtId="165" fontId="8" fillId="0" borderId="0" xfId="7" applyNumberFormat="1" applyFont="1" applyFill="1" applyBorder="1" applyAlignment="1">
      <alignment horizontal="left" vertical="center" wrapText="1"/>
    </xf>
    <xf numFmtId="168" fontId="8" fillId="0" borderId="0" xfId="7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vertical="center"/>
    </xf>
    <xf numFmtId="167" fontId="8" fillId="0" borderId="1" xfId="7" applyNumberFormat="1" applyFont="1" applyFill="1" applyBorder="1" applyAlignment="1">
      <alignment horizontal="right" vertical="center"/>
    </xf>
    <xf numFmtId="165" fontId="8" fillId="0" borderId="1" xfId="7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7" fontId="8" fillId="0" borderId="0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7" fillId="0" borderId="0" xfId="7" applyNumberFormat="1" applyFont="1" applyFill="1" applyAlignment="1">
      <alignment vertical="center"/>
    </xf>
    <xf numFmtId="165" fontId="8" fillId="0" borderId="0" xfId="7" applyNumberFormat="1" applyFont="1" applyFill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65" fontId="8" fillId="0" borderId="0" xfId="8" applyNumberFormat="1" applyFont="1" applyFill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vertical="center"/>
    </xf>
    <xf numFmtId="167" fontId="8" fillId="0" borderId="1" xfId="8" applyNumberFormat="1" applyFont="1" applyFill="1" applyBorder="1" applyAlignment="1">
      <alignment horizontal="right" vertical="center"/>
    </xf>
    <xf numFmtId="165" fontId="8" fillId="0" borderId="1" xfId="8" applyNumberFormat="1" applyFont="1" applyFill="1" applyBorder="1" applyAlignment="1">
      <alignment horizontal="right" vertical="center"/>
    </xf>
    <xf numFmtId="165" fontId="7" fillId="0" borderId="0" xfId="1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8" fillId="2" borderId="0" xfId="2" applyNumberFormat="1" applyFont="1" applyFill="1" applyBorder="1" applyAlignment="1">
      <alignment horizontal="right" vertical="center"/>
    </xf>
    <xf numFmtId="165" fontId="8" fillId="0" borderId="0" xfId="2" applyNumberFormat="1" applyFont="1" applyFill="1" applyBorder="1" applyAlignment="1">
      <alignment horizontal="right" vertical="center"/>
    </xf>
    <xf numFmtId="167" fontId="7" fillId="0" borderId="0" xfId="9" applyNumberFormat="1" applyFont="1" applyFill="1" applyBorder="1" applyAlignment="1">
      <alignment horizontal="center" vertical="center"/>
    </xf>
    <xf numFmtId="0" fontId="9" fillId="0" borderId="0" xfId="0" applyFont="1"/>
    <xf numFmtId="167" fontId="8" fillId="0" borderId="0" xfId="7" applyNumberFormat="1" applyFont="1" applyFill="1" applyAlignment="1">
      <alignment horizontal="right" vertical="center"/>
    </xf>
    <xf numFmtId="165" fontId="8" fillId="0" borderId="0" xfId="7" applyNumberFormat="1" applyFont="1" applyFill="1" applyAlignment="1">
      <alignment horizontal="right" vertical="center"/>
    </xf>
    <xf numFmtId="168" fontId="7" fillId="0" borderId="0" xfId="6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7" fontId="7" fillId="0" borderId="0" xfId="0" quotePrefix="1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5" fontId="7" fillId="0" borderId="0" xfId="5" applyNumberFormat="1" applyFont="1" applyFill="1" applyBorder="1" applyAlignment="1">
      <alignment vertical="top"/>
    </xf>
    <xf numFmtId="165" fontId="8" fillId="0" borderId="0" xfId="5" applyNumberFormat="1" applyFont="1" applyFill="1" applyBorder="1" applyAlignment="1">
      <alignment vertical="top"/>
    </xf>
    <xf numFmtId="167" fontId="8" fillId="0" borderId="0" xfId="5" applyNumberFormat="1" applyFont="1" applyFill="1" applyBorder="1" applyAlignment="1">
      <alignment vertical="top"/>
    </xf>
    <xf numFmtId="166" fontId="8" fillId="0" borderId="0" xfId="5" applyNumberFormat="1" applyFont="1" applyFill="1" applyBorder="1" applyAlignment="1">
      <alignment vertical="top"/>
    </xf>
    <xf numFmtId="165" fontId="8" fillId="0" borderId="0" xfId="5" applyNumberFormat="1" applyFont="1" applyFill="1" applyAlignment="1">
      <alignment vertical="top"/>
    </xf>
    <xf numFmtId="165" fontId="7" fillId="0" borderId="0" xfId="5" applyNumberFormat="1" applyFont="1" applyFill="1" applyAlignment="1">
      <alignment vertical="top"/>
    </xf>
    <xf numFmtId="165" fontId="8" fillId="0" borderId="0" xfId="0" applyNumberFormat="1" applyFont="1" applyFill="1" applyAlignment="1">
      <alignment vertical="top"/>
    </xf>
    <xf numFmtId="166" fontId="8" fillId="0" borderId="0" xfId="5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65" fontId="8" fillId="0" borderId="0" xfId="5" applyNumberFormat="1" applyFont="1" applyFill="1" applyBorder="1" applyAlignment="1">
      <alignment horizontal="center" vertical="top"/>
    </xf>
    <xf numFmtId="165" fontId="7" fillId="0" borderId="0" xfId="4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right" vertical="top"/>
    </xf>
    <xf numFmtId="167" fontId="7" fillId="0" borderId="0" xfId="0" quotePrefix="1" applyNumberFormat="1" applyFont="1" applyFill="1" applyAlignment="1">
      <alignment horizontal="right" vertical="top"/>
    </xf>
    <xf numFmtId="167" fontId="7" fillId="0" borderId="0" xfId="6" applyNumberFormat="1" applyFont="1" applyFill="1" applyAlignment="1">
      <alignment horizontal="right" vertical="top"/>
    </xf>
    <xf numFmtId="165" fontId="7" fillId="0" borderId="1" xfId="4" applyNumberFormat="1" applyFont="1" applyFill="1" applyBorder="1" applyAlignment="1">
      <alignment horizontal="center" vertical="top"/>
    </xf>
    <xf numFmtId="167" fontId="7" fillId="0" borderId="1" xfId="4" applyNumberFormat="1" applyFont="1" applyFill="1" applyBorder="1" applyAlignment="1">
      <alignment horizontal="right" vertical="top"/>
    </xf>
    <xf numFmtId="165" fontId="7" fillId="0" borderId="0" xfId="4" applyNumberFormat="1" applyFont="1" applyFill="1" applyAlignment="1">
      <alignment horizontal="right" vertical="top"/>
    </xf>
    <xf numFmtId="165" fontId="8" fillId="0" borderId="0" xfId="5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horizontal="center" vertical="top"/>
    </xf>
    <xf numFmtId="0" fontId="8" fillId="0" borderId="0" xfId="5" applyFont="1" applyFill="1" applyAlignment="1">
      <alignment horizontal="left" vertical="top"/>
    </xf>
    <xf numFmtId="167" fontId="8" fillId="2" borderId="0" xfId="5" applyNumberFormat="1" applyFont="1" applyFill="1" applyBorder="1" applyAlignment="1">
      <alignment vertical="center"/>
    </xf>
    <xf numFmtId="167" fontId="8" fillId="2" borderId="0" xfId="5" applyNumberFormat="1" applyFont="1" applyFill="1" applyAlignment="1">
      <alignment vertical="center"/>
    </xf>
    <xf numFmtId="167" fontId="8" fillId="2" borderId="1" xfId="5" applyNumberFormat="1" applyFont="1" applyFill="1" applyBorder="1" applyAlignment="1">
      <alignment vertical="center"/>
    </xf>
    <xf numFmtId="167" fontId="8" fillId="2" borderId="0" xfId="5" applyNumberFormat="1" applyFont="1" applyFill="1" applyAlignment="1">
      <alignment vertical="top"/>
    </xf>
    <xf numFmtId="167" fontId="8" fillId="2" borderId="0" xfId="5" applyNumberFormat="1" applyFont="1" applyFill="1" applyBorder="1" applyAlignment="1">
      <alignment vertical="top"/>
    </xf>
    <xf numFmtId="165" fontId="8" fillId="2" borderId="0" xfId="5" applyNumberFormat="1" applyFont="1" applyFill="1" applyAlignment="1">
      <alignment vertical="top"/>
    </xf>
    <xf numFmtId="167" fontId="8" fillId="2" borderId="2" xfId="5" applyNumberFormat="1" applyFont="1" applyFill="1" applyBorder="1" applyAlignment="1">
      <alignment vertical="top"/>
    </xf>
    <xf numFmtId="167" fontId="8" fillId="2" borderId="0" xfId="0" applyNumberFormat="1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7" fontId="8" fillId="2" borderId="2" xfId="0" applyNumberFormat="1" applyFont="1" applyFill="1" applyBorder="1" applyAlignment="1">
      <alignment vertical="center"/>
    </xf>
    <xf numFmtId="165" fontId="8" fillId="0" borderId="0" xfId="9" applyNumberFormat="1" applyFont="1" applyFill="1" applyAlignment="1">
      <alignment vertical="center"/>
    </xf>
    <xf numFmtId="167" fontId="8" fillId="0" borderId="0" xfId="9" applyNumberFormat="1" applyFont="1" applyFill="1" applyAlignment="1">
      <alignment vertical="center"/>
    </xf>
    <xf numFmtId="165" fontId="8" fillId="0" borderId="1" xfId="9" applyNumberFormat="1" applyFont="1" applyFill="1" applyBorder="1" applyAlignment="1">
      <alignment vertical="center"/>
    </xf>
    <xf numFmtId="167" fontId="8" fillId="0" borderId="1" xfId="9" applyNumberFormat="1" applyFont="1" applyFill="1" applyBorder="1" applyAlignment="1">
      <alignment vertical="center"/>
    </xf>
    <xf numFmtId="165" fontId="7" fillId="0" borderId="0" xfId="9" applyNumberFormat="1" applyFont="1" applyFill="1" applyBorder="1" applyAlignment="1" applyProtection="1">
      <alignment horizontal="left" vertical="center"/>
    </xf>
    <xf numFmtId="165" fontId="7" fillId="0" borderId="0" xfId="9" quotePrefix="1" applyNumberFormat="1" applyFont="1" applyFill="1" applyBorder="1" applyAlignment="1" applyProtection="1">
      <alignment horizontal="left" vertical="center"/>
    </xf>
    <xf numFmtId="167" fontId="8" fillId="0" borderId="0" xfId="9" applyNumberFormat="1" applyFont="1" applyFill="1" applyBorder="1" applyAlignment="1">
      <alignment vertical="center"/>
    </xf>
    <xf numFmtId="165" fontId="8" fillId="0" borderId="0" xfId="9" applyNumberFormat="1" applyFont="1" applyFill="1" applyBorder="1" applyAlignment="1">
      <alignment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0" borderId="0" xfId="10" quotePrefix="1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horizontal="right" vertical="center"/>
    </xf>
    <xf numFmtId="167" fontId="7" fillId="0" borderId="0" xfId="10" applyNumberFormat="1" applyFont="1" applyFill="1" applyAlignment="1">
      <alignment horizontal="right" vertical="center"/>
    </xf>
    <xf numFmtId="165" fontId="7" fillId="0" borderId="0" xfId="10" applyNumberFormat="1" applyFont="1" applyFill="1" applyBorder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5" fontId="7" fillId="0" borderId="0" xfId="10" quotePrefix="1" applyNumberFormat="1" applyFont="1" applyFill="1" applyAlignment="1">
      <alignment vertical="center"/>
    </xf>
    <xf numFmtId="165" fontId="8" fillId="0" borderId="0" xfId="10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5" fontId="7" fillId="0" borderId="0" xfId="10" applyNumberFormat="1" applyFont="1" applyFill="1" applyBorder="1" applyAlignment="1" applyProtection="1">
      <alignment horizontal="left" vertical="center"/>
    </xf>
    <xf numFmtId="165" fontId="8" fillId="0" borderId="0" xfId="3" applyNumberFormat="1" applyFont="1" applyFill="1" applyBorder="1" applyAlignment="1">
      <alignment vertical="center"/>
    </xf>
    <xf numFmtId="165" fontId="8" fillId="0" borderId="0" xfId="10" applyNumberFormat="1" applyFont="1" applyFill="1" applyAlignment="1">
      <alignment vertical="center"/>
    </xf>
    <xf numFmtId="167" fontId="8" fillId="0" borderId="1" xfId="3" quotePrefix="1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center" vertical="center"/>
    </xf>
    <xf numFmtId="167" fontId="8" fillId="0" borderId="1" xfId="3" applyNumberFormat="1" applyFont="1" applyFill="1" applyBorder="1" applyAlignment="1">
      <alignment horizontal="right" vertical="center"/>
    </xf>
    <xf numFmtId="167" fontId="8" fillId="0" borderId="1" xfId="3" applyNumberFormat="1" applyFont="1" applyFill="1" applyBorder="1" applyAlignment="1">
      <alignment vertical="center"/>
    </xf>
    <xf numFmtId="165" fontId="8" fillId="0" borderId="0" xfId="10" applyNumberFormat="1" applyFont="1" applyFill="1" applyBorder="1" applyAlignment="1">
      <alignment horizontal="right" vertical="center"/>
    </xf>
    <xf numFmtId="165" fontId="7" fillId="0" borderId="0" xfId="10" quotePrefix="1" applyNumberFormat="1" applyFont="1" applyFill="1" applyBorder="1" applyAlignment="1">
      <alignment vertical="center"/>
    </xf>
    <xf numFmtId="167" fontId="8" fillId="0" borderId="2" xfId="3" applyNumberFormat="1" applyFont="1" applyFill="1" applyBorder="1" applyAlignment="1">
      <alignment vertical="center"/>
    </xf>
    <xf numFmtId="165" fontId="7" fillId="0" borderId="0" xfId="10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7" fontId="8" fillId="2" borderId="0" xfId="3" applyNumberFormat="1" applyFont="1" applyFill="1" applyBorder="1" applyAlignment="1">
      <alignment vertical="center"/>
    </xf>
    <xf numFmtId="167" fontId="8" fillId="2" borderId="1" xfId="3" quotePrefix="1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horizontal="right" vertical="center"/>
    </xf>
    <xf numFmtId="167" fontId="8" fillId="2" borderId="1" xfId="3" applyNumberFormat="1" applyFont="1" applyFill="1" applyBorder="1" applyAlignment="1">
      <alignment vertical="center"/>
    </xf>
    <xf numFmtId="167" fontId="7" fillId="2" borderId="0" xfId="10" applyNumberFormat="1" applyFont="1" applyFill="1" applyBorder="1" applyAlignment="1">
      <alignment horizontal="right" vertical="center"/>
    </xf>
    <xf numFmtId="165" fontId="8" fillId="2" borderId="2" xfId="10" quotePrefix="1" applyNumberFormat="1" applyFont="1" applyFill="1" applyBorder="1" applyAlignment="1">
      <alignment vertical="center"/>
    </xf>
    <xf numFmtId="165" fontId="8" fillId="0" borderId="0" xfId="10" quotePrefix="1" applyNumberFormat="1" applyFont="1" applyFill="1" applyBorder="1" applyAlignment="1">
      <alignment vertical="center"/>
    </xf>
    <xf numFmtId="167" fontId="10" fillId="0" borderId="0" xfId="5" applyNumberFormat="1" applyFont="1" applyFill="1" applyAlignment="1">
      <alignment vertical="center"/>
    </xf>
    <xf numFmtId="167" fontId="10" fillId="0" borderId="1" xfId="5" applyNumberFormat="1" applyFont="1" applyFill="1" applyBorder="1" applyAlignment="1">
      <alignment vertical="center"/>
    </xf>
    <xf numFmtId="167" fontId="11" fillId="0" borderId="0" xfId="5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6" applyNumberFormat="1" applyFont="1" applyFill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67" fontId="10" fillId="0" borderId="0" xfId="5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167" fontId="10" fillId="0" borderId="1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5" applyNumberFormat="1" applyFont="1" applyFill="1" applyBorder="1" applyAlignment="1">
      <alignment vertical="top"/>
    </xf>
    <xf numFmtId="167" fontId="11" fillId="0" borderId="0" xfId="0" applyNumberFormat="1" applyFont="1" applyFill="1" applyAlignment="1">
      <alignment horizontal="right" vertical="top"/>
    </xf>
    <xf numFmtId="167" fontId="11" fillId="0" borderId="0" xfId="6" applyNumberFormat="1" applyFont="1" applyFill="1" applyAlignment="1">
      <alignment horizontal="right" vertical="top"/>
    </xf>
    <xf numFmtId="167" fontId="11" fillId="0" borderId="1" xfId="4" applyNumberFormat="1" applyFont="1" applyFill="1" applyBorder="1" applyAlignment="1">
      <alignment horizontal="right" vertical="top"/>
    </xf>
    <xf numFmtId="167" fontId="10" fillId="0" borderId="0" xfId="5" applyNumberFormat="1" applyFont="1" applyFill="1" applyAlignment="1">
      <alignment vertical="top"/>
    </xf>
    <xf numFmtId="167" fontId="10" fillId="0" borderId="0" xfId="0" applyNumberFormat="1" applyFont="1" applyFill="1" applyBorder="1" applyAlignment="1">
      <alignment vertical="top"/>
    </xf>
    <xf numFmtId="167" fontId="10" fillId="0" borderId="0" xfId="0" applyNumberFormat="1" applyFont="1" applyFill="1" applyAlignment="1">
      <alignment vertical="top"/>
    </xf>
    <xf numFmtId="165" fontId="10" fillId="0" borderId="0" xfId="5" applyNumberFormat="1" applyFont="1" applyFill="1" applyAlignment="1">
      <alignment vertical="top"/>
    </xf>
    <xf numFmtId="167" fontId="10" fillId="0" borderId="2" xfId="5" applyNumberFormat="1" applyFont="1" applyFill="1" applyBorder="1" applyAlignment="1">
      <alignment vertical="top"/>
    </xf>
    <xf numFmtId="167" fontId="7" fillId="2" borderId="1" xfId="5" applyNumberFormat="1" applyFont="1" applyFill="1" applyBorder="1" applyAlignment="1">
      <alignment vertical="center"/>
    </xf>
    <xf numFmtId="166" fontId="7" fillId="0" borderId="0" xfId="5" applyNumberFormat="1" applyFont="1" applyFill="1" applyAlignment="1">
      <alignment vertical="center"/>
    </xf>
    <xf numFmtId="167" fontId="11" fillId="0" borderId="1" xfId="5" applyNumberFormat="1" applyFont="1" applyFill="1" applyBorder="1" applyAlignment="1">
      <alignment vertical="center"/>
    </xf>
    <xf numFmtId="167" fontId="7" fillId="2" borderId="2" xfId="5" applyNumberFormat="1" applyFont="1" applyFill="1" applyBorder="1" applyAlignment="1">
      <alignment vertical="center"/>
    </xf>
    <xf numFmtId="167" fontId="11" fillId="0" borderId="2" xfId="5" applyNumberFormat="1" applyFont="1" applyFill="1" applyBorder="1" applyAlignment="1">
      <alignment vertical="center"/>
    </xf>
    <xf numFmtId="167" fontId="7" fillId="2" borderId="1" xfId="5" applyNumberFormat="1" applyFont="1" applyFill="1" applyBorder="1" applyAlignment="1">
      <alignment vertical="top"/>
    </xf>
    <xf numFmtId="167" fontId="11" fillId="0" borderId="1" xfId="5" applyNumberFormat="1" applyFont="1" applyFill="1" applyBorder="1" applyAlignment="1">
      <alignment vertical="top"/>
    </xf>
    <xf numFmtId="167" fontId="7" fillId="2" borderId="2" xfId="5" applyNumberFormat="1" applyFont="1" applyFill="1" applyBorder="1" applyAlignment="1">
      <alignment vertical="top"/>
    </xf>
    <xf numFmtId="167" fontId="7" fillId="0" borderId="0" xfId="5" applyNumberFormat="1" applyFont="1" applyFill="1" applyBorder="1" applyAlignment="1">
      <alignment vertical="top"/>
    </xf>
    <xf numFmtId="167" fontId="11" fillId="0" borderId="2" xfId="5" applyNumberFormat="1" applyFont="1" applyFill="1" applyBorder="1" applyAlignment="1">
      <alignment vertical="top"/>
    </xf>
    <xf numFmtId="167" fontId="8" fillId="2" borderId="0" xfId="2" applyNumberFormat="1" applyFont="1" applyFill="1" applyBorder="1" applyAlignment="1">
      <alignment horizontal="right" vertical="center"/>
    </xf>
    <xf numFmtId="167" fontId="8" fillId="2" borderId="1" xfId="2" applyNumberFormat="1" applyFont="1" applyFill="1" applyBorder="1" applyAlignment="1">
      <alignment horizontal="right" vertical="center"/>
    </xf>
    <xf numFmtId="165" fontId="8" fillId="2" borderId="0" xfId="5" applyNumberFormat="1" applyFont="1" applyFill="1" applyAlignment="1">
      <alignment horizontal="right" vertical="center"/>
    </xf>
    <xf numFmtId="165" fontId="8" fillId="2" borderId="1" xfId="5" applyNumberFormat="1" applyFont="1" applyFill="1" applyBorder="1" applyAlignment="1">
      <alignment horizontal="right" vertical="center"/>
    </xf>
    <xf numFmtId="167" fontId="8" fillId="2" borderId="0" xfId="5" applyNumberFormat="1" applyFont="1" applyFill="1" applyAlignment="1">
      <alignment horizontal="right" vertical="center"/>
    </xf>
    <xf numFmtId="165" fontId="8" fillId="2" borderId="1" xfId="0" applyNumberFormat="1" applyFont="1" applyFill="1" applyBorder="1" applyAlignment="1">
      <alignment vertical="center"/>
    </xf>
    <xf numFmtId="165" fontId="8" fillId="2" borderId="1" xfId="5" applyNumberFormat="1" applyFont="1" applyFill="1" applyBorder="1" applyAlignment="1">
      <alignment vertical="center"/>
    </xf>
    <xf numFmtId="0" fontId="8" fillId="2" borderId="0" xfId="0" applyFont="1" applyFill="1"/>
    <xf numFmtId="167" fontId="8" fillId="0" borderId="0" xfId="0" applyNumberFormat="1" applyFont="1" applyAlignment="1">
      <alignment horizontal="right" vertical="center"/>
    </xf>
    <xf numFmtId="165" fontId="8" fillId="2" borderId="0" xfId="7" applyNumberFormat="1" applyFont="1" applyFill="1" applyBorder="1" applyAlignment="1">
      <alignment vertical="center"/>
    </xf>
    <xf numFmtId="168" fontId="7" fillId="0" borderId="0" xfId="6" applyNumberFormat="1" applyFont="1" applyFill="1" applyAlignment="1">
      <alignment horizontal="right" vertical="center"/>
    </xf>
    <xf numFmtId="168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167" fontId="7" fillId="0" borderId="1" xfId="9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8" fontId="8" fillId="2" borderId="2" xfId="0" applyNumberFormat="1" applyFont="1" applyFill="1" applyBorder="1" applyAlignment="1">
      <alignment horizontal="right" vertical="center"/>
    </xf>
    <xf numFmtId="168" fontId="8" fillId="0" borderId="2" xfId="0" applyNumberFormat="1" applyFont="1" applyFill="1" applyBorder="1" applyAlignment="1">
      <alignment horizontal="right" vertical="center"/>
    </xf>
  </cellXfs>
  <cellStyles count="11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_Goodyear March 51 - T" xfId="6" xr:uid="{00000000-0005-0000-0000-000006000000}"/>
    <cellStyle name="Normal_Goodyear_June51_T" xfId="7" xr:uid="{00000000-0005-0000-0000-000007000000}"/>
    <cellStyle name="Normal_Goodyear-mar-eng01 2 2" xfId="8" xr:uid="{00000000-0005-0000-0000-000008000000}"/>
    <cellStyle name="Normal_MFG-FS-Q1-Eng02" xfId="9" xr:uid="{00000000-0005-0000-0000-000009000000}"/>
    <cellStyle name="Normal_MFG-FS-Q1-Eng02_Goodyear June52 - T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zoomScale="130" zoomScaleNormal="130" zoomScaleSheetLayoutView="115" workbookViewId="0">
      <selection activeCell="D8" sqref="D8"/>
    </sheetView>
  </sheetViews>
  <sheetFormatPr defaultColWidth="9.140625" defaultRowHeight="21.75" customHeight="1" x14ac:dyDescent="0.5"/>
  <cols>
    <col min="1" max="3" width="1.7109375" style="9" customWidth="1"/>
    <col min="4" max="4" width="44" style="9" customWidth="1"/>
    <col min="5" max="5" width="8.85546875" style="2" customWidth="1"/>
    <col min="6" max="6" width="0.85546875" style="2" customWidth="1"/>
    <col min="7" max="7" width="16.7109375" style="3" customWidth="1"/>
    <col min="8" max="8" width="0.85546875" style="4" customWidth="1"/>
    <col min="9" max="9" width="16.7109375" style="150" customWidth="1"/>
    <col min="10" max="16384" width="9.140625" style="9"/>
  </cols>
  <sheetData>
    <row r="1" spans="1:9" ht="21" x14ac:dyDescent="0.5">
      <c r="A1" s="1" t="s">
        <v>0</v>
      </c>
      <c r="B1" s="1"/>
      <c r="C1" s="1"/>
      <c r="D1" s="1"/>
    </row>
    <row r="2" spans="1:9" ht="21" x14ac:dyDescent="0.5">
      <c r="A2" s="1" t="s">
        <v>38</v>
      </c>
      <c r="B2" s="1"/>
      <c r="C2" s="1"/>
      <c r="D2" s="1"/>
    </row>
    <row r="3" spans="1:9" ht="21" x14ac:dyDescent="0.5">
      <c r="A3" s="5" t="s">
        <v>113</v>
      </c>
      <c r="B3" s="5"/>
      <c r="C3" s="5"/>
      <c r="D3" s="5"/>
      <c r="E3" s="6"/>
      <c r="F3" s="6"/>
      <c r="G3" s="7"/>
      <c r="H3" s="8"/>
      <c r="I3" s="151"/>
    </row>
    <row r="4" spans="1:9" ht="21" x14ac:dyDescent="0.5">
      <c r="E4" s="10"/>
      <c r="F4" s="10"/>
      <c r="G4" s="11"/>
      <c r="H4" s="12"/>
      <c r="I4" s="152"/>
    </row>
    <row r="5" spans="1:9" ht="21" customHeight="1" x14ac:dyDescent="0.5">
      <c r="E5" s="13"/>
      <c r="F5" s="13"/>
      <c r="G5" s="14" t="s">
        <v>29</v>
      </c>
      <c r="H5" s="14"/>
      <c r="I5" s="153" t="s">
        <v>30</v>
      </c>
    </row>
    <row r="6" spans="1:9" ht="21" x14ac:dyDescent="0.5">
      <c r="E6" s="13"/>
      <c r="F6" s="13"/>
      <c r="G6" s="81" t="s">
        <v>74</v>
      </c>
      <c r="H6" s="14"/>
      <c r="I6" s="153" t="s">
        <v>28</v>
      </c>
    </row>
    <row r="7" spans="1:9" ht="21" x14ac:dyDescent="0.5">
      <c r="E7" s="13"/>
      <c r="F7" s="13"/>
      <c r="G7" s="15" t="s">
        <v>108</v>
      </c>
      <c r="H7" s="15"/>
      <c r="I7" s="154" t="s">
        <v>65</v>
      </c>
    </row>
    <row r="8" spans="1:9" ht="21" x14ac:dyDescent="0.5">
      <c r="E8" s="16" t="s">
        <v>1</v>
      </c>
      <c r="F8" s="13"/>
      <c r="G8" s="17" t="s">
        <v>31</v>
      </c>
      <c r="H8" s="18"/>
      <c r="I8" s="155" t="s">
        <v>31</v>
      </c>
    </row>
    <row r="9" spans="1:9" ht="8.1" customHeight="1" x14ac:dyDescent="0.5">
      <c r="G9" s="104"/>
      <c r="H9" s="19"/>
      <c r="I9" s="156"/>
    </row>
    <row r="10" spans="1:9" ht="21" x14ac:dyDescent="0.5">
      <c r="A10" s="1" t="s">
        <v>2</v>
      </c>
      <c r="B10" s="1"/>
      <c r="C10" s="1"/>
      <c r="D10" s="1"/>
      <c r="G10" s="105"/>
    </row>
    <row r="11" spans="1:9" ht="8.1" customHeight="1" x14ac:dyDescent="0.5">
      <c r="G11" s="104"/>
      <c r="H11" s="19"/>
      <c r="I11" s="156"/>
    </row>
    <row r="12" spans="1:9" ht="21" x14ac:dyDescent="0.5">
      <c r="A12" s="1" t="s">
        <v>3</v>
      </c>
      <c r="B12" s="1"/>
      <c r="C12" s="1"/>
      <c r="D12" s="1"/>
      <c r="G12" s="105"/>
    </row>
    <row r="13" spans="1:9" ht="8.1" customHeight="1" x14ac:dyDescent="0.5">
      <c r="G13" s="104"/>
      <c r="H13" s="19"/>
      <c r="I13" s="156"/>
    </row>
    <row r="14" spans="1:9" ht="20.25" x14ac:dyDescent="0.5">
      <c r="A14" s="9" t="s">
        <v>4</v>
      </c>
      <c r="G14" s="105">
        <v>420983</v>
      </c>
      <c r="I14" s="157">
        <v>326146</v>
      </c>
    </row>
    <row r="15" spans="1:9" ht="20.25" x14ac:dyDescent="0.5">
      <c r="A15" s="9" t="s">
        <v>79</v>
      </c>
      <c r="E15" s="2">
        <v>7</v>
      </c>
      <c r="G15" s="105">
        <v>788071</v>
      </c>
      <c r="I15" s="157">
        <v>717474</v>
      </c>
    </row>
    <row r="16" spans="1:9" ht="20.25" x14ac:dyDescent="0.5">
      <c r="A16" s="9" t="s">
        <v>80</v>
      </c>
      <c r="E16" s="2">
        <v>8</v>
      </c>
      <c r="G16" s="105">
        <v>1507402</v>
      </c>
      <c r="I16" s="157">
        <v>1177492</v>
      </c>
    </row>
    <row r="17" spans="1:9" ht="20.25" x14ac:dyDescent="0.5">
      <c r="A17" s="9" t="s">
        <v>54</v>
      </c>
      <c r="G17" s="105">
        <v>106256</v>
      </c>
      <c r="I17" s="157">
        <v>107877</v>
      </c>
    </row>
    <row r="18" spans="1:9" ht="20.25" x14ac:dyDescent="0.5">
      <c r="A18" s="9" t="s">
        <v>5</v>
      </c>
      <c r="G18" s="106">
        <v>8360</v>
      </c>
      <c r="I18" s="158">
        <v>5431</v>
      </c>
    </row>
    <row r="19" spans="1:9" ht="8.1" customHeight="1" x14ac:dyDescent="0.5">
      <c r="G19" s="105"/>
    </row>
    <row r="20" spans="1:9" ht="21" x14ac:dyDescent="0.5">
      <c r="A20" s="1" t="s">
        <v>20</v>
      </c>
      <c r="G20" s="169">
        <f>SUM(G14:G19)</f>
        <v>2831072</v>
      </c>
      <c r="H20" s="170"/>
      <c r="I20" s="171">
        <f>SUM(I14:I19)</f>
        <v>2334420</v>
      </c>
    </row>
    <row r="21" spans="1:9" ht="20.25" x14ac:dyDescent="0.5">
      <c r="G21" s="105"/>
    </row>
    <row r="22" spans="1:9" ht="21" x14ac:dyDescent="0.5">
      <c r="A22" s="1" t="s">
        <v>6</v>
      </c>
      <c r="B22" s="1"/>
      <c r="C22" s="1"/>
      <c r="D22" s="1"/>
      <c r="G22" s="105"/>
    </row>
    <row r="23" spans="1:9" ht="8.1" customHeight="1" x14ac:dyDescent="0.5">
      <c r="G23" s="105"/>
    </row>
    <row r="24" spans="1:9" ht="20.25" x14ac:dyDescent="0.5">
      <c r="A24" s="9" t="s">
        <v>81</v>
      </c>
      <c r="E24" s="2">
        <v>9</v>
      </c>
      <c r="G24" s="105">
        <v>5130312</v>
      </c>
      <c r="I24" s="159">
        <v>5036041</v>
      </c>
    </row>
    <row r="25" spans="1:9" ht="20.25" x14ac:dyDescent="0.5">
      <c r="A25" s="9" t="s">
        <v>82</v>
      </c>
      <c r="E25" s="2">
        <v>10</v>
      </c>
      <c r="G25" s="105">
        <v>72891</v>
      </c>
      <c r="I25" s="159">
        <v>88237</v>
      </c>
    </row>
    <row r="26" spans="1:9" ht="20.25" x14ac:dyDescent="0.5">
      <c r="A26" s="9" t="s">
        <v>83</v>
      </c>
      <c r="G26" s="105">
        <v>1345</v>
      </c>
      <c r="I26" s="157">
        <v>1830</v>
      </c>
    </row>
    <row r="27" spans="1:9" ht="20.25" x14ac:dyDescent="0.5">
      <c r="A27" s="20" t="s">
        <v>84</v>
      </c>
      <c r="G27" s="105">
        <v>84064</v>
      </c>
      <c r="I27" s="157">
        <v>60140</v>
      </c>
    </row>
    <row r="28" spans="1:9" ht="20.25" x14ac:dyDescent="0.5">
      <c r="A28" s="20" t="s">
        <v>26</v>
      </c>
      <c r="G28" s="105">
        <v>35836</v>
      </c>
      <c r="I28" s="157">
        <v>29143</v>
      </c>
    </row>
    <row r="29" spans="1:9" ht="20.25" x14ac:dyDescent="0.5">
      <c r="A29" s="9" t="s">
        <v>27</v>
      </c>
      <c r="G29" s="106">
        <v>11413</v>
      </c>
      <c r="I29" s="158">
        <v>9531</v>
      </c>
    </row>
    <row r="30" spans="1:9" ht="8.1" customHeight="1" x14ac:dyDescent="0.5">
      <c r="G30" s="105"/>
    </row>
    <row r="31" spans="1:9" ht="21" x14ac:dyDescent="0.5">
      <c r="A31" s="1" t="s">
        <v>21</v>
      </c>
      <c r="G31" s="169">
        <f>SUM(G24:G30)</f>
        <v>5335861</v>
      </c>
      <c r="H31" s="170"/>
      <c r="I31" s="171">
        <f>SUM(I24:I30)</f>
        <v>5224922</v>
      </c>
    </row>
    <row r="32" spans="1:9" ht="8.1" customHeight="1" x14ac:dyDescent="0.5">
      <c r="G32" s="105"/>
    </row>
    <row r="33" spans="1:9" thickBot="1" x14ac:dyDescent="0.55000000000000004">
      <c r="A33" s="1" t="s">
        <v>7</v>
      </c>
      <c r="B33" s="1"/>
      <c r="C33" s="1"/>
      <c r="D33" s="1"/>
      <c r="G33" s="172">
        <f>G20+G31</f>
        <v>8166933</v>
      </c>
      <c r="H33" s="170"/>
      <c r="I33" s="173">
        <f>I20+I31</f>
        <v>7559342</v>
      </c>
    </row>
    <row r="34" spans="1:9" ht="21.75" customHeight="1" thickTop="1" x14ac:dyDescent="0.5"/>
    <row r="36" spans="1:9" ht="26.25" customHeight="1" x14ac:dyDescent="0.5"/>
    <row r="37" spans="1:9" ht="26.25" customHeight="1" x14ac:dyDescent="0.5"/>
    <row r="39" spans="1:9" ht="20.25" x14ac:dyDescent="0.5">
      <c r="A39" s="9" t="s">
        <v>8</v>
      </c>
    </row>
    <row r="42" spans="1:9" ht="13.5" customHeight="1" x14ac:dyDescent="0.5"/>
    <row r="43" spans="1:9" ht="22.15" customHeight="1" x14ac:dyDescent="0.5">
      <c r="A43" s="21" t="s">
        <v>96</v>
      </c>
      <c r="B43" s="22"/>
      <c r="C43" s="22"/>
      <c r="D43" s="22"/>
      <c r="E43" s="6"/>
      <c r="F43" s="6"/>
      <c r="G43" s="7"/>
      <c r="H43" s="8"/>
      <c r="I43" s="151"/>
    </row>
    <row r="44" spans="1:9" ht="21" x14ac:dyDescent="0.5">
      <c r="A44" s="1" t="s">
        <v>0</v>
      </c>
      <c r="B44" s="1"/>
      <c r="C44" s="1"/>
      <c r="D44" s="1"/>
    </row>
    <row r="45" spans="1:9" ht="21" x14ac:dyDescent="0.5">
      <c r="A45" s="1" t="s">
        <v>58</v>
      </c>
      <c r="B45" s="1"/>
      <c r="C45" s="1"/>
      <c r="D45" s="1"/>
    </row>
    <row r="46" spans="1:9" ht="21" x14ac:dyDescent="0.5">
      <c r="A46" s="5" t="str">
        <f>A3</f>
        <v>ณ วันที่ 30 มิถุนายน พ.ศ. 2565</v>
      </c>
      <c r="B46" s="5"/>
      <c r="C46" s="5"/>
      <c r="D46" s="5"/>
      <c r="E46" s="6"/>
      <c r="F46" s="6"/>
      <c r="G46" s="7"/>
      <c r="H46" s="8"/>
      <c r="I46" s="151"/>
    </row>
    <row r="47" spans="1:9" s="87" customFormat="1" ht="11.25" customHeight="1" x14ac:dyDescent="0.5">
      <c r="A47" s="83"/>
      <c r="B47" s="83"/>
      <c r="C47" s="83"/>
      <c r="D47" s="83"/>
      <c r="E47" s="93"/>
      <c r="F47" s="93"/>
      <c r="G47" s="85"/>
      <c r="H47" s="86"/>
      <c r="I47" s="160"/>
    </row>
    <row r="48" spans="1:9" s="87" customFormat="1" ht="20.65" customHeight="1" x14ac:dyDescent="0.5">
      <c r="E48" s="94"/>
      <c r="F48" s="94"/>
      <c r="G48" s="95" t="s">
        <v>29</v>
      </c>
      <c r="H48" s="95"/>
      <c r="I48" s="161" t="s">
        <v>30</v>
      </c>
    </row>
    <row r="49" spans="1:9" s="87" customFormat="1" ht="20.65" customHeight="1" x14ac:dyDescent="0.5">
      <c r="E49" s="94"/>
      <c r="F49" s="94"/>
      <c r="G49" s="96" t="s">
        <v>74</v>
      </c>
      <c r="H49" s="95"/>
      <c r="I49" s="161" t="s">
        <v>28</v>
      </c>
    </row>
    <row r="50" spans="1:9" s="87" customFormat="1" ht="20.65" customHeight="1" x14ac:dyDescent="0.5">
      <c r="E50" s="94"/>
      <c r="F50" s="94"/>
      <c r="G50" s="97" t="s">
        <v>108</v>
      </c>
      <c r="H50" s="97"/>
      <c r="I50" s="162" t="s">
        <v>65</v>
      </c>
    </row>
    <row r="51" spans="1:9" s="87" customFormat="1" ht="20.65" customHeight="1" x14ac:dyDescent="0.5">
      <c r="E51" s="98" t="s">
        <v>1</v>
      </c>
      <c r="F51" s="94"/>
      <c r="G51" s="99" t="s">
        <v>31</v>
      </c>
      <c r="H51" s="100"/>
      <c r="I51" s="163" t="s">
        <v>31</v>
      </c>
    </row>
    <row r="52" spans="1:9" s="87" customFormat="1" ht="20.65" customHeight="1" x14ac:dyDescent="0.5">
      <c r="A52" s="88" t="s">
        <v>44</v>
      </c>
      <c r="B52" s="88"/>
      <c r="C52" s="88"/>
      <c r="D52" s="88"/>
      <c r="E52" s="101"/>
      <c r="F52" s="101"/>
      <c r="G52" s="107"/>
      <c r="I52" s="164"/>
    </row>
    <row r="53" spans="1:9" s="87" customFormat="1" ht="4.1500000000000004" customHeight="1" x14ac:dyDescent="0.5">
      <c r="A53" s="88"/>
      <c r="B53" s="88"/>
      <c r="C53" s="88"/>
      <c r="D53" s="88"/>
      <c r="E53" s="101"/>
      <c r="F53" s="101"/>
      <c r="G53" s="107"/>
      <c r="I53" s="164"/>
    </row>
    <row r="54" spans="1:9" s="87" customFormat="1" ht="20.65" customHeight="1" x14ac:dyDescent="0.5">
      <c r="A54" s="88" t="s">
        <v>9</v>
      </c>
      <c r="B54" s="88"/>
      <c r="C54" s="88"/>
      <c r="D54" s="88"/>
      <c r="E54" s="101"/>
      <c r="F54" s="101"/>
      <c r="G54" s="107"/>
      <c r="I54" s="164"/>
    </row>
    <row r="55" spans="1:9" s="87" customFormat="1" ht="20.65" customHeight="1" x14ac:dyDescent="0.5">
      <c r="A55" s="87" t="s">
        <v>104</v>
      </c>
      <c r="B55" s="88"/>
      <c r="C55" s="88"/>
      <c r="D55" s="88"/>
      <c r="E55" s="101">
        <v>11</v>
      </c>
      <c r="F55" s="101"/>
      <c r="G55" s="112">
        <v>1905000</v>
      </c>
      <c r="I55" s="159">
        <v>1495000</v>
      </c>
    </row>
    <row r="56" spans="1:9" s="87" customFormat="1" ht="20.65" customHeight="1" x14ac:dyDescent="0.5">
      <c r="A56" s="87" t="s">
        <v>39</v>
      </c>
      <c r="E56" s="101">
        <v>12</v>
      </c>
      <c r="F56" s="101"/>
      <c r="G56" s="112">
        <v>1990001</v>
      </c>
      <c r="I56" s="159">
        <v>1699065</v>
      </c>
    </row>
    <row r="57" spans="1:9" s="87" customFormat="1" ht="20.65" customHeight="1" x14ac:dyDescent="0.5">
      <c r="A57" s="87" t="s">
        <v>85</v>
      </c>
      <c r="E57" s="101">
        <v>13</v>
      </c>
      <c r="G57" s="183">
        <v>26007</v>
      </c>
      <c r="I57" s="159">
        <v>26674</v>
      </c>
    </row>
    <row r="58" spans="1:9" s="87" customFormat="1" ht="20.65" customHeight="1" x14ac:dyDescent="0.5">
      <c r="A58" s="89" t="s">
        <v>64</v>
      </c>
      <c r="G58" s="183"/>
      <c r="I58" s="159"/>
    </row>
    <row r="59" spans="1:9" s="87" customFormat="1" ht="20.65" customHeight="1" x14ac:dyDescent="0.5">
      <c r="A59" s="89"/>
      <c r="B59" s="87" t="s">
        <v>86</v>
      </c>
      <c r="E59" s="101">
        <v>14</v>
      </c>
      <c r="F59" s="101"/>
      <c r="G59" s="183">
        <v>179183</v>
      </c>
      <c r="I59" s="159">
        <v>174412</v>
      </c>
    </row>
    <row r="60" spans="1:9" s="87" customFormat="1" ht="20.65" customHeight="1" x14ac:dyDescent="0.5">
      <c r="A60" s="87" t="s">
        <v>10</v>
      </c>
      <c r="E60" s="101"/>
      <c r="F60" s="101"/>
      <c r="G60" s="112">
        <v>11534</v>
      </c>
      <c r="I60" s="159">
        <v>8457</v>
      </c>
    </row>
    <row r="61" spans="1:9" s="87" customFormat="1" ht="20.65" customHeight="1" x14ac:dyDescent="0.5">
      <c r="A61" s="87" t="s">
        <v>40</v>
      </c>
      <c r="E61" s="101"/>
      <c r="F61" s="101"/>
      <c r="G61" s="184">
        <v>5672</v>
      </c>
      <c r="H61" s="84"/>
      <c r="I61" s="158">
        <v>4274</v>
      </c>
    </row>
    <row r="62" spans="1:9" s="87" customFormat="1" ht="4.1500000000000004" customHeight="1" x14ac:dyDescent="0.5">
      <c r="E62" s="101"/>
      <c r="F62" s="101"/>
      <c r="G62" s="108"/>
      <c r="H62" s="84"/>
      <c r="I62" s="165"/>
    </row>
    <row r="63" spans="1:9" s="87" customFormat="1" ht="20.65" customHeight="1" x14ac:dyDescent="0.5">
      <c r="A63" s="88" t="s">
        <v>23</v>
      </c>
      <c r="E63" s="101"/>
      <c r="F63" s="101"/>
      <c r="G63" s="174">
        <f>SUM(G55:G62)</f>
        <v>4117397</v>
      </c>
      <c r="H63" s="88"/>
      <c r="I63" s="175">
        <f>SUM(I55:I62)</f>
        <v>3407882</v>
      </c>
    </row>
    <row r="64" spans="1:9" s="87" customFormat="1" ht="9.9499999999999993" customHeight="1" x14ac:dyDescent="0.5">
      <c r="A64" s="88"/>
      <c r="B64" s="88"/>
      <c r="C64" s="88"/>
      <c r="D64" s="88"/>
      <c r="E64" s="101"/>
      <c r="F64" s="101"/>
      <c r="G64" s="107"/>
      <c r="H64" s="90"/>
      <c r="I64" s="166"/>
    </row>
    <row r="65" spans="1:9" s="87" customFormat="1" ht="20.65" customHeight="1" x14ac:dyDescent="0.5">
      <c r="A65" s="88" t="s">
        <v>11</v>
      </c>
      <c r="B65" s="88"/>
      <c r="C65" s="88"/>
      <c r="D65" s="88"/>
      <c r="E65" s="101"/>
      <c r="F65" s="101"/>
      <c r="G65" s="107"/>
      <c r="H65" s="90"/>
      <c r="I65" s="166"/>
    </row>
    <row r="66" spans="1:9" s="87" customFormat="1" ht="20.65" customHeight="1" x14ac:dyDescent="0.5">
      <c r="A66" s="89" t="s">
        <v>87</v>
      </c>
      <c r="B66" s="91"/>
      <c r="C66" s="91"/>
      <c r="D66" s="91"/>
      <c r="E66" s="101">
        <v>13</v>
      </c>
      <c r="F66" s="102"/>
      <c r="G66" s="105">
        <v>54032</v>
      </c>
      <c r="H66" s="84"/>
      <c r="I66" s="159">
        <v>66633</v>
      </c>
    </row>
    <row r="67" spans="1:9" s="87" customFormat="1" ht="20.65" customHeight="1" x14ac:dyDescent="0.5">
      <c r="A67" s="89" t="s">
        <v>88</v>
      </c>
      <c r="B67" s="91"/>
      <c r="C67" s="91"/>
      <c r="D67" s="91"/>
      <c r="E67" s="102">
        <v>14</v>
      </c>
      <c r="F67" s="102"/>
      <c r="G67" s="105">
        <v>134387</v>
      </c>
      <c r="H67" s="84"/>
      <c r="I67" s="159">
        <v>218015</v>
      </c>
    </row>
    <row r="68" spans="1:9" s="87" customFormat="1" ht="20.65" customHeight="1" x14ac:dyDescent="0.5">
      <c r="A68" s="92" t="s">
        <v>49</v>
      </c>
      <c r="B68" s="92"/>
      <c r="C68" s="92"/>
      <c r="D68" s="92"/>
      <c r="E68" s="101"/>
      <c r="F68" s="102"/>
      <c r="G68" s="184">
        <v>340853</v>
      </c>
      <c r="I68" s="158">
        <v>339003</v>
      </c>
    </row>
    <row r="69" spans="1:9" s="87" customFormat="1" ht="4.1500000000000004" customHeight="1" x14ac:dyDescent="0.5">
      <c r="A69" s="103"/>
      <c r="B69" s="103"/>
      <c r="C69" s="103"/>
      <c r="D69" s="103"/>
      <c r="E69" s="101"/>
      <c r="F69" s="101"/>
      <c r="G69" s="108"/>
      <c r="H69" s="84"/>
      <c r="I69" s="164"/>
    </row>
    <row r="70" spans="1:9" s="87" customFormat="1" ht="20.65" customHeight="1" x14ac:dyDescent="0.5">
      <c r="A70" s="88" t="s">
        <v>22</v>
      </c>
      <c r="E70" s="101"/>
      <c r="F70" s="101"/>
      <c r="G70" s="174">
        <f>SUM(G66:G69)</f>
        <v>529272</v>
      </c>
      <c r="H70" s="83"/>
      <c r="I70" s="175">
        <f>SUM(I66:I69)</f>
        <v>623651</v>
      </c>
    </row>
    <row r="71" spans="1:9" s="87" customFormat="1" ht="4.1500000000000004" customHeight="1" x14ac:dyDescent="0.5">
      <c r="E71" s="101"/>
      <c r="F71" s="101"/>
      <c r="G71" s="108"/>
      <c r="H71" s="84"/>
      <c r="I71" s="160"/>
    </row>
    <row r="72" spans="1:9" s="87" customFormat="1" ht="20.65" customHeight="1" x14ac:dyDescent="0.5">
      <c r="A72" s="88" t="s">
        <v>12</v>
      </c>
      <c r="B72" s="88"/>
      <c r="C72" s="88"/>
      <c r="D72" s="88"/>
      <c r="E72" s="101"/>
      <c r="F72" s="101"/>
      <c r="G72" s="174">
        <f>G63+G70</f>
        <v>4646669</v>
      </c>
      <c r="H72" s="88"/>
      <c r="I72" s="175">
        <f>I63+I70</f>
        <v>4031533</v>
      </c>
    </row>
    <row r="73" spans="1:9" s="87" customFormat="1" ht="9.9499999999999993" customHeight="1" x14ac:dyDescent="0.5">
      <c r="A73" s="88"/>
      <c r="B73" s="88"/>
      <c r="C73" s="88"/>
      <c r="D73" s="88"/>
      <c r="E73" s="101"/>
      <c r="F73" s="101"/>
      <c r="G73" s="107"/>
      <c r="H73" s="90"/>
      <c r="I73" s="164"/>
    </row>
    <row r="74" spans="1:9" s="87" customFormat="1" ht="20.65" customHeight="1" x14ac:dyDescent="0.5">
      <c r="A74" s="88" t="s">
        <v>45</v>
      </c>
      <c r="B74" s="88"/>
      <c r="C74" s="88"/>
      <c r="D74" s="88"/>
      <c r="E74" s="101"/>
      <c r="F74" s="101"/>
      <c r="G74" s="107"/>
      <c r="I74" s="164"/>
    </row>
    <row r="75" spans="1:9" s="87" customFormat="1" ht="20.65" customHeight="1" x14ac:dyDescent="0.5">
      <c r="A75" s="87" t="s">
        <v>13</v>
      </c>
      <c r="E75" s="101"/>
      <c r="F75" s="101"/>
      <c r="G75" s="107"/>
      <c r="I75" s="164"/>
    </row>
    <row r="76" spans="1:9" s="87" customFormat="1" ht="20.65" customHeight="1" x14ac:dyDescent="0.5">
      <c r="B76" s="87" t="s">
        <v>37</v>
      </c>
      <c r="E76" s="101"/>
      <c r="F76" s="101"/>
      <c r="G76" s="109"/>
      <c r="I76" s="167"/>
    </row>
    <row r="77" spans="1:9" s="87" customFormat="1" ht="20.65" customHeight="1" thickBot="1" x14ac:dyDescent="0.55000000000000004">
      <c r="C77" s="87" t="s">
        <v>43</v>
      </c>
      <c r="E77" s="101"/>
      <c r="F77" s="101"/>
      <c r="G77" s="110">
        <v>74000</v>
      </c>
      <c r="I77" s="168">
        <v>74000</v>
      </c>
    </row>
    <row r="78" spans="1:9" s="87" customFormat="1" ht="4.1500000000000004" customHeight="1" thickTop="1" x14ac:dyDescent="0.5">
      <c r="E78" s="101"/>
      <c r="F78" s="101"/>
      <c r="G78" s="108"/>
      <c r="I78" s="160"/>
    </row>
    <row r="79" spans="1:9" s="87" customFormat="1" ht="20.65" customHeight="1" x14ac:dyDescent="0.5">
      <c r="B79" s="87" t="s">
        <v>48</v>
      </c>
      <c r="E79" s="101"/>
      <c r="F79" s="101"/>
      <c r="G79" s="107"/>
      <c r="I79" s="164"/>
    </row>
    <row r="80" spans="1:9" s="87" customFormat="1" ht="20.65" customHeight="1" x14ac:dyDescent="0.5">
      <c r="C80" s="87" t="s">
        <v>61</v>
      </c>
      <c r="G80" s="109">
        <v>74000</v>
      </c>
      <c r="I80" s="159">
        <v>74000</v>
      </c>
    </row>
    <row r="81" spans="1:9" s="87" customFormat="1" ht="20.65" customHeight="1" x14ac:dyDescent="0.5">
      <c r="A81" s="87" t="s">
        <v>14</v>
      </c>
      <c r="E81" s="101"/>
      <c r="F81" s="101"/>
      <c r="G81" s="109">
        <v>92000</v>
      </c>
      <c r="I81" s="159">
        <v>92000</v>
      </c>
    </row>
    <row r="82" spans="1:9" s="87" customFormat="1" ht="20.65" customHeight="1" x14ac:dyDescent="0.5">
      <c r="A82" s="87" t="s">
        <v>15</v>
      </c>
      <c r="E82" s="101"/>
      <c r="F82" s="101"/>
      <c r="G82" s="107"/>
      <c r="I82" s="159"/>
    </row>
    <row r="83" spans="1:9" s="87" customFormat="1" ht="20.65" customHeight="1" x14ac:dyDescent="0.5">
      <c r="B83" s="87" t="s">
        <v>24</v>
      </c>
      <c r="E83" s="101"/>
      <c r="F83" s="101"/>
      <c r="G83" s="109">
        <v>7400</v>
      </c>
      <c r="I83" s="159">
        <v>7400</v>
      </c>
    </row>
    <row r="84" spans="1:9" s="87" customFormat="1" ht="20.65" customHeight="1" x14ac:dyDescent="0.5">
      <c r="B84" s="87" t="s">
        <v>25</v>
      </c>
      <c r="E84" s="101"/>
      <c r="F84" s="101"/>
      <c r="G84" s="185">
        <v>3346864</v>
      </c>
      <c r="H84" s="84"/>
      <c r="I84" s="158">
        <v>3354409</v>
      </c>
    </row>
    <row r="85" spans="1:9" s="87" customFormat="1" ht="4.1500000000000004" customHeight="1" x14ac:dyDescent="0.5">
      <c r="E85" s="101"/>
      <c r="F85" s="101"/>
      <c r="G85" s="108"/>
      <c r="H85" s="84"/>
      <c r="I85" s="160"/>
    </row>
    <row r="86" spans="1:9" s="87" customFormat="1" ht="20.65" customHeight="1" x14ac:dyDescent="0.5">
      <c r="A86" s="88" t="s">
        <v>46</v>
      </c>
      <c r="B86" s="88"/>
      <c r="C86" s="88"/>
      <c r="D86" s="88"/>
      <c r="E86" s="101"/>
      <c r="F86" s="101"/>
      <c r="G86" s="174">
        <f>SUM(G80:G85)</f>
        <v>3520264</v>
      </c>
      <c r="H86" s="88"/>
      <c r="I86" s="175">
        <f>SUM(I80:I85)</f>
        <v>3527809</v>
      </c>
    </row>
    <row r="87" spans="1:9" s="87" customFormat="1" ht="4.1500000000000004" customHeight="1" x14ac:dyDescent="0.5">
      <c r="E87" s="101"/>
      <c r="F87" s="101"/>
      <c r="G87" s="108"/>
      <c r="H87" s="86"/>
      <c r="I87" s="160"/>
    </row>
    <row r="88" spans="1:9" s="87" customFormat="1" ht="20.65" customHeight="1" thickBot="1" x14ac:dyDescent="0.55000000000000004">
      <c r="A88" s="88" t="s">
        <v>47</v>
      </c>
      <c r="B88" s="88"/>
      <c r="C88" s="88"/>
      <c r="D88" s="88"/>
      <c r="E88" s="101"/>
      <c r="F88" s="101"/>
      <c r="G88" s="176">
        <f>+G72+G86</f>
        <v>8166933</v>
      </c>
      <c r="H88" s="177"/>
      <c r="I88" s="178">
        <f>I72+I86</f>
        <v>7559342</v>
      </c>
    </row>
    <row r="89" spans="1:9" s="87" customFormat="1" ht="5.65" customHeight="1" thickTop="1" x14ac:dyDescent="0.5">
      <c r="A89" s="88"/>
      <c r="B89" s="88"/>
      <c r="C89" s="88"/>
      <c r="D89" s="88"/>
      <c r="E89" s="101"/>
      <c r="F89" s="101"/>
      <c r="G89" s="85"/>
      <c r="H89" s="85"/>
      <c r="I89" s="160"/>
    </row>
    <row r="90" spans="1:9" ht="22.15" customHeight="1" x14ac:dyDescent="0.5">
      <c r="A90" s="21" t="str">
        <f>A43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90" s="22"/>
      <c r="C90" s="22"/>
      <c r="D90" s="22"/>
      <c r="E90" s="6"/>
      <c r="F90" s="6"/>
      <c r="G90" s="7"/>
      <c r="H90" s="8"/>
      <c r="I90" s="151"/>
    </row>
  </sheetData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topLeftCell="A16" zoomScale="130" zoomScaleNormal="130" zoomScaleSheetLayoutView="100" workbookViewId="0">
      <selection activeCell="D8" sqref="D8"/>
    </sheetView>
  </sheetViews>
  <sheetFormatPr defaultColWidth="9.140625" defaultRowHeight="21.75" customHeight="1" x14ac:dyDescent="0.5"/>
  <cols>
    <col min="1" max="3" width="2.140625" style="20" customWidth="1"/>
    <col min="4" max="4" width="28.28515625" style="20" customWidth="1"/>
    <col min="5" max="5" width="8.42578125" style="26" customWidth="1"/>
    <col min="6" max="6" width="0.85546875" style="26" customWidth="1"/>
    <col min="7" max="7" width="12" style="24" customWidth="1"/>
    <col min="8" max="8" width="0.85546875" style="29" customWidth="1"/>
    <col min="9" max="9" width="12" style="24" customWidth="1"/>
    <col min="10" max="10" width="0.85546875" style="20" customWidth="1"/>
    <col min="11" max="11" width="12" style="20" customWidth="1"/>
    <col min="12" max="12" width="0.85546875" style="20" customWidth="1"/>
    <col min="13" max="13" width="12" style="20" customWidth="1"/>
    <col min="14" max="16384" width="9.140625" style="20"/>
  </cols>
  <sheetData>
    <row r="1" spans="1:13" ht="21.75" customHeight="1" x14ac:dyDescent="0.5">
      <c r="A1" s="25" t="s">
        <v>0</v>
      </c>
      <c r="B1" s="25"/>
      <c r="C1" s="25"/>
      <c r="D1" s="25"/>
    </row>
    <row r="2" spans="1:13" ht="21.75" customHeight="1" x14ac:dyDescent="0.5">
      <c r="A2" s="25" t="s">
        <v>118</v>
      </c>
      <c r="B2" s="25"/>
      <c r="C2" s="25"/>
      <c r="D2" s="25"/>
    </row>
    <row r="3" spans="1:13" ht="21.75" customHeight="1" x14ac:dyDescent="0.5">
      <c r="A3" s="30" t="s">
        <v>109</v>
      </c>
      <c r="B3" s="30"/>
      <c r="C3" s="30"/>
      <c r="D3" s="30"/>
      <c r="E3" s="31"/>
      <c r="F3" s="31"/>
      <c r="G3" s="28"/>
      <c r="H3" s="32"/>
      <c r="I3" s="28"/>
      <c r="J3" s="21"/>
      <c r="K3" s="21"/>
      <c r="L3" s="21"/>
      <c r="M3" s="21"/>
    </row>
    <row r="4" spans="1:13" ht="21.75" customHeight="1" x14ac:dyDescent="0.5">
      <c r="A4" s="41"/>
      <c r="B4" s="41"/>
      <c r="C4" s="41"/>
      <c r="D4" s="41"/>
      <c r="E4" s="42"/>
      <c r="F4" s="42"/>
      <c r="G4" s="23"/>
      <c r="H4" s="43"/>
      <c r="I4" s="23"/>
    </row>
    <row r="5" spans="1:13" ht="21.75" customHeight="1" x14ac:dyDescent="0.5">
      <c r="G5" s="194" t="s">
        <v>76</v>
      </c>
      <c r="H5" s="194"/>
      <c r="I5" s="194"/>
      <c r="J5" s="195"/>
      <c r="K5" s="194" t="s">
        <v>77</v>
      </c>
      <c r="L5" s="194"/>
      <c r="M5" s="194"/>
    </row>
    <row r="6" spans="1:13" ht="21.75" customHeight="1" x14ac:dyDescent="0.5">
      <c r="G6" s="196" t="s">
        <v>78</v>
      </c>
      <c r="H6" s="196"/>
      <c r="I6" s="196"/>
      <c r="J6" s="195"/>
      <c r="K6" s="196" t="s">
        <v>78</v>
      </c>
      <c r="L6" s="196"/>
      <c r="M6" s="196"/>
    </row>
    <row r="7" spans="1:13" ht="21.75" customHeight="1" x14ac:dyDescent="0.5">
      <c r="G7" s="15" t="s">
        <v>74</v>
      </c>
      <c r="H7" s="24"/>
      <c r="I7" s="15" t="s">
        <v>74</v>
      </c>
      <c r="J7" s="197"/>
      <c r="K7" s="15" t="s">
        <v>74</v>
      </c>
      <c r="L7" s="24"/>
      <c r="M7" s="15" t="s">
        <v>74</v>
      </c>
    </row>
    <row r="8" spans="1:13" ht="21.75" customHeight="1" x14ac:dyDescent="0.5">
      <c r="E8" s="33"/>
      <c r="F8" s="33"/>
      <c r="G8" s="15" t="s">
        <v>108</v>
      </c>
      <c r="H8" s="15"/>
      <c r="I8" s="15" t="s">
        <v>65</v>
      </c>
      <c r="J8" s="82"/>
      <c r="K8" s="15" t="s">
        <v>108</v>
      </c>
      <c r="L8" s="15"/>
      <c r="M8" s="15" t="s">
        <v>65</v>
      </c>
    </row>
    <row r="9" spans="1:13" ht="21.75" customHeight="1" x14ac:dyDescent="0.5">
      <c r="E9" s="34" t="s">
        <v>1</v>
      </c>
      <c r="F9" s="33"/>
      <c r="G9" s="35" t="s">
        <v>31</v>
      </c>
      <c r="H9" s="14"/>
      <c r="I9" s="35" t="s">
        <v>31</v>
      </c>
      <c r="J9" s="82"/>
      <c r="K9" s="35" t="s">
        <v>31</v>
      </c>
      <c r="L9" s="14"/>
      <c r="M9" s="35" t="s">
        <v>31</v>
      </c>
    </row>
    <row r="10" spans="1:13" ht="21.75" customHeight="1" x14ac:dyDescent="0.5">
      <c r="G10" s="36"/>
      <c r="H10" s="20"/>
      <c r="I10" s="23"/>
      <c r="K10" s="36"/>
      <c r="M10" s="23"/>
    </row>
    <row r="11" spans="1:13" ht="21.75" customHeight="1" x14ac:dyDescent="0.5">
      <c r="A11" s="20" t="s">
        <v>56</v>
      </c>
      <c r="E11" s="26">
        <v>6</v>
      </c>
      <c r="G11" s="111">
        <v>1332117</v>
      </c>
      <c r="H11" s="20"/>
      <c r="I11" s="24">
        <v>1062913</v>
      </c>
      <c r="K11" s="111">
        <v>2458357</v>
      </c>
      <c r="M11" s="24">
        <v>2052512</v>
      </c>
    </row>
    <row r="12" spans="1:13" ht="21.75" customHeight="1" x14ac:dyDescent="0.5">
      <c r="A12" s="20" t="s">
        <v>57</v>
      </c>
      <c r="G12" s="27">
        <v>-1161141</v>
      </c>
      <c r="H12" s="20"/>
      <c r="I12" s="28">
        <v>-928577</v>
      </c>
      <c r="K12" s="27">
        <v>-2143207</v>
      </c>
      <c r="M12" s="28">
        <v>-1755548</v>
      </c>
    </row>
    <row r="13" spans="1:13" ht="6" customHeight="1" x14ac:dyDescent="0.5">
      <c r="G13" s="36"/>
      <c r="H13" s="20"/>
      <c r="I13" s="23"/>
      <c r="K13" s="36"/>
      <c r="M13" s="23"/>
    </row>
    <row r="14" spans="1:13" ht="21.75" customHeight="1" x14ac:dyDescent="0.5">
      <c r="A14" s="25" t="s">
        <v>114</v>
      </c>
      <c r="B14" s="25"/>
      <c r="C14" s="25"/>
      <c r="D14" s="25"/>
      <c r="G14" s="111">
        <f>SUM(G11:G13)</f>
        <v>170976</v>
      </c>
      <c r="H14" s="20"/>
      <c r="I14" s="24">
        <f>SUM(I11:I13)</f>
        <v>134336</v>
      </c>
      <c r="K14" s="111">
        <f>SUM(K11:K13)</f>
        <v>315150</v>
      </c>
      <c r="M14" s="24">
        <f>SUM(M11:M13)</f>
        <v>296964</v>
      </c>
    </row>
    <row r="15" spans="1:13" ht="21.75" customHeight="1" x14ac:dyDescent="0.5">
      <c r="A15" s="20" t="s">
        <v>35</v>
      </c>
      <c r="B15" s="25"/>
      <c r="C15" s="25"/>
      <c r="D15" s="25"/>
      <c r="G15" s="111">
        <v>-116514</v>
      </c>
      <c r="H15" s="20"/>
      <c r="I15" s="24">
        <v>-89490</v>
      </c>
      <c r="K15" s="111">
        <v>-215088</v>
      </c>
      <c r="M15" s="24">
        <v>-184343</v>
      </c>
    </row>
    <row r="16" spans="1:13" ht="21.75" customHeight="1" x14ac:dyDescent="0.5">
      <c r="A16" s="20" t="s">
        <v>34</v>
      </c>
      <c r="G16" s="36">
        <v>-50575</v>
      </c>
      <c r="H16" s="37"/>
      <c r="I16" s="23">
        <v>-46988</v>
      </c>
      <c r="K16" s="36">
        <v>-94632</v>
      </c>
      <c r="M16" s="23">
        <v>-85143</v>
      </c>
    </row>
    <row r="17" spans="1:13" ht="21.75" customHeight="1" x14ac:dyDescent="0.5">
      <c r="A17" s="20" t="s">
        <v>97</v>
      </c>
      <c r="B17" s="25"/>
      <c r="C17" s="25"/>
      <c r="D17" s="25"/>
      <c r="G17" s="198">
        <v>1933</v>
      </c>
      <c r="H17" s="20"/>
      <c r="I17" s="195">
        <v>2108</v>
      </c>
      <c r="K17" s="198">
        <v>9087</v>
      </c>
      <c r="M17" s="195">
        <v>8617</v>
      </c>
    </row>
    <row r="18" spans="1:13" ht="21.75" customHeight="1" x14ac:dyDescent="0.5">
      <c r="A18" s="20" t="s">
        <v>94</v>
      </c>
      <c r="B18" s="25"/>
      <c r="C18" s="25"/>
      <c r="D18" s="25"/>
      <c r="G18" s="198"/>
      <c r="H18" s="20"/>
      <c r="I18" s="195"/>
      <c r="K18" s="198"/>
      <c r="M18" s="195"/>
    </row>
    <row r="19" spans="1:13" ht="21.75" customHeight="1" x14ac:dyDescent="0.5">
      <c r="B19" s="20" t="s">
        <v>67</v>
      </c>
      <c r="G19" s="36">
        <v>-10</v>
      </c>
      <c r="H19" s="37"/>
      <c r="I19" s="23">
        <v>960</v>
      </c>
      <c r="K19" s="36">
        <v>-142</v>
      </c>
      <c r="M19" s="23">
        <v>-1157</v>
      </c>
    </row>
    <row r="20" spans="1:13" ht="21.75" customHeight="1" x14ac:dyDescent="0.5">
      <c r="A20" s="20" t="s">
        <v>116</v>
      </c>
      <c r="B20" s="25"/>
      <c r="C20" s="25"/>
      <c r="D20" s="25"/>
      <c r="G20" s="199">
        <v>-16926</v>
      </c>
      <c r="H20" s="20"/>
      <c r="I20" s="38">
        <v>3148</v>
      </c>
      <c r="K20" s="199">
        <v>-15690</v>
      </c>
      <c r="M20" s="38">
        <v>4311</v>
      </c>
    </row>
    <row r="21" spans="1:13" ht="6" customHeight="1" x14ac:dyDescent="0.5">
      <c r="G21" s="36"/>
      <c r="H21" s="20"/>
      <c r="I21" s="23"/>
      <c r="K21" s="36"/>
      <c r="M21" s="23"/>
    </row>
    <row r="22" spans="1:13" ht="21.75" customHeight="1" x14ac:dyDescent="0.5">
      <c r="A22" s="25" t="s">
        <v>99</v>
      </c>
      <c r="G22" s="112"/>
      <c r="H22" s="20"/>
      <c r="I22" s="20"/>
      <c r="K22" s="112"/>
    </row>
    <row r="23" spans="1:13" ht="21.75" customHeight="1" x14ac:dyDescent="0.5">
      <c r="A23" s="25"/>
      <c r="B23" s="25" t="s">
        <v>100</v>
      </c>
      <c r="G23" s="36">
        <f>SUM(G14:G21)</f>
        <v>-11116</v>
      </c>
      <c r="H23" s="20"/>
      <c r="I23" s="23">
        <f>SUM(I14:I21)</f>
        <v>4074</v>
      </c>
      <c r="K23" s="36">
        <f>SUM(K14:K21)</f>
        <v>-1315</v>
      </c>
      <c r="M23" s="23">
        <f>SUM(M14:M21)</f>
        <v>39249</v>
      </c>
    </row>
    <row r="24" spans="1:13" ht="21.75" customHeight="1" x14ac:dyDescent="0.5">
      <c r="A24" s="20" t="s">
        <v>50</v>
      </c>
      <c r="G24" s="27">
        <v>-16838</v>
      </c>
      <c r="H24" s="20"/>
      <c r="I24" s="28">
        <v>-11651</v>
      </c>
      <c r="K24" s="180">
        <v>-30154</v>
      </c>
      <c r="M24" s="28">
        <v>-24324</v>
      </c>
    </row>
    <row r="25" spans="1:13" ht="6" customHeight="1" x14ac:dyDescent="0.5">
      <c r="G25" s="36"/>
      <c r="H25" s="20"/>
      <c r="I25" s="23"/>
      <c r="K25" s="36"/>
      <c r="M25" s="23"/>
    </row>
    <row r="26" spans="1:13" ht="21.75" customHeight="1" x14ac:dyDescent="0.5">
      <c r="A26" s="25" t="s">
        <v>93</v>
      </c>
      <c r="B26" s="25"/>
      <c r="C26" s="25"/>
      <c r="D26" s="25"/>
      <c r="G26" s="198">
        <f>SUM(G23:G25)</f>
        <v>-27954</v>
      </c>
      <c r="H26" s="20"/>
      <c r="I26" s="195">
        <f>SUM(I23:I25)</f>
        <v>-7577</v>
      </c>
      <c r="K26" s="198">
        <f>SUM(K23:K25)</f>
        <v>-31469</v>
      </c>
      <c r="M26" s="195">
        <f>SUM(M23:M25)</f>
        <v>14925</v>
      </c>
    </row>
    <row r="27" spans="1:13" ht="21.75" customHeight="1" x14ac:dyDescent="0.5">
      <c r="A27" s="20" t="s">
        <v>51</v>
      </c>
      <c r="E27" s="26">
        <v>15</v>
      </c>
      <c r="G27" s="184">
        <v>6679</v>
      </c>
      <c r="H27" s="20"/>
      <c r="I27" s="38">
        <v>-60</v>
      </c>
      <c r="K27" s="180">
        <v>23924</v>
      </c>
      <c r="M27" s="38">
        <v>-708</v>
      </c>
    </row>
    <row r="28" spans="1:13" ht="6" customHeight="1" x14ac:dyDescent="0.5">
      <c r="G28" s="36"/>
      <c r="H28" s="20"/>
      <c r="I28" s="23"/>
      <c r="K28" s="36"/>
      <c r="M28" s="23"/>
    </row>
    <row r="29" spans="1:13" ht="21.75" customHeight="1" thickBot="1" x14ac:dyDescent="0.55000000000000004">
      <c r="A29" s="25" t="s">
        <v>91</v>
      </c>
      <c r="B29" s="25"/>
      <c r="C29" s="25"/>
      <c r="D29" s="25"/>
      <c r="G29" s="113">
        <f>SUM(G26:G28)</f>
        <v>-21275</v>
      </c>
      <c r="H29" s="20"/>
      <c r="I29" s="39">
        <f>SUM(I26:I28)</f>
        <v>-7637</v>
      </c>
      <c r="K29" s="113">
        <f>SUM(K26:K28)</f>
        <v>-7545</v>
      </c>
      <c r="M29" s="39">
        <f>SUM(M26:M28)</f>
        <v>14217</v>
      </c>
    </row>
    <row r="30" spans="1:13" ht="21.75" customHeight="1" thickTop="1" x14ac:dyDescent="0.5">
      <c r="A30" s="25"/>
      <c r="B30" s="25"/>
      <c r="C30" s="25"/>
      <c r="D30" s="25"/>
      <c r="G30" s="36"/>
      <c r="I30" s="23"/>
      <c r="K30" s="36"/>
      <c r="M30" s="23"/>
    </row>
    <row r="31" spans="1:13" ht="21.75" customHeight="1" x14ac:dyDescent="0.5">
      <c r="A31" s="25"/>
      <c r="B31" s="25"/>
      <c r="C31" s="25"/>
      <c r="D31" s="25"/>
      <c r="G31" s="36"/>
      <c r="I31" s="23"/>
      <c r="K31" s="36"/>
      <c r="M31" s="23"/>
    </row>
    <row r="32" spans="1:13" ht="21.75" customHeight="1" x14ac:dyDescent="0.5">
      <c r="A32" s="25" t="s">
        <v>95</v>
      </c>
      <c r="B32" s="25"/>
      <c r="C32" s="25"/>
      <c r="D32" s="25"/>
      <c r="G32" s="111"/>
      <c r="K32" s="111"/>
      <c r="M32" s="24"/>
    </row>
    <row r="33" spans="1:13" ht="6" customHeight="1" x14ac:dyDescent="0.5">
      <c r="A33" s="25"/>
      <c r="B33" s="25"/>
      <c r="C33" s="25"/>
      <c r="D33" s="25"/>
      <c r="G33" s="111"/>
      <c r="K33" s="111"/>
      <c r="M33" s="24"/>
    </row>
    <row r="34" spans="1:13" ht="21.75" customHeight="1" thickBot="1" x14ac:dyDescent="0.55000000000000004">
      <c r="A34" s="20" t="s">
        <v>95</v>
      </c>
      <c r="B34" s="25"/>
      <c r="C34" s="25"/>
      <c r="D34" s="25"/>
      <c r="E34" s="26">
        <v>16</v>
      </c>
      <c r="G34" s="200">
        <f>G29/7400</f>
        <v>-2.875</v>
      </c>
      <c r="H34" s="40"/>
      <c r="I34" s="201">
        <f>I29/7400</f>
        <v>-1.0320270270270271</v>
      </c>
      <c r="K34" s="200">
        <f>K29/7400</f>
        <v>-1.0195945945945946</v>
      </c>
      <c r="M34" s="201">
        <f>M29/7400</f>
        <v>1.9212162162162163</v>
      </c>
    </row>
    <row r="35" spans="1:13" ht="21.75" customHeight="1" thickTop="1" x14ac:dyDescent="0.5">
      <c r="B35" s="25"/>
      <c r="C35" s="25"/>
      <c r="D35" s="25"/>
      <c r="G35" s="40"/>
      <c r="H35" s="40"/>
      <c r="I35" s="40"/>
    </row>
    <row r="36" spans="1:13" ht="21.75" customHeight="1" x14ac:dyDescent="0.5">
      <c r="B36" s="25"/>
      <c r="C36" s="25"/>
      <c r="D36" s="25"/>
      <c r="E36" s="59"/>
      <c r="G36" s="40"/>
      <c r="H36" s="40"/>
      <c r="I36" s="40"/>
    </row>
    <row r="37" spans="1:13" ht="21.75" customHeight="1" x14ac:dyDescent="0.5">
      <c r="B37" s="25"/>
      <c r="C37" s="25"/>
      <c r="D37" s="25"/>
      <c r="E37" s="59"/>
      <c r="G37" s="40"/>
      <c r="H37" s="40"/>
      <c r="I37" s="40"/>
    </row>
    <row r="38" spans="1:13" ht="21.75" customHeight="1" x14ac:dyDescent="0.5">
      <c r="B38" s="25"/>
      <c r="C38" s="25"/>
      <c r="D38" s="25"/>
      <c r="G38" s="40"/>
      <c r="H38" s="40"/>
      <c r="I38" s="40"/>
    </row>
    <row r="39" spans="1:13" ht="21.75" customHeight="1" x14ac:dyDescent="0.5">
      <c r="B39" s="25"/>
      <c r="C39" s="25"/>
      <c r="D39" s="25"/>
      <c r="G39" s="40"/>
      <c r="H39" s="40"/>
      <c r="I39" s="40"/>
    </row>
    <row r="40" spans="1:13" ht="18.75" customHeight="1" x14ac:dyDescent="0.5">
      <c r="B40" s="25"/>
      <c r="C40" s="25"/>
      <c r="D40" s="25"/>
      <c r="G40" s="40"/>
      <c r="H40" s="40"/>
      <c r="I40" s="40"/>
    </row>
    <row r="41" spans="1:13" ht="21.95" customHeight="1" x14ac:dyDescent="0.5">
      <c r="A41" s="21" t="str">
        <f>'2-3 TH'!A90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41" s="21"/>
      <c r="C41" s="21"/>
      <c r="D41" s="21"/>
      <c r="E41" s="31"/>
      <c r="F41" s="31"/>
      <c r="G41" s="28"/>
      <c r="H41" s="32"/>
      <c r="I41" s="28"/>
      <c r="J41" s="21"/>
      <c r="K41" s="21"/>
      <c r="L41" s="21"/>
      <c r="M41" s="21"/>
    </row>
  </sheetData>
  <mergeCells count="4">
    <mergeCell ref="G6:I6"/>
    <mergeCell ref="K6:M6"/>
    <mergeCell ref="G5:I5"/>
    <mergeCell ref="K5:M5"/>
  </mergeCells>
  <phoneticPr fontId="6" type="noConversion"/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7"/>
  <sheetViews>
    <sheetView zoomScale="120" zoomScaleNormal="120" zoomScaleSheetLayoutView="100" workbookViewId="0">
      <selection activeCell="D11" sqref="D11"/>
    </sheetView>
  </sheetViews>
  <sheetFormatPr defaultColWidth="8" defaultRowHeight="21.75" customHeight="1" x14ac:dyDescent="0.5"/>
  <cols>
    <col min="1" max="3" width="1.7109375" style="61" customWidth="1"/>
    <col min="4" max="4" width="33.7109375" style="61" customWidth="1"/>
    <col min="5" max="5" width="1.7109375" style="61" customWidth="1"/>
    <col min="6" max="6" width="12.85546875" style="75" customWidth="1"/>
    <col min="7" max="7" width="0.85546875" style="76" customWidth="1"/>
    <col min="8" max="8" width="12.85546875" style="75" customWidth="1"/>
    <col min="9" max="9" width="0.85546875" style="61" customWidth="1"/>
    <col min="10" max="10" width="12.85546875" style="61" customWidth="1"/>
    <col min="11" max="11" width="0.85546875" style="61" customWidth="1"/>
    <col min="12" max="12" width="12.85546875" style="61" customWidth="1"/>
    <col min="13" max="16384" width="8" style="61"/>
  </cols>
  <sheetData>
    <row r="1" spans="1:12" ht="21.75" customHeight="1" x14ac:dyDescent="0.5">
      <c r="A1" s="25" t="s">
        <v>0</v>
      </c>
      <c r="B1" s="25"/>
      <c r="C1" s="25"/>
      <c r="D1" s="25"/>
      <c r="E1" s="26"/>
      <c r="F1" s="24"/>
      <c r="G1" s="29"/>
      <c r="H1" s="24"/>
    </row>
    <row r="2" spans="1:12" ht="21.75" customHeight="1" x14ac:dyDescent="0.5">
      <c r="A2" s="25" t="s">
        <v>59</v>
      </c>
      <c r="B2" s="25"/>
      <c r="C2" s="25"/>
      <c r="D2" s="25"/>
      <c r="E2" s="26"/>
      <c r="F2" s="24"/>
      <c r="G2" s="29"/>
      <c r="H2" s="24"/>
    </row>
    <row r="3" spans="1:12" ht="21.75" customHeight="1" x14ac:dyDescent="0.5">
      <c r="A3" s="30" t="str">
        <f>'T4'!A3</f>
        <v>สำหรับงวดสามเดือนและหกเดือนสิ้นสุดวันที่ 30 มิถุนายน พ.ศ. 2565</v>
      </c>
      <c r="B3" s="30"/>
      <c r="C3" s="30"/>
      <c r="D3" s="30"/>
      <c r="E3" s="31"/>
      <c r="F3" s="28"/>
      <c r="G3" s="32"/>
      <c r="H3" s="28"/>
      <c r="I3" s="54"/>
      <c r="J3" s="54"/>
      <c r="K3" s="54"/>
      <c r="L3" s="54"/>
    </row>
    <row r="4" spans="1:12" ht="21.75" customHeight="1" x14ac:dyDescent="0.5">
      <c r="A4" s="41"/>
      <c r="B4" s="41"/>
      <c r="C4" s="41"/>
      <c r="D4" s="41"/>
      <c r="E4" s="42"/>
      <c r="F4" s="23"/>
      <c r="G4" s="43"/>
      <c r="H4" s="23"/>
    </row>
    <row r="5" spans="1:12" ht="21.75" customHeight="1" x14ac:dyDescent="0.5">
      <c r="A5" s="41"/>
      <c r="B5" s="41"/>
      <c r="C5" s="41"/>
      <c r="D5" s="41"/>
      <c r="E5" s="42"/>
      <c r="F5" s="191" t="s">
        <v>76</v>
      </c>
      <c r="G5" s="191"/>
      <c r="H5" s="191"/>
      <c r="I5" s="187"/>
      <c r="J5" s="191" t="s">
        <v>77</v>
      </c>
      <c r="K5" s="191"/>
      <c r="L5" s="191"/>
    </row>
    <row r="6" spans="1:12" ht="21.75" customHeight="1" x14ac:dyDescent="0.5">
      <c r="A6" s="41"/>
      <c r="B6" s="41"/>
      <c r="C6" s="41"/>
      <c r="D6" s="41"/>
      <c r="E6" s="42"/>
      <c r="F6" s="192" t="s">
        <v>78</v>
      </c>
      <c r="G6" s="192"/>
      <c r="H6" s="192"/>
      <c r="I6" s="187"/>
      <c r="J6" s="192" t="s">
        <v>78</v>
      </c>
      <c r="K6" s="192"/>
      <c r="L6" s="192"/>
    </row>
    <row r="7" spans="1:12" ht="21.75" customHeight="1" x14ac:dyDescent="0.5">
      <c r="A7" s="41"/>
      <c r="B7" s="41"/>
      <c r="C7" s="41"/>
      <c r="D7" s="41"/>
      <c r="E7" s="42"/>
      <c r="F7" s="77" t="s">
        <v>74</v>
      </c>
      <c r="G7" s="78"/>
      <c r="H7" s="77" t="s">
        <v>74</v>
      </c>
      <c r="I7" s="78"/>
      <c r="J7" s="77" t="s">
        <v>74</v>
      </c>
      <c r="K7" s="78"/>
      <c r="L7" s="189" t="s">
        <v>74</v>
      </c>
    </row>
    <row r="8" spans="1:12" ht="21.75" customHeight="1" x14ac:dyDescent="0.5">
      <c r="A8" s="20"/>
      <c r="B8" s="20"/>
      <c r="C8" s="20"/>
      <c r="D8" s="20"/>
      <c r="E8" s="33"/>
      <c r="F8" s="15" t="s">
        <v>108</v>
      </c>
      <c r="G8" s="15"/>
      <c r="H8" s="15" t="s">
        <v>65</v>
      </c>
      <c r="I8" s="82"/>
      <c r="J8" s="15" t="s">
        <v>108</v>
      </c>
      <c r="K8" s="15"/>
      <c r="L8" s="15" t="s">
        <v>65</v>
      </c>
    </row>
    <row r="9" spans="1:12" ht="21.75" customHeight="1" x14ac:dyDescent="0.5">
      <c r="A9" s="20"/>
      <c r="B9" s="20"/>
      <c r="C9" s="20"/>
      <c r="D9" s="20"/>
      <c r="E9" s="33"/>
      <c r="F9" s="79" t="s">
        <v>31</v>
      </c>
      <c r="G9" s="80"/>
      <c r="H9" s="79" t="s">
        <v>31</v>
      </c>
      <c r="I9" s="80"/>
      <c r="J9" s="79" t="s">
        <v>31</v>
      </c>
      <c r="K9" s="80"/>
      <c r="L9" s="190" t="s">
        <v>31</v>
      </c>
    </row>
    <row r="10" spans="1:12" s="49" customFormat="1" ht="21.75" customHeight="1" x14ac:dyDescent="0.5">
      <c r="A10" s="25"/>
      <c r="B10" s="20"/>
      <c r="C10" s="20"/>
      <c r="D10" s="20"/>
      <c r="E10" s="26"/>
      <c r="F10" s="44"/>
      <c r="G10" s="37"/>
      <c r="H10" s="45"/>
      <c r="J10" s="188"/>
    </row>
    <row r="11" spans="1:12" ht="21.75" customHeight="1" x14ac:dyDescent="0.5">
      <c r="A11" s="25" t="s">
        <v>91</v>
      </c>
      <c r="B11" s="20"/>
      <c r="C11" s="20"/>
      <c r="D11" s="20"/>
      <c r="E11" s="26"/>
      <c r="F11" s="27">
        <f>'T4'!G29</f>
        <v>-21275</v>
      </c>
      <c r="G11" s="37"/>
      <c r="H11" s="54">
        <v>-7637</v>
      </c>
      <c r="J11" s="180">
        <f>'T4'!K29</f>
        <v>-7545</v>
      </c>
      <c r="K11" s="37"/>
      <c r="L11" s="28">
        <v>14217</v>
      </c>
    </row>
    <row r="12" spans="1:12" ht="21.75" customHeight="1" x14ac:dyDescent="0.5">
      <c r="A12" s="25"/>
      <c r="B12" s="20"/>
      <c r="C12" s="20"/>
      <c r="D12" s="20"/>
      <c r="E12" s="26"/>
      <c r="F12" s="36"/>
      <c r="G12" s="20"/>
      <c r="H12" s="23"/>
      <c r="J12" s="36"/>
      <c r="K12" s="20"/>
      <c r="L12" s="23"/>
    </row>
    <row r="13" spans="1:12" s="49" customFormat="1" ht="21.75" customHeight="1" thickBot="1" x14ac:dyDescent="0.55000000000000004">
      <c r="A13" s="25" t="s">
        <v>92</v>
      </c>
      <c r="B13" s="20"/>
      <c r="C13" s="20"/>
      <c r="D13" s="20"/>
      <c r="E13" s="26"/>
      <c r="F13" s="46">
        <f>SUM(F11:F12)</f>
        <v>-21275</v>
      </c>
      <c r="G13" s="20"/>
      <c r="H13" s="47">
        <f>SUM(H11:H12)</f>
        <v>-7637</v>
      </c>
      <c r="J13" s="46">
        <f>SUM(J11:J12)</f>
        <v>-7545</v>
      </c>
      <c r="K13" s="20"/>
      <c r="L13" s="47">
        <f>SUM(L11:L12)</f>
        <v>14217</v>
      </c>
    </row>
    <row r="14" spans="1:12" s="49" customFormat="1" ht="21.75" customHeight="1" thickTop="1" x14ac:dyDescent="0.5">
      <c r="A14" s="48"/>
      <c r="F14" s="50"/>
      <c r="G14" s="51"/>
      <c r="H14" s="50"/>
    </row>
    <row r="15" spans="1:12" s="49" customFormat="1" ht="21.75" customHeight="1" x14ac:dyDescent="0.5">
      <c r="B15" s="48"/>
      <c r="C15" s="48"/>
      <c r="D15" s="48"/>
      <c r="F15" s="50"/>
      <c r="G15" s="51"/>
      <c r="H15" s="50"/>
    </row>
    <row r="16" spans="1:12" s="49" customFormat="1" ht="21.75" customHeight="1" x14ac:dyDescent="0.5">
      <c r="B16" s="48"/>
      <c r="C16" s="48"/>
      <c r="D16" s="48"/>
      <c r="F16" s="50"/>
      <c r="G16" s="51"/>
      <c r="H16" s="50"/>
    </row>
    <row r="17" spans="1:8" s="49" customFormat="1" ht="21.75" customHeight="1" x14ac:dyDescent="0.5">
      <c r="B17" s="48"/>
      <c r="C17" s="48"/>
      <c r="D17" s="48"/>
      <c r="F17" s="50"/>
      <c r="G17" s="51"/>
      <c r="H17" s="50"/>
    </row>
    <row r="18" spans="1:8" ht="21.75" customHeight="1" x14ac:dyDescent="0.5">
      <c r="A18" s="20"/>
      <c r="B18" s="20"/>
      <c r="C18" s="20"/>
      <c r="D18" s="20"/>
      <c r="E18" s="26"/>
      <c r="F18" s="50"/>
      <c r="G18" s="51"/>
      <c r="H18" s="50"/>
    </row>
    <row r="19" spans="1:8" s="49" customFormat="1" ht="21.75" customHeight="1" x14ac:dyDescent="0.5">
      <c r="F19" s="50"/>
      <c r="G19" s="51"/>
      <c r="H19" s="50"/>
    </row>
    <row r="20" spans="1:8" s="49" customFormat="1" ht="21.75" customHeight="1" x14ac:dyDescent="0.45">
      <c r="A20" s="74"/>
      <c r="F20" s="50"/>
      <c r="G20" s="51"/>
      <c r="H20" s="50"/>
    </row>
    <row r="21" spans="1:8" s="49" customFormat="1" ht="21.75" customHeight="1" x14ac:dyDescent="0.5">
      <c r="F21" s="50"/>
      <c r="G21" s="51"/>
      <c r="H21" s="50"/>
    </row>
    <row r="22" spans="1:8" s="49" customFormat="1" ht="21.75" customHeight="1" x14ac:dyDescent="0.5"/>
    <row r="23" spans="1:8" s="49" customFormat="1" ht="21.75" customHeight="1" x14ac:dyDescent="0.5">
      <c r="A23" s="52"/>
      <c r="F23" s="50"/>
      <c r="G23" s="51"/>
      <c r="H23" s="50"/>
    </row>
    <row r="24" spans="1:8" s="49" customFormat="1" ht="21.75" customHeight="1" x14ac:dyDescent="0.5">
      <c r="F24" s="50"/>
      <c r="G24" s="51"/>
      <c r="H24" s="50"/>
    </row>
    <row r="25" spans="1:8" s="49" customFormat="1" ht="21.75" customHeight="1" x14ac:dyDescent="0.5">
      <c r="F25" s="53"/>
      <c r="G25" s="53"/>
      <c r="H25" s="53"/>
    </row>
    <row r="26" spans="1:8" s="49" customFormat="1" ht="21.75" customHeight="1" x14ac:dyDescent="0.5">
      <c r="F26" s="53"/>
      <c r="G26" s="53"/>
      <c r="H26" s="53"/>
    </row>
    <row r="27" spans="1:8" s="49" customFormat="1" ht="21.75" customHeight="1" x14ac:dyDescent="0.5">
      <c r="F27" s="50"/>
      <c r="G27" s="51"/>
      <c r="H27" s="50"/>
    </row>
    <row r="28" spans="1:8" s="49" customFormat="1" ht="21.75" customHeight="1" x14ac:dyDescent="0.5">
      <c r="F28" s="50"/>
      <c r="G28" s="51"/>
      <c r="H28" s="50"/>
    </row>
    <row r="29" spans="1:8" s="49" customFormat="1" ht="21.75" customHeight="1" x14ac:dyDescent="0.5">
      <c r="F29" s="50"/>
      <c r="G29" s="51"/>
      <c r="H29" s="50"/>
    </row>
    <row r="30" spans="1:8" s="49" customFormat="1" ht="21.75" customHeight="1" x14ac:dyDescent="0.5">
      <c r="F30" s="50"/>
      <c r="G30" s="51"/>
      <c r="H30" s="50"/>
    </row>
    <row r="31" spans="1:8" s="49" customFormat="1" ht="21.75" customHeight="1" x14ac:dyDescent="0.5">
      <c r="F31" s="50"/>
      <c r="G31" s="51"/>
      <c r="H31" s="50"/>
    </row>
    <row r="32" spans="1:8" s="49" customFormat="1" ht="21.75" customHeight="1" x14ac:dyDescent="0.5">
      <c r="F32" s="50"/>
      <c r="G32" s="51"/>
      <c r="H32" s="50"/>
    </row>
    <row r="33" spans="1:12" s="49" customFormat="1" ht="21.75" customHeight="1" x14ac:dyDescent="0.5">
      <c r="F33" s="50"/>
      <c r="G33" s="51"/>
      <c r="H33" s="50"/>
    </row>
    <row r="34" spans="1:12" s="49" customFormat="1" ht="21.75" customHeight="1" x14ac:dyDescent="0.5">
      <c r="F34" s="50"/>
      <c r="G34" s="51"/>
      <c r="H34" s="50"/>
    </row>
    <row r="35" spans="1:12" s="49" customFormat="1" ht="21.75" customHeight="1" x14ac:dyDescent="0.5">
      <c r="F35" s="50"/>
      <c r="G35" s="51"/>
      <c r="H35" s="50"/>
    </row>
    <row r="36" spans="1:12" s="49" customFormat="1" ht="26.25" customHeight="1" x14ac:dyDescent="0.5">
      <c r="F36" s="50"/>
      <c r="G36" s="51"/>
      <c r="H36" s="50"/>
    </row>
    <row r="37" spans="1:12" ht="22.15" customHeight="1" x14ac:dyDescent="0.5">
      <c r="A37" s="54" t="str">
        <f>'T4'!A41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37" s="54"/>
      <c r="C37" s="54"/>
      <c r="D37" s="54"/>
      <c r="E37" s="54"/>
      <c r="F37" s="55"/>
      <c r="G37" s="56"/>
      <c r="H37" s="55"/>
      <c r="I37" s="54"/>
      <c r="J37" s="54"/>
      <c r="K37" s="54"/>
      <c r="L37" s="54"/>
    </row>
  </sheetData>
  <mergeCells count="4">
    <mergeCell ref="F5:H5"/>
    <mergeCell ref="J5:L5"/>
    <mergeCell ref="F6:H6"/>
    <mergeCell ref="J6:L6"/>
  </mergeCells>
  <phoneticPr fontId="6" type="noConversion"/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topLeftCell="A13" zoomScale="110" zoomScaleNormal="110" zoomScaleSheetLayoutView="100" zoomScalePageLayoutView="70" workbookViewId="0">
      <selection activeCell="D14" sqref="D14"/>
    </sheetView>
  </sheetViews>
  <sheetFormatPr defaultColWidth="1.7109375" defaultRowHeight="21.75" customHeight="1" x14ac:dyDescent="0.5"/>
  <cols>
    <col min="1" max="3" width="1.7109375" style="114" customWidth="1"/>
    <col min="4" max="4" width="47.42578125" style="114" customWidth="1"/>
    <col min="5" max="5" width="4.7109375" style="114" customWidth="1"/>
    <col min="6" max="6" width="0.7109375" style="114" customWidth="1"/>
    <col min="7" max="7" width="13.7109375" style="115" customWidth="1"/>
    <col min="8" max="8" width="1.7109375" style="114" customWidth="1"/>
    <col min="9" max="9" width="15.42578125" style="115" bestFit="1" customWidth="1"/>
    <col min="10" max="10" width="1.7109375" style="114" customWidth="1"/>
    <col min="11" max="11" width="18.7109375" style="115" bestFit="1" customWidth="1"/>
    <col min="12" max="12" width="1.7109375" style="114" customWidth="1"/>
    <col min="13" max="13" width="14.42578125" style="115" bestFit="1" customWidth="1"/>
    <col min="14" max="14" width="1.7109375" style="114" customWidth="1"/>
    <col min="15" max="15" width="15" style="115" customWidth="1"/>
    <col min="16" max="54" width="8.85546875" style="114" customWidth="1"/>
    <col min="55" max="16384" width="1.7109375" style="114"/>
  </cols>
  <sheetData>
    <row r="1" spans="1:15" ht="21.75" customHeight="1" x14ac:dyDescent="0.5">
      <c r="A1" s="60" t="s">
        <v>0</v>
      </c>
      <c r="B1" s="61"/>
      <c r="C1" s="61"/>
      <c r="D1" s="61"/>
      <c r="E1" s="61"/>
      <c r="F1" s="61"/>
      <c r="G1" s="62"/>
      <c r="H1" s="63"/>
      <c r="I1" s="62"/>
    </row>
    <row r="2" spans="1:15" ht="21.75" customHeight="1" x14ac:dyDescent="0.5">
      <c r="A2" s="60" t="s">
        <v>68</v>
      </c>
      <c r="B2" s="61"/>
      <c r="C2" s="61"/>
      <c r="D2" s="61"/>
      <c r="E2" s="61"/>
      <c r="F2" s="61"/>
      <c r="G2" s="64"/>
      <c r="H2" s="65"/>
      <c r="I2" s="64"/>
    </row>
    <row r="3" spans="1:15" ht="21.75" customHeight="1" x14ac:dyDescent="0.5">
      <c r="A3" s="66" t="s">
        <v>110</v>
      </c>
      <c r="B3" s="54"/>
      <c r="C3" s="54"/>
      <c r="D3" s="54"/>
      <c r="E3" s="54"/>
      <c r="F3" s="54"/>
      <c r="G3" s="67"/>
      <c r="H3" s="68"/>
      <c r="I3" s="67"/>
      <c r="J3" s="116"/>
      <c r="K3" s="117"/>
      <c r="L3" s="116"/>
      <c r="M3" s="117"/>
      <c r="N3" s="116"/>
      <c r="O3" s="117"/>
    </row>
    <row r="4" spans="1:15" ht="21.75" customHeight="1" x14ac:dyDescent="0.5">
      <c r="A4" s="118"/>
      <c r="B4" s="119"/>
      <c r="C4" s="118"/>
      <c r="D4" s="118"/>
      <c r="E4" s="118"/>
      <c r="F4" s="118"/>
      <c r="G4" s="120"/>
      <c r="H4" s="121"/>
      <c r="I4" s="120"/>
      <c r="J4" s="121"/>
      <c r="K4" s="120"/>
      <c r="L4" s="121"/>
      <c r="M4" s="120"/>
      <c r="N4" s="121"/>
      <c r="O4" s="120"/>
    </row>
    <row r="5" spans="1:15" ht="21.75" customHeight="1" x14ac:dyDescent="0.5">
      <c r="A5" s="118"/>
      <c r="B5" s="119"/>
      <c r="C5" s="118"/>
      <c r="D5" s="118"/>
      <c r="E5" s="118"/>
      <c r="F5" s="118"/>
      <c r="G5" s="120"/>
      <c r="H5" s="121"/>
      <c r="I5" s="120"/>
      <c r="J5" s="121"/>
      <c r="K5" s="193" t="s">
        <v>15</v>
      </c>
      <c r="L5" s="193"/>
      <c r="M5" s="193"/>
      <c r="N5" s="121"/>
      <c r="O5" s="120"/>
    </row>
    <row r="6" spans="1:15" ht="21.75" customHeight="1" x14ac:dyDescent="0.5">
      <c r="A6" s="118"/>
      <c r="B6" s="119"/>
      <c r="C6" s="118"/>
      <c r="D6" s="118"/>
      <c r="E6" s="118"/>
      <c r="F6" s="118"/>
      <c r="G6" s="122" t="s">
        <v>72</v>
      </c>
      <c r="H6" s="121"/>
      <c r="I6" s="120"/>
      <c r="J6" s="121"/>
      <c r="K6" s="123" t="s">
        <v>70</v>
      </c>
      <c r="L6" s="73"/>
      <c r="M6" s="73"/>
      <c r="N6" s="121"/>
      <c r="O6" s="120"/>
    </row>
    <row r="7" spans="1:15" ht="21.75" customHeight="1" x14ac:dyDescent="0.5">
      <c r="A7" s="69"/>
      <c r="B7" s="69"/>
      <c r="C7" s="69"/>
      <c r="D7" s="69"/>
      <c r="E7" s="69"/>
      <c r="F7" s="69"/>
      <c r="G7" s="122" t="s">
        <v>71</v>
      </c>
      <c r="H7" s="124"/>
      <c r="I7" s="125" t="s">
        <v>14</v>
      </c>
      <c r="J7" s="126"/>
      <c r="K7" s="123" t="s">
        <v>69</v>
      </c>
      <c r="L7" s="124"/>
      <c r="M7" s="122" t="s">
        <v>36</v>
      </c>
      <c r="N7" s="124"/>
      <c r="O7" s="125" t="s">
        <v>16</v>
      </c>
    </row>
    <row r="8" spans="1:15" ht="21.75" customHeight="1" x14ac:dyDescent="0.5">
      <c r="A8" s="69"/>
      <c r="B8" s="69"/>
      <c r="C8" s="69"/>
      <c r="D8" s="69"/>
      <c r="E8" s="70"/>
      <c r="F8" s="69"/>
      <c r="G8" s="127" t="s">
        <v>31</v>
      </c>
      <c r="H8" s="126"/>
      <c r="I8" s="127" t="s">
        <v>31</v>
      </c>
      <c r="J8" s="126"/>
      <c r="K8" s="127" t="s">
        <v>31</v>
      </c>
      <c r="L8" s="126"/>
      <c r="M8" s="127" t="s">
        <v>31</v>
      </c>
      <c r="N8" s="124"/>
      <c r="O8" s="127" t="s">
        <v>31</v>
      </c>
    </row>
    <row r="9" spans="1:15" ht="21.75" customHeight="1" x14ac:dyDescent="0.5">
      <c r="A9" s="69"/>
      <c r="B9" s="69"/>
      <c r="C9" s="69"/>
      <c r="D9" s="69"/>
      <c r="E9" s="69"/>
      <c r="F9" s="69"/>
      <c r="G9" s="122"/>
      <c r="H9" s="126"/>
      <c r="I9" s="122"/>
      <c r="J9" s="126"/>
      <c r="K9" s="122"/>
      <c r="L9" s="126"/>
      <c r="M9" s="122"/>
      <c r="N9" s="124"/>
      <c r="O9" s="122"/>
    </row>
    <row r="10" spans="1:15" ht="21.75" customHeight="1" x14ac:dyDescent="0.5">
      <c r="A10" s="142" t="s">
        <v>73</v>
      </c>
      <c r="C10" s="129"/>
      <c r="D10" s="129"/>
      <c r="E10" s="129"/>
      <c r="F10" s="129"/>
      <c r="G10" s="130">
        <v>74000</v>
      </c>
      <c r="H10" s="130"/>
      <c r="I10" s="130">
        <v>92000</v>
      </c>
      <c r="J10" s="130"/>
      <c r="K10" s="130">
        <v>7400</v>
      </c>
      <c r="L10" s="130"/>
      <c r="M10" s="130">
        <v>3373897</v>
      </c>
      <c r="N10" s="130"/>
      <c r="O10" s="130">
        <f>SUM(G10:N10)</f>
        <v>3547297</v>
      </c>
    </row>
    <row r="11" spans="1:15" ht="21.75" customHeight="1" x14ac:dyDescent="0.5">
      <c r="A11" s="131" t="s">
        <v>101</v>
      </c>
      <c r="B11" s="128"/>
      <c r="C11" s="129"/>
      <c r="D11" s="129"/>
      <c r="E11" s="129"/>
      <c r="F11" s="129"/>
      <c r="G11" s="130"/>
      <c r="H11" s="132"/>
      <c r="I11" s="130"/>
      <c r="J11" s="132"/>
      <c r="K11" s="130"/>
      <c r="L11" s="129"/>
      <c r="M11" s="130"/>
      <c r="N11" s="129"/>
      <c r="O11" s="130"/>
    </row>
    <row r="12" spans="1:15" ht="21.75" customHeight="1" x14ac:dyDescent="0.5">
      <c r="A12" s="133" t="s">
        <v>41</v>
      </c>
      <c r="B12" s="128"/>
      <c r="C12" s="129"/>
      <c r="D12" s="129"/>
      <c r="E12" s="129"/>
      <c r="F12" s="129"/>
      <c r="G12" s="134">
        <v>0</v>
      </c>
      <c r="H12" s="132"/>
      <c r="I12" s="134">
        <v>0</v>
      </c>
      <c r="J12" s="135"/>
      <c r="K12" s="134">
        <v>0</v>
      </c>
      <c r="L12" s="132"/>
      <c r="M12" s="136">
        <f>+'T5'!L13</f>
        <v>14217</v>
      </c>
      <c r="N12" s="129"/>
      <c r="O12" s="137">
        <f>SUM(G12:N12)</f>
        <v>14217</v>
      </c>
    </row>
    <row r="13" spans="1:15" ht="6" customHeight="1" x14ac:dyDescent="0.5">
      <c r="A13" s="69"/>
      <c r="B13" s="69"/>
      <c r="C13" s="69"/>
      <c r="D13" s="69"/>
      <c r="E13" s="69"/>
      <c r="F13" s="69"/>
      <c r="G13" s="122"/>
      <c r="H13" s="126"/>
      <c r="I13" s="122"/>
      <c r="J13" s="126"/>
      <c r="K13" s="122"/>
      <c r="L13" s="126"/>
      <c r="M13" s="122"/>
      <c r="N13" s="138"/>
      <c r="O13" s="122"/>
    </row>
    <row r="14" spans="1:15" ht="21.75" customHeight="1" thickBot="1" x14ac:dyDescent="0.55000000000000004">
      <c r="A14" s="139" t="s">
        <v>75</v>
      </c>
      <c r="B14" s="139"/>
      <c r="C14" s="129"/>
      <c r="D14" s="129"/>
      <c r="E14" s="129"/>
      <c r="F14" s="129"/>
      <c r="G14" s="140">
        <f>SUM(G10:G12)</f>
        <v>74000</v>
      </c>
      <c r="H14" s="130"/>
      <c r="I14" s="140">
        <f>SUM(I10:I12)</f>
        <v>92000</v>
      </c>
      <c r="J14" s="130"/>
      <c r="K14" s="140">
        <f>SUM(K10:K12)</f>
        <v>7400</v>
      </c>
      <c r="L14" s="130"/>
      <c r="M14" s="140">
        <f>SUM(M10:M12)</f>
        <v>3388114</v>
      </c>
      <c r="N14" s="130"/>
      <c r="O14" s="140">
        <f>SUM(O10:O12)</f>
        <v>3561514</v>
      </c>
    </row>
    <row r="15" spans="1:15" ht="21.75" customHeight="1" thickTop="1" x14ac:dyDescent="0.5">
      <c r="A15" s="131"/>
      <c r="B15" s="141"/>
      <c r="C15" s="129"/>
      <c r="D15" s="129"/>
      <c r="E15" s="129"/>
      <c r="F15" s="129"/>
      <c r="G15" s="130"/>
      <c r="H15" s="132"/>
      <c r="I15" s="130"/>
      <c r="J15" s="132"/>
      <c r="K15" s="130"/>
      <c r="L15" s="132"/>
      <c r="M15" s="130"/>
      <c r="N15" s="132"/>
      <c r="O15" s="130"/>
    </row>
    <row r="16" spans="1:15" ht="21.75" customHeight="1" x14ac:dyDescent="0.5">
      <c r="A16" s="142" t="s">
        <v>111</v>
      </c>
      <c r="C16" s="121"/>
      <c r="D16" s="121"/>
      <c r="E16" s="121"/>
      <c r="F16" s="121"/>
      <c r="G16" s="71">
        <v>74000</v>
      </c>
      <c r="H16" s="72"/>
      <c r="I16" s="71">
        <v>92000</v>
      </c>
      <c r="J16" s="72"/>
      <c r="K16" s="71">
        <v>7400</v>
      </c>
      <c r="L16" s="72"/>
      <c r="M16" s="71">
        <v>3354409</v>
      </c>
      <c r="N16" s="72"/>
      <c r="O16" s="71">
        <f>+SUM(G16:N16)</f>
        <v>3527809</v>
      </c>
    </row>
    <row r="17" spans="1:15" ht="21.75" customHeight="1" x14ac:dyDescent="0.5">
      <c r="A17" s="131" t="s">
        <v>101</v>
      </c>
      <c r="B17" s="128"/>
      <c r="C17" s="129"/>
      <c r="D17" s="129"/>
      <c r="E17" s="129"/>
      <c r="F17" s="129"/>
      <c r="G17" s="143"/>
      <c r="H17" s="132"/>
      <c r="I17" s="143"/>
      <c r="J17" s="132"/>
      <c r="K17" s="143"/>
      <c r="L17" s="132"/>
      <c r="M17" s="143"/>
      <c r="N17" s="132"/>
      <c r="O17" s="143"/>
    </row>
    <row r="18" spans="1:15" ht="21.75" customHeight="1" x14ac:dyDescent="0.5">
      <c r="A18" s="133" t="s">
        <v>115</v>
      </c>
      <c r="B18" s="128"/>
      <c r="C18" s="129"/>
      <c r="D18" s="129"/>
      <c r="E18" s="129"/>
      <c r="F18" s="129"/>
      <c r="G18" s="144">
        <v>0</v>
      </c>
      <c r="H18" s="132"/>
      <c r="I18" s="144">
        <v>0</v>
      </c>
      <c r="J18" s="132"/>
      <c r="K18" s="144">
        <v>0</v>
      </c>
      <c r="L18" s="132"/>
      <c r="M18" s="145">
        <f>'T5'!J13</f>
        <v>-7545</v>
      </c>
      <c r="N18" s="132"/>
      <c r="O18" s="146">
        <f>+SUM(G18:N18)</f>
        <v>-7545</v>
      </c>
    </row>
    <row r="19" spans="1:15" s="121" customFormat="1" ht="6" customHeight="1" x14ac:dyDescent="0.5">
      <c r="A19" s="69"/>
      <c r="B19" s="69"/>
      <c r="C19" s="69"/>
      <c r="D19" s="69"/>
      <c r="E19" s="69"/>
      <c r="F19" s="69"/>
      <c r="G19" s="147"/>
      <c r="H19" s="126"/>
      <c r="I19" s="147"/>
      <c r="J19" s="126"/>
      <c r="K19" s="147"/>
      <c r="L19" s="126"/>
      <c r="M19" s="147"/>
      <c r="N19" s="126"/>
      <c r="O19" s="147"/>
    </row>
    <row r="20" spans="1:15" s="139" customFormat="1" ht="21.75" customHeight="1" thickBot="1" x14ac:dyDescent="0.55000000000000004">
      <c r="A20" s="139" t="s">
        <v>112</v>
      </c>
      <c r="G20" s="148">
        <f>+SUM(G16:G19)</f>
        <v>74000</v>
      </c>
      <c r="H20" s="149"/>
      <c r="I20" s="148">
        <f>+SUM(I16:I19)</f>
        <v>92000</v>
      </c>
      <c r="J20" s="149"/>
      <c r="K20" s="148">
        <f>+SUM(K16:K19)</f>
        <v>7400</v>
      </c>
      <c r="L20" s="149"/>
      <c r="M20" s="148">
        <f>+SUM(M16:M19)</f>
        <v>3346864</v>
      </c>
      <c r="N20" s="149"/>
      <c r="O20" s="148">
        <f>+SUM(O16:O19)</f>
        <v>3520264</v>
      </c>
    </row>
    <row r="21" spans="1:15" ht="21.75" customHeight="1" thickTop="1" x14ac:dyDescent="0.5">
      <c r="A21" s="139"/>
      <c r="C21" s="129"/>
      <c r="D21" s="129"/>
      <c r="E21" s="129"/>
      <c r="F21" s="129"/>
      <c r="G21" s="130"/>
      <c r="H21" s="132"/>
      <c r="I21" s="130"/>
      <c r="J21" s="132"/>
      <c r="K21" s="130"/>
      <c r="L21" s="132"/>
      <c r="M21" s="130"/>
      <c r="N21" s="132"/>
      <c r="O21" s="130"/>
    </row>
    <row r="22" spans="1:15" ht="21.75" customHeight="1" x14ac:dyDescent="0.5">
      <c r="A22" s="139"/>
      <c r="C22" s="129"/>
      <c r="D22" s="129"/>
      <c r="E22" s="129"/>
      <c r="F22" s="129"/>
      <c r="G22" s="130"/>
      <c r="H22" s="132"/>
      <c r="I22" s="130"/>
      <c r="J22" s="132"/>
      <c r="K22" s="130"/>
      <c r="L22" s="132"/>
      <c r="M22" s="130"/>
      <c r="N22" s="132"/>
      <c r="O22" s="130"/>
    </row>
    <row r="23" spans="1:15" ht="21.75" customHeight="1" x14ac:dyDescent="0.5">
      <c r="A23" s="139"/>
      <c r="C23" s="129"/>
      <c r="D23" s="129"/>
      <c r="E23" s="129"/>
      <c r="F23" s="129"/>
      <c r="G23" s="130"/>
      <c r="H23" s="132"/>
      <c r="I23" s="130"/>
      <c r="J23" s="132"/>
      <c r="K23" s="130"/>
      <c r="L23" s="132"/>
      <c r="M23" s="130"/>
      <c r="N23" s="132"/>
      <c r="O23" s="130"/>
    </row>
    <row r="24" spans="1:15" ht="21.75" customHeight="1" x14ac:dyDescent="0.5">
      <c r="A24" s="139"/>
      <c r="C24" s="129"/>
      <c r="D24" s="129"/>
      <c r="E24" s="129"/>
      <c r="F24" s="129"/>
      <c r="G24" s="130"/>
      <c r="H24" s="132"/>
      <c r="I24" s="130"/>
      <c r="J24" s="132"/>
      <c r="K24" s="130"/>
      <c r="L24" s="132"/>
      <c r="M24" s="130"/>
      <c r="N24" s="132"/>
      <c r="O24" s="130"/>
    </row>
    <row r="25" spans="1:15" ht="21.75" customHeight="1" x14ac:dyDescent="0.5">
      <c r="A25" s="139"/>
      <c r="C25" s="129"/>
      <c r="D25" s="129"/>
      <c r="E25" s="129"/>
      <c r="F25" s="129"/>
      <c r="G25" s="130"/>
      <c r="H25" s="132"/>
      <c r="I25" s="130"/>
      <c r="J25" s="132"/>
      <c r="K25" s="130"/>
      <c r="L25" s="132"/>
      <c r="M25" s="130"/>
      <c r="N25" s="132"/>
      <c r="O25" s="130"/>
    </row>
    <row r="26" spans="1:15" ht="11.25" customHeight="1" x14ac:dyDescent="0.5">
      <c r="A26" s="139"/>
      <c r="C26" s="129"/>
      <c r="D26" s="129"/>
      <c r="E26" s="129"/>
      <c r="F26" s="129"/>
      <c r="G26" s="130"/>
      <c r="H26" s="132"/>
      <c r="I26" s="130"/>
      <c r="J26" s="132"/>
      <c r="K26" s="130"/>
      <c r="L26" s="132"/>
      <c r="M26" s="130"/>
      <c r="N26" s="132"/>
      <c r="O26" s="130"/>
    </row>
    <row r="27" spans="1:15" ht="22.15" customHeight="1" x14ac:dyDescent="0.5">
      <c r="A27" s="116" t="str">
        <f>'T5'!A37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</row>
  </sheetData>
  <mergeCells count="1">
    <mergeCell ref="K5:M5"/>
  </mergeCells>
  <phoneticPr fontId="6" type="noConversion"/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0"/>
  <sheetViews>
    <sheetView tabSelected="1" topLeftCell="A28" zoomScale="130" zoomScaleNormal="130" zoomScaleSheetLayoutView="91" workbookViewId="0">
      <selection activeCell="D37" sqref="D37"/>
    </sheetView>
  </sheetViews>
  <sheetFormatPr defaultColWidth="9.140625" defaultRowHeight="21.75" customHeight="1" x14ac:dyDescent="0.5"/>
  <cols>
    <col min="1" max="3" width="2.140625" style="20" customWidth="1"/>
    <col min="4" max="4" width="44.140625" style="20" customWidth="1"/>
    <col min="5" max="5" width="8.5703125" style="26" customWidth="1"/>
    <col min="6" max="6" width="1.140625" style="26" customWidth="1"/>
    <col min="7" max="7" width="16.5703125" style="24" customWidth="1"/>
    <col min="8" max="8" width="1.140625" style="20" customWidth="1"/>
    <col min="9" max="9" width="16.5703125" style="24" customWidth="1"/>
    <col min="10" max="16384" width="9.140625" style="20"/>
  </cols>
  <sheetData>
    <row r="1" spans="1:9" ht="21.75" customHeight="1" x14ac:dyDescent="0.5">
      <c r="A1" s="25" t="s">
        <v>0</v>
      </c>
      <c r="B1" s="25"/>
      <c r="C1" s="25"/>
      <c r="D1" s="25"/>
    </row>
    <row r="2" spans="1:9" ht="21.75" customHeight="1" x14ac:dyDescent="0.5">
      <c r="A2" s="25" t="s">
        <v>60</v>
      </c>
      <c r="B2" s="25"/>
      <c r="C2" s="25"/>
      <c r="D2" s="25"/>
    </row>
    <row r="3" spans="1:9" ht="21.75" customHeight="1" x14ac:dyDescent="0.5">
      <c r="A3" s="30" t="str">
        <f>'T6'!A3</f>
        <v>สำหรับงวดหกเดือนสิ้นสุดวันที่ 30 มิถุนายน พ.ศ. 2565</v>
      </c>
      <c r="B3" s="30"/>
      <c r="C3" s="30"/>
      <c r="D3" s="30"/>
      <c r="E3" s="31"/>
      <c r="F3" s="31"/>
      <c r="G3" s="28"/>
      <c r="H3" s="21"/>
      <c r="I3" s="28"/>
    </row>
    <row r="5" spans="1:9" ht="21.75" customHeight="1" x14ac:dyDescent="0.5">
      <c r="G5" s="14" t="s">
        <v>29</v>
      </c>
      <c r="H5" s="14"/>
      <c r="I5" s="14" t="s">
        <v>29</v>
      </c>
    </row>
    <row r="6" spans="1:9" ht="21.75" customHeight="1" x14ac:dyDescent="0.5">
      <c r="G6" s="14" t="s">
        <v>74</v>
      </c>
      <c r="I6" s="14" t="s">
        <v>74</v>
      </c>
    </row>
    <row r="7" spans="1:9" ht="21.75" customHeight="1" x14ac:dyDescent="0.5">
      <c r="E7" s="33"/>
      <c r="F7" s="33"/>
      <c r="G7" s="15" t="s">
        <v>108</v>
      </c>
      <c r="H7" s="15"/>
      <c r="I7" s="15" t="s">
        <v>65</v>
      </c>
    </row>
    <row r="8" spans="1:9" ht="21.75" customHeight="1" x14ac:dyDescent="0.5">
      <c r="E8" s="34" t="s">
        <v>1</v>
      </c>
      <c r="F8" s="33"/>
      <c r="G8" s="35" t="s">
        <v>31</v>
      </c>
      <c r="H8" s="57"/>
      <c r="I8" s="35" t="s">
        <v>31</v>
      </c>
    </row>
    <row r="9" spans="1:9" s="37" customFormat="1" ht="21.75" customHeight="1" x14ac:dyDescent="0.5">
      <c r="A9" s="41"/>
      <c r="B9" s="41"/>
      <c r="C9" s="41"/>
      <c r="D9" s="41"/>
      <c r="E9" s="42"/>
      <c r="F9" s="42"/>
      <c r="G9" s="36"/>
      <c r="I9" s="23"/>
    </row>
    <row r="10" spans="1:9" s="37" customFormat="1" ht="21.75" customHeight="1" x14ac:dyDescent="0.5">
      <c r="A10" s="41" t="s">
        <v>98</v>
      </c>
      <c r="B10" s="41"/>
      <c r="C10" s="41"/>
      <c r="D10" s="41"/>
      <c r="E10" s="42">
        <v>19</v>
      </c>
      <c r="F10" s="42"/>
      <c r="G10" s="182">
        <v>227589</v>
      </c>
      <c r="I10" s="28">
        <v>82404</v>
      </c>
    </row>
    <row r="11" spans="1:9" s="37" customFormat="1" ht="21.75" customHeight="1" x14ac:dyDescent="0.5">
      <c r="E11" s="42"/>
      <c r="F11" s="42"/>
      <c r="G11" s="36"/>
      <c r="I11" s="23"/>
    </row>
    <row r="12" spans="1:9" s="37" customFormat="1" ht="21.75" customHeight="1" x14ac:dyDescent="0.5">
      <c r="A12" s="41" t="s">
        <v>17</v>
      </c>
      <c r="B12" s="41"/>
      <c r="C12" s="41"/>
      <c r="D12" s="41"/>
      <c r="E12" s="42"/>
      <c r="F12" s="42"/>
      <c r="G12" s="36"/>
      <c r="I12" s="23"/>
    </row>
    <row r="13" spans="1:9" s="37" customFormat="1" ht="21.75" customHeight="1" x14ac:dyDescent="0.5">
      <c r="A13" s="20" t="s">
        <v>105</v>
      </c>
      <c r="E13" s="42"/>
      <c r="F13" s="42"/>
      <c r="G13" s="181">
        <v>-450386</v>
      </c>
      <c r="I13" s="23">
        <v>-330807</v>
      </c>
    </row>
    <row r="14" spans="1:9" s="37" customFormat="1" ht="21.75" customHeight="1" x14ac:dyDescent="0.5">
      <c r="A14" s="20" t="s">
        <v>62</v>
      </c>
      <c r="E14" s="42"/>
      <c r="F14" s="42"/>
      <c r="G14" s="181">
        <v>-821</v>
      </c>
      <c r="I14" s="58">
        <v>-2550</v>
      </c>
    </row>
    <row r="15" spans="1:9" s="37" customFormat="1" ht="21.75" customHeight="1" x14ac:dyDescent="0.5">
      <c r="A15" s="37" t="s">
        <v>102</v>
      </c>
      <c r="E15" s="42"/>
      <c r="F15" s="42"/>
      <c r="G15" s="182">
        <v>10607</v>
      </c>
      <c r="H15" s="43"/>
      <c r="I15" s="38" t="s">
        <v>107</v>
      </c>
    </row>
    <row r="16" spans="1:9" s="37" customFormat="1" ht="6" customHeight="1" x14ac:dyDescent="0.5">
      <c r="E16" s="42"/>
      <c r="F16" s="42"/>
      <c r="G16" s="36"/>
      <c r="H16" s="43"/>
      <c r="I16" s="23"/>
    </row>
    <row r="17" spans="1:9" s="37" customFormat="1" ht="21.75" customHeight="1" x14ac:dyDescent="0.5">
      <c r="A17" s="37" t="s">
        <v>42</v>
      </c>
      <c r="E17" s="42"/>
      <c r="F17" s="42"/>
      <c r="G17" s="27">
        <f>+SUM(G13:G16)</f>
        <v>-440600</v>
      </c>
      <c r="H17" s="43"/>
      <c r="I17" s="28">
        <f>+SUM(I13:I16)</f>
        <v>-333357</v>
      </c>
    </row>
    <row r="18" spans="1:9" s="37" customFormat="1" ht="21.75" customHeight="1" x14ac:dyDescent="0.5">
      <c r="E18" s="42"/>
      <c r="F18" s="42"/>
      <c r="G18" s="36"/>
      <c r="H18" s="43"/>
      <c r="I18" s="23"/>
    </row>
    <row r="19" spans="1:9" s="37" customFormat="1" ht="21.75" customHeight="1" x14ac:dyDescent="0.5">
      <c r="A19" s="41" t="s">
        <v>18</v>
      </c>
      <c r="B19" s="41"/>
      <c r="C19" s="41"/>
      <c r="D19" s="41"/>
      <c r="E19" s="42"/>
      <c r="F19" s="42"/>
      <c r="G19" s="36"/>
      <c r="H19" s="43"/>
      <c r="I19" s="23"/>
    </row>
    <row r="20" spans="1:9" s="37" customFormat="1" ht="21.75" customHeight="1" x14ac:dyDescent="0.5">
      <c r="A20" s="9" t="s">
        <v>55</v>
      </c>
      <c r="B20" s="41"/>
      <c r="C20" s="41"/>
      <c r="D20" s="41"/>
      <c r="E20" s="42"/>
      <c r="F20" s="42"/>
      <c r="G20" s="179">
        <v>-25762</v>
      </c>
      <c r="H20" s="43"/>
      <c r="I20" s="23">
        <v>-18256</v>
      </c>
    </row>
    <row r="21" spans="1:9" s="37" customFormat="1" ht="21.75" customHeight="1" x14ac:dyDescent="0.5">
      <c r="A21" s="9" t="s">
        <v>63</v>
      </c>
      <c r="B21" s="41"/>
      <c r="C21" s="41"/>
      <c r="D21" s="41"/>
      <c r="E21" s="42">
        <v>13</v>
      </c>
      <c r="F21" s="42"/>
      <c r="G21" s="179">
        <v>-16846</v>
      </c>
      <c r="H21" s="43"/>
      <c r="I21" s="23">
        <v>-18898</v>
      </c>
    </row>
    <row r="22" spans="1:9" s="37" customFormat="1" ht="21.75" customHeight="1" x14ac:dyDescent="0.5">
      <c r="A22" s="37" t="s">
        <v>52</v>
      </c>
      <c r="B22" s="41"/>
      <c r="C22" s="41"/>
      <c r="D22" s="41"/>
      <c r="E22" s="42">
        <v>11</v>
      </c>
      <c r="F22" s="42"/>
      <c r="G22" s="179">
        <v>3465000</v>
      </c>
      <c r="H22" s="43"/>
      <c r="I22" s="23">
        <v>2090000</v>
      </c>
    </row>
    <row r="23" spans="1:9" s="37" customFormat="1" ht="21.75" customHeight="1" x14ac:dyDescent="0.5">
      <c r="A23" s="37" t="s">
        <v>53</v>
      </c>
      <c r="B23" s="41"/>
      <c r="C23" s="41"/>
      <c r="D23" s="41"/>
      <c r="E23" s="42">
        <v>11</v>
      </c>
      <c r="F23" s="42"/>
      <c r="G23" s="179">
        <v>-3055000</v>
      </c>
      <c r="H23" s="43"/>
      <c r="I23" s="23">
        <v>-2010000</v>
      </c>
    </row>
    <row r="24" spans="1:9" s="37" customFormat="1" ht="21.75" customHeight="1" x14ac:dyDescent="0.5">
      <c r="A24" s="37" t="s">
        <v>66</v>
      </c>
      <c r="B24" s="41"/>
      <c r="C24" s="41"/>
      <c r="D24" s="41"/>
      <c r="E24" s="42">
        <v>14</v>
      </c>
      <c r="F24" s="42"/>
      <c r="G24" s="180">
        <v>-68087</v>
      </c>
      <c r="H24" s="43"/>
      <c r="I24" s="28">
        <v>-74567</v>
      </c>
    </row>
    <row r="25" spans="1:9" s="37" customFormat="1" ht="6" customHeight="1" x14ac:dyDescent="0.5">
      <c r="E25" s="42"/>
      <c r="F25" s="42"/>
      <c r="G25" s="36"/>
      <c r="H25" s="43"/>
      <c r="I25" s="23"/>
    </row>
    <row r="26" spans="1:9" s="37" customFormat="1" ht="21.75" customHeight="1" x14ac:dyDescent="0.5">
      <c r="A26" s="37" t="s">
        <v>89</v>
      </c>
      <c r="E26" s="42"/>
      <c r="F26" s="42"/>
      <c r="G26" s="27">
        <f>+SUM(G20:G25)</f>
        <v>299305</v>
      </c>
      <c r="H26" s="43"/>
      <c r="I26" s="28">
        <f>+SUM(I20:I25)</f>
        <v>-31721</v>
      </c>
    </row>
    <row r="27" spans="1:9" s="37" customFormat="1" ht="21.75" customHeight="1" x14ac:dyDescent="0.5">
      <c r="E27" s="42"/>
      <c r="F27" s="42"/>
      <c r="G27" s="36"/>
      <c r="H27" s="43"/>
      <c r="I27" s="23"/>
    </row>
    <row r="28" spans="1:9" s="37" customFormat="1" ht="21.75" customHeight="1" x14ac:dyDescent="0.5">
      <c r="A28" s="41" t="s">
        <v>90</v>
      </c>
      <c r="B28" s="41"/>
      <c r="C28" s="41"/>
      <c r="D28" s="41"/>
      <c r="E28" s="42"/>
      <c r="F28" s="42"/>
      <c r="G28" s="36">
        <f>+G10+G17+G26</f>
        <v>86294</v>
      </c>
      <c r="I28" s="23">
        <f>+I10+I17+I26</f>
        <v>-282674</v>
      </c>
    </row>
    <row r="29" spans="1:9" s="37" customFormat="1" ht="21.75" customHeight="1" x14ac:dyDescent="0.5">
      <c r="A29" s="37" t="s">
        <v>32</v>
      </c>
      <c r="E29" s="42"/>
      <c r="F29" s="42"/>
      <c r="G29" s="181">
        <v>326146</v>
      </c>
      <c r="I29" s="23">
        <v>649014</v>
      </c>
    </row>
    <row r="30" spans="1:9" s="37" customFormat="1" ht="21.75" customHeight="1" x14ac:dyDescent="0.5">
      <c r="A30" s="37" t="s">
        <v>117</v>
      </c>
      <c r="E30" s="42"/>
      <c r="F30" s="42"/>
      <c r="G30" s="36"/>
      <c r="I30" s="23"/>
    </row>
    <row r="31" spans="1:9" s="37" customFormat="1" ht="21.75" customHeight="1" x14ac:dyDescent="0.5">
      <c r="B31" s="37" t="s">
        <v>106</v>
      </c>
      <c r="E31" s="42"/>
      <c r="F31" s="42"/>
      <c r="G31" s="182">
        <v>8543</v>
      </c>
      <c r="I31" s="38">
        <v>2661</v>
      </c>
    </row>
    <row r="32" spans="1:9" s="37" customFormat="1" ht="6" customHeight="1" x14ac:dyDescent="0.5">
      <c r="E32" s="42"/>
      <c r="F32" s="42"/>
      <c r="G32" s="36"/>
      <c r="I32" s="23"/>
    </row>
    <row r="33" spans="1:15" s="37" customFormat="1" ht="21.75" customHeight="1" thickBot="1" x14ac:dyDescent="0.55000000000000004">
      <c r="A33" s="41" t="s">
        <v>33</v>
      </c>
      <c r="B33" s="41"/>
      <c r="C33" s="41"/>
      <c r="D33" s="41"/>
      <c r="E33" s="42"/>
      <c r="F33" s="42"/>
      <c r="G33" s="113">
        <f>+SUM(G28:G32)</f>
        <v>420983</v>
      </c>
      <c r="I33" s="39">
        <f>+SUM(I28:I32)</f>
        <v>369001</v>
      </c>
    </row>
    <row r="34" spans="1:15" ht="21.75" customHeight="1" thickTop="1" x14ac:dyDescent="0.5">
      <c r="G34" s="111"/>
    </row>
    <row r="35" spans="1:15" s="37" customFormat="1" ht="21.75" customHeight="1" x14ac:dyDescent="0.4">
      <c r="A35" s="41" t="s">
        <v>19</v>
      </c>
      <c r="B35" s="41"/>
      <c r="C35" s="41"/>
      <c r="D35" s="41"/>
      <c r="E35" s="42"/>
      <c r="F35" s="42"/>
      <c r="G35" s="186"/>
      <c r="I35" s="23"/>
      <c r="O35" s="20"/>
    </row>
    <row r="36" spans="1:15" s="37" customFormat="1" ht="6" customHeight="1" x14ac:dyDescent="0.5">
      <c r="A36" s="41"/>
      <c r="B36" s="41"/>
      <c r="C36" s="41"/>
      <c r="D36" s="41"/>
      <c r="E36" s="42"/>
      <c r="F36" s="42"/>
      <c r="G36" s="36"/>
      <c r="I36" s="23"/>
    </row>
    <row r="37" spans="1:15" ht="21.75" customHeight="1" x14ac:dyDescent="0.5">
      <c r="A37" s="20" t="s">
        <v>103</v>
      </c>
      <c r="E37" s="26">
        <v>12</v>
      </c>
      <c r="G37" s="111">
        <v>99523</v>
      </c>
      <c r="I37" s="24">
        <v>127041</v>
      </c>
    </row>
    <row r="39" spans="1:15" ht="22.5" customHeight="1" x14ac:dyDescent="0.5"/>
    <row r="40" spans="1:15" ht="22.15" customHeight="1" x14ac:dyDescent="0.5">
      <c r="A40" s="21" t="str">
        <f>'T6'!A27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40" s="21"/>
      <c r="C40" s="21"/>
      <c r="D40" s="21"/>
      <c r="E40" s="31"/>
      <c r="F40" s="31"/>
      <c r="G40" s="28"/>
      <c r="H40" s="21"/>
      <c r="I40" s="28"/>
    </row>
  </sheetData>
  <phoneticPr fontId="6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 TH</vt:lpstr>
      <vt:lpstr>T4</vt:lpstr>
      <vt:lpstr>T5</vt:lpstr>
      <vt:lpstr>T6</vt:lpstr>
      <vt:lpstr>T7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</cp:lastModifiedBy>
  <cp:lastPrinted>2022-08-04T01:46:10Z</cp:lastPrinted>
  <dcterms:created xsi:type="dcterms:W3CDTF">2001-07-27T07:26:37Z</dcterms:created>
  <dcterms:modified xsi:type="dcterms:W3CDTF">2022-08-04T01:52:51Z</dcterms:modified>
</cp:coreProperties>
</file>