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_Jun2022 (Q2)\"/>
    </mc:Choice>
  </mc:AlternateContent>
  <xr:revisionPtr revIDLastSave="0" documentId="13_ncr:1_{A437FA9D-849C-43B3-8B95-7186972C88E7}" xr6:coauthVersionLast="46" xr6:coauthVersionMax="46" xr10:uidLastSave="{00000000-0000-0000-0000-000000000000}"/>
  <bookViews>
    <workbookView xWindow="-120" yWindow="-120" windowWidth="24240" windowHeight="13140" tabRatio="562" xr2:uid="{00000000-000D-0000-FFFF-FFFF00000000}"/>
  </bookViews>
  <sheets>
    <sheet name="2-3 EN" sheetId="20" r:id="rId1"/>
    <sheet name="4" sheetId="15" r:id="rId2"/>
    <sheet name="5" sheetId="16" r:id="rId3"/>
    <sheet name="6" sheetId="17" r:id="rId4"/>
    <sheet name="7" sheetId="1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6" l="1"/>
  <c r="K14" i="16"/>
  <c r="M20" i="17"/>
  <c r="O20" i="17"/>
  <c r="G14" i="15"/>
  <c r="G23" i="15" s="1"/>
  <c r="G26" i="15" s="1"/>
  <c r="G29" i="15" s="1"/>
  <c r="M26" i="15"/>
  <c r="M29" i="15"/>
  <c r="M14" i="15"/>
  <c r="M23" i="15"/>
  <c r="I14" i="15"/>
  <c r="I23" i="15"/>
  <c r="I26" i="15"/>
  <c r="I29" i="15"/>
  <c r="I33" i="18"/>
  <c r="I27" i="18"/>
  <c r="I18" i="18"/>
  <c r="G32" i="20"/>
  <c r="K14" i="15"/>
  <c r="K23" i="15"/>
  <c r="K26" i="15"/>
  <c r="K29" i="15"/>
  <c r="K35" i="15"/>
  <c r="G100" i="20"/>
  <c r="I100" i="20"/>
  <c r="O11" i="17"/>
  <c r="I80" i="20"/>
  <c r="I72" i="20"/>
  <c r="I82" i="20"/>
  <c r="A105" i="20"/>
  <c r="A58" i="15"/>
  <c r="A49" i="16"/>
  <c r="A33" i="17"/>
  <c r="A49" i="18"/>
  <c r="I15" i="17"/>
  <c r="I18" i="17"/>
  <c r="I22" i="17"/>
  <c r="G15" i="17"/>
  <c r="G18" i="17"/>
  <c r="I32" i="20"/>
  <c r="I34" i="20"/>
  <c r="G27" i="18"/>
  <c r="G18" i="18"/>
  <c r="A3" i="16"/>
  <c r="A3" i="17"/>
  <c r="I21" i="20"/>
  <c r="A52" i="20"/>
  <c r="K15" i="17"/>
  <c r="K18" i="17"/>
  <c r="K22" i="17"/>
  <c r="G80" i="20"/>
  <c r="G82" i="20"/>
  <c r="G102" i="20"/>
  <c r="G72" i="20"/>
  <c r="G21" i="20"/>
  <c r="G33" i="18"/>
  <c r="I102" i="20"/>
  <c r="I11" i="16"/>
  <c r="I14" i="16"/>
  <c r="I35" i="15"/>
  <c r="M35" i="15"/>
  <c r="M11" i="16"/>
  <c r="M14" i="16"/>
  <c r="M13" i="17"/>
  <c r="M15" i="17"/>
  <c r="G34" i="20"/>
  <c r="O18" i="17"/>
  <c r="O22" i="17"/>
  <c r="G22" i="17"/>
  <c r="O13" i="17"/>
  <c r="O15" i="17"/>
  <c r="M22" i="17"/>
  <c r="G11" i="16" l="1"/>
  <c r="G14" i="16" s="1"/>
  <c r="G35" i="15"/>
</calcChain>
</file>

<file path=xl/sharedStrings.xml><?xml version="1.0" encoding="utf-8"?>
<sst xmlns="http://schemas.openxmlformats.org/spreadsheetml/2006/main" count="188" uniqueCount="124">
  <si>
    <t>Other current assets</t>
  </si>
  <si>
    <t>Share capital</t>
  </si>
  <si>
    <t>Retained earnings</t>
  </si>
  <si>
    <t>Premium on share capital</t>
  </si>
  <si>
    <t>Total</t>
  </si>
  <si>
    <t>Cash flows from investing activities</t>
  </si>
  <si>
    <t>Goodyear (Thailand) Public Company Limited</t>
  </si>
  <si>
    <t>Unappropriated</t>
  </si>
  <si>
    <t>Notes</t>
  </si>
  <si>
    <t>Property, plant and equipment, net</t>
  </si>
  <si>
    <t>Appropriated - Legal reserve</t>
  </si>
  <si>
    <t>Cash and cash equivalents</t>
  </si>
  <si>
    <t>Director ……………………………………….   Director ……………………………………</t>
  </si>
  <si>
    <t>Cash flow from financing activity</t>
  </si>
  <si>
    <t>Assets</t>
  </si>
  <si>
    <t>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</si>
  <si>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</si>
  <si>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</si>
  <si>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</si>
  <si>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</si>
  <si>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</si>
  <si>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</si>
  <si>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</si>
  <si>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</si>
  <si>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</si>
  <si>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</si>
  <si>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31 December</t>
  </si>
  <si>
    <t>(Unaudited)</t>
  </si>
  <si>
    <t>(Audited)</t>
  </si>
  <si>
    <t>Administrative expenses</t>
  </si>
  <si>
    <t>Selling expenses</t>
  </si>
  <si>
    <t>Cash and cash equivalents at the beginning of the period</t>
  </si>
  <si>
    <t>Cash and cash equivalents at the end of the period</t>
  </si>
  <si>
    <t>Inventories, net</t>
  </si>
  <si>
    <t>Authorised share capital</t>
  </si>
  <si>
    <t>Trade and other payables</t>
  </si>
  <si>
    <t>Other current liabilities</t>
  </si>
  <si>
    <t>Refundable value added tax</t>
  </si>
  <si>
    <t>Accrued withholding tax</t>
  </si>
  <si>
    <t>Statement of Financial Position</t>
  </si>
  <si>
    <t xml:space="preserve">7,400,000 ordinary shares </t>
  </si>
  <si>
    <t>at par value of Baht 10 each</t>
  </si>
  <si>
    <t>7,400,000 ordinary shares</t>
  </si>
  <si>
    <t>Net cash used in investing activities</t>
  </si>
  <si>
    <t>Trade and other receivables, net</t>
  </si>
  <si>
    <t>Equity</t>
  </si>
  <si>
    <t>Total equity</t>
  </si>
  <si>
    <t>Total liabilities and equity</t>
  </si>
  <si>
    <t>Liabilities and equity</t>
  </si>
  <si>
    <t>Issued and fully paid-up share capital</t>
  </si>
  <si>
    <t>Total comprehensive income for the period</t>
  </si>
  <si>
    <t>Computer software, net</t>
  </si>
  <si>
    <t>fully paid-up of Baht 10 each</t>
  </si>
  <si>
    <t>Deferred tax assets, net</t>
  </si>
  <si>
    <t>Employee benefit obligations</t>
  </si>
  <si>
    <t xml:space="preserve">Finance costs </t>
  </si>
  <si>
    <t>Thousand Baht</t>
  </si>
  <si>
    <t>Refundable value added tax within one year</t>
  </si>
  <si>
    <t>Income tax</t>
  </si>
  <si>
    <r>
      <t xml:space="preserve">Statement of Cash Flows </t>
    </r>
    <r>
      <rPr>
        <sz val="10"/>
        <rFont val="Arial"/>
        <family val="2"/>
      </rPr>
      <t>(Unaudited)</t>
    </r>
  </si>
  <si>
    <t>Non-cash transactions</t>
  </si>
  <si>
    <t xml:space="preserve">Interest paid </t>
  </si>
  <si>
    <t>Sales and related services</t>
  </si>
  <si>
    <t>Cost of sales and related services</t>
  </si>
  <si>
    <t>Right-of-use assets, net</t>
  </si>
  <si>
    <t>Current portion of lease liabilities, net</t>
  </si>
  <si>
    <t>Lease liabilities, net</t>
  </si>
  <si>
    <t>Purchases of intangible assets</t>
  </si>
  <si>
    <t>Cash receipts from short-term loans from financial institutions</t>
  </si>
  <si>
    <t>Repayments for short-term loans from financial institutions</t>
  </si>
  <si>
    <t>2021</t>
  </si>
  <si>
    <t>Issued and</t>
  </si>
  <si>
    <t>share capital</t>
  </si>
  <si>
    <r>
      <t xml:space="preserve">Statement of Changes in Equity </t>
    </r>
    <r>
      <rPr>
        <sz val="10"/>
        <rFont val="Arial"/>
        <family val="2"/>
      </rPr>
      <t>(Unaudited)</t>
    </r>
  </si>
  <si>
    <t>Appropriated</t>
  </si>
  <si>
    <t>Changes in equity for the period</t>
  </si>
  <si>
    <t>Beginning balance as at 1 January 2021</t>
  </si>
  <si>
    <t>a financial institution, net</t>
  </si>
  <si>
    <t>-</t>
  </si>
  <si>
    <t>30 June</t>
  </si>
  <si>
    <t>Ending balance as at 30 June 2021</t>
  </si>
  <si>
    <t>For the three-month period ended</t>
  </si>
  <si>
    <t>For the six-month period ended</t>
  </si>
  <si>
    <t>Proceeds from disposals of machine and equipment</t>
  </si>
  <si>
    <t>Net increase (decreased) in cash and cash equivalents</t>
  </si>
  <si>
    <r>
      <t>Statement of Financial Position</t>
    </r>
    <r>
      <rPr>
        <sz val="10"/>
        <rFont val="Arial"/>
        <family val="2"/>
      </rPr>
      <t xml:space="preserve"> (Continued)</t>
    </r>
  </si>
  <si>
    <t>Premium</t>
  </si>
  <si>
    <t>paid-up</t>
  </si>
  <si>
    <t>on share</t>
  </si>
  <si>
    <t>capital</t>
  </si>
  <si>
    <t>- Legal reserve</t>
  </si>
  <si>
    <t xml:space="preserve"> equity</t>
  </si>
  <si>
    <t>Net profit (loss) for the period</t>
  </si>
  <si>
    <t>Profit (loss) before income tax</t>
  </si>
  <si>
    <t>Basic earnings (loss) per share (Baht)</t>
  </si>
  <si>
    <t xml:space="preserve">Cash flows generated from operating activities </t>
  </si>
  <si>
    <r>
      <t xml:space="preserve">Statement of Income </t>
    </r>
    <r>
      <rPr>
        <sz val="10"/>
        <rFont val="Arial"/>
        <family val="2"/>
      </rPr>
      <t>(Unaudited)</t>
    </r>
  </si>
  <si>
    <t xml:space="preserve">Reversal of impairment losses </t>
  </si>
  <si>
    <t xml:space="preserve">   (impairment losses) on financial assets</t>
  </si>
  <si>
    <t>Profit (loss) before finance costs</t>
  </si>
  <si>
    <t>and income tax</t>
  </si>
  <si>
    <t>Total comprehensive income (expenses)</t>
  </si>
  <si>
    <t>for the period</t>
  </si>
  <si>
    <r>
      <t xml:space="preserve">Statement of Comprehensive Income </t>
    </r>
    <r>
      <rPr>
        <sz val="10"/>
        <rFont val="Arial"/>
        <family val="2"/>
      </rPr>
      <t>(Unaudited)</t>
    </r>
  </si>
  <si>
    <t xml:space="preserve">Current portion of long-term loan from </t>
  </si>
  <si>
    <t>Repayments for long-term loan from a financial institution</t>
  </si>
  <si>
    <t>Cash payments for lease liabilities</t>
  </si>
  <si>
    <t>Net cash generated from (used in) financing activities</t>
  </si>
  <si>
    <t>Payables from purchases of property, plant and equipment</t>
  </si>
  <si>
    <t>Long-term loan from a financial institution, net</t>
  </si>
  <si>
    <t>Short-term loans from financial institutions, net</t>
  </si>
  <si>
    <t>Purchases of property, plant and equipment</t>
  </si>
  <si>
    <t>Other income, net</t>
  </si>
  <si>
    <t>As at 30 June 2022</t>
  </si>
  <si>
    <t>2022</t>
  </si>
  <si>
    <t>For the three-month and six-month periods ended 30 June 2022</t>
  </si>
  <si>
    <t>Beginning balance as at 1 January 2022</t>
  </si>
  <si>
    <t>Ending balance as at 30 June 2022</t>
  </si>
  <si>
    <t>For the six-month period ended 30 June 2022</t>
  </si>
  <si>
    <t>Gross profit</t>
  </si>
  <si>
    <t>Total comprehensive expenses for the period</t>
  </si>
  <si>
    <t>Exchange gain on cash and cash equivalents</t>
  </si>
  <si>
    <t>Gain (loss) on exchange rate, net</t>
  </si>
  <si>
    <t>The accompanying notes on pages 8 to 17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</si>
</sst>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29" x14ac:knownFonts="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23" borderId="7" applyNumberFormat="0" applyFont="0" applyAlignment="0" applyProtection="0"/>
    <xf numFmtId="0" fontId="17" fillId="20" borderId="8" applyNumberFormat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91">
    <xf numFmtId="0" fontId="0" fillId="0" borderId="0" xfId="0"/>
    <xf numFmtId="165" fontId="23" fillId="0" borderId="0" xfId="43" applyNumberFormat="1" applyFont="1" applyFill="1" applyAlignment="1">
      <alignment vertical="center"/>
    </xf>
    <xf numFmtId="165" fontId="24" fillId="0" borderId="0" xfId="43" applyNumberFormat="1" applyFont="1" applyFill="1" applyAlignment="1">
      <alignment horizontal="center" vertical="center"/>
    </xf>
    <xf numFmtId="165" fontId="24" fillId="0" borderId="0" xfId="43" applyNumberFormat="1" applyFont="1" applyFill="1" applyAlignment="1">
      <alignment vertical="center"/>
    </xf>
    <xf numFmtId="167" fontId="24" fillId="0" borderId="0" xfId="43" applyNumberFormat="1" applyFont="1" applyFill="1" applyAlignment="1">
      <alignment horizontal="right" vertical="center"/>
    </xf>
    <xf numFmtId="166" fontId="24" fillId="0" borderId="0" xfId="43" applyNumberFormat="1" applyFont="1" applyFill="1" applyAlignment="1">
      <alignment vertical="center"/>
    </xf>
    <xf numFmtId="165" fontId="23" fillId="0" borderId="10" xfId="0" applyNumberFormat="1" applyFont="1" applyFill="1" applyBorder="1" applyAlignment="1">
      <alignment vertical="center"/>
    </xf>
    <xf numFmtId="165" fontId="23" fillId="0" borderId="10" xfId="43" applyNumberFormat="1" applyFont="1" applyFill="1" applyBorder="1" applyAlignment="1">
      <alignment vertical="center"/>
    </xf>
    <xf numFmtId="165" fontId="24" fillId="0" borderId="10" xfId="43" applyNumberFormat="1" applyFont="1" applyFill="1" applyBorder="1" applyAlignment="1">
      <alignment horizontal="center" vertical="center"/>
    </xf>
    <xf numFmtId="165" fontId="24" fillId="0" borderId="10" xfId="43" applyNumberFormat="1" applyFont="1" applyFill="1" applyBorder="1" applyAlignment="1">
      <alignment vertical="center"/>
    </xf>
    <xf numFmtId="167" fontId="24" fillId="0" borderId="10" xfId="43" applyNumberFormat="1" applyFont="1" applyFill="1" applyBorder="1" applyAlignment="1">
      <alignment horizontal="right" vertical="center"/>
    </xf>
    <xf numFmtId="166" fontId="24" fillId="0" borderId="10" xfId="43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vertical="center"/>
    </xf>
    <xf numFmtId="165" fontId="23" fillId="0" borderId="0" xfId="43" applyNumberFormat="1" applyFont="1" applyFill="1" applyBorder="1" applyAlignment="1">
      <alignment vertical="center"/>
    </xf>
    <xf numFmtId="165" fontId="24" fillId="0" borderId="0" xfId="43" applyNumberFormat="1" applyFont="1" applyFill="1" applyBorder="1" applyAlignment="1">
      <alignment horizontal="center" vertical="center"/>
    </xf>
    <xf numFmtId="165" fontId="24" fillId="0" borderId="0" xfId="43" applyNumberFormat="1" applyFont="1" applyFill="1" applyBorder="1" applyAlignment="1">
      <alignment vertical="center"/>
    </xf>
    <xf numFmtId="167" fontId="24" fillId="0" borderId="0" xfId="43" applyNumberFormat="1" applyFont="1" applyFill="1" applyBorder="1" applyAlignment="1">
      <alignment horizontal="right" vertical="center"/>
    </xf>
    <xf numFmtId="166" fontId="24" fillId="0" borderId="0" xfId="43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vertical="center"/>
    </xf>
    <xf numFmtId="167" fontId="23" fillId="0" borderId="0" xfId="28" quotePrefix="1" applyNumberFormat="1" applyFont="1" applyFill="1" applyAlignment="1">
      <alignment horizontal="right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vertical="center"/>
    </xf>
    <xf numFmtId="167" fontId="23" fillId="0" borderId="0" xfId="28" applyNumberFormat="1" applyFont="1" applyFill="1" applyAlignment="1">
      <alignment horizontal="right" vertical="center"/>
    </xf>
    <xf numFmtId="165" fontId="23" fillId="0" borderId="10" xfId="0" applyNumberFormat="1" applyFont="1" applyFill="1" applyBorder="1" applyAlignment="1">
      <alignment horizontal="center" vertical="center"/>
    </xf>
    <xf numFmtId="167" fontId="23" fillId="0" borderId="10" xfId="28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67" fontId="24" fillId="0" borderId="0" xfId="0" applyNumberFormat="1" applyFont="1" applyFill="1" applyBorder="1" applyAlignment="1">
      <alignment horizontal="right" vertical="center"/>
    </xf>
    <xf numFmtId="165" fontId="23" fillId="0" borderId="0" xfId="43" applyNumberFormat="1" applyFont="1" applyFill="1" applyAlignment="1">
      <alignment horizontal="left" vertical="center"/>
    </xf>
    <xf numFmtId="167" fontId="24" fillId="0" borderId="10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horizontal="right" vertical="center"/>
    </xf>
    <xf numFmtId="167" fontId="24" fillId="0" borderId="11" xfId="43" applyNumberFormat="1" applyFont="1" applyFill="1" applyBorder="1" applyAlignment="1">
      <alignment horizontal="right" vertical="center"/>
    </xf>
    <xf numFmtId="164" fontId="24" fillId="0" borderId="0" xfId="28" quotePrefix="1" applyFont="1" applyFill="1" applyAlignment="1">
      <alignment horizontal="right" vertical="center"/>
    </xf>
    <xf numFmtId="165" fontId="23" fillId="0" borderId="0" xfId="43" applyNumberFormat="1" applyFont="1" applyFill="1" applyBorder="1" applyAlignment="1">
      <alignment horizontal="center" vertical="center"/>
    </xf>
    <xf numFmtId="167" fontId="24" fillId="0" borderId="0" xfId="43" applyNumberFormat="1" applyFont="1" applyFill="1" applyBorder="1" applyAlignment="1">
      <alignment vertical="center"/>
    </xf>
    <xf numFmtId="165" fontId="23" fillId="0" borderId="0" xfId="43" applyNumberFormat="1" applyFont="1" applyFill="1" applyAlignment="1">
      <alignment horizontal="right" vertical="center"/>
    </xf>
    <xf numFmtId="167" fontId="23" fillId="0" borderId="0" xfId="43" applyNumberFormat="1" applyFont="1" applyFill="1" applyBorder="1" applyAlignment="1">
      <alignment horizontal="right" vertical="center"/>
    </xf>
    <xf numFmtId="167" fontId="24" fillId="0" borderId="10" xfId="28" applyNumberFormat="1" applyFont="1" applyFill="1" applyBorder="1" applyAlignment="1">
      <alignment horizontal="right" vertical="center"/>
    </xf>
    <xf numFmtId="164" fontId="24" fillId="0" borderId="0" xfId="28" applyFont="1" applyFill="1" applyAlignment="1">
      <alignment vertical="center"/>
    </xf>
    <xf numFmtId="167" fontId="24" fillId="0" borderId="0" xfId="28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vertical="center"/>
    </xf>
    <xf numFmtId="165" fontId="24" fillId="0" borderId="10" xfId="0" applyNumberFormat="1" applyFont="1" applyFill="1" applyBorder="1" applyAlignment="1">
      <alignment vertical="center"/>
    </xf>
    <xf numFmtId="167" fontId="23" fillId="0" borderId="0" xfId="0" quotePrefix="1" applyNumberFormat="1" applyFont="1" applyFill="1" applyAlignment="1">
      <alignment horizontal="right" vertical="center"/>
    </xf>
    <xf numFmtId="165" fontId="23" fillId="0" borderId="0" xfId="0" applyNumberFormat="1" applyFont="1" applyFill="1" applyBorder="1" applyAlignment="1">
      <alignment horizontal="center" vertical="center"/>
    </xf>
    <xf numFmtId="167" fontId="24" fillId="0" borderId="0" xfId="28" applyNumberFormat="1" applyFont="1" applyFill="1" applyBorder="1" applyAlignment="1">
      <alignment horizontal="right" vertical="center"/>
    </xf>
    <xf numFmtId="167" fontId="23" fillId="0" borderId="0" xfId="28" applyNumberFormat="1" applyFont="1" applyFill="1" applyBorder="1" applyAlignment="1">
      <alignment horizontal="right" vertical="center"/>
    </xf>
    <xf numFmtId="168" fontId="24" fillId="0" borderId="0" xfId="0" applyNumberFormat="1" applyFont="1" applyFill="1" applyBorder="1" applyAlignment="1">
      <alignment horizontal="right" vertical="center"/>
    </xf>
    <xf numFmtId="167" fontId="23" fillId="0" borderId="0" xfId="28" quotePrefix="1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vertical="center"/>
    </xf>
    <xf numFmtId="165" fontId="24" fillId="0" borderId="0" xfId="43" applyNumberFormat="1" applyFont="1" applyFill="1" applyAlignment="1">
      <alignment horizontal="right" vertical="center"/>
    </xf>
    <xf numFmtId="165" fontId="24" fillId="0" borderId="1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Border="1" applyAlignment="1">
      <alignment horizontal="right" vertical="center"/>
    </xf>
    <xf numFmtId="165" fontId="23" fillId="0" borderId="10" xfId="43" applyNumberFormat="1" applyFont="1" applyFill="1" applyBorder="1" applyAlignment="1">
      <alignment horizontal="center" vertical="center"/>
    </xf>
    <xf numFmtId="0" fontId="24" fillId="0" borderId="0" xfId="43" applyFont="1" applyFill="1"/>
    <xf numFmtId="165" fontId="24" fillId="0" borderId="10" xfId="0" applyNumberFormat="1" applyFont="1" applyFill="1" applyBorder="1" applyAlignment="1">
      <alignment horizontal="left" vertical="center"/>
    </xf>
    <xf numFmtId="164" fontId="24" fillId="0" borderId="0" xfId="28" applyFont="1" applyFill="1" applyBorder="1" applyAlignment="1">
      <alignment vertical="center"/>
    </xf>
    <xf numFmtId="0" fontId="24" fillId="0" borderId="0" xfId="43" applyFont="1" applyFill="1" applyAlignment="1">
      <alignment vertical="center"/>
    </xf>
    <xf numFmtId="167" fontId="24" fillId="24" borderId="0" xfId="43" applyNumberFormat="1" applyFont="1" applyFill="1" applyAlignment="1">
      <alignment horizontal="right" vertical="center"/>
    </xf>
    <xf numFmtId="165" fontId="24" fillId="24" borderId="0" xfId="0" applyNumberFormat="1" applyFont="1" applyFill="1" applyAlignment="1">
      <alignment vertical="center"/>
    </xf>
    <xf numFmtId="165" fontId="24" fillId="24" borderId="10" xfId="0" applyNumberFormat="1" applyFont="1" applyFill="1" applyBorder="1" applyAlignment="1">
      <alignment vertical="center"/>
    </xf>
    <xf numFmtId="167" fontId="24" fillId="24" borderId="0" xfId="43" applyNumberFormat="1" applyFont="1" applyFill="1" applyBorder="1" applyAlignment="1">
      <alignment horizontal="right" vertical="center"/>
    </xf>
    <xf numFmtId="167" fontId="24" fillId="24" borderId="11" xfId="43" applyNumberFormat="1" applyFont="1" applyFill="1" applyBorder="1" applyAlignment="1">
      <alignment horizontal="right" vertical="center"/>
    </xf>
    <xf numFmtId="167" fontId="23" fillId="24" borderId="0" xfId="28" applyNumberFormat="1" applyFont="1" applyFill="1" applyBorder="1" applyAlignment="1">
      <alignment horizontal="right" vertical="center"/>
    </xf>
    <xf numFmtId="167" fontId="24" fillId="24" borderId="0" xfId="43" applyNumberFormat="1" applyFont="1" applyFill="1" applyBorder="1" applyAlignment="1">
      <alignment vertical="center"/>
    </xf>
    <xf numFmtId="167" fontId="23" fillId="24" borderId="0" xfId="43" applyNumberFormat="1" applyFont="1" applyFill="1" applyBorder="1" applyAlignment="1">
      <alignment horizontal="right" vertical="center"/>
    </xf>
    <xf numFmtId="167" fontId="24" fillId="24" borderId="0" xfId="43" applyNumberFormat="1" applyFont="1" applyFill="1" applyAlignment="1">
      <alignment vertical="center"/>
    </xf>
    <xf numFmtId="165" fontId="24" fillId="24" borderId="0" xfId="43" applyNumberFormat="1" applyFont="1" applyFill="1" applyAlignment="1">
      <alignment vertical="center"/>
    </xf>
    <xf numFmtId="167" fontId="24" fillId="24" borderId="0" xfId="28" applyNumberFormat="1" applyFont="1" applyFill="1" applyAlignment="1">
      <alignment horizontal="right" vertical="center"/>
    </xf>
    <xf numFmtId="167" fontId="24" fillId="24" borderId="0" xfId="28" applyNumberFormat="1" applyFont="1" applyFill="1" applyBorder="1" applyAlignment="1">
      <alignment horizontal="right" vertical="center"/>
    </xf>
    <xf numFmtId="167" fontId="24" fillId="24" borderId="10" xfId="28" applyNumberFormat="1" applyFont="1" applyFill="1" applyBorder="1" applyAlignment="1">
      <alignment horizontal="right" vertical="center"/>
    </xf>
    <xf numFmtId="165" fontId="24" fillId="24" borderId="0" xfId="43" applyNumberFormat="1" applyFont="1" applyFill="1" applyAlignment="1">
      <alignment horizontal="right" vertical="center"/>
    </xf>
    <xf numFmtId="165" fontId="24" fillId="24" borderId="10" xfId="43" applyNumberFormat="1" applyFont="1" applyFill="1" applyBorder="1" applyAlignment="1">
      <alignment horizontal="right" vertical="center"/>
    </xf>
    <xf numFmtId="165" fontId="24" fillId="24" borderId="0" xfId="43" applyNumberFormat="1" applyFont="1" applyFill="1" applyBorder="1" applyAlignment="1">
      <alignment horizontal="right" vertical="center"/>
    </xf>
    <xf numFmtId="10" fontId="23" fillId="0" borderId="0" xfId="50" quotePrefix="1" applyNumberFormat="1" applyFont="1" applyFill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165" fontId="24" fillId="0" borderId="0" xfId="46" applyNumberFormat="1" applyFont="1" applyFill="1" applyAlignment="1">
      <alignment vertical="center"/>
    </xf>
    <xf numFmtId="165" fontId="24" fillId="0" borderId="10" xfId="46" applyNumberFormat="1" applyFont="1" applyFill="1" applyBorder="1" applyAlignment="1">
      <alignment vertical="center"/>
    </xf>
    <xf numFmtId="165" fontId="23" fillId="0" borderId="0" xfId="46" applyNumberFormat="1" applyFont="1" applyFill="1" applyBorder="1" applyAlignment="1" applyProtection="1">
      <alignment horizontal="left" vertical="center"/>
    </xf>
    <xf numFmtId="165" fontId="23" fillId="0" borderId="0" xfId="46" quotePrefix="1" applyNumberFormat="1" applyFont="1" applyFill="1" applyBorder="1" applyAlignment="1" applyProtection="1">
      <alignment horizontal="left" vertical="center"/>
    </xf>
    <xf numFmtId="165" fontId="24" fillId="0" borderId="0" xfId="46" applyNumberFormat="1" applyFont="1" applyFill="1" applyBorder="1" applyAlignment="1">
      <alignment vertical="center"/>
    </xf>
    <xf numFmtId="165" fontId="23" fillId="0" borderId="0" xfId="46" applyNumberFormat="1" applyFont="1" applyFill="1" applyBorder="1" applyAlignment="1">
      <alignment horizontal="center" vertical="center"/>
    </xf>
    <xf numFmtId="165" fontId="23" fillId="0" borderId="0" xfId="46" applyNumberFormat="1" applyFont="1" applyFill="1" applyBorder="1" applyAlignment="1" applyProtection="1">
      <alignment vertical="center"/>
    </xf>
    <xf numFmtId="165" fontId="23" fillId="0" borderId="0" xfId="46" quotePrefix="1" applyNumberFormat="1" applyFont="1" applyFill="1" applyBorder="1" applyAlignment="1" applyProtection="1">
      <alignment vertical="center"/>
    </xf>
    <xf numFmtId="165" fontId="23" fillId="0" borderId="0" xfId="46" applyNumberFormat="1" applyFont="1" applyFill="1" applyBorder="1" applyAlignment="1">
      <alignment vertical="center"/>
    </xf>
    <xf numFmtId="165" fontId="23" fillId="0" borderId="0" xfId="46" applyNumberFormat="1" applyFont="1" applyFill="1" applyBorder="1" applyAlignment="1">
      <alignment horizontal="right" vertical="center"/>
    </xf>
    <xf numFmtId="165" fontId="24" fillId="0" borderId="0" xfId="46" applyNumberFormat="1" applyFont="1" applyFill="1" applyAlignment="1"/>
    <xf numFmtId="165" fontId="24" fillId="0" borderId="0" xfId="46" applyNumberFormat="1" applyFont="1" applyFill="1" applyBorder="1" applyAlignment="1">
      <alignment horizontal="center" vertical="center"/>
    </xf>
    <xf numFmtId="165" fontId="24" fillId="0" borderId="0" xfId="46" applyNumberFormat="1" applyFont="1" applyFill="1" applyAlignment="1">
      <alignment horizontal="center" vertical="center"/>
    </xf>
    <xf numFmtId="165" fontId="23" fillId="0" borderId="0" xfId="47" applyNumberFormat="1" applyFont="1" applyFill="1" applyBorder="1" applyAlignment="1" applyProtection="1">
      <alignment horizontal="left" vertical="center"/>
    </xf>
    <xf numFmtId="165" fontId="24" fillId="0" borderId="0" xfId="47" applyNumberFormat="1" applyFont="1" applyFill="1" applyAlignment="1">
      <alignment vertical="center"/>
    </xf>
    <xf numFmtId="165" fontId="24" fillId="0" borderId="0" xfId="47" applyNumberFormat="1" applyFont="1" applyFill="1" applyBorder="1" applyAlignment="1">
      <alignment vertical="center"/>
    </xf>
    <xf numFmtId="165" fontId="24" fillId="0" borderId="0" xfId="28" applyNumberFormat="1" applyFont="1" applyFill="1" applyBorder="1" applyAlignment="1">
      <alignment vertical="center"/>
    </xf>
    <xf numFmtId="165" fontId="24" fillId="0" borderId="0" xfId="28" applyNumberFormat="1" applyFont="1" applyFill="1" applyBorder="1" applyAlignment="1">
      <alignment horizontal="right" vertical="center"/>
    </xf>
    <xf numFmtId="165" fontId="23" fillId="0" borderId="0" xfId="47" quotePrefix="1" applyNumberFormat="1" applyFont="1" applyFill="1" applyAlignment="1">
      <alignment vertical="center"/>
    </xf>
    <xf numFmtId="165" fontId="24" fillId="0" borderId="10" xfId="28" applyNumberFormat="1" applyFont="1" applyFill="1" applyBorder="1" applyAlignment="1">
      <alignment vertical="center"/>
    </xf>
    <xf numFmtId="165" fontId="24" fillId="0" borderId="10" xfId="28" applyNumberFormat="1" applyFont="1" applyFill="1" applyBorder="1" applyAlignment="1">
      <alignment horizontal="right" vertical="center"/>
    </xf>
    <xf numFmtId="165" fontId="23" fillId="0" borderId="0" xfId="47" applyNumberFormat="1" applyFont="1" applyFill="1" applyAlignment="1">
      <alignment vertical="center"/>
    </xf>
    <xf numFmtId="165" fontId="23" fillId="0" borderId="0" xfId="47" quotePrefix="1" applyNumberFormat="1" applyFont="1" applyFill="1" applyBorder="1" applyAlignment="1" applyProtection="1">
      <alignment horizontal="left" vertical="center"/>
    </xf>
    <xf numFmtId="165" fontId="24" fillId="0" borderId="11" xfId="28" applyNumberFormat="1" applyFont="1" applyFill="1" applyBorder="1" applyAlignment="1">
      <alignment vertical="center"/>
    </xf>
    <xf numFmtId="165" fontId="24" fillId="24" borderId="0" xfId="28" applyNumberFormat="1" applyFont="1" applyFill="1" applyBorder="1" applyAlignment="1">
      <alignment vertical="center"/>
    </xf>
    <xf numFmtId="165" fontId="24" fillId="24" borderId="0" xfId="28" applyNumberFormat="1" applyFont="1" applyFill="1" applyBorder="1" applyAlignment="1">
      <alignment horizontal="right" vertical="center"/>
    </xf>
    <xf numFmtId="166" fontId="24" fillId="24" borderId="10" xfId="28" applyNumberFormat="1" applyFont="1" applyFill="1" applyBorder="1" applyAlignment="1">
      <alignment horizontal="right" vertical="center"/>
    </xf>
    <xf numFmtId="165" fontId="24" fillId="24" borderId="10" xfId="28" applyNumberFormat="1" applyFont="1" applyFill="1" applyBorder="1" applyAlignment="1">
      <alignment horizontal="right" vertical="center"/>
    </xf>
    <xf numFmtId="165" fontId="24" fillId="24" borderId="11" xfId="28" applyNumberFormat="1" applyFont="1" applyFill="1" applyBorder="1" applyAlignment="1">
      <alignment vertical="center"/>
    </xf>
    <xf numFmtId="165" fontId="23" fillId="0" borderId="0" xfId="47" applyNumberFormat="1" applyFont="1" applyFill="1" applyBorder="1" applyAlignment="1">
      <alignment vertical="center"/>
    </xf>
    <xf numFmtId="165" fontId="23" fillId="0" borderId="0" xfId="46" applyNumberFormat="1" applyFont="1" applyFill="1" applyAlignment="1">
      <alignment vertical="center"/>
    </xf>
    <xf numFmtId="165" fontId="24" fillId="0" borderId="0" xfId="30" applyNumberFormat="1" applyFont="1" applyFill="1" applyBorder="1" applyAlignment="1">
      <alignment vertical="center"/>
    </xf>
    <xf numFmtId="165" fontId="23" fillId="0" borderId="10" xfId="0" applyNumberFormat="1" applyFont="1" applyBorder="1" applyAlignment="1">
      <alignment vertical="center"/>
    </xf>
    <xf numFmtId="165" fontId="23" fillId="0" borderId="0" xfId="28" quotePrefix="1" applyNumberFormat="1" applyFont="1" applyFill="1" applyAlignment="1">
      <alignment horizontal="right" vertical="center"/>
    </xf>
    <xf numFmtId="165" fontId="23" fillId="0" borderId="0" xfId="47" applyNumberFormat="1" applyFont="1" applyAlignment="1">
      <alignment vertical="center"/>
    </xf>
    <xf numFmtId="165" fontId="23" fillId="0" borderId="0" xfId="43" quotePrefix="1" applyNumberFormat="1" applyFont="1" applyAlignment="1">
      <alignment horizontal="right" vertical="center"/>
    </xf>
    <xf numFmtId="165" fontId="24" fillId="0" borderId="0" xfId="43" applyNumberFormat="1" applyFont="1" applyAlignment="1">
      <alignment horizontal="right" vertical="center"/>
    </xf>
    <xf numFmtId="165" fontId="23" fillId="0" borderId="10" xfId="43" applyNumberFormat="1" applyFont="1" applyBorder="1" applyAlignment="1">
      <alignment vertical="center"/>
    </xf>
    <xf numFmtId="165" fontId="23" fillId="0" borderId="0" xfId="28" applyNumberFormat="1" applyFont="1" applyFill="1" applyBorder="1" applyAlignment="1">
      <alignment horizontal="right" vertical="center"/>
    </xf>
    <xf numFmtId="165" fontId="23" fillId="0" borderId="0" xfId="28" applyNumberFormat="1" applyFont="1" applyFill="1" applyAlignment="1">
      <alignment horizontal="right" vertical="center"/>
    </xf>
    <xf numFmtId="165" fontId="23" fillId="0" borderId="10" xfId="28" applyNumberFormat="1" applyFont="1" applyFill="1" applyBorder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165" fontId="23" fillId="0" borderId="0" xfId="46" applyNumberFormat="1" applyFont="1" applyAlignment="1">
      <alignment horizontal="right" vertical="center"/>
    </xf>
    <xf numFmtId="165" fontId="24" fillId="0" borderId="0" xfId="46" applyNumberFormat="1" applyFont="1" applyAlignment="1">
      <alignment horizontal="right" vertical="center"/>
    </xf>
    <xf numFmtId="165" fontId="23" fillId="0" borderId="0" xfId="46" quotePrefix="1" applyNumberFormat="1" applyFont="1" applyAlignment="1">
      <alignment horizontal="right" vertical="center"/>
    </xf>
    <xf numFmtId="165" fontId="23" fillId="0" borderId="10" xfId="46" applyNumberFormat="1" applyFont="1" applyBorder="1" applyAlignment="1">
      <alignment horizontal="right" vertical="center"/>
    </xf>
    <xf numFmtId="165" fontId="24" fillId="24" borderId="10" xfId="43" applyNumberFormat="1" applyFont="1" applyFill="1" applyBorder="1" applyAlignment="1">
      <alignment vertical="center"/>
    </xf>
    <xf numFmtId="164" fontId="24" fillId="24" borderId="10" xfId="28" applyFont="1" applyFill="1" applyBorder="1" applyAlignment="1">
      <alignment vertical="center"/>
    </xf>
    <xf numFmtId="167" fontId="24" fillId="24" borderId="11" xfId="0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7" fontId="25" fillId="0" borderId="0" xfId="28" applyNumberFormat="1" applyFont="1" applyFill="1" applyBorder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8" fontId="25" fillId="0" borderId="0" xfId="0" applyNumberFormat="1" applyFont="1" applyFill="1" applyAlignment="1">
      <alignment horizontal="right" vertical="center"/>
    </xf>
    <xf numFmtId="165" fontId="25" fillId="0" borderId="0" xfId="43" applyNumberFormat="1" applyFont="1" applyFill="1" applyBorder="1" applyAlignment="1">
      <alignment vertical="center"/>
    </xf>
    <xf numFmtId="165" fontId="26" fillId="0" borderId="0" xfId="0" applyNumberFormat="1" applyFont="1" applyFill="1" applyAlignment="1">
      <alignment vertical="center"/>
    </xf>
    <xf numFmtId="167" fontId="27" fillId="0" borderId="0" xfId="45" applyNumberFormat="1" applyFont="1" applyAlignment="1">
      <alignment horizontal="center" vertical="center"/>
    </xf>
    <xf numFmtId="165" fontId="26" fillId="0" borderId="0" xfId="43" applyNumberFormat="1" applyFont="1" applyFill="1" applyAlignment="1">
      <alignment vertical="center"/>
    </xf>
    <xf numFmtId="167" fontId="27" fillId="0" borderId="0" xfId="0" quotePrefix="1" applyNumberFormat="1" applyFont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7" fontId="27" fillId="0" borderId="0" xfId="28" quotePrefix="1" applyNumberFormat="1" applyFont="1" applyFill="1" applyAlignment="1">
      <alignment horizontal="right" vertical="center"/>
    </xf>
    <xf numFmtId="167" fontId="27" fillId="0" borderId="0" xfId="28" applyNumberFormat="1" applyFont="1" applyFill="1" applyAlignment="1">
      <alignment horizontal="right" vertical="center"/>
    </xf>
    <xf numFmtId="165" fontId="27" fillId="0" borderId="0" xfId="0" applyNumberFormat="1" applyFont="1" applyFill="1" applyBorder="1" applyAlignment="1">
      <alignment horizontal="center" vertical="center"/>
    </xf>
    <xf numFmtId="167" fontId="27" fillId="0" borderId="10" xfId="28" applyNumberFormat="1" applyFont="1" applyFill="1" applyBorder="1" applyAlignment="1">
      <alignment horizontal="right" vertical="center"/>
    </xf>
    <xf numFmtId="165" fontId="27" fillId="0" borderId="0" xfId="0" applyNumberFormat="1" applyFont="1" applyFill="1" applyAlignment="1">
      <alignment vertical="center"/>
    </xf>
    <xf numFmtId="165" fontId="26" fillId="0" borderId="0" xfId="0" applyNumberFormat="1" applyFont="1" applyFill="1" applyBorder="1" applyAlignment="1">
      <alignment vertical="center"/>
    </xf>
    <xf numFmtId="167" fontId="26" fillId="24" borderId="0" xfId="28" applyNumberFormat="1" applyFont="1" applyFill="1" applyAlignment="1">
      <alignment horizontal="right" vertical="center"/>
    </xf>
    <xf numFmtId="167" fontId="26" fillId="0" borderId="0" xfId="28" applyNumberFormat="1" applyFont="1" applyFill="1" applyAlignment="1">
      <alignment horizontal="right" vertical="center"/>
    </xf>
    <xf numFmtId="165" fontId="26" fillId="0" borderId="0" xfId="0" applyNumberFormat="1" applyFont="1" applyFill="1" applyAlignment="1">
      <alignment horizontal="center" vertical="center"/>
    </xf>
    <xf numFmtId="167" fontId="26" fillId="0" borderId="0" xfId="28" applyNumberFormat="1" applyFont="1" applyFill="1" applyBorder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7" fontId="26" fillId="24" borderId="10" xfId="28" applyNumberFormat="1" applyFont="1" applyFill="1" applyBorder="1" applyAlignment="1">
      <alignment horizontal="right" vertical="center"/>
    </xf>
    <xf numFmtId="167" fontId="26" fillId="0" borderId="10" xfId="28" applyNumberFormat="1" applyFont="1" applyFill="1" applyBorder="1" applyAlignment="1">
      <alignment horizontal="right" vertical="center"/>
    </xf>
    <xf numFmtId="167" fontId="26" fillId="24" borderId="11" xfId="0" applyNumberFormat="1" applyFont="1" applyFill="1" applyBorder="1" applyAlignment="1">
      <alignment horizontal="right" vertical="center"/>
    </xf>
    <xf numFmtId="167" fontId="26" fillId="0" borderId="11" xfId="0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5" fontId="26" fillId="0" borderId="0" xfId="43" applyNumberFormat="1" applyFont="1" applyFill="1" applyBorder="1" applyAlignment="1">
      <alignment vertical="center"/>
    </xf>
    <xf numFmtId="167" fontId="28" fillId="0" borderId="0" xfId="0" applyNumberFormat="1" applyFont="1" applyAlignment="1">
      <alignment horizontal="right" vertical="center"/>
    </xf>
    <xf numFmtId="167" fontId="28" fillId="0" borderId="10" xfId="0" applyNumberFormat="1" applyFont="1" applyBorder="1" applyAlignment="1">
      <alignment vertical="center"/>
    </xf>
    <xf numFmtId="167" fontId="28" fillId="0" borderId="0" xfId="0" applyNumberFormat="1" applyFont="1" applyAlignment="1">
      <alignment vertical="center"/>
    </xf>
    <xf numFmtId="165" fontId="23" fillId="0" borderId="0" xfId="43" quotePrefix="1" applyNumberFormat="1" applyFont="1" applyFill="1" applyAlignment="1">
      <alignment horizontal="right" vertical="center"/>
    </xf>
    <xf numFmtId="167" fontId="24" fillId="0" borderId="11" xfId="0" applyNumberFormat="1" applyFont="1" applyFill="1" applyBorder="1" applyAlignment="1">
      <alignment vertical="center"/>
    </xf>
    <xf numFmtId="167" fontId="27" fillId="0" borderId="0" xfId="0" quotePrefix="1" applyNumberFormat="1" applyFont="1" applyFill="1" applyAlignment="1">
      <alignment horizontal="right" vertical="center"/>
    </xf>
    <xf numFmtId="167" fontId="23" fillId="24" borderId="10" xfId="0" applyNumberFormat="1" applyFont="1" applyFill="1" applyBorder="1" applyAlignment="1">
      <alignment horizontal="right" vertical="center"/>
    </xf>
    <xf numFmtId="166" fontId="23" fillId="0" borderId="0" xfId="43" applyNumberFormat="1" applyFont="1" applyFill="1" applyAlignment="1">
      <alignment vertical="center"/>
    </xf>
    <xf numFmtId="167" fontId="23" fillId="0" borderId="10" xfId="0" applyNumberFormat="1" applyFont="1" applyFill="1" applyBorder="1" applyAlignment="1">
      <alignment horizontal="right" vertical="center"/>
    </xf>
    <xf numFmtId="167" fontId="23" fillId="24" borderId="10" xfId="43" applyNumberFormat="1" applyFont="1" applyFill="1" applyBorder="1" applyAlignment="1">
      <alignment horizontal="right" vertical="center"/>
    </xf>
    <xf numFmtId="167" fontId="23" fillId="0" borderId="10" xfId="43" applyNumberFormat="1" applyFont="1" applyFill="1" applyBorder="1" applyAlignment="1">
      <alignment horizontal="right" vertical="center"/>
    </xf>
    <xf numFmtId="167" fontId="23" fillId="24" borderId="11" xfId="43" applyNumberFormat="1" applyFont="1" applyFill="1" applyBorder="1" applyAlignment="1">
      <alignment horizontal="right" vertical="center"/>
    </xf>
    <xf numFmtId="167" fontId="23" fillId="0" borderId="11" xfId="43" applyNumberFormat="1" applyFont="1" applyFill="1" applyBorder="1" applyAlignment="1">
      <alignment horizontal="right" vertical="center"/>
    </xf>
    <xf numFmtId="167" fontId="23" fillId="24" borderId="10" xfId="43" applyNumberFormat="1" applyFont="1" applyFill="1" applyBorder="1" applyAlignment="1">
      <alignment vertical="center"/>
    </xf>
    <xf numFmtId="167" fontId="23" fillId="0" borderId="10" xfId="43" applyNumberFormat="1" applyFont="1" applyFill="1" applyBorder="1" applyAlignment="1">
      <alignment vertical="center"/>
    </xf>
    <xf numFmtId="165" fontId="23" fillId="0" borderId="10" xfId="44" applyNumberFormat="1" applyFont="1" applyBorder="1" applyAlignment="1">
      <alignment vertical="center"/>
    </xf>
    <xf numFmtId="167" fontId="23" fillId="0" borderId="0" xfId="45" applyNumberFormat="1" applyFont="1" applyAlignment="1">
      <alignment horizontal="center" vertical="center"/>
    </xf>
    <xf numFmtId="167" fontId="23" fillId="0" borderId="0" xfId="0" quotePrefix="1" applyNumberFormat="1" applyFont="1" applyAlignment="1">
      <alignment horizontal="right" vertical="center"/>
    </xf>
    <xf numFmtId="167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167" fontId="23" fillId="0" borderId="0" xfId="0" applyNumberFormat="1" applyFont="1" applyAlignment="1">
      <alignment horizontal="center" vertical="center"/>
    </xf>
    <xf numFmtId="167" fontId="24" fillId="24" borderId="0" xfId="0" applyNumberFormat="1" applyFont="1" applyFill="1" applyAlignment="1">
      <alignment vertical="center"/>
    </xf>
    <xf numFmtId="167" fontId="24" fillId="24" borderId="10" xfId="0" applyNumberFormat="1" applyFont="1" applyFill="1" applyBorder="1" applyAlignment="1">
      <alignment vertical="center"/>
    </xf>
    <xf numFmtId="167" fontId="24" fillId="0" borderId="10" xfId="0" applyNumberFormat="1" applyFont="1" applyFill="1" applyBorder="1" applyAlignment="1">
      <alignment vertical="center"/>
    </xf>
    <xf numFmtId="167" fontId="24" fillId="24" borderId="0" xfId="0" applyNumberFormat="1" applyFont="1" applyFill="1" applyAlignment="1">
      <alignment horizontal="right" vertical="center"/>
    </xf>
    <xf numFmtId="167" fontId="24" fillId="24" borderId="10" xfId="0" applyNumberFormat="1" applyFont="1" applyFill="1" applyBorder="1" applyAlignment="1">
      <alignment horizontal="right" vertical="center"/>
    </xf>
    <xf numFmtId="167" fontId="24" fillId="24" borderId="11" xfId="0" applyNumberFormat="1" applyFont="1" applyFill="1" applyBorder="1" applyAlignment="1">
      <alignment horizontal="right" vertical="center"/>
    </xf>
    <xf numFmtId="167" fontId="24" fillId="0" borderId="11" xfId="0" applyNumberFormat="1" applyFont="1" applyFill="1" applyBorder="1" applyAlignment="1">
      <alignment horizontal="right" vertical="center"/>
    </xf>
    <xf numFmtId="167" fontId="24" fillId="24" borderId="0" xfId="0" applyNumberFormat="1" applyFont="1" applyFill="1" applyBorder="1" applyAlignment="1">
      <alignment horizontal="right" vertical="center"/>
    </xf>
    <xf numFmtId="168" fontId="24" fillId="24" borderId="11" xfId="0" applyNumberFormat="1" applyFont="1" applyFill="1" applyBorder="1" applyAlignment="1">
      <alignment horizontal="right" vertical="center"/>
    </xf>
    <xf numFmtId="168" fontId="24" fillId="0" borderId="11" xfId="0" applyNumberFormat="1" applyFont="1" applyFill="1" applyBorder="1" applyAlignment="1">
      <alignment horizontal="right" vertical="center"/>
    </xf>
    <xf numFmtId="165" fontId="24" fillId="0" borderId="10" xfId="0" applyNumberFormat="1" applyFont="1" applyFill="1" applyBorder="1" applyAlignment="1">
      <alignment horizontal="justify" vertical="center"/>
    </xf>
    <xf numFmtId="167" fontId="23" fillId="0" borderId="10" xfId="45" applyNumberFormat="1" applyFont="1" applyBorder="1" applyAlignment="1">
      <alignment horizontal="center" vertical="center"/>
    </xf>
    <xf numFmtId="167" fontId="27" fillId="0" borderId="10" xfId="45" applyNumberFormat="1" applyFont="1" applyBorder="1" applyAlignment="1">
      <alignment horizontal="center" vertical="center"/>
    </xf>
    <xf numFmtId="165" fontId="23" fillId="0" borderId="10" xfId="46" applyNumberFormat="1" applyFont="1" applyBorder="1" applyAlignment="1">
      <alignment horizontal="center" vertical="center"/>
    </xf>
    <xf numFmtId="165" fontId="24" fillId="0" borderId="10" xfId="43" applyNumberFormat="1" applyFont="1" applyFill="1" applyBorder="1" applyAlignment="1">
      <alignment horizontal="justify" vertical="center"/>
    </xf>
  </cellXfs>
  <cellStyles count="5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2" xfId="30" xr:uid="{00000000-0005-0000-0000-00001D000000}"/>
    <cellStyle name="Comma 2 4 2 4" xfId="31" xr:uid="{00000000-0005-0000-0000-00001E000000}"/>
    <cellStyle name="Comma 3" xfId="32" xr:uid="{00000000-0005-0000-0000-00001F000000}"/>
    <cellStyle name="Explanatory Text 2" xfId="33" xr:uid="{00000000-0005-0000-0000-000020000000}"/>
    <cellStyle name="Good 2" xfId="34" xr:uid="{00000000-0005-0000-0000-000021000000}"/>
    <cellStyle name="Heading 1 2" xfId="35" xr:uid="{00000000-0005-0000-0000-000022000000}"/>
    <cellStyle name="Heading 2 2" xfId="36" xr:uid="{00000000-0005-0000-0000-000023000000}"/>
    <cellStyle name="Heading 3 2" xfId="37" xr:uid="{00000000-0005-0000-0000-000024000000}"/>
    <cellStyle name="Heading 4 2" xfId="38" xr:uid="{00000000-0005-0000-0000-000025000000}"/>
    <cellStyle name="Input 2" xfId="39" xr:uid="{00000000-0005-0000-0000-000026000000}"/>
    <cellStyle name="Linked Cell 2" xfId="40" xr:uid="{00000000-0005-0000-0000-000027000000}"/>
    <cellStyle name="Neutral 2" xfId="41" xr:uid="{00000000-0005-0000-0000-000028000000}"/>
    <cellStyle name="Normal" xfId="0" builtinId="0"/>
    <cellStyle name="Normal 2" xfId="42" xr:uid="{00000000-0005-0000-0000-00002A000000}"/>
    <cellStyle name="Normal 2 2" xfId="43" xr:uid="{00000000-0005-0000-0000-00002B000000}"/>
    <cellStyle name="Normal 2 2 2 2" xfId="44" xr:uid="{00000000-0005-0000-0000-00002C000000}"/>
    <cellStyle name="Normal 3" xfId="45" xr:uid="{00000000-0005-0000-0000-00002D000000}"/>
    <cellStyle name="Normal_MFG-FS-Q1-Eng02" xfId="46" xr:uid="{00000000-0005-0000-0000-00002E000000}"/>
    <cellStyle name="Normal_MFG-FS-Q1-Eng02_Goodyear_June09_E" xfId="47" xr:uid="{00000000-0005-0000-0000-00002F000000}"/>
    <cellStyle name="Note 2" xfId="48" xr:uid="{00000000-0005-0000-0000-000030000000}"/>
    <cellStyle name="Output 2" xfId="49" xr:uid="{00000000-0005-0000-0000-000031000000}"/>
    <cellStyle name="Percent" xfId="50" builtinId="5"/>
    <cellStyle name="Percent 2" xfId="51" xr:uid="{00000000-0005-0000-0000-000033000000}"/>
    <cellStyle name="Title 2" xfId="52" xr:uid="{00000000-0005-0000-0000-000034000000}"/>
    <cellStyle name="Total 2" xfId="53" xr:uid="{00000000-0005-0000-0000-000035000000}"/>
    <cellStyle name="Warning Text 2" xfId="54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zoomScaleNormal="100" zoomScaleSheetLayoutView="100" workbookViewId="0">
      <selection activeCell="D9" sqref="D9"/>
    </sheetView>
  </sheetViews>
  <sheetFormatPr defaultColWidth="9.140625" defaultRowHeight="16.5" customHeight="1" x14ac:dyDescent="0.5"/>
  <cols>
    <col min="1" max="3" width="1.7109375" style="3" customWidth="1"/>
    <col min="4" max="4" width="45.140625" style="3" customWidth="1"/>
    <col min="5" max="5" width="6.42578125" style="2" customWidth="1"/>
    <col min="6" max="6" width="1.42578125" style="3" customWidth="1"/>
    <col min="7" max="7" width="14.28515625" style="4" customWidth="1"/>
    <col min="8" max="8" width="1.42578125" style="5" customWidth="1"/>
    <col min="9" max="9" width="14.85546875" style="4" customWidth="1"/>
    <col min="10" max="16384" width="9.140625" style="3"/>
  </cols>
  <sheetData>
    <row r="1" spans="1:9" ht="16.5" customHeight="1" x14ac:dyDescent="0.5">
      <c r="A1" s="1" t="s">
        <v>6</v>
      </c>
      <c r="B1" s="1"/>
      <c r="C1" s="1"/>
      <c r="D1" s="1"/>
    </row>
    <row r="2" spans="1:9" ht="16.5" customHeight="1" x14ac:dyDescent="0.5">
      <c r="A2" s="1" t="s">
        <v>39</v>
      </c>
      <c r="B2" s="1"/>
      <c r="C2" s="1"/>
      <c r="D2" s="1"/>
    </row>
    <row r="3" spans="1:9" ht="16.5" customHeight="1" x14ac:dyDescent="0.5">
      <c r="A3" s="107" t="s">
        <v>113</v>
      </c>
      <c r="B3" s="7"/>
      <c r="C3" s="7"/>
      <c r="D3" s="7"/>
      <c r="E3" s="8"/>
      <c r="F3" s="9"/>
      <c r="G3" s="10"/>
      <c r="H3" s="11"/>
      <c r="I3" s="10"/>
    </row>
    <row r="4" spans="1:9" ht="16.5" customHeight="1" x14ac:dyDescent="0.5">
      <c r="A4" s="12"/>
      <c r="B4" s="13"/>
      <c r="C4" s="13"/>
      <c r="D4" s="13"/>
      <c r="E4" s="14"/>
      <c r="F4" s="15"/>
      <c r="G4" s="16"/>
      <c r="H4" s="17"/>
      <c r="I4" s="16"/>
    </row>
    <row r="5" spans="1:9" ht="16.5" customHeight="1" x14ac:dyDescent="0.5">
      <c r="A5" s="12"/>
      <c r="B5" s="13"/>
      <c r="C5" s="13"/>
      <c r="D5" s="13"/>
      <c r="E5" s="14"/>
      <c r="F5" s="15"/>
      <c r="G5" s="16"/>
      <c r="H5" s="17"/>
      <c r="I5" s="16"/>
    </row>
    <row r="6" spans="1:9" ht="16.5" customHeight="1" x14ac:dyDescent="0.5">
      <c r="E6" s="21"/>
      <c r="F6" s="22"/>
      <c r="G6" s="113" t="s">
        <v>27</v>
      </c>
      <c r="H6" s="113"/>
      <c r="I6" s="113" t="s">
        <v>28</v>
      </c>
    </row>
    <row r="7" spans="1:9" ht="16.5" customHeight="1" x14ac:dyDescent="0.5">
      <c r="E7" s="18"/>
      <c r="F7" s="19"/>
      <c r="G7" s="108" t="s">
        <v>79</v>
      </c>
      <c r="H7" s="108"/>
      <c r="I7" s="108" t="s">
        <v>26</v>
      </c>
    </row>
    <row r="8" spans="1:9" ht="16.5" customHeight="1" x14ac:dyDescent="0.5">
      <c r="E8" s="21"/>
      <c r="F8" s="22"/>
      <c r="G8" s="108" t="s">
        <v>114</v>
      </c>
      <c r="H8" s="114"/>
      <c r="I8" s="108" t="s">
        <v>70</v>
      </c>
    </row>
    <row r="9" spans="1:9" ht="16.5" customHeight="1" x14ac:dyDescent="0.5">
      <c r="E9" s="24" t="s">
        <v>8</v>
      </c>
      <c r="F9" s="22"/>
      <c r="G9" s="115" t="s">
        <v>56</v>
      </c>
      <c r="H9" s="116"/>
      <c r="I9" s="115" t="s">
        <v>56</v>
      </c>
    </row>
    <row r="10" spans="1:9" ht="16.5" customHeight="1" x14ac:dyDescent="0.5">
      <c r="E10" s="43"/>
      <c r="F10" s="22"/>
      <c r="G10" s="62"/>
      <c r="H10" s="26"/>
      <c r="I10" s="45"/>
    </row>
    <row r="11" spans="1:9" ht="16.5" customHeight="1" x14ac:dyDescent="0.5">
      <c r="A11" s="1" t="s">
        <v>14</v>
      </c>
      <c r="B11" s="1"/>
      <c r="C11" s="1"/>
      <c r="D11" s="1"/>
      <c r="G11" s="57"/>
    </row>
    <row r="12" spans="1:9" ht="16.5" customHeight="1" x14ac:dyDescent="0.5">
      <c r="G12" s="57"/>
    </row>
    <row r="13" spans="1:9" ht="16.5" customHeight="1" x14ac:dyDescent="0.5">
      <c r="A13" s="1" t="s">
        <v>15</v>
      </c>
      <c r="B13" s="1"/>
      <c r="C13" s="1"/>
      <c r="D13" s="1"/>
      <c r="G13" s="57"/>
    </row>
    <row r="14" spans="1:9" ht="16.5" customHeight="1" x14ac:dyDescent="0.5">
      <c r="A14" s="1"/>
      <c r="B14" s="1"/>
      <c r="C14" s="1"/>
      <c r="D14" s="1"/>
      <c r="G14" s="57"/>
    </row>
    <row r="15" spans="1:9" ht="16.5" customHeight="1" x14ac:dyDescent="0.5">
      <c r="A15" s="3" t="s">
        <v>11</v>
      </c>
      <c r="G15" s="58">
        <v>420983</v>
      </c>
      <c r="H15" s="3"/>
      <c r="I15" s="155">
        <v>326146</v>
      </c>
    </row>
    <row r="16" spans="1:9" ht="16.5" customHeight="1" x14ac:dyDescent="0.5">
      <c r="A16" s="3" t="s">
        <v>44</v>
      </c>
      <c r="E16" s="2">
        <v>7</v>
      </c>
      <c r="G16" s="58">
        <v>788071</v>
      </c>
      <c r="H16" s="3"/>
      <c r="I16" s="155">
        <v>717474</v>
      </c>
    </row>
    <row r="17" spans="1:9" ht="16.5" customHeight="1" x14ac:dyDescent="0.5">
      <c r="A17" s="3" t="s">
        <v>33</v>
      </c>
      <c r="E17" s="2">
        <v>8</v>
      </c>
      <c r="G17" s="58">
        <v>1507402</v>
      </c>
      <c r="I17" s="155">
        <v>1177492</v>
      </c>
    </row>
    <row r="18" spans="1:9" ht="16.5" customHeight="1" x14ac:dyDescent="0.5">
      <c r="A18" s="3" t="s">
        <v>57</v>
      </c>
      <c r="G18" s="58">
        <v>106256</v>
      </c>
      <c r="I18" s="155">
        <v>107877</v>
      </c>
    </row>
    <row r="19" spans="1:9" ht="16.5" customHeight="1" x14ac:dyDescent="0.5">
      <c r="A19" s="3" t="s">
        <v>0</v>
      </c>
      <c r="G19" s="59">
        <v>8360</v>
      </c>
      <c r="I19" s="156">
        <v>5431</v>
      </c>
    </row>
    <row r="20" spans="1:9" ht="16.5" customHeight="1" x14ac:dyDescent="0.5">
      <c r="G20" s="60"/>
      <c r="H20" s="17"/>
      <c r="I20" s="16"/>
    </row>
    <row r="21" spans="1:9" ht="16.5" customHeight="1" x14ac:dyDescent="0.5">
      <c r="A21" s="28" t="s">
        <v>16</v>
      </c>
      <c r="G21" s="161">
        <f>SUM(G15:G20)</f>
        <v>2831072</v>
      </c>
      <c r="H21" s="162"/>
      <c r="I21" s="163">
        <f>SUM(I15:I20)</f>
        <v>2334420</v>
      </c>
    </row>
    <row r="22" spans="1:9" ht="16.5" customHeight="1" x14ac:dyDescent="0.5">
      <c r="G22" s="57"/>
    </row>
    <row r="23" spans="1:9" ht="16.5" customHeight="1" x14ac:dyDescent="0.5">
      <c r="A23" s="1" t="s">
        <v>17</v>
      </c>
      <c r="B23" s="1"/>
      <c r="C23" s="1"/>
      <c r="D23" s="1"/>
      <c r="G23" s="57"/>
    </row>
    <row r="24" spans="1:9" ht="16.5" customHeight="1" x14ac:dyDescent="0.5">
      <c r="B24" s="1"/>
      <c r="C24" s="1"/>
      <c r="D24" s="1"/>
      <c r="G24" s="57"/>
    </row>
    <row r="25" spans="1:9" ht="16.5" customHeight="1" x14ac:dyDescent="0.5">
      <c r="A25" s="3" t="s">
        <v>9</v>
      </c>
      <c r="E25" s="2">
        <v>9</v>
      </c>
      <c r="G25" s="58">
        <v>5130312</v>
      </c>
      <c r="H25" s="17"/>
      <c r="I25" s="157">
        <v>5036041</v>
      </c>
    </row>
    <row r="26" spans="1:9" ht="16.5" customHeight="1" x14ac:dyDescent="0.5">
      <c r="A26" s="3" t="s">
        <v>64</v>
      </c>
      <c r="E26" s="2">
        <v>10</v>
      </c>
      <c r="G26" s="57">
        <v>72891</v>
      </c>
      <c r="I26" s="157">
        <v>88237</v>
      </c>
    </row>
    <row r="27" spans="1:9" ht="16.5" customHeight="1" x14ac:dyDescent="0.5">
      <c r="A27" s="3" t="s">
        <v>51</v>
      </c>
      <c r="G27" s="65">
        <v>1345</v>
      </c>
      <c r="H27" s="17"/>
      <c r="I27" s="155">
        <v>1830</v>
      </c>
    </row>
    <row r="28" spans="1:9" ht="16.5" customHeight="1" x14ac:dyDescent="0.5">
      <c r="A28" s="22" t="s">
        <v>53</v>
      </c>
      <c r="G28" s="58">
        <v>84064</v>
      </c>
      <c r="H28" s="17"/>
      <c r="I28" s="155">
        <v>60140</v>
      </c>
    </row>
    <row r="29" spans="1:9" ht="16.5" customHeight="1" x14ac:dyDescent="0.5">
      <c r="A29" s="22" t="s">
        <v>37</v>
      </c>
      <c r="G29" s="58">
        <v>35836</v>
      </c>
      <c r="H29" s="17"/>
      <c r="I29" s="155">
        <v>29143</v>
      </c>
    </row>
    <row r="30" spans="1:9" ht="16.5" customHeight="1" x14ac:dyDescent="0.5">
      <c r="A30" s="3" t="s">
        <v>18</v>
      </c>
      <c r="G30" s="59">
        <v>11413</v>
      </c>
      <c r="H30" s="17"/>
      <c r="I30" s="156">
        <v>9531</v>
      </c>
    </row>
    <row r="31" spans="1:9" ht="16.5" customHeight="1" x14ac:dyDescent="0.5">
      <c r="G31" s="60"/>
      <c r="H31" s="17"/>
      <c r="I31" s="16"/>
    </row>
    <row r="32" spans="1:9" ht="16.5" customHeight="1" x14ac:dyDescent="0.5">
      <c r="A32" s="1" t="s">
        <v>19</v>
      </c>
      <c r="G32" s="164">
        <f>SUM(G25:G31)</f>
        <v>5335861</v>
      </c>
      <c r="H32" s="162"/>
      <c r="I32" s="165">
        <f>SUM(I25:I31)</f>
        <v>5224922</v>
      </c>
    </row>
    <row r="33" spans="1:9" s="15" customFormat="1" ht="16.5" customHeight="1" x14ac:dyDescent="0.5">
      <c r="E33" s="14"/>
      <c r="G33" s="60"/>
      <c r="H33" s="17"/>
      <c r="I33" s="16"/>
    </row>
    <row r="34" spans="1:9" ht="16.5" customHeight="1" thickBot="1" x14ac:dyDescent="0.55000000000000004">
      <c r="A34" s="1" t="s">
        <v>20</v>
      </c>
      <c r="B34" s="1"/>
      <c r="C34" s="1"/>
      <c r="D34" s="1"/>
      <c r="G34" s="166">
        <f>SUM(G32,G21)</f>
        <v>8166933</v>
      </c>
      <c r="H34" s="162"/>
      <c r="I34" s="167">
        <f>SUM(I32,I21)</f>
        <v>7559342</v>
      </c>
    </row>
    <row r="35" spans="1:9" ht="16.5" customHeight="1" thickTop="1" x14ac:dyDescent="0.5"/>
    <row r="37" spans="1:9" ht="16.5" customHeight="1" x14ac:dyDescent="0.5">
      <c r="G37" s="32"/>
      <c r="I37" s="32"/>
    </row>
    <row r="38" spans="1:9" ht="16.5" customHeight="1" x14ac:dyDescent="0.5">
      <c r="G38" s="32"/>
      <c r="I38" s="32"/>
    </row>
    <row r="43" spans="1:9" ht="16.5" customHeight="1" x14ac:dyDescent="0.5">
      <c r="A43" s="3" t="s">
        <v>12</v>
      </c>
    </row>
    <row r="48" spans="1:9" ht="15.75" customHeight="1" x14ac:dyDescent="0.5"/>
    <row r="49" spans="1:9" ht="22.15" customHeight="1" x14ac:dyDescent="0.5">
      <c r="A49" s="186" t="s">
        <v>123</v>
      </c>
      <c r="B49" s="186"/>
      <c r="C49" s="186"/>
      <c r="D49" s="186"/>
      <c r="E49" s="186"/>
      <c r="F49" s="186"/>
      <c r="G49" s="186"/>
      <c r="H49" s="186"/>
      <c r="I49" s="186"/>
    </row>
    <row r="50" spans="1:9" ht="16.5" customHeight="1" x14ac:dyDescent="0.5">
      <c r="A50" s="1" t="s">
        <v>6</v>
      </c>
      <c r="B50" s="1"/>
      <c r="C50" s="1"/>
      <c r="D50" s="1"/>
    </row>
    <row r="51" spans="1:9" ht="16.5" customHeight="1" x14ac:dyDescent="0.5">
      <c r="A51" s="1" t="s">
        <v>85</v>
      </c>
      <c r="B51" s="1"/>
      <c r="C51" s="1"/>
      <c r="D51" s="1"/>
    </row>
    <row r="52" spans="1:9" ht="16.5" customHeight="1" x14ac:dyDescent="0.5">
      <c r="A52" s="6" t="str">
        <f>A3</f>
        <v>As at 30 June 2022</v>
      </c>
      <c r="B52" s="7"/>
      <c r="C52" s="7"/>
      <c r="D52" s="7"/>
      <c r="E52" s="8"/>
      <c r="F52" s="9"/>
      <c r="G52" s="10"/>
      <c r="H52" s="11"/>
      <c r="I52" s="10"/>
    </row>
    <row r="53" spans="1:9" ht="15" customHeight="1" x14ac:dyDescent="0.5">
      <c r="A53" s="12"/>
      <c r="B53" s="13"/>
      <c r="C53" s="13"/>
      <c r="D53" s="13"/>
      <c r="E53" s="14"/>
      <c r="F53" s="15"/>
      <c r="G53" s="16"/>
      <c r="H53" s="17"/>
      <c r="I53" s="16"/>
    </row>
    <row r="54" spans="1:9" ht="15" customHeight="1" x14ac:dyDescent="0.5">
      <c r="A54" s="12"/>
      <c r="B54" s="13"/>
      <c r="C54" s="13"/>
      <c r="D54" s="13"/>
      <c r="E54" s="14"/>
      <c r="F54" s="15"/>
      <c r="G54" s="16"/>
      <c r="H54" s="17"/>
      <c r="I54" s="16"/>
    </row>
    <row r="55" spans="1:9" ht="15" customHeight="1" x14ac:dyDescent="0.5">
      <c r="E55" s="21"/>
      <c r="F55" s="22"/>
      <c r="G55" s="23" t="s">
        <v>27</v>
      </c>
      <c r="H55" s="23"/>
      <c r="I55" s="23" t="s">
        <v>28</v>
      </c>
    </row>
    <row r="56" spans="1:9" ht="15" customHeight="1" x14ac:dyDescent="0.5">
      <c r="A56" s="13"/>
      <c r="B56" s="13"/>
      <c r="C56" s="13"/>
      <c r="D56" s="13"/>
      <c r="E56" s="18"/>
      <c r="F56" s="19"/>
      <c r="G56" s="108" t="s">
        <v>79</v>
      </c>
      <c r="H56" s="20"/>
      <c r="I56" s="20" t="s">
        <v>26</v>
      </c>
    </row>
    <row r="57" spans="1:9" ht="15" customHeight="1" x14ac:dyDescent="0.5">
      <c r="E57" s="21"/>
      <c r="F57" s="22"/>
      <c r="G57" s="108" t="s">
        <v>114</v>
      </c>
      <c r="H57" s="114"/>
      <c r="I57" s="108" t="s">
        <v>70</v>
      </c>
    </row>
    <row r="58" spans="1:9" ht="15" customHeight="1" x14ac:dyDescent="0.5">
      <c r="E58" s="24" t="s">
        <v>8</v>
      </c>
      <c r="F58" s="22"/>
      <c r="G58" s="25" t="s">
        <v>56</v>
      </c>
      <c r="H58" s="26"/>
      <c r="I58" s="25" t="s">
        <v>56</v>
      </c>
    </row>
    <row r="59" spans="1:9" ht="12" customHeight="1" x14ac:dyDescent="0.5">
      <c r="E59" s="43"/>
      <c r="F59" s="22"/>
      <c r="G59" s="62"/>
      <c r="H59" s="26"/>
      <c r="I59" s="45"/>
    </row>
    <row r="60" spans="1:9" ht="15" customHeight="1" x14ac:dyDescent="0.5">
      <c r="A60" s="1" t="s">
        <v>48</v>
      </c>
      <c r="B60" s="1"/>
      <c r="C60" s="1"/>
      <c r="D60" s="1"/>
      <c r="G60" s="57"/>
    </row>
    <row r="61" spans="1:9" ht="12" customHeight="1" x14ac:dyDescent="0.5">
      <c r="A61" s="1"/>
      <c r="B61" s="1"/>
      <c r="C61" s="1"/>
      <c r="D61" s="1"/>
      <c r="G61" s="57"/>
    </row>
    <row r="62" spans="1:9" ht="15" customHeight="1" x14ac:dyDescent="0.5">
      <c r="A62" s="1" t="s">
        <v>21</v>
      </c>
      <c r="B62" s="1"/>
      <c r="C62" s="1"/>
      <c r="D62" s="1"/>
      <c r="G62" s="57"/>
    </row>
    <row r="63" spans="1:9" ht="12" customHeight="1" x14ac:dyDescent="0.5">
      <c r="A63" s="1"/>
      <c r="B63" s="1"/>
      <c r="C63" s="1"/>
      <c r="D63" s="1"/>
      <c r="G63" s="57"/>
    </row>
    <row r="64" spans="1:9" ht="15" customHeight="1" x14ac:dyDescent="0.5">
      <c r="A64" s="3" t="s">
        <v>110</v>
      </c>
      <c r="E64" s="2">
        <v>11</v>
      </c>
      <c r="G64" s="58">
        <v>1905000</v>
      </c>
      <c r="H64" s="3"/>
      <c r="I64" s="157">
        <v>1495000</v>
      </c>
    </row>
    <row r="65" spans="1:9" ht="15" customHeight="1" x14ac:dyDescent="0.5">
      <c r="A65" s="3" t="s">
        <v>35</v>
      </c>
      <c r="E65" s="2">
        <v>12</v>
      </c>
      <c r="G65" s="58">
        <v>1990001</v>
      </c>
      <c r="H65" s="3"/>
      <c r="I65" s="157">
        <v>1699065</v>
      </c>
    </row>
    <row r="66" spans="1:9" ht="15" customHeight="1" x14ac:dyDescent="0.5">
      <c r="A66" s="3" t="s">
        <v>65</v>
      </c>
      <c r="B66" s="1"/>
      <c r="C66" s="1"/>
      <c r="D66" s="1"/>
      <c r="E66" s="2">
        <v>13</v>
      </c>
      <c r="G66" s="57">
        <v>26007</v>
      </c>
      <c r="H66" s="3"/>
      <c r="I66" s="157">
        <v>26674</v>
      </c>
    </row>
    <row r="67" spans="1:9" ht="15" customHeight="1" x14ac:dyDescent="0.5">
      <c r="A67" s="3" t="s">
        <v>104</v>
      </c>
      <c r="B67" s="1"/>
      <c r="C67" s="1"/>
      <c r="D67" s="1"/>
      <c r="G67" s="57"/>
      <c r="H67" s="15"/>
      <c r="I67" s="157"/>
    </row>
    <row r="68" spans="1:9" ht="15" customHeight="1" x14ac:dyDescent="0.5">
      <c r="B68" s="3" t="s">
        <v>77</v>
      </c>
      <c r="C68" s="1"/>
      <c r="D68" s="1"/>
      <c r="E68" s="2">
        <v>14</v>
      </c>
      <c r="G68" s="57">
        <v>179183</v>
      </c>
      <c r="H68" s="3"/>
      <c r="I68" s="157">
        <v>174412</v>
      </c>
    </row>
    <row r="69" spans="1:9" ht="15" customHeight="1" x14ac:dyDescent="0.5">
      <c r="A69" s="3" t="s">
        <v>38</v>
      </c>
      <c r="G69" s="58">
        <v>11534</v>
      </c>
      <c r="H69" s="3"/>
      <c r="I69" s="157">
        <v>8457</v>
      </c>
    </row>
    <row r="70" spans="1:9" ht="15" customHeight="1" x14ac:dyDescent="0.5">
      <c r="A70" s="3" t="s">
        <v>36</v>
      </c>
      <c r="G70" s="59">
        <v>5672</v>
      </c>
      <c r="H70" s="15"/>
      <c r="I70" s="156">
        <v>4274</v>
      </c>
    </row>
    <row r="71" spans="1:9" ht="12" customHeight="1" x14ac:dyDescent="0.5">
      <c r="E71" s="33"/>
      <c r="G71" s="63"/>
      <c r="H71" s="35"/>
      <c r="I71" s="34"/>
    </row>
    <row r="72" spans="1:9" ht="15" customHeight="1" x14ac:dyDescent="0.5">
      <c r="A72" s="1" t="s">
        <v>22</v>
      </c>
      <c r="G72" s="164">
        <f>SUM(G64:G71)</f>
        <v>4117397</v>
      </c>
      <c r="H72" s="1"/>
      <c r="I72" s="165">
        <f>SUM(I64:I71)</f>
        <v>3407882</v>
      </c>
    </row>
    <row r="73" spans="1:9" ht="12" customHeight="1" x14ac:dyDescent="0.5">
      <c r="G73" s="57"/>
    </row>
    <row r="74" spans="1:9" ht="15" customHeight="1" x14ac:dyDescent="0.5">
      <c r="A74" s="1" t="s">
        <v>23</v>
      </c>
      <c r="B74" s="1"/>
      <c r="C74" s="1"/>
      <c r="D74" s="1"/>
      <c r="G74" s="57"/>
    </row>
    <row r="75" spans="1:9" ht="12" customHeight="1" x14ac:dyDescent="0.5">
      <c r="E75" s="33"/>
      <c r="G75" s="64"/>
      <c r="H75" s="35"/>
      <c r="I75" s="36"/>
    </row>
    <row r="76" spans="1:9" ht="15" customHeight="1" x14ac:dyDescent="0.5">
      <c r="A76" s="3" t="s">
        <v>66</v>
      </c>
      <c r="B76" s="1"/>
      <c r="C76" s="1"/>
      <c r="D76" s="1"/>
      <c r="E76" s="2">
        <v>13</v>
      </c>
      <c r="G76" s="65">
        <v>54032</v>
      </c>
      <c r="I76" s="157">
        <v>66633</v>
      </c>
    </row>
    <row r="77" spans="1:9" ht="15" customHeight="1" x14ac:dyDescent="0.5">
      <c r="A77" s="22" t="s">
        <v>109</v>
      </c>
      <c r="B77" s="22"/>
      <c r="C77" s="22"/>
      <c r="D77" s="22"/>
      <c r="E77" s="2">
        <v>14</v>
      </c>
      <c r="G77" s="65">
        <v>134387</v>
      </c>
      <c r="I77" s="157">
        <v>218015</v>
      </c>
    </row>
    <row r="78" spans="1:9" ht="15" customHeight="1" x14ac:dyDescent="0.5">
      <c r="A78" s="22" t="s">
        <v>54</v>
      </c>
      <c r="B78" s="22"/>
      <c r="C78" s="22"/>
      <c r="D78" s="22"/>
      <c r="G78" s="59">
        <v>340853</v>
      </c>
      <c r="H78" s="3"/>
      <c r="I78" s="156">
        <v>339003</v>
      </c>
    </row>
    <row r="79" spans="1:9" ht="12" customHeight="1" x14ac:dyDescent="0.5">
      <c r="E79" s="33"/>
      <c r="G79" s="63"/>
      <c r="H79" s="35"/>
      <c r="I79" s="34"/>
    </row>
    <row r="80" spans="1:9" ht="15" customHeight="1" x14ac:dyDescent="0.5">
      <c r="A80" s="1" t="s">
        <v>24</v>
      </c>
      <c r="G80" s="168">
        <f>SUM(G76:G79)</f>
        <v>529272</v>
      </c>
      <c r="H80" s="13"/>
      <c r="I80" s="169">
        <f>SUM(I76:I79)</f>
        <v>623651</v>
      </c>
    </row>
    <row r="81" spans="1:9" ht="12" customHeight="1" x14ac:dyDescent="0.5">
      <c r="E81" s="33"/>
      <c r="G81" s="63"/>
      <c r="H81" s="35"/>
      <c r="I81" s="34"/>
    </row>
    <row r="82" spans="1:9" ht="15" customHeight="1" x14ac:dyDescent="0.5">
      <c r="A82" s="1" t="s">
        <v>25</v>
      </c>
      <c r="B82" s="1"/>
      <c r="C82" s="1"/>
      <c r="D82" s="1"/>
      <c r="G82" s="168">
        <f>+G72+G80</f>
        <v>4646669</v>
      </c>
      <c r="H82" s="13"/>
      <c r="I82" s="169">
        <f>SUM(I72+I80)</f>
        <v>4031533</v>
      </c>
    </row>
    <row r="83" spans="1:9" ht="12" customHeight="1" x14ac:dyDescent="0.5">
      <c r="A83" s="1"/>
      <c r="B83" s="1"/>
      <c r="C83" s="1"/>
      <c r="D83" s="1"/>
      <c r="G83" s="60"/>
      <c r="H83" s="15"/>
      <c r="I83" s="16"/>
    </row>
    <row r="84" spans="1:9" ht="12" customHeight="1" x14ac:dyDescent="0.5">
      <c r="A84" s="1"/>
      <c r="B84" s="1"/>
      <c r="C84" s="1"/>
      <c r="D84" s="1"/>
      <c r="G84" s="60"/>
      <c r="H84" s="15"/>
      <c r="I84" s="16"/>
    </row>
    <row r="85" spans="1:9" ht="15" customHeight="1" x14ac:dyDescent="0.5">
      <c r="A85" s="1" t="s">
        <v>45</v>
      </c>
      <c r="B85" s="1"/>
      <c r="C85" s="1"/>
      <c r="D85" s="1"/>
      <c r="G85" s="57"/>
      <c r="H85" s="3"/>
    </row>
    <row r="86" spans="1:9" ht="12" customHeight="1" x14ac:dyDescent="0.5">
      <c r="E86" s="33"/>
      <c r="G86" s="64"/>
      <c r="H86" s="35"/>
      <c r="I86" s="36"/>
    </row>
    <row r="87" spans="1:9" ht="15" customHeight="1" x14ac:dyDescent="0.5">
      <c r="A87" s="3" t="s">
        <v>1</v>
      </c>
      <c r="G87" s="57"/>
      <c r="H87" s="3"/>
    </row>
    <row r="88" spans="1:9" ht="15" customHeight="1" x14ac:dyDescent="0.5">
      <c r="B88" s="3" t="s">
        <v>34</v>
      </c>
      <c r="G88" s="57"/>
      <c r="H88" s="3"/>
    </row>
    <row r="89" spans="1:9" ht="15" customHeight="1" x14ac:dyDescent="0.5">
      <c r="C89" s="3" t="s">
        <v>40</v>
      </c>
      <c r="G89" s="66"/>
      <c r="H89" s="3"/>
      <c r="I89" s="3"/>
    </row>
    <row r="90" spans="1:9" ht="15" customHeight="1" thickBot="1" x14ac:dyDescent="0.55000000000000004">
      <c r="D90" s="3" t="s">
        <v>41</v>
      </c>
      <c r="G90" s="61">
        <v>74000</v>
      </c>
      <c r="H90" s="3"/>
      <c r="I90" s="31">
        <v>74000</v>
      </c>
    </row>
    <row r="91" spans="1:9" ht="12" customHeight="1" thickTop="1" x14ac:dyDescent="0.5">
      <c r="E91" s="33"/>
      <c r="G91" s="64"/>
      <c r="H91" s="35"/>
      <c r="I91" s="36"/>
    </row>
    <row r="92" spans="1:9" ht="15" customHeight="1" x14ac:dyDescent="0.5">
      <c r="B92" s="3" t="s">
        <v>49</v>
      </c>
      <c r="G92" s="57"/>
      <c r="H92" s="3"/>
    </row>
    <row r="93" spans="1:9" ht="15" customHeight="1" x14ac:dyDescent="0.5">
      <c r="C93" s="3" t="s">
        <v>42</v>
      </c>
      <c r="E93" s="3"/>
      <c r="G93" s="66"/>
      <c r="H93" s="3"/>
      <c r="I93" s="3"/>
    </row>
    <row r="94" spans="1:9" ht="15" customHeight="1" x14ac:dyDescent="0.5">
      <c r="D94" s="3" t="s">
        <v>52</v>
      </c>
      <c r="G94" s="66">
        <v>74000</v>
      </c>
      <c r="H94" s="3"/>
      <c r="I94" s="3">
        <v>74000</v>
      </c>
    </row>
    <row r="95" spans="1:9" ht="15" customHeight="1" x14ac:dyDescent="0.5">
      <c r="A95" s="3" t="s">
        <v>3</v>
      </c>
      <c r="G95" s="66">
        <v>92000</v>
      </c>
      <c r="H95" s="3"/>
      <c r="I95" s="22">
        <v>92000</v>
      </c>
    </row>
    <row r="96" spans="1:9" ht="15" customHeight="1" x14ac:dyDescent="0.5">
      <c r="A96" s="3" t="s">
        <v>2</v>
      </c>
      <c r="G96" s="65"/>
      <c r="H96" s="3"/>
      <c r="I96" s="3"/>
    </row>
    <row r="97" spans="1:9" ht="15" customHeight="1" x14ac:dyDescent="0.5">
      <c r="B97" s="3" t="s">
        <v>10</v>
      </c>
      <c r="G97" s="66">
        <v>7400</v>
      </c>
      <c r="H97" s="3"/>
      <c r="I97" s="48">
        <v>7400</v>
      </c>
    </row>
    <row r="98" spans="1:9" ht="15" customHeight="1" x14ac:dyDescent="0.5">
      <c r="B98" s="3" t="s">
        <v>7</v>
      </c>
      <c r="G98" s="121">
        <v>3346864</v>
      </c>
      <c r="H98" s="15"/>
      <c r="I98" s="156">
        <v>3354409</v>
      </c>
    </row>
    <row r="99" spans="1:9" ht="12" customHeight="1" x14ac:dyDescent="0.5">
      <c r="E99" s="33"/>
      <c r="G99" s="64"/>
      <c r="H99" s="35"/>
      <c r="I99" s="36"/>
    </row>
    <row r="100" spans="1:9" ht="15" customHeight="1" x14ac:dyDescent="0.5">
      <c r="A100" s="1" t="s">
        <v>46</v>
      </c>
      <c r="B100" s="1"/>
      <c r="C100" s="1"/>
      <c r="D100" s="1"/>
      <c r="G100" s="164">
        <f>SUM(G94:G99)</f>
        <v>3520264</v>
      </c>
      <c r="H100" s="13"/>
      <c r="I100" s="165">
        <f>SUM(I94:I99)</f>
        <v>3527809</v>
      </c>
    </row>
    <row r="101" spans="1:9" ht="12" customHeight="1" x14ac:dyDescent="0.5">
      <c r="E101" s="33"/>
      <c r="G101" s="64"/>
      <c r="H101" s="35"/>
      <c r="I101" s="36"/>
    </row>
    <row r="102" spans="1:9" ht="15" customHeight="1" thickBot="1" x14ac:dyDescent="0.55000000000000004">
      <c r="A102" s="1" t="s">
        <v>47</v>
      </c>
      <c r="B102" s="1"/>
      <c r="C102" s="1"/>
      <c r="D102" s="1"/>
      <c r="G102" s="166">
        <f>G82+G100</f>
        <v>8166933</v>
      </c>
      <c r="H102" s="1"/>
      <c r="I102" s="167">
        <f>I82+I100</f>
        <v>7559342</v>
      </c>
    </row>
    <row r="103" spans="1:9" ht="15" customHeight="1" thickTop="1" x14ac:dyDescent="0.5">
      <c r="A103" s="1"/>
      <c r="B103" s="1"/>
      <c r="C103" s="1"/>
      <c r="D103" s="1"/>
      <c r="G103" s="16"/>
      <c r="H103" s="3"/>
      <c r="I103" s="16"/>
    </row>
    <row r="104" spans="1:9" ht="20.25" customHeight="1" x14ac:dyDescent="0.5">
      <c r="A104" s="1"/>
      <c r="B104" s="1"/>
      <c r="C104" s="1"/>
      <c r="D104" s="1"/>
      <c r="G104" s="16"/>
      <c r="H104" s="3"/>
      <c r="I104" s="16"/>
    </row>
    <row r="105" spans="1:9" ht="22.15" customHeight="1" x14ac:dyDescent="0.5">
      <c r="A105" s="186" t="str">
        <f>A49</f>
        <v>The accompanying notes on pages 8 to 17 are an integral part of this interim financial information.</v>
      </c>
      <c r="B105" s="186"/>
      <c r="C105" s="186"/>
      <c r="D105" s="186"/>
      <c r="E105" s="186"/>
      <c r="F105" s="186"/>
      <c r="G105" s="186"/>
      <c r="H105" s="186"/>
      <c r="I105" s="186"/>
    </row>
  </sheetData>
  <mergeCells count="2">
    <mergeCell ref="A49:I49"/>
    <mergeCell ref="A105:I105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topLeftCell="A46" zoomScale="99" zoomScaleNormal="99" zoomScaleSheetLayoutView="115" workbookViewId="0">
      <selection activeCell="G29" sqref="G29"/>
    </sheetView>
  </sheetViews>
  <sheetFormatPr defaultColWidth="9.140625" defaultRowHeight="16.5" customHeight="1" x14ac:dyDescent="0.5"/>
  <cols>
    <col min="1" max="2" width="2.7109375" style="22" customWidth="1"/>
    <col min="3" max="3" width="3.140625" style="22" customWidth="1"/>
    <col min="4" max="4" width="30.5703125" style="22" customWidth="1"/>
    <col min="5" max="5" width="6.28515625" style="22" customWidth="1"/>
    <col min="6" max="6" width="0.85546875" style="22" customWidth="1"/>
    <col min="7" max="7" width="15.7109375" style="30" customWidth="1"/>
    <col min="8" max="8" width="0.85546875" style="30" customWidth="1"/>
    <col min="9" max="9" width="15.7109375" style="30" customWidth="1"/>
    <col min="10" max="10" width="0.85546875" style="22" customWidth="1"/>
    <col min="11" max="11" width="15.7109375" style="22" customWidth="1"/>
    <col min="12" max="12" width="0.85546875" style="22" customWidth="1"/>
    <col min="13" max="13" width="15.7109375" style="22" customWidth="1"/>
    <col min="14" max="16384" width="9.140625" style="22"/>
  </cols>
  <sheetData>
    <row r="1" spans="1:13" ht="16.5" customHeight="1" x14ac:dyDescent="0.5">
      <c r="A1" s="40" t="s">
        <v>6</v>
      </c>
    </row>
    <row r="2" spans="1:13" ht="16.5" customHeight="1" x14ac:dyDescent="0.5">
      <c r="A2" s="12" t="s">
        <v>96</v>
      </c>
      <c r="B2" s="19"/>
      <c r="C2" s="19"/>
      <c r="D2" s="19"/>
      <c r="E2" s="19"/>
      <c r="F2" s="19"/>
      <c r="G2" s="27"/>
      <c r="H2" s="27"/>
      <c r="I2" s="27"/>
    </row>
    <row r="3" spans="1:13" ht="16.5" customHeight="1" x14ac:dyDescent="0.5">
      <c r="A3" s="6" t="s">
        <v>115</v>
      </c>
      <c r="B3" s="41"/>
      <c r="C3" s="41"/>
      <c r="D3" s="41"/>
      <c r="E3" s="41"/>
      <c r="F3" s="41"/>
      <c r="G3" s="29"/>
      <c r="H3" s="29"/>
      <c r="I3" s="29"/>
      <c r="J3" s="41"/>
      <c r="K3" s="41"/>
      <c r="L3" s="41"/>
      <c r="M3" s="41"/>
    </row>
    <row r="6" spans="1:13" s="3" customFormat="1" ht="16.5" customHeight="1" x14ac:dyDescent="0.5">
      <c r="A6" s="22"/>
      <c r="B6" s="22"/>
      <c r="C6" s="22"/>
      <c r="D6" s="22"/>
      <c r="E6" s="22"/>
      <c r="F6" s="22"/>
      <c r="G6" s="187" t="s">
        <v>81</v>
      </c>
      <c r="H6" s="187"/>
      <c r="I6" s="187"/>
      <c r="J6" s="171"/>
      <c r="K6" s="187" t="s">
        <v>82</v>
      </c>
      <c r="L6" s="187"/>
      <c r="M6" s="187"/>
    </row>
    <row r="7" spans="1:13" s="3" customFormat="1" ht="16.5" customHeight="1" x14ac:dyDescent="0.5">
      <c r="A7" s="22"/>
      <c r="B7" s="22"/>
      <c r="C7" s="22"/>
      <c r="D7" s="22"/>
      <c r="E7" s="22"/>
      <c r="F7" s="22"/>
      <c r="G7" s="172" t="s">
        <v>79</v>
      </c>
      <c r="H7" s="173"/>
      <c r="I7" s="42" t="s">
        <v>79</v>
      </c>
      <c r="J7" s="174"/>
      <c r="K7" s="172" t="s">
        <v>79</v>
      </c>
      <c r="L7" s="173"/>
      <c r="M7" s="42" t="s">
        <v>79</v>
      </c>
    </row>
    <row r="8" spans="1:13" ht="16.5" customHeight="1" x14ac:dyDescent="0.5">
      <c r="G8" s="20" t="s">
        <v>114</v>
      </c>
      <c r="H8" s="23"/>
      <c r="I8" s="20" t="s">
        <v>70</v>
      </c>
      <c r="J8" s="174"/>
      <c r="K8" s="20" t="s">
        <v>114</v>
      </c>
      <c r="L8" s="23"/>
      <c r="M8" s="20" t="s">
        <v>70</v>
      </c>
    </row>
    <row r="9" spans="1:13" ht="16.5" customHeight="1" x14ac:dyDescent="0.5">
      <c r="E9" s="24" t="s">
        <v>8</v>
      </c>
      <c r="F9" s="43"/>
      <c r="G9" s="25" t="s">
        <v>56</v>
      </c>
      <c r="H9" s="23"/>
      <c r="I9" s="25" t="s">
        <v>56</v>
      </c>
      <c r="J9" s="175"/>
      <c r="K9" s="25" t="s">
        <v>56</v>
      </c>
      <c r="L9" s="23"/>
      <c r="M9" s="25" t="s">
        <v>56</v>
      </c>
    </row>
    <row r="10" spans="1:13" ht="16.5" customHeight="1" x14ac:dyDescent="0.5">
      <c r="A10" s="40"/>
      <c r="F10" s="19"/>
      <c r="G10" s="67"/>
      <c r="H10" s="39"/>
      <c r="I10" s="39"/>
      <c r="K10" s="67"/>
      <c r="M10" s="39"/>
    </row>
    <row r="11" spans="1:13" ht="16.5" customHeight="1" x14ac:dyDescent="0.5">
      <c r="A11" s="22" t="s">
        <v>62</v>
      </c>
      <c r="E11" s="21">
        <v>6</v>
      </c>
      <c r="F11" s="21"/>
      <c r="G11" s="176">
        <v>1332117</v>
      </c>
      <c r="H11" s="39"/>
      <c r="I11" s="48">
        <v>1062913</v>
      </c>
      <c r="K11" s="176">
        <v>2458357</v>
      </c>
      <c r="M11" s="48">
        <v>2052512</v>
      </c>
    </row>
    <row r="12" spans="1:13" ht="16.5" customHeight="1" x14ac:dyDescent="0.5">
      <c r="A12" s="22" t="s">
        <v>63</v>
      </c>
      <c r="E12" s="21"/>
      <c r="F12" s="21"/>
      <c r="G12" s="177">
        <v>-1161141</v>
      </c>
      <c r="H12" s="39"/>
      <c r="I12" s="178">
        <v>-928577</v>
      </c>
      <c r="K12" s="177">
        <v>-2143207</v>
      </c>
      <c r="M12" s="178">
        <v>-1755548</v>
      </c>
    </row>
    <row r="13" spans="1:13" ht="16.5" customHeight="1" x14ac:dyDescent="0.5">
      <c r="G13" s="68"/>
      <c r="H13" s="39"/>
      <c r="I13" s="44"/>
      <c r="K13" s="68"/>
      <c r="M13" s="44"/>
    </row>
    <row r="14" spans="1:13" ht="16.5" customHeight="1" x14ac:dyDescent="0.5">
      <c r="A14" s="40" t="s">
        <v>119</v>
      </c>
      <c r="G14" s="68">
        <f>SUM(G11:G13)</f>
        <v>170976</v>
      </c>
      <c r="H14" s="44"/>
      <c r="I14" s="39">
        <f>SUM(I11:I13)</f>
        <v>134336</v>
      </c>
      <c r="K14" s="67">
        <f>SUM(K11:K13)</f>
        <v>315150</v>
      </c>
      <c r="M14" s="39">
        <f>SUM(M11:M13)</f>
        <v>296964</v>
      </c>
    </row>
    <row r="15" spans="1:13" ht="16.5" customHeight="1" x14ac:dyDescent="0.5">
      <c r="A15" s="22" t="s">
        <v>30</v>
      </c>
      <c r="E15" s="21"/>
      <c r="F15" s="21"/>
      <c r="G15" s="176">
        <v>-116514</v>
      </c>
      <c r="H15" s="22"/>
      <c r="I15" s="48">
        <v>-89490</v>
      </c>
      <c r="K15" s="176">
        <v>-215088</v>
      </c>
      <c r="M15" s="48">
        <v>-184343</v>
      </c>
    </row>
    <row r="16" spans="1:13" ht="16.5" customHeight="1" x14ac:dyDescent="0.5">
      <c r="A16" s="22" t="s">
        <v>29</v>
      </c>
      <c r="E16" s="21"/>
      <c r="F16" s="21"/>
      <c r="G16" s="176">
        <v>-50575</v>
      </c>
      <c r="H16" s="44"/>
      <c r="I16" s="48">
        <v>-46988</v>
      </c>
      <c r="K16" s="176">
        <v>-94632</v>
      </c>
      <c r="M16" s="48">
        <v>-85143</v>
      </c>
    </row>
    <row r="17" spans="1:13" ht="16.5" customHeight="1" x14ac:dyDescent="0.5">
      <c r="A17" s="22" t="s">
        <v>112</v>
      </c>
      <c r="G17" s="179">
        <v>1933</v>
      </c>
      <c r="H17" s="44"/>
      <c r="I17" s="30">
        <v>2108</v>
      </c>
      <c r="K17" s="179">
        <v>9087</v>
      </c>
      <c r="M17" s="30">
        <v>8617</v>
      </c>
    </row>
    <row r="18" spans="1:13" ht="16.5" customHeight="1" x14ac:dyDescent="0.5">
      <c r="A18" s="22" t="s">
        <v>97</v>
      </c>
      <c r="E18" s="21"/>
      <c r="F18" s="21"/>
      <c r="G18" s="176"/>
      <c r="H18" s="44"/>
      <c r="I18" s="48"/>
      <c r="K18" s="176"/>
      <c r="M18" s="48"/>
    </row>
    <row r="19" spans="1:13" ht="16.5" customHeight="1" x14ac:dyDescent="0.5">
      <c r="A19" s="22" t="s">
        <v>98</v>
      </c>
      <c r="E19" s="21"/>
      <c r="F19" s="21"/>
      <c r="G19" s="176">
        <v>-10</v>
      </c>
      <c r="H19" s="44"/>
      <c r="I19" s="48">
        <v>960</v>
      </c>
      <c r="K19" s="176">
        <v>-142</v>
      </c>
      <c r="M19" s="48">
        <v>-1157</v>
      </c>
    </row>
    <row r="20" spans="1:13" ht="16.5" customHeight="1" x14ac:dyDescent="0.5">
      <c r="A20" s="22" t="s">
        <v>122</v>
      </c>
      <c r="G20" s="177">
        <v>-16926</v>
      </c>
      <c r="H20" s="44"/>
      <c r="I20" s="29">
        <v>3148</v>
      </c>
      <c r="K20" s="180">
        <v>-15690</v>
      </c>
      <c r="M20" s="29">
        <v>4311</v>
      </c>
    </row>
    <row r="21" spans="1:13" ht="16.5" customHeight="1" x14ac:dyDescent="0.5">
      <c r="G21" s="67"/>
      <c r="H21" s="39"/>
      <c r="I21" s="39"/>
      <c r="K21" s="67"/>
      <c r="M21" s="39"/>
    </row>
    <row r="22" spans="1:13" ht="16.5" customHeight="1" x14ac:dyDescent="0.5">
      <c r="A22" s="40" t="s">
        <v>99</v>
      </c>
      <c r="E22" s="21"/>
      <c r="F22" s="21"/>
      <c r="G22" s="67"/>
      <c r="H22" s="22"/>
      <c r="I22" s="39"/>
      <c r="K22" s="67"/>
      <c r="M22" s="39"/>
    </row>
    <row r="23" spans="1:13" ht="16.5" customHeight="1" x14ac:dyDescent="0.5">
      <c r="A23" s="40"/>
      <c r="B23" s="40" t="s">
        <v>100</v>
      </c>
      <c r="E23" s="21"/>
      <c r="F23" s="21"/>
      <c r="G23" s="67">
        <f>SUM(G14:G21)</f>
        <v>-11116</v>
      </c>
      <c r="H23" s="39"/>
      <c r="I23" s="39">
        <f>SUM(I14:I21)</f>
        <v>4074</v>
      </c>
      <c r="K23" s="67">
        <f>SUM(K14:K21)</f>
        <v>-1315</v>
      </c>
      <c r="M23" s="39">
        <f>SUM(M14:M21)</f>
        <v>39249</v>
      </c>
    </row>
    <row r="24" spans="1:13" ht="16.5" customHeight="1" x14ac:dyDescent="0.5">
      <c r="A24" s="22" t="s">
        <v>55</v>
      </c>
      <c r="E24" s="21"/>
      <c r="F24" s="21"/>
      <c r="G24" s="69">
        <v>-16838</v>
      </c>
      <c r="H24" s="39"/>
      <c r="I24" s="37">
        <v>-11651</v>
      </c>
      <c r="K24" s="69">
        <v>-30154</v>
      </c>
      <c r="M24" s="37">
        <v>-24324</v>
      </c>
    </row>
    <row r="25" spans="1:13" ht="16.5" customHeight="1" x14ac:dyDescent="0.5">
      <c r="A25" s="40"/>
      <c r="E25" s="21"/>
      <c r="F25" s="21"/>
      <c r="G25" s="67"/>
      <c r="H25" s="39"/>
      <c r="I25" s="39"/>
      <c r="K25" s="67"/>
      <c r="M25" s="39"/>
    </row>
    <row r="26" spans="1:13" ht="16.5" customHeight="1" x14ac:dyDescent="0.5">
      <c r="A26" s="40" t="s">
        <v>93</v>
      </c>
      <c r="E26" s="21"/>
      <c r="F26" s="21"/>
      <c r="G26" s="67">
        <f>SUM(G23:G25)</f>
        <v>-27954</v>
      </c>
      <c r="H26" s="39"/>
      <c r="I26" s="39">
        <f>SUM(I23:I25)</f>
        <v>-7577</v>
      </c>
      <c r="K26" s="67">
        <f>SUM(K23:K25)</f>
        <v>-31469</v>
      </c>
      <c r="M26" s="39">
        <f>SUM(M23:M25)</f>
        <v>14925</v>
      </c>
    </row>
    <row r="27" spans="1:13" ht="16.5" customHeight="1" x14ac:dyDescent="0.5">
      <c r="A27" s="22" t="s">
        <v>58</v>
      </c>
      <c r="E27" s="21">
        <v>15</v>
      </c>
      <c r="F27" s="21"/>
      <c r="G27" s="59">
        <v>6679</v>
      </c>
      <c r="H27" s="39"/>
      <c r="I27" s="41">
        <v>-60</v>
      </c>
      <c r="K27" s="69">
        <v>23924</v>
      </c>
      <c r="M27" s="37">
        <v>-708</v>
      </c>
    </row>
    <row r="28" spans="1:13" ht="16.5" customHeight="1" x14ac:dyDescent="0.5">
      <c r="E28" s="21"/>
      <c r="F28" s="21"/>
      <c r="G28" s="67"/>
      <c r="H28" s="39"/>
      <c r="I28" s="39"/>
      <c r="K28" s="67"/>
      <c r="M28" s="39"/>
    </row>
    <row r="29" spans="1:13" ht="16.5" customHeight="1" thickBot="1" x14ac:dyDescent="0.55000000000000004">
      <c r="A29" s="40" t="s">
        <v>92</v>
      </c>
      <c r="E29" s="21"/>
      <c r="F29" s="21"/>
      <c r="G29" s="181">
        <f>SUM(G26:G28)</f>
        <v>-21275</v>
      </c>
      <c r="I29" s="182">
        <f>SUM(I26:I28)</f>
        <v>-7637</v>
      </c>
      <c r="K29" s="181">
        <f>SUM(K26:K28)</f>
        <v>-7545</v>
      </c>
      <c r="M29" s="182">
        <f>SUM(M26:M28)</f>
        <v>14217</v>
      </c>
    </row>
    <row r="30" spans="1:13" ht="16.5" customHeight="1" thickTop="1" x14ac:dyDescent="0.5">
      <c r="A30" s="40"/>
      <c r="E30" s="21"/>
      <c r="F30" s="21"/>
      <c r="G30" s="179"/>
      <c r="K30" s="179"/>
      <c r="M30" s="30"/>
    </row>
    <row r="31" spans="1:13" ht="16.5" customHeight="1" x14ac:dyDescent="0.5">
      <c r="A31" s="40"/>
      <c r="F31" s="21"/>
      <c r="G31" s="183"/>
      <c r="H31" s="27"/>
      <c r="I31" s="27"/>
      <c r="K31" s="183"/>
      <c r="M31" s="27"/>
    </row>
    <row r="32" spans="1:13" ht="16.5" customHeight="1" x14ac:dyDescent="0.5">
      <c r="A32" s="40"/>
      <c r="F32" s="21"/>
      <c r="G32" s="183"/>
      <c r="H32" s="27"/>
      <c r="I32" s="27"/>
      <c r="K32" s="183"/>
      <c r="M32" s="27"/>
    </row>
    <row r="33" spans="1:13" ht="16.5" customHeight="1" x14ac:dyDescent="0.5">
      <c r="A33" s="40" t="s">
        <v>94</v>
      </c>
      <c r="E33" s="21"/>
      <c r="F33" s="21"/>
      <c r="G33" s="183"/>
      <c r="H33" s="27"/>
      <c r="I33" s="27"/>
      <c r="K33" s="183"/>
      <c r="M33" s="27"/>
    </row>
    <row r="34" spans="1:13" ht="16.5" customHeight="1" x14ac:dyDescent="0.5">
      <c r="G34" s="183"/>
      <c r="H34" s="27"/>
      <c r="I34" s="27"/>
      <c r="K34" s="183"/>
      <c r="M34" s="27"/>
    </row>
    <row r="35" spans="1:13" ht="16.5" customHeight="1" thickBot="1" x14ac:dyDescent="0.55000000000000004">
      <c r="A35" s="22" t="s">
        <v>94</v>
      </c>
      <c r="E35" s="21">
        <v>16</v>
      </c>
      <c r="F35" s="21"/>
      <c r="G35" s="184">
        <f>+G29/7400</f>
        <v>-2.875</v>
      </c>
      <c r="H35" s="27"/>
      <c r="I35" s="185">
        <f>+I29/7400</f>
        <v>-1.0320270270270271</v>
      </c>
      <c r="K35" s="184">
        <f>+K29/7400</f>
        <v>-1.0195945945945946</v>
      </c>
      <c r="M35" s="185">
        <f>+M29/7400</f>
        <v>1.9212162162162163</v>
      </c>
    </row>
    <row r="36" spans="1:13" s="124" customFormat="1" ht="16.5" customHeight="1" thickTop="1" x14ac:dyDescent="0.5">
      <c r="E36" s="125"/>
      <c r="F36" s="125"/>
      <c r="G36" s="128"/>
      <c r="H36" s="127"/>
      <c r="I36" s="128"/>
    </row>
    <row r="37" spans="1:13" ht="16.5" customHeight="1" x14ac:dyDescent="0.5">
      <c r="G37" s="73"/>
      <c r="I37" s="73"/>
    </row>
    <row r="38" spans="1:13" ht="16.5" customHeight="1" x14ac:dyDescent="0.5">
      <c r="E38" s="21"/>
      <c r="F38" s="21"/>
    </row>
    <row r="39" spans="1:13" ht="16.5" customHeight="1" x14ac:dyDescent="0.5">
      <c r="E39" s="21"/>
      <c r="F39" s="21"/>
    </row>
    <row r="40" spans="1:13" ht="16.5" customHeight="1" x14ac:dyDescent="0.5">
      <c r="E40" s="21"/>
      <c r="F40" s="21"/>
    </row>
    <row r="41" spans="1:13" ht="16.5" customHeight="1" x14ac:dyDescent="0.5">
      <c r="E41" s="21"/>
      <c r="F41" s="21"/>
    </row>
    <row r="42" spans="1:13" ht="16.5" customHeight="1" x14ac:dyDescent="0.5">
      <c r="E42" s="21"/>
      <c r="F42" s="21"/>
    </row>
    <row r="43" spans="1:13" ht="16.5" customHeight="1" x14ac:dyDescent="0.5">
      <c r="E43" s="21"/>
      <c r="F43" s="21"/>
    </row>
    <row r="44" spans="1:13" ht="16.5" customHeight="1" x14ac:dyDescent="0.5">
      <c r="E44" s="21"/>
      <c r="F44" s="21"/>
    </row>
    <row r="45" spans="1:13" ht="16.5" customHeight="1" x14ac:dyDescent="0.5">
      <c r="E45" s="21"/>
      <c r="F45" s="21"/>
    </row>
    <row r="46" spans="1:13" ht="16.5" customHeight="1" x14ac:dyDescent="0.5">
      <c r="E46" s="21"/>
      <c r="F46" s="21"/>
    </row>
    <row r="47" spans="1:13" ht="16.5" customHeight="1" x14ac:dyDescent="0.5">
      <c r="E47" s="21"/>
      <c r="F47" s="21"/>
    </row>
    <row r="48" spans="1:13" ht="16.5" customHeight="1" x14ac:dyDescent="0.5">
      <c r="E48" s="21"/>
      <c r="F48" s="21"/>
    </row>
    <row r="49" spans="1:13" ht="16.5" customHeight="1" x14ac:dyDescent="0.5">
      <c r="E49" s="21"/>
      <c r="F49" s="21"/>
    </row>
    <row r="50" spans="1:13" ht="16.5" customHeight="1" x14ac:dyDescent="0.5">
      <c r="E50" s="21"/>
      <c r="F50" s="21"/>
    </row>
    <row r="51" spans="1:13" ht="16.5" customHeight="1" x14ac:dyDescent="0.5">
      <c r="E51" s="21"/>
      <c r="F51" s="21"/>
    </row>
    <row r="52" spans="1:13" ht="16.5" customHeight="1" x14ac:dyDescent="0.5">
      <c r="E52" s="21"/>
      <c r="F52" s="21"/>
    </row>
    <row r="53" spans="1:13" ht="16.5" customHeight="1" x14ac:dyDescent="0.5">
      <c r="E53" s="21"/>
      <c r="F53" s="21"/>
    </row>
    <row r="54" spans="1:13" ht="16.5" customHeight="1" x14ac:dyDescent="0.5">
      <c r="E54" s="21"/>
      <c r="F54" s="21"/>
    </row>
    <row r="55" spans="1:13" ht="16.5" customHeight="1" x14ac:dyDescent="0.5">
      <c r="E55" s="21"/>
      <c r="F55" s="21"/>
    </row>
    <row r="56" spans="1:13" ht="16.5" customHeight="1" x14ac:dyDescent="0.5">
      <c r="E56" s="21"/>
      <c r="F56" s="21"/>
    </row>
    <row r="57" spans="1:13" ht="8.25" customHeight="1" x14ac:dyDescent="0.5">
      <c r="E57" s="21"/>
      <c r="F57" s="21"/>
    </row>
    <row r="58" spans="1:13" ht="22.15" customHeight="1" x14ac:dyDescent="0.5">
      <c r="A58" s="41" t="str">
        <f>'2-3 EN'!A105:I105</f>
        <v>The accompanying notes on pages 8 to 17 are an integral part of this interim financial information.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</row>
  </sheetData>
  <mergeCells count="2">
    <mergeCell ref="G6:I6"/>
    <mergeCell ref="K6:M6"/>
  </mergeCells>
  <pageMargins left="0.8" right="0.75" top="0.5" bottom="0.6" header="0.49" footer="0.4"/>
  <pageSetup paperSize="9" scale="85" firstPageNumber="4" orientation="portrait" useFirstPageNumber="1" horizontalDpi="1200" verticalDpi="1200" r:id="rId1"/>
  <headerFooter alignWithMargins="0"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9"/>
  <sheetViews>
    <sheetView zoomScale="112" zoomScaleNormal="112" zoomScaleSheetLayoutView="100" workbookViewId="0">
      <selection activeCell="D8" sqref="D8"/>
    </sheetView>
  </sheetViews>
  <sheetFormatPr defaultColWidth="1.7109375" defaultRowHeight="16.5" customHeight="1" x14ac:dyDescent="0.5"/>
  <cols>
    <col min="1" max="3" width="1.7109375" style="3" customWidth="1"/>
    <col min="4" max="4" width="28.42578125" style="3" customWidth="1"/>
    <col min="5" max="5" width="1.140625" style="3" customWidth="1"/>
    <col min="6" max="6" width="1.140625" style="49" customWidth="1"/>
    <col min="7" max="7" width="14.28515625" style="49" customWidth="1"/>
    <col min="8" max="8" width="0.85546875" style="51" customWidth="1"/>
    <col min="9" max="9" width="14.28515625" style="49" customWidth="1"/>
    <col min="10" max="10" width="0.85546875" style="3" customWidth="1"/>
    <col min="11" max="11" width="13.5703125" style="3" customWidth="1"/>
    <col min="12" max="12" width="0.85546875" style="3" customWidth="1"/>
    <col min="13" max="13" width="14" style="3" customWidth="1"/>
    <col min="14" max="145" width="9.140625" style="3" customWidth="1"/>
    <col min="146" max="16384" width="1.7109375" style="3"/>
  </cols>
  <sheetData>
    <row r="1" spans="1:13" ht="16.5" customHeight="1" x14ac:dyDescent="0.5">
      <c r="A1" s="40" t="s">
        <v>6</v>
      </c>
      <c r="B1" s="22"/>
      <c r="C1" s="22"/>
      <c r="D1" s="22"/>
      <c r="E1" s="22"/>
      <c r="F1" s="22"/>
      <c r="G1" s="30"/>
      <c r="H1" s="30"/>
      <c r="I1" s="30"/>
    </row>
    <row r="2" spans="1:13" ht="16.5" customHeight="1" x14ac:dyDescent="0.5">
      <c r="A2" s="12" t="s">
        <v>103</v>
      </c>
      <c r="B2" s="19"/>
      <c r="C2" s="19"/>
      <c r="D2" s="19"/>
      <c r="E2" s="19"/>
      <c r="F2" s="19"/>
      <c r="G2" s="27"/>
      <c r="H2" s="27"/>
      <c r="I2" s="27"/>
    </row>
    <row r="3" spans="1:13" ht="16.5" customHeight="1" x14ac:dyDescent="0.5">
      <c r="A3" s="6" t="str">
        <f>'4'!A3</f>
        <v>For the three-month and six-month periods ended 30 June 2022</v>
      </c>
      <c r="B3" s="41"/>
      <c r="C3" s="41"/>
      <c r="D3" s="41"/>
      <c r="E3" s="41"/>
      <c r="F3" s="41"/>
      <c r="G3" s="29"/>
      <c r="H3" s="29"/>
      <c r="I3" s="29"/>
      <c r="J3" s="9"/>
      <c r="K3" s="9"/>
      <c r="L3" s="9"/>
      <c r="M3" s="9"/>
    </row>
    <row r="4" spans="1:13" ht="16.5" customHeight="1" x14ac:dyDescent="0.5">
      <c r="A4" s="22"/>
      <c r="B4" s="22"/>
      <c r="C4" s="22"/>
      <c r="D4" s="22"/>
      <c r="E4" s="22"/>
      <c r="F4" s="22"/>
      <c r="G4" s="30"/>
      <c r="H4" s="30"/>
      <c r="I4" s="30"/>
    </row>
    <row r="5" spans="1:13" ht="16.5" customHeight="1" x14ac:dyDescent="0.5">
      <c r="A5" s="22"/>
      <c r="B5" s="22"/>
      <c r="C5" s="22"/>
      <c r="D5" s="22"/>
      <c r="E5" s="22"/>
      <c r="F5" s="22"/>
      <c r="G5" s="30"/>
      <c r="H5" s="30"/>
      <c r="I5" s="30"/>
    </row>
    <row r="6" spans="1:13" s="132" customFormat="1" ht="16.5" customHeight="1" x14ac:dyDescent="0.5">
      <c r="A6" s="130"/>
      <c r="B6" s="130"/>
      <c r="C6" s="130"/>
      <c r="D6" s="130"/>
      <c r="E6" s="130"/>
      <c r="F6" s="130"/>
      <c r="G6" s="188" t="s">
        <v>81</v>
      </c>
      <c r="H6" s="188"/>
      <c r="I6" s="188"/>
      <c r="J6" s="131"/>
      <c r="K6" s="188" t="s">
        <v>82</v>
      </c>
      <c r="L6" s="188"/>
      <c r="M6" s="188"/>
    </row>
    <row r="7" spans="1:13" s="132" customFormat="1" ht="16.5" customHeight="1" x14ac:dyDescent="0.5">
      <c r="A7" s="130"/>
      <c r="B7" s="130"/>
      <c r="C7" s="130"/>
      <c r="D7" s="130"/>
      <c r="E7" s="130"/>
      <c r="F7" s="130"/>
      <c r="G7" s="133" t="s">
        <v>79</v>
      </c>
      <c r="H7" s="134"/>
      <c r="I7" s="160" t="s">
        <v>79</v>
      </c>
      <c r="J7" s="151"/>
      <c r="K7" s="133" t="s">
        <v>79</v>
      </c>
      <c r="L7" s="134"/>
      <c r="M7" s="160" t="s">
        <v>79</v>
      </c>
    </row>
    <row r="8" spans="1:13" s="132" customFormat="1" ht="16.5" customHeight="1" x14ac:dyDescent="0.5">
      <c r="A8" s="130"/>
      <c r="B8" s="130"/>
      <c r="C8" s="130"/>
      <c r="D8" s="130"/>
      <c r="E8" s="130"/>
      <c r="F8" s="130"/>
      <c r="G8" s="136" t="s">
        <v>114</v>
      </c>
      <c r="H8" s="137"/>
      <c r="I8" s="136" t="s">
        <v>70</v>
      </c>
      <c r="J8" s="135"/>
      <c r="K8" s="136" t="s">
        <v>114</v>
      </c>
      <c r="L8" s="137"/>
      <c r="M8" s="136" t="s">
        <v>70</v>
      </c>
    </row>
    <row r="9" spans="1:13" s="132" customFormat="1" ht="16.5" customHeight="1" x14ac:dyDescent="0.5">
      <c r="A9" s="130"/>
      <c r="B9" s="130"/>
      <c r="C9" s="130"/>
      <c r="D9" s="130"/>
      <c r="E9" s="130"/>
      <c r="F9" s="138"/>
      <c r="G9" s="139" t="s">
        <v>56</v>
      </c>
      <c r="H9" s="137"/>
      <c r="I9" s="139" t="s">
        <v>56</v>
      </c>
      <c r="J9" s="152"/>
      <c r="K9" s="139" t="s">
        <v>56</v>
      </c>
      <c r="L9" s="137"/>
      <c r="M9" s="139" t="s">
        <v>56</v>
      </c>
    </row>
    <row r="10" spans="1:13" s="132" customFormat="1" ht="16.5" customHeight="1" x14ac:dyDescent="0.5">
      <c r="A10" s="140"/>
      <c r="B10" s="130"/>
      <c r="C10" s="130"/>
      <c r="D10" s="130"/>
      <c r="E10" s="130"/>
      <c r="F10" s="141"/>
      <c r="G10" s="142"/>
      <c r="H10" s="143"/>
      <c r="I10" s="143"/>
      <c r="K10" s="142"/>
      <c r="M10" s="143"/>
    </row>
    <row r="11" spans="1:13" s="132" customFormat="1" ht="16.5" customHeight="1" x14ac:dyDescent="0.5">
      <c r="A11" s="153" t="s">
        <v>92</v>
      </c>
      <c r="B11" s="151"/>
      <c r="C11" s="151"/>
      <c r="D11" s="151"/>
      <c r="E11" s="130"/>
      <c r="F11" s="141"/>
      <c r="G11" s="147">
        <f>'4'!G29</f>
        <v>-21275</v>
      </c>
      <c r="H11" s="143"/>
      <c r="I11" s="148">
        <f>'4'!I29</f>
        <v>-7637</v>
      </c>
      <c r="K11" s="147">
        <f>'4'!K29</f>
        <v>-7545</v>
      </c>
      <c r="M11" s="148">
        <f>'4'!M29</f>
        <v>14217</v>
      </c>
    </row>
    <row r="12" spans="1:13" s="154" customFormat="1" ht="16.5" customHeight="1" x14ac:dyDescent="0.5">
      <c r="A12" s="130"/>
      <c r="B12" s="130"/>
      <c r="C12" s="130"/>
      <c r="D12" s="130"/>
      <c r="E12" s="130"/>
      <c r="F12" s="144"/>
      <c r="G12" s="142"/>
      <c r="H12" s="143"/>
      <c r="I12" s="143"/>
      <c r="K12" s="142"/>
      <c r="M12" s="143"/>
    </row>
    <row r="13" spans="1:13" s="154" customFormat="1" ht="16.5" customHeight="1" x14ac:dyDescent="0.5">
      <c r="A13" s="140" t="s">
        <v>101</v>
      </c>
      <c r="B13" s="130"/>
      <c r="C13" s="130"/>
      <c r="D13" s="130"/>
      <c r="E13" s="130"/>
      <c r="F13" s="144"/>
      <c r="G13" s="142"/>
      <c r="I13" s="143"/>
      <c r="K13" s="142"/>
      <c r="M13" s="143"/>
    </row>
    <row r="14" spans="1:13" s="154" customFormat="1" ht="16.5" customHeight="1" thickBot="1" x14ac:dyDescent="0.55000000000000004">
      <c r="A14" s="130"/>
      <c r="B14" s="140" t="s">
        <v>102</v>
      </c>
      <c r="C14" s="130"/>
      <c r="D14" s="130"/>
      <c r="E14" s="130"/>
      <c r="F14" s="144"/>
      <c r="G14" s="149">
        <f>SUM(G11:G12)</f>
        <v>-21275</v>
      </c>
      <c r="H14" s="146"/>
      <c r="I14" s="150">
        <f>SUM(I11:I12)</f>
        <v>-7637</v>
      </c>
      <c r="K14" s="149">
        <f>SUM(K11:K12)</f>
        <v>-7545</v>
      </c>
      <c r="M14" s="150">
        <f>SUM(M11:M12)</f>
        <v>14217</v>
      </c>
    </row>
    <row r="15" spans="1:13" s="154" customFormat="1" ht="16.5" customHeight="1" thickTop="1" x14ac:dyDescent="0.5">
      <c r="A15" s="130"/>
      <c r="B15" s="130"/>
      <c r="C15" s="130"/>
      <c r="D15" s="130"/>
      <c r="E15" s="130"/>
      <c r="F15" s="144"/>
      <c r="G15" s="145"/>
      <c r="H15" s="145"/>
      <c r="I15" s="145"/>
    </row>
    <row r="16" spans="1:13" s="129" customFormat="1" ht="16.5" customHeight="1" x14ac:dyDescent="0.5">
      <c r="A16" s="124"/>
      <c r="B16" s="124"/>
      <c r="C16" s="124"/>
      <c r="D16" s="124"/>
      <c r="E16" s="124"/>
      <c r="F16" s="125"/>
      <c r="G16" s="126"/>
      <c r="H16" s="126"/>
      <c r="I16" s="126"/>
    </row>
    <row r="17" spans="1:9" ht="16.5" customHeight="1" x14ac:dyDescent="0.5">
      <c r="A17" s="22"/>
      <c r="B17" s="22"/>
      <c r="C17" s="22"/>
      <c r="D17" s="22"/>
      <c r="E17" s="22"/>
      <c r="F17" s="22"/>
      <c r="G17" s="42"/>
      <c r="H17" s="30"/>
      <c r="I17" s="42"/>
    </row>
    <row r="18" spans="1:9" s="15" customFormat="1" ht="16.5" customHeight="1" x14ac:dyDescent="0.5">
      <c r="A18" s="40"/>
      <c r="B18" s="22"/>
      <c r="C18" s="22"/>
      <c r="D18" s="22"/>
      <c r="E18" s="22"/>
      <c r="F18" s="21"/>
      <c r="G18" s="44"/>
      <c r="H18" s="44"/>
      <c r="I18" s="44"/>
    </row>
    <row r="19" spans="1:9" s="15" customFormat="1" ht="16.5" customHeight="1" x14ac:dyDescent="0.5">
      <c r="A19" s="40"/>
      <c r="B19" s="22"/>
      <c r="C19" s="22"/>
      <c r="D19" s="22"/>
      <c r="E19" s="22"/>
      <c r="F19" s="21"/>
      <c r="G19" s="44"/>
      <c r="H19" s="44"/>
      <c r="I19" s="44"/>
    </row>
    <row r="20" spans="1:9" s="15" customFormat="1" ht="16.5" customHeight="1" x14ac:dyDescent="0.5">
      <c r="A20" s="40"/>
      <c r="B20" s="22"/>
      <c r="C20" s="22"/>
      <c r="D20" s="22"/>
      <c r="E20" s="22"/>
      <c r="F20" s="21"/>
      <c r="G20" s="44"/>
      <c r="H20" s="44"/>
      <c r="I20" s="44"/>
    </row>
    <row r="21" spans="1:9" s="15" customFormat="1" ht="16.5" customHeight="1" x14ac:dyDescent="0.5">
      <c r="A21" s="40"/>
      <c r="B21" s="22"/>
      <c r="C21" s="22"/>
      <c r="D21" s="22"/>
      <c r="E21" s="22"/>
      <c r="F21" s="21"/>
      <c r="G21" s="44"/>
      <c r="H21" s="44"/>
      <c r="I21" s="44"/>
    </row>
    <row r="22" spans="1:9" s="15" customFormat="1" ht="16.5" customHeight="1" x14ac:dyDescent="0.5">
      <c r="A22" s="22"/>
      <c r="B22" s="22"/>
      <c r="C22" s="22"/>
      <c r="D22" s="22"/>
      <c r="E22" s="22"/>
      <c r="F22" s="21"/>
      <c r="G22" s="44"/>
      <c r="H22" s="44"/>
      <c r="I22" s="44"/>
    </row>
    <row r="23" spans="1:9" s="15" customFormat="1" ht="16.5" customHeight="1" x14ac:dyDescent="0.5">
      <c r="A23" s="22"/>
      <c r="B23" s="22"/>
      <c r="C23" s="22"/>
      <c r="D23" s="22"/>
      <c r="E23" s="22"/>
      <c r="F23" s="21"/>
      <c r="G23" s="44"/>
      <c r="H23" s="44"/>
      <c r="I23" s="44"/>
    </row>
    <row r="24" spans="1:9" s="15" customFormat="1" ht="16.5" customHeight="1" x14ac:dyDescent="0.5">
      <c r="A24" s="22"/>
      <c r="B24" s="22"/>
      <c r="C24" s="22"/>
      <c r="D24" s="22"/>
      <c r="E24" s="22"/>
      <c r="F24" s="21"/>
      <c r="G24" s="44"/>
      <c r="H24" s="44"/>
      <c r="I24" s="44"/>
    </row>
    <row r="25" spans="1:9" s="15" customFormat="1" ht="16.5" customHeight="1" x14ac:dyDescent="0.5">
      <c r="A25" s="40"/>
      <c r="B25" s="22"/>
      <c r="C25" s="22"/>
      <c r="D25" s="22"/>
      <c r="E25" s="22"/>
      <c r="F25" s="21"/>
      <c r="G25" s="27"/>
      <c r="H25" s="27"/>
      <c r="I25" s="27"/>
    </row>
    <row r="26" spans="1:9" s="15" customFormat="1" ht="16.5" customHeight="1" x14ac:dyDescent="0.5">
      <c r="A26" s="40"/>
      <c r="B26" s="22"/>
      <c r="C26" s="22"/>
      <c r="D26" s="22"/>
      <c r="E26" s="22"/>
      <c r="F26" s="21"/>
      <c r="G26" s="27"/>
      <c r="H26" s="27"/>
      <c r="I26" s="27"/>
    </row>
    <row r="27" spans="1:9" s="15" customFormat="1" ht="16.5" customHeight="1" x14ac:dyDescent="0.5">
      <c r="A27" s="40"/>
      <c r="B27" s="22"/>
      <c r="C27" s="22"/>
      <c r="D27" s="22"/>
      <c r="E27" s="22"/>
      <c r="F27" s="21"/>
      <c r="G27" s="27"/>
      <c r="H27" s="27"/>
      <c r="I27" s="27"/>
    </row>
    <row r="28" spans="1:9" s="15" customFormat="1" ht="16.5" customHeight="1" x14ac:dyDescent="0.5">
      <c r="A28" s="40"/>
      <c r="B28" s="22"/>
      <c r="C28" s="22"/>
      <c r="D28" s="22"/>
      <c r="E28" s="22"/>
      <c r="F28" s="21"/>
      <c r="G28" s="27"/>
      <c r="H28" s="27"/>
      <c r="I28" s="27"/>
    </row>
    <row r="29" spans="1:9" s="15" customFormat="1" ht="16.5" customHeight="1" x14ac:dyDescent="0.5">
      <c r="A29" s="40"/>
      <c r="B29" s="22"/>
      <c r="C29" s="22"/>
      <c r="D29" s="22"/>
      <c r="E29" s="22"/>
      <c r="F29" s="21"/>
      <c r="G29" s="27"/>
      <c r="H29" s="27"/>
      <c r="I29" s="27"/>
    </row>
    <row r="30" spans="1:9" s="15" customFormat="1" ht="16.5" customHeight="1" x14ac:dyDescent="0.5">
      <c r="A30" s="22"/>
      <c r="B30" s="22"/>
      <c r="C30" s="22"/>
      <c r="D30" s="22"/>
      <c r="E30" s="22"/>
      <c r="F30" s="18"/>
      <c r="G30" s="45"/>
      <c r="H30" s="45"/>
      <c r="I30" s="45"/>
    </row>
    <row r="31" spans="1:9" s="15" customFormat="1" ht="16.5" customHeight="1" x14ac:dyDescent="0.5">
      <c r="A31" s="12"/>
      <c r="B31" s="19"/>
      <c r="C31" s="19"/>
      <c r="D31" s="19"/>
      <c r="E31" s="19"/>
      <c r="F31" s="18"/>
      <c r="G31" s="27"/>
      <c r="H31" s="27"/>
      <c r="I31" s="27"/>
    </row>
    <row r="32" spans="1:9" s="15" customFormat="1" ht="16.5" customHeight="1" x14ac:dyDescent="0.5">
      <c r="A32" s="12"/>
      <c r="B32" s="19"/>
      <c r="C32" s="19"/>
      <c r="D32" s="19"/>
      <c r="E32" s="19"/>
      <c r="F32" s="18"/>
      <c r="G32" s="27"/>
      <c r="H32" s="27"/>
      <c r="I32" s="27"/>
    </row>
    <row r="33" spans="1:9" s="15" customFormat="1" ht="16.5" customHeight="1" x14ac:dyDescent="0.5">
      <c r="A33" s="19"/>
      <c r="B33" s="19"/>
      <c r="C33" s="19"/>
      <c r="D33" s="19"/>
      <c r="E33" s="19"/>
      <c r="F33" s="18"/>
      <c r="G33" s="46"/>
      <c r="H33" s="27"/>
      <c r="I33" s="46"/>
    </row>
    <row r="34" spans="1:9" s="15" customFormat="1" ht="16.5" customHeight="1" x14ac:dyDescent="0.5">
      <c r="A34" s="19"/>
      <c r="B34" s="19"/>
      <c r="C34" s="19"/>
      <c r="D34" s="19"/>
      <c r="E34" s="19"/>
      <c r="F34" s="19"/>
      <c r="G34" s="47"/>
      <c r="H34" s="45"/>
      <c r="I34" s="47"/>
    </row>
    <row r="35" spans="1:9" s="15" customFormat="1" ht="16.5" customHeight="1" x14ac:dyDescent="0.5">
      <c r="A35" s="19"/>
      <c r="B35" s="19"/>
      <c r="C35" s="19"/>
      <c r="D35" s="19"/>
      <c r="E35" s="19"/>
      <c r="F35" s="19"/>
      <c r="G35" s="47"/>
      <c r="H35" s="45"/>
      <c r="I35" s="47"/>
    </row>
    <row r="36" spans="1:9" s="15" customFormat="1" ht="16.5" customHeight="1" x14ac:dyDescent="0.5">
      <c r="A36" s="19"/>
      <c r="B36" s="19"/>
      <c r="C36" s="19"/>
      <c r="D36" s="19"/>
      <c r="E36" s="19"/>
      <c r="F36" s="18"/>
      <c r="G36" s="27"/>
      <c r="H36" s="27"/>
      <c r="I36" s="27"/>
    </row>
    <row r="37" spans="1:9" s="15" customFormat="1" ht="16.5" customHeight="1" x14ac:dyDescent="0.5">
      <c r="A37" s="19"/>
      <c r="B37" s="19"/>
      <c r="C37" s="19"/>
      <c r="D37" s="19"/>
      <c r="E37" s="19"/>
      <c r="F37" s="18"/>
      <c r="G37" s="27"/>
      <c r="H37" s="27"/>
      <c r="I37" s="27"/>
    </row>
    <row r="38" spans="1:9" s="15" customFormat="1" ht="16.5" customHeight="1" x14ac:dyDescent="0.5">
      <c r="A38" s="22"/>
      <c r="B38" s="22"/>
      <c r="C38" s="22"/>
      <c r="D38" s="22"/>
      <c r="E38" s="22"/>
      <c r="F38" s="21"/>
      <c r="G38" s="30"/>
      <c r="H38" s="30"/>
      <c r="I38" s="30"/>
    </row>
    <row r="39" spans="1:9" s="15" customFormat="1" ht="16.5" customHeight="1" x14ac:dyDescent="0.5">
      <c r="A39" s="22"/>
      <c r="B39" s="22"/>
      <c r="C39" s="22"/>
      <c r="D39" s="22"/>
      <c r="E39" s="22"/>
      <c r="F39" s="21"/>
      <c r="G39" s="30"/>
      <c r="H39" s="30"/>
      <c r="I39" s="30"/>
    </row>
    <row r="40" spans="1:9" s="15" customFormat="1" ht="16.5" customHeight="1" x14ac:dyDescent="0.5">
      <c r="A40" s="22"/>
      <c r="B40" s="22"/>
      <c r="C40" s="22"/>
      <c r="D40" s="22"/>
      <c r="E40" s="22"/>
      <c r="F40" s="21"/>
      <c r="G40" s="30"/>
      <c r="H40" s="30"/>
      <c r="I40" s="30"/>
    </row>
    <row r="41" spans="1:9" s="15" customFormat="1" ht="16.5" customHeight="1" x14ac:dyDescent="0.5">
      <c r="A41" s="22"/>
      <c r="B41" s="22"/>
      <c r="C41" s="22"/>
      <c r="D41" s="22"/>
      <c r="E41" s="22"/>
      <c r="F41" s="21"/>
      <c r="G41" s="30"/>
      <c r="H41" s="30"/>
      <c r="I41" s="30"/>
    </row>
    <row r="42" spans="1:9" s="15" customFormat="1" ht="16.5" customHeight="1" x14ac:dyDescent="0.5">
      <c r="A42" s="22"/>
      <c r="B42" s="22"/>
      <c r="C42" s="22"/>
      <c r="D42" s="22"/>
      <c r="E42" s="22"/>
      <c r="F42" s="21"/>
      <c r="G42" s="30"/>
      <c r="H42" s="30"/>
      <c r="I42" s="30"/>
    </row>
    <row r="43" spans="1:9" s="15" customFormat="1" ht="16.5" customHeight="1" x14ac:dyDescent="0.5">
      <c r="A43" s="22"/>
      <c r="B43" s="22"/>
      <c r="C43" s="22"/>
      <c r="D43" s="22"/>
      <c r="E43" s="22"/>
      <c r="F43" s="21"/>
      <c r="G43" s="30"/>
      <c r="H43" s="30"/>
      <c r="I43" s="30"/>
    </row>
    <row r="44" spans="1:9" s="15" customFormat="1" ht="16.5" customHeight="1" x14ac:dyDescent="0.5">
      <c r="A44" s="22"/>
      <c r="B44" s="22"/>
      <c r="C44" s="22"/>
      <c r="D44" s="22"/>
      <c r="E44" s="22"/>
      <c r="F44" s="21"/>
      <c r="G44" s="30"/>
      <c r="H44" s="30"/>
      <c r="I44" s="30"/>
    </row>
    <row r="45" spans="1:9" s="15" customFormat="1" ht="16.5" customHeight="1" x14ac:dyDescent="0.5">
      <c r="A45" s="22"/>
      <c r="B45" s="22"/>
      <c r="C45" s="22"/>
      <c r="D45" s="22"/>
      <c r="E45" s="22"/>
      <c r="F45" s="21"/>
      <c r="G45" s="30"/>
      <c r="H45" s="30"/>
      <c r="I45" s="30"/>
    </row>
    <row r="46" spans="1:9" s="15" customFormat="1" ht="16.5" customHeight="1" x14ac:dyDescent="0.5">
      <c r="A46" s="22"/>
      <c r="B46" s="22"/>
      <c r="C46" s="22"/>
      <c r="D46" s="22"/>
      <c r="E46" s="22"/>
      <c r="F46" s="21"/>
      <c r="G46" s="30"/>
      <c r="H46" s="30"/>
      <c r="I46" s="30"/>
    </row>
    <row r="47" spans="1:9" s="15" customFormat="1" ht="16.5" customHeight="1" x14ac:dyDescent="0.5">
      <c r="A47" s="22"/>
      <c r="B47" s="22"/>
      <c r="C47" s="22"/>
      <c r="D47" s="22"/>
      <c r="E47" s="22"/>
      <c r="F47" s="21"/>
      <c r="G47" s="30"/>
      <c r="H47" s="30"/>
      <c r="I47" s="30"/>
    </row>
    <row r="48" spans="1:9" s="15" customFormat="1" ht="16.5" customHeight="1" x14ac:dyDescent="0.5">
      <c r="A48" s="22"/>
      <c r="B48" s="22"/>
      <c r="C48" s="22"/>
      <c r="D48" s="22"/>
      <c r="E48" s="22"/>
      <c r="F48" s="21"/>
      <c r="G48" s="30"/>
      <c r="H48" s="30"/>
      <c r="I48" s="30"/>
    </row>
    <row r="49" spans="1:13" ht="22.15" customHeight="1" x14ac:dyDescent="0.5">
      <c r="A49" s="54" t="str">
        <f>'4'!A58:I58</f>
        <v>The accompanying notes on pages 8 to 17 are an integral part of this interim financial information.</v>
      </c>
      <c r="B49" s="54"/>
      <c r="C49" s="54"/>
      <c r="D49" s="54"/>
      <c r="E49" s="54"/>
      <c r="F49" s="54"/>
      <c r="G49" s="54"/>
      <c r="H49" s="54"/>
      <c r="I49" s="54"/>
      <c r="J49" s="9"/>
      <c r="K49" s="9"/>
      <c r="L49" s="9"/>
      <c r="M49" s="9"/>
    </row>
  </sheetData>
  <mergeCells count="2">
    <mergeCell ref="G6:I6"/>
    <mergeCell ref="K6:M6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zoomScaleNormal="100" zoomScaleSheetLayoutView="85" zoomScalePageLayoutView="60" workbookViewId="0">
      <selection activeCell="D5" sqref="D5"/>
    </sheetView>
  </sheetViews>
  <sheetFormatPr defaultColWidth="2.7109375" defaultRowHeight="16.5" customHeight="1" x14ac:dyDescent="0.5"/>
  <cols>
    <col min="1" max="3" width="2.140625" style="75" customWidth="1"/>
    <col min="4" max="4" width="46.5703125" style="75" customWidth="1"/>
    <col min="5" max="5" width="2" style="75" customWidth="1"/>
    <col min="6" max="6" width="0.85546875" style="75" customWidth="1"/>
    <col min="7" max="7" width="16.5703125" style="75" customWidth="1"/>
    <col min="8" max="8" width="0.85546875" style="75" customWidth="1"/>
    <col min="9" max="9" width="16.5703125" style="75" customWidth="1"/>
    <col min="10" max="10" width="0.85546875" style="75" customWidth="1"/>
    <col min="11" max="11" width="16.5703125" style="75" customWidth="1"/>
    <col min="12" max="12" width="0.85546875" style="75" customWidth="1"/>
    <col min="13" max="13" width="16.5703125" style="75" customWidth="1"/>
    <col min="14" max="14" width="0.85546875" style="75" customWidth="1"/>
    <col min="15" max="15" width="16.5703125" style="75" customWidth="1"/>
    <col min="16" max="16384" width="2.7109375" style="75"/>
  </cols>
  <sheetData>
    <row r="1" spans="1:15" ht="16.5" customHeight="1" x14ac:dyDescent="0.5">
      <c r="A1" s="1" t="s">
        <v>6</v>
      </c>
      <c r="B1" s="3"/>
      <c r="C1" s="3"/>
      <c r="D1" s="3"/>
      <c r="E1" s="3"/>
      <c r="F1" s="49"/>
      <c r="G1" s="49"/>
      <c r="H1" s="49"/>
      <c r="I1" s="49"/>
    </row>
    <row r="2" spans="1:15" ht="16.5" customHeight="1" x14ac:dyDescent="0.5">
      <c r="A2" s="13" t="s">
        <v>73</v>
      </c>
      <c r="B2" s="15"/>
      <c r="C2" s="15"/>
      <c r="D2" s="15"/>
      <c r="E2" s="15"/>
      <c r="F2" s="51"/>
      <c r="G2" s="51"/>
      <c r="H2" s="51"/>
      <c r="I2" s="51"/>
    </row>
    <row r="3" spans="1:15" ht="16.5" customHeight="1" x14ac:dyDescent="0.5">
      <c r="A3" s="112" t="str">
        <f>+'5'!A3</f>
        <v>For the three-month and six-month periods ended 30 June 2022</v>
      </c>
      <c r="B3" s="9"/>
      <c r="C3" s="9"/>
      <c r="D3" s="9"/>
      <c r="E3" s="9"/>
      <c r="F3" s="50"/>
      <c r="G3" s="50"/>
      <c r="H3" s="50"/>
      <c r="I3" s="50"/>
      <c r="J3" s="76"/>
      <c r="K3" s="76"/>
      <c r="L3" s="76"/>
      <c r="M3" s="76"/>
      <c r="N3" s="76"/>
      <c r="O3" s="76"/>
    </row>
    <row r="4" spans="1:15" ht="16.5" customHeight="1" x14ac:dyDescent="0.5">
      <c r="A4" s="77"/>
      <c r="B4" s="78"/>
      <c r="C4" s="77"/>
      <c r="D4" s="77"/>
      <c r="E4" s="77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1:15" s="79" customFormat="1" ht="16.5" customHeight="1" x14ac:dyDescent="0.5">
      <c r="A5" s="77"/>
      <c r="B5" s="78"/>
      <c r="C5" s="77"/>
      <c r="D5" s="77"/>
      <c r="E5" s="77"/>
      <c r="F5" s="80"/>
      <c r="G5" s="80"/>
      <c r="H5" s="80"/>
      <c r="I5" s="80"/>
      <c r="J5" s="80"/>
      <c r="L5" s="80"/>
      <c r="N5" s="80"/>
      <c r="O5" s="80"/>
    </row>
    <row r="6" spans="1:15" s="79" customFormat="1" ht="16.5" customHeight="1" x14ac:dyDescent="0.5">
      <c r="A6" s="81"/>
      <c r="B6" s="82"/>
      <c r="C6" s="81"/>
      <c r="D6" s="81"/>
      <c r="E6" s="81"/>
      <c r="F6" s="83"/>
      <c r="G6" s="117" t="s">
        <v>71</v>
      </c>
      <c r="H6" s="118"/>
      <c r="I6" s="117" t="s">
        <v>86</v>
      </c>
      <c r="J6" s="118"/>
      <c r="K6" s="189" t="s">
        <v>2</v>
      </c>
      <c r="L6" s="189"/>
      <c r="M6" s="189"/>
      <c r="N6" s="118"/>
      <c r="O6" s="118"/>
    </row>
    <row r="7" spans="1:15" ht="16.5" customHeight="1" x14ac:dyDescent="0.5">
      <c r="A7" s="83"/>
      <c r="B7" s="83"/>
      <c r="C7" s="83"/>
      <c r="D7" s="83"/>
      <c r="E7" s="83"/>
      <c r="G7" s="117" t="s">
        <v>87</v>
      </c>
      <c r="H7" s="118"/>
      <c r="I7" s="117" t="s">
        <v>88</v>
      </c>
      <c r="J7" s="118"/>
      <c r="K7" s="117" t="s">
        <v>74</v>
      </c>
      <c r="L7" s="118"/>
      <c r="M7" s="117"/>
      <c r="N7" s="118"/>
      <c r="O7" s="117" t="s">
        <v>4</v>
      </c>
    </row>
    <row r="8" spans="1:15" ht="16.5" customHeight="1" x14ac:dyDescent="0.5">
      <c r="A8" s="83"/>
      <c r="B8" s="83"/>
      <c r="C8" s="83"/>
      <c r="D8" s="83"/>
      <c r="E8" s="83"/>
      <c r="G8" s="117" t="s">
        <v>72</v>
      </c>
      <c r="H8" s="118"/>
      <c r="I8" s="117" t="s">
        <v>89</v>
      </c>
      <c r="J8" s="117"/>
      <c r="K8" s="119" t="s">
        <v>90</v>
      </c>
      <c r="L8" s="118"/>
      <c r="M8" s="117" t="s">
        <v>7</v>
      </c>
      <c r="N8" s="118"/>
      <c r="O8" s="117" t="s">
        <v>91</v>
      </c>
    </row>
    <row r="9" spans="1:15" ht="16.5" customHeight="1" x14ac:dyDescent="0.5">
      <c r="A9" s="83"/>
      <c r="B9" s="83"/>
      <c r="C9" s="83"/>
      <c r="D9" s="83"/>
      <c r="E9" s="83"/>
      <c r="F9" s="83"/>
      <c r="G9" s="120" t="s">
        <v>56</v>
      </c>
      <c r="H9" s="117"/>
      <c r="I9" s="120" t="s">
        <v>56</v>
      </c>
      <c r="J9" s="117"/>
      <c r="K9" s="120" t="s">
        <v>56</v>
      </c>
      <c r="L9" s="117"/>
      <c r="M9" s="120" t="s">
        <v>56</v>
      </c>
      <c r="N9" s="118"/>
      <c r="O9" s="120" t="s">
        <v>56</v>
      </c>
    </row>
    <row r="10" spans="1:15" ht="16.5" customHeight="1" x14ac:dyDescent="0.2">
      <c r="E10" s="85"/>
      <c r="F10" s="86"/>
      <c r="G10" s="84"/>
      <c r="H10" s="86"/>
      <c r="I10" s="86"/>
      <c r="J10" s="86"/>
      <c r="K10" s="86"/>
      <c r="L10" s="86"/>
      <c r="N10" s="87"/>
    </row>
    <row r="11" spans="1:15" s="79" customFormat="1" ht="16.5" customHeight="1" x14ac:dyDescent="0.5">
      <c r="A11" s="88" t="s">
        <v>76</v>
      </c>
      <c r="B11" s="93"/>
      <c r="C11" s="90"/>
      <c r="D11" s="90"/>
      <c r="E11" s="90"/>
      <c r="F11" s="91"/>
      <c r="G11" s="92">
        <v>74000</v>
      </c>
      <c r="H11" s="91"/>
      <c r="I11" s="92">
        <v>92000</v>
      </c>
      <c r="J11" s="91"/>
      <c r="K11" s="92">
        <v>7400</v>
      </c>
      <c r="L11" s="91"/>
      <c r="M11" s="92">
        <v>3373897</v>
      </c>
      <c r="N11" s="91"/>
      <c r="O11" s="92">
        <f>SUM(G11:N11)</f>
        <v>3547297</v>
      </c>
    </row>
    <row r="12" spans="1:15" s="79" customFormat="1" ht="16.5" customHeight="1" x14ac:dyDescent="0.5">
      <c r="A12" s="88" t="s">
        <v>75</v>
      </c>
      <c r="B12" s="93"/>
      <c r="C12" s="90"/>
      <c r="D12" s="90"/>
      <c r="E12" s="90"/>
      <c r="F12" s="91"/>
      <c r="G12" s="92"/>
      <c r="H12" s="91"/>
      <c r="I12" s="92"/>
      <c r="J12" s="91"/>
      <c r="K12" s="92"/>
      <c r="L12" s="91"/>
      <c r="M12" s="92"/>
      <c r="N12" s="91"/>
      <c r="O12" s="92"/>
    </row>
    <row r="13" spans="1:15" s="79" customFormat="1" ht="16.5" customHeight="1" x14ac:dyDescent="0.5">
      <c r="A13" s="89" t="s">
        <v>50</v>
      </c>
      <c r="C13" s="90"/>
      <c r="D13" s="90"/>
      <c r="E13" s="90"/>
      <c r="F13" s="91"/>
      <c r="G13" s="37" t="s">
        <v>78</v>
      </c>
      <c r="H13" s="91"/>
      <c r="I13" s="37" t="s">
        <v>78</v>
      </c>
      <c r="J13" s="91"/>
      <c r="K13" s="37" t="s">
        <v>78</v>
      </c>
      <c r="L13" s="91"/>
      <c r="M13" s="95">
        <f>+'5'!M14</f>
        <v>14217</v>
      </c>
      <c r="N13" s="91"/>
      <c r="O13" s="94">
        <f>+SUM(G13:N13)</f>
        <v>14217</v>
      </c>
    </row>
    <row r="14" spans="1:15" s="79" customFormat="1" ht="16.5" customHeight="1" x14ac:dyDescent="0.5">
      <c r="A14" s="96"/>
      <c r="B14" s="89"/>
      <c r="C14" s="90"/>
      <c r="D14" s="90"/>
      <c r="E14" s="90"/>
      <c r="F14" s="91"/>
      <c r="G14" s="92"/>
      <c r="H14" s="91"/>
      <c r="I14" s="92"/>
      <c r="J14" s="91"/>
      <c r="K14" s="92"/>
      <c r="L14" s="91"/>
      <c r="M14" s="92"/>
      <c r="N14" s="91"/>
      <c r="O14" s="91"/>
    </row>
    <row r="15" spans="1:15" s="79" customFormat="1" ht="16.5" customHeight="1" thickBot="1" x14ac:dyDescent="0.55000000000000004">
      <c r="A15" s="109" t="s">
        <v>80</v>
      </c>
      <c r="C15" s="90"/>
      <c r="D15" s="90"/>
      <c r="E15" s="90"/>
      <c r="F15" s="91"/>
      <c r="G15" s="98">
        <f>+SUM(G11:G14)</f>
        <v>74000</v>
      </c>
      <c r="H15" s="91"/>
      <c r="I15" s="98">
        <f>+SUM(I11:I14)</f>
        <v>92000</v>
      </c>
      <c r="J15" s="91"/>
      <c r="K15" s="98">
        <f>+SUM(K11:K14)</f>
        <v>7400</v>
      </c>
      <c r="L15" s="91"/>
      <c r="M15" s="98">
        <f>+SUM(M11:M14)</f>
        <v>3388114</v>
      </c>
      <c r="N15" s="91"/>
      <c r="O15" s="98">
        <f>+SUM(O11:O14)</f>
        <v>3561514</v>
      </c>
    </row>
    <row r="16" spans="1:15" s="79" customFormat="1" ht="16.5" customHeight="1" thickTop="1" x14ac:dyDescent="0.5">
      <c r="A16" s="96"/>
      <c r="B16" s="97"/>
      <c r="C16" s="90"/>
      <c r="D16" s="90"/>
      <c r="E16" s="90"/>
      <c r="F16" s="91"/>
      <c r="G16" s="91"/>
      <c r="H16" s="91"/>
      <c r="I16" s="91"/>
      <c r="J16" s="91"/>
      <c r="K16" s="91"/>
      <c r="L16" s="91"/>
      <c r="M16" s="91"/>
      <c r="N16" s="91"/>
      <c r="O16" s="91"/>
    </row>
    <row r="17" spans="1:15" ht="16.5" customHeight="1" x14ac:dyDescent="0.5">
      <c r="F17" s="86"/>
      <c r="G17" s="84"/>
      <c r="H17" s="91"/>
      <c r="I17" s="86"/>
      <c r="J17" s="91"/>
      <c r="K17" s="86"/>
      <c r="L17" s="91"/>
      <c r="N17" s="91"/>
    </row>
    <row r="18" spans="1:15" s="79" customFormat="1" ht="16.5" customHeight="1" x14ac:dyDescent="0.5">
      <c r="A18" s="88" t="s">
        <v>116</v>
      </c>
      <c r="B18" s="93"/>
      <c r="C18" s="90"/>
      <c r="D18" s="90"/>
      <c r="E18" s="90"/>
      <c r="F18" s="92"/>
      <c r="G18" s="100">
        <f>+SUM(G13:G17)</f>
        <v>74000</v>
      </c>
      <c r="H18" s="92"/>
      <c r="I18" s="100">
        <f>+SUM(I13:I17)</f>
        <v>92000</v>
      </c>
      <c r="J18" s="92"/>
      <c r="K18" s="100">
        <f>+SUM(K13:K17)</f>
        <v>7400</v>
      </c>
      <c r="L18" s="92"/>
      <c r="M18" s="100">
        <v>3354409</v>
      </c>
      <c r="N18" s="92"/>
      <c r="O18" s="100">
        <f>+SUM(G18:N18)</f>
        <v>3527809</v>
      </c>
    </row>
    <row r="19" spans="1:15" s="79" customFormat="1" ht="16.5" customHeight="1" x14ac:dyDescent="0.5">
      <c r="A19" s="88" t="s">
        <v>75</v>
      </c>
      <c r="B19" s="93"/>
      <c r="C19" s="90"/>
      <c r="D19" s="90"/>
      <c r="E19" s="90"/>
      <c r="F19" s="91"/>
      <c r="G19" s="100"/>
      <c r="H19" s="91"/>
      <c r="I19" s="100"/>
      <c r="J19" s="91"/>
      <c r="K19" s="100"/>
      <c r="L19" s="91"/>
      <c r="M19" s="100"/>
      <c r="N19" s="91"/>
      <c r="O19" s="100"/>
    </row>
    <row r="20" spans="1:15" s="79" customFormat="1" ht="16.5" customHeight="1" x14ac:dyDescent="0.5">
      <c r="A20" s="89" t="s">
        <v>120</v>
      </c>
      <c r="C20" s="90"/>
      <c r="D20" s="90"/>
      <c r="E20" s="90"/>
      <c r="F20" s="91"/>
      <c r="G20" s="122">
        <v>0</v>
      </c>
      <c r="H20" s="94"/>
      <c r="I20" s="122">
        <v>0</v>
      </c>
      <c r="J20" s="94"/>
      <c r="K20" s="122">
        <v>0</v>
      </c>
      <c r="L20" s="94"/>
      <c r="M20" s="101">
        <f>+'5'!K14</f>
        <v>-7545</v>
      </c>
      <c r="N20" s="94"/>
      <c r="O20" s="102">
        <f>SUM(G20:N20)</f>
        <v>-7545</v>
      </c>
    </row>
    <row r="21" spans="1:15" s="79" customFormat="1" ht="16.5" customHeight="1" x14ac:dyDescent="0.5">
      <c r="A21" s="96"/>
      <c r="B21" s="89"/>
      <c r="C21" s="90"/>
      <c r="D21" s="90"/>
      <c r="E21" s="90"/>
      <c r="F21" s="91"/>
      <c r="G21" s="100"/>
      <c r="H21" s="91"/>
      <c r="I21" s="100"/>
      <c r="J21" s="91"/>
      <c r="K21" s="100"/>
      <c r="L21" s="91"/>
      <c r="M21" s="100"/>
      <c r="N21" s="91"/>
      <c r="O21" s="99"/>
    </row>
    <row r="22" spans="1:15" s="79" customFormat="1" ht="16.5" customHeight="1" thickBot="1" x14ac:dyDescent="0.55000000000000004">
      <c r="A22" s="109" t="s">
        <v>117</v>
      </c>
      <c r="C22" s="90"/>
      <c r="D22" s="90"/>
      <c r="E22" s="90"/>
      <c r="F22" s="91"/>
      <c r="G22" s="103">
        <f>+SUM(G18:G21)</f>
        <v>74000</v>
      </c>
      <c r="H22" s="91"/>
      <c r="I22" s="103">
        <f>+SUM(I18:I21)</f>
        <v>92000</v>
      </c>
      <c r="J22" s="91"/>
      <c r="K22" s="103">
        <f>+SUM(K18:K21)</f>
        <v>7400</v>
      </c>
      <c r="L22" s="91"/>
      <c r="M22" s="103">
        <f>+SUM(M18:M21)</f>
        <v>3346864</v>
      </c>
      <c r="N22" s="91"/>
      <c r="O22" s="103">
        <f>+SUM(O18:O21)</f>
        <v>3520264</v>
      </c>
    </row>
    <row r="23" spans="1:15" s="79" customFormat="1" ht="16.5" customHeight="1" thickTop="1" x14ac:dyDescent="0.5">
      <c r="A23" s="104"/>
      <c r="B23" s="96"/>
      <c r="C23" s="90"/>
      <c r="D23" s="90"/>
      <c r="E23" s="90"/>
    </row>
    <row r="24" spans="1:15" s="79" customFormat="1" ht="16.5" customHeight="1" x14ac:dyDescent="0.5">
      <c r="A24" s="83"/>
      <c r="B24" s="105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5" s="79" customFormat="1" ht="16.5" customHeight="1" x14ac:dyDescent="0.5">
      <c r="A25" s="83"/>
      <c r="B25" s="105"/>
      <c r="F25" s="106"/>
      <c r="G25" s="106"/>
      <c r="H25" s="106"/>
      <c r="I25" s="106"/>
      <c r="J25" s="106"/>
      <c r="K25" s="106"/>
      <c r="L25" s="106"/>
      <c r="M25" s="106"/>
      <c r="N25" s="106"/>
      <c r="O25" s="106"/>
    </row>
    <row r="26" spans="1:15" s="79" customFormat="1" ht="16.5" customHeight="1" x14ac:dyDescent="0.5">
      <c r="A26" s="83"/>
      <c r="B26" s="105"/>
      <c r="F26" s="106"/>
      <c r="G26" s="106"/>
      <c r="H26" s="106"/>
      <c r="I26" s="106"/>
      <c r="J26" s="106"/>
      <c r="K26" s="106"/>
      <c r="L26" s="106"/>
      <c r="M26" s="106"/>
      <c r="N26" s="106"/>
      <c r="O26" s="106"/>
    </row>
    <row r="27" spans="1:15" s="79" customFormat="1" ht="16.5" customHeight="1" x14ac:dyDescent="0.5">
      <c r="A27" s="83"/>
      <c r="B27" s="105"/>
      <c r="F27" s="106"/>
      <c r="G27" s="106"/>
      <c r="H27" s="106"/>
      <c r="I27" s="106"/>
      <c r="J27" s="106"/>
      <c r="K27" s="106"/>
      <c r="L27" s="106"/>
      <c r="M27" s="106"/>
      <c r="N27" s="106"/>
      <c r="O27" s="106"/>
    </row>
    <row r="28" spans="1:15" s="79" customFormat="1" ht="16.5" customHeight="1" x14ac:dyDescent="0.5">
      <c r="A28" s="83"/>
      <c r="B28" s="105"/>
      <c r="F28" s="106"/>
      <c r="G28" s="106"/>
      <c r="H28" s="106"/>
      <c r="I28" s="106"/>
      <c r="J28" s="106"/>
      <c r="K28" s="106"/>
      <c r="L28" s="106"/>
      <c r="M28" s="106"/>
      <c r="N28" s="106"/>
      <c r="O28" s="106"/>
    </row>
    <row r="29" spans="1:15" s="79" customFormat="1" ht="16.5" customHeight="1" x14ac:dyDescent="0.5">
      <c r="A29" s="83"/>
      <c r="B29" s="105"/>
      <c r="F29" s="106"/>
      <c r="G29" s="106"/>
      <c r="H29" s="106"/>
      <c r="I29" s="106"/>
      <c r="J29" s="106"/>
      <c r="K29" s="106"/>
      <c r="L29" s="106"/>
      <c r="M29" s="106"/>
      <c r="N29" s="106"/>
      <c r="O29" s="106"/>
    </row>
    <row r="30" spans="1:15" s="79" customFormat="1" ht="16.5" customHeight="1" x14ac:dyDescent="0.5">
      <c r="A30" s="83"/>
      <c r="B30" s="105"/>
      <c r="F30" s="106"/>
      <c r="G30" s="106"/>
      <c r="H30" s="106"/>
      <c r="I30" s="106"/>
      <c r="J30" s="106"/>
      <c r="K30" s="106"/>
      <c r="L30" s="106"/>
      <c r="M30" s="106"/>
      <c r="N30" s="106"/>
      <c r="O30" s="106"/>
    </row>
    <row r="31" spans="1:15" s="79" customFormat="1" ht="16.5" customHeight="1" x14ac:dyDescent="0.5">
      <c r="A31" s="83"/>
      <c r="B31" s="105"/>
      <c r="F31" s="106"/>
      <c r="G31" s="106"/>
      <c r="H31" s="106"/>
      <c r="I31" s="106"/>
      <c r="J31" s="106"/>
      <c r="K31" s="106"/>
      <c r="L31" s="106"/>
      <c r="M31" s="106"/>
      <c r="N31" s="106"/>
      <c r="O31" s="106"/>
    </row>
    <row r="32" spans="1:15" s="79" customFormat="1" ht="16.149999999999999" customHeight="1" x14ac:dyDescent="0.5">
      <c r="A32" s="83"/>
      <c r="B32" s="105"/>
      <c r="F32" s="106"/>
      <c r="G32" s="106"/>
      <c r="H32" s="106"/>
      <c r="I32" s="106"/>
      <c r="J32" s="106"/>
      <c r="K32" s="106"/>
      <c r="L32" s="106"/>
      <c r="M32" s="106"/>
      <c r="N32" s="106"/>
      <c r="O32" s="106"/>
    </row>
    <row r="33" spans="1:15" ht="22.15" customHeight="1" x14ac:dyDescent="0.5">
      <c r="A33" s="76" t="str">
        <f>'5'!A49</f>
        <v>The accompanying notes on pages 8 to 17 are an integral part of this interim financial information.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</sheetData>
  <mergeCells count="1">
    <mergeCell ref="K6:M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9"/>
  <sheetViews>
    <sheetView topLeftCell="A31" zoomScale="90" zoomScaleNormal="90" zoomScaleSheetLayoutView="100" workbookViewId="0">
      <selection activeCell="D6" sqref="D6"/>
    </sheetView>
  </sheetViews>
  <sheetFormatPr defaultColWidth="9.140625" defaultRowHeight="16.5" customHeight="1" x14ac:dyDescent="0.5"/>
  <cols>
    <col min="1" max="3" width="1.7109375" style="3" customWidth="1"/>
    <col min="4" max="4" width="49.28515625" style="3" customWidth="1"/>
    <col min="5" max="5" width="7" style="3" bestFit="1" customWidth="1"/>
    <col min="6" max="6" width="0.85546875" style="3" customWidth="1"/>
    <col min="7" max="7" width="15.7109375" style="49" customWidth="1"/>
    <col min="8" max="8" width="0.85546875" style="49" customWidth="1"/>
    <col min="9" max="9" width="15.7109375" style="49" customWidth="1"/>
    <col min="10" max="16384" width="9.140625" style="3"/>
  </cols>
  <sheetData>
    <row r="1" spans="1:9" ht="16.5" customHeight="1" x14ac:dyDescent="0.5">
      <c r="A1" s="1" t="s">
        <v>6</v>
      </c>
    </row>
    <row r="2" spans="1:9" ht="16.5" customHeight="1" x14ac:dyDescent="0.5">
      <c r="A2" s="1" t="s">
        <v>59</v>
      </c>
    </row>
    <row r="3" spans="1:9" ht="16.5" customHeight="1" x14ac:dyDescent="0.5">
      <c r="A3" s="170" t="s">
        <v>118</v>
      </c>
      <c r="B3" s="9"/>
      <c r="C3" s="9"/>
      <c r="D3" s="9"/>
      <c r="E3" s="9"/>
      <c r="F3" s="9"/>
      <c r="G3" s="50"/>
      <c r="H3" s="50"/>
      <c r="I3" s="50"/>
    </row>
    <row r="4" spans="1:9" ht="16.5" customHeight="1" x14ac:dyDescent="0.5">
      <c r="A4" s="13"/>
      <c r="B4" s="15"/>
      <c r="C4" s="15"/>
      <c r="D4" s="15"/>
      <c r="E4" s="15"/>
      <c r="F4" s="15"/>
      <c r="G4" s="51"/>
      <c r="H4" s="51"/>
      <c r="I4" s="51"/>
    </row>
    <row r="5" spans="1:9" ht="16.5" customHeight="1" x14ac:dyDescent="0.5">
      <c r="A5" s="13"/>
      <c r="B5" s="15"/>
      <c r="C5" s="15"/>
      <c r="D5" s="15"/>
      <c r="E5" s="15"/>
      <c r="F5" s="15"/>
      <c r="G5" s="51"/>
      <c r="H5" s="51"/>
      <c r="I5" s="51"/>
    </row>
    <row r="6" spans="1:9" ht="16.5" customHeight="1" x14ac:dyDescent="0.5">
      <c r="A6" s="13"/>
      <c r="B6" s="15"/>
      <c r="C6" s="15"/>
      <c r="D6" s="15"/>
      <c r="E6" s="15"/>
      <c r="F6" s="15"/>
      <c r="G6" s="74" t="s">
        <v>27</v>
      </c>
      <c r="H6" s="74"/>
      <c r="I6" s="74" t="s">
        <v>27</v>
      </c>
    </row>
    <row r="7" spans="1:9" ht="16.5" customHeight="1" x14ac:dyDescent="0.5">
      <c r="G7" s="110" t="s">
        <v>79</v>
      </c>
      <c r="H7" s="111"/>
      <c r="I7" s="158" t="s">
        <v>79</v>
      </c>
    </row>
    <row r="8" spans="1:9" ht="16.5" customHeight="1" x14ac:dyDescent="0.5">
      <c r="G8" s="20" t="s">
        <v>114</v>
      </c>
      <c r="H8" s="23"/>
      <c r="I8" s="20" t="s">
        <v>70</v>
      </c>
    </row>
    <row r="9" spans="1:9" ht="16.5" customHeight="1" x14ac:dyDescent="0.5">
      <c r="E9" s="52" t="s">
        <v>8</v>
      </c>
      <c r="G9" s="25" t="s">
        <v>56</v>
      </c>
      <c r="H9" s="23"/>
      <c r="I9" s="25" t="s">
        <v>56</v>
      </c>
    </row>
    <row r="10" spans="1:9" ht="16.5" customHeight="1" x14ac:dyDescent="0.5">
      <c r="E10" s="2"/>
      <c r="G10" s="70"/>
    </row>
    <row r="11" spans="1:9" ht="16.5" customHeight="1" x14ac:dyDescent="0.5">
      <c r="A11" s="1" t="s">
        <v>95</v>
      </c>
      <c r="B11" s="1"/>
      <c r="E11" s="2">
        <v>19</v>
      </c>
      <c r="G11" s="71">
        <v>227589</v>
      </c>
      <c r="H11" s="51"/>
      <c r="I11" s="50">
        <v>82404</v>
      </c>
    </row>
    <row r="12" spans="1:9" ht="16.5" customHeight="1" x14ac:dyDescent="0.5">
      <c r="E12" s="2"/>
      <c r="G12" s="70"/>
    </row>
    <row r="13" spans="1:9" ht="16.5" customHeight="1" x14ac:dyDescent="0.5">
      <c r="A13" s="1" t="s">
        <v>5</v>
      </c>
      <c r="E13" s="2"/>
      <c r="G13" s="70"/>
    </row>
    <row r="14" spans="1:9" ht="16.5" customHeight="1" x14ac:dyDescent="0.5">
      <c r="A14" s="3" t="s">
        <v>111</v>
      </c>
      <c r="E14" s="2"/>
      <c r="G14" s="70">
        <v>-450386</v>
      </c>
      <c r="I14" s="49">
        <v>-330807</v>
      </c>
    </row>
    <row r="15" spans="1:9" ht="16.5" customHeight="1" x14ac:dyDescent="0.5">
      <c r="A15" s="3" t="s">
        <v>67</v>
      </c>
      <c r="B15" s="15"/>
      <c r="C15" s="15"/>
      <c r="D15" s="15"/>
      <c r="E15" s="15"/>
      <c r="F15" s="15"/>
      <c r="G15" s="70">
        <v>-821</v>
      </c>
      <c r="H15" s="51"/>
      <c r="I15" s="49">
        <v>-2550</v>
      </c>
    </row>
    <row r="16" spans="1:9" ht="16.5" customHeight="1" x14ac:dyDescent="0.5">
      <c r="A16" s="56" t="s">
        <v>83</v>
      </c>
      <c r="E16" s="2"/>
      <c r="G16" s="71">
        <v>10607</v>
      </c>
      <c r="H16" s="51"/>
      <c r="I16" s="50" t="s">
        <v>78</v>
      </c>
    </row>
    <row r="17" spans="1:9" ht="16.5" customHeight="1" x14ac:dyDescent="0.2">
      <c r="A17" s="53"/>
      <c r="E17" s="2"/>
      <c r="G17" s="72"/>
      <c r="H17" s="51"/>
      <c r="I17" s="51"/>
    </row>
    <row r="18" spans="1:9" ht="16.5" customHeight="1" x14ac:dyDescent="0.5">
      <c r="A18" s="3" t="s">
        <v>43</v>
      </c>
      <c r="E18" s="2"/>
      <c r="G18" s="69">
        <f>SUM(G14:G17)</f>
        <v>-440600</v>
      </c>
      <c r="I18" s="37">
        <f>SUM(I14:I17)</f>
        <v>-333357</v>
      </c>
    </row>
    <row r="19" spans="1:9" ht="16.5" customHeight="1" x14ac:dyDescent="0.5">
      <c r="E19" s="2"/>
      <c r="G19" s="70"/>
    </row>
    <row r="20" spans="1:9" ht="16.5" customHeight="1" x14ac:dyDescent="0.5">
      <c r="A20" s="1" t="s">
        <v>13</v>
      </c>
      <c r="E20" s="2"/>
      <c r="G20" s="68"/>
      <c r="H20" s="55"/>
      <c r="I20" s="44"/>
    </row>
    <row r="21" spans="1:9" ht="16.5" customHeight="1" x14ac:dyDescent="0.5">
      <c r="A21" s="3" t="s">
        <v>61</v>
      </c>
      <c r="E21" s="2"/>
      <c r="G21" s="68">
        <v>-25762</v>
      </c>
      <c r="H21" s="55"/>
      <c r="I21" s="44">
        <v>-18256</v>
      </c>
    </row>
    <row r="22" spans="1:9" ht="16.5" customHeight="1" x14ac:dyDescent="0.5">
      <c r="A22" s="3" t="s">
        <v>106</v>
      </c>
      <c r="E22" s="2">
        <v>13</v>
      </c>
      <c r="G22" s="68">
        <v>-16846</v>
      </c>
      <c r="H22" s="55"/>
      <c r="I22" s="44">
        <v>-18898</v>
      </c>
    </row>
    <row r="23" spans="1:9" ht="16.5" customHeight="1" x14ac:dyDescent="0.5">
      <c r="A23" s="19" t="s">
        <v>68</v>
      </c>
      <c r="E23" s="2">
        <v>11</v>
      </c>
      <c r="G23" s="68">
        <v>3465000</v>
      </c>
      <c r="H23" s="55"/>
      <c r="I23" s="44">
        <v>2090000</v>
      </c>
    </row>
    <row r="24" spans="1:9" ht="16.5" customHeight="1" x14ac:dyDescent="0.5">
      <c r="A24" s="19" t="s">
        <v>69</v>
      </c>
      <c r="E24" s="2">
        <v>11</v>
      </c>
      <c r="G24" s="68">
        <v>-3055000</v>
      </c>
      <c r="H24" s="55"/>
      <c r="I24" s="44">
        <v>-2010000</v>
      </c>
    </row>
    <row r="25" spans="1:9" ht="16.5" customHeight="1" x14ac:dyDescent="0.5">
      <c r="A25" s="19" t="s">
        <v>105</v>
      </c>
      <c r="E25" s="2">
        <v>14</v>
      </c>
      <c r="G25" s="69">
        <v>-68087</v>
      </c>
      <c r="H25" s="55"/>
      <c r="I25" s="37">
        <v>-74567</v>
      </c>
    </row>
    <row r="26" spans="1:9" ht="16.5" customHeight="1" x14ac:dyDescent="0.5">
      <c r="A26" s="19"/>
      <c r="B26" s="19"/>
      <c r="E26" s="2"/>
      <c r="G26" s="68"/>
      <c r="H26" s="38"/>
      <c r="I26" s="44"/>
    </row>
    <row r="27" spans="1:9" ht="16.5" customHeight="1" x14ac:dyDescent="0.5">
      <c r="A27" s="19" t="s">
        <v>107</v>
      </c>
      <c r="E27" s="2"/>
      <c r="G27" s="69">
        <f>SUM(G21:G26)</f>
        <v>299305</v>
      </c>
      <c r="I27" s="37">
        <f>SUM(I21:I26)</f>
        <v>-31721</v>
      </c>
    </row>
    <row r="28" spans="1:9" ht="16.5" customHeight="1" x14ac:dyDescent="0.5">
      <c r="E28" s="2"/>
      <c r="G28" s="70"/>
    </row>
    <row r="29" spans="1:9" ht="16.5" customHeight="1" x14ac:dyDescent="0.5">
      <c r="A29" s="1" t="s">
        <v>84</v>
      </c>
      <c r="G29" s="67">
        <v>86294</v>
      </c>
      <c r="H29" s="39"/>
      <c r="I29" s="39">
        <v>-282674</v>
      </c>
    </row>
    <row r="30" spans="1:9" ht="16.5" customHeight="1" x14ac:dyDescent="0.5">
      <c r="A30" s="3" t="s">
        <v>31</v>
      </c>
      <c r="G30" s="72">
        <v>326146</v>
      </c>
      <c r="H30" s="51"/>
      <c r="I30" s="51">
        <v>649014</v>
      </c>
    </row>
    <row r="31" spans="1:9" ht="16.5" customHeight="1" x14ac:dyDescent="0.5">
      <c r="A31" s="3" t="s">
        <v>121</v>
      </c>
      <c r="G31" s="71">
        <v>8543</v>
      </c>
      <c r="I31" s="50">
        <v>2661</v>
      </c>
    </row>
    <row r="32" spans="1:9" ht="16.5" customHeight="1" x14ac:dyDescent="0.5">
      <c r="G32" s="72"/>
      <c r="H32" s="51"/>
      <c r="I32" s="51"/>
    </row>
    <row r="33" spans="1:9" ht="16.5" customHeight="1" thickBot="1" x14ac:dyDescent="0.55000000000000004">
      <c r="A33" s="1" t="s">
        <v>32</v>
      </c>
      <c r="G33" s="123">
        <f>+SUM(G29:G32)</f>
        <v>420983</v>
      </c>
      <c r="I33" s="159">
        <f>+SUM(I29:I32)</f>
        <v>369001</v>
      </c>
    </row>
    <row r="34" spans="1:9" ht="16.5" customHeight="1" thickTop="1" x14ac:dyDescent="0.5">
      <c r="G34" s="70"/>
    </row>
    <row r="35" spans="1:9" ht="16.5" customHeight="1" x14ac:dyDescent="0.5">
      <c r="G35" s="70"/>
    </row>
    <row r="36" spans="1:9" ht="16.5" customHeight="1" x14ac:dyDescent="0.5">
      <c r="A36" s="1" t="s">
        <v>60</v>
      </c>
      <c r="G36" s="70"/>
    </row>
    <row r="37" spans="1:9" ht="16.5" customHeight="1" x14ac:dyDescent="0.5">
      <c r="A37" s="1"/>
      <c r="G37" s="70"/>
    </row>
    <row r="38" spans="1:9" ht="16.5" customHeight="1" x14ac:dyDescent="0.5">
      <c r="A38" s="3" t="s">
        <v>108</v>
      </c>
      <c r="E38" s="2">
        <v>12</v>
      </c>
      <c r="G38" s="70">
        <v>99523</v>
      </c>
      <c r="I38" s="49">
        <v>127041</v>
      </c>
    </row>
    <row r="39" spans="1:9" ht="16.5" customHeight="1" x14ac:dyDescent="0.5">
      <c r="G39" s="51"/>
      <c r="H39" s="51"/>
      <c r="I39" s="51"/>
    </row>
    <row r="40" spans="1:9" ht="16.5" customHeight="1" x14ac:dyDescent="0.5">
      <c r="A40" s="19"/>
      <c r="E40" s="2"/>
      <c r="G40" s="51"/>
      <c r="H40" s="55"/>
      <c r="I40" s="51"/>
    </row>
    <row r="49" spans="1:9" ht="22.15" customHeight="1" x14ac:dyDescent="0.5">
      <c r="A49" s="190" t="str">
        <f>'6'!A33</f>
        <v>The accompanying notes on pages 8 to 17 are an integral part of this interim financial information.</v>
      </c>
      <c r="B49" s="190"/>
      <c r="C49" s="190"/>
      <c r="D49" s="190"/>
      <c r="E49" s="190"/>
      <c r="F49" s="190"/>
      <c r="G49" s="190"/>
      <c r="H49" s="190"/>
      <c r="I49" s="190"/>
    </row>
  </sheetData>
  <mergeCells count="1">
    <mergeCell ref="A49:I49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EN</vt:lpstr>
      <vt:lpstr>4</vt:lpstr>
      <vt:lpstr>5</vt:lpstr>
      <vt:lpstr>6</vt:lpstr>
      <vt:lpstr>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Poonyavedsoonton</cp:lastModifiedBy>
  <cp:lastPrinted>2022-08-04T01:35:46Z</cp:lastPrinted>
  <dcterms:created xsi:type="dcterms:W3CDTF">2001-07-23T03:17:52Z</dcterms:created>
  <dcterms:modified xsi:type="dcterms:W3CDTF">2022-08-04T01:52:58Z</dcterms:modified>
</cp:coreProperties>
</file>