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Eastern Technical Engineering Public Co., Ltd\Eastern Technical (ETE)_June2022 (CLK-14)\"/>
    </mc:Choice>
  </mc:AlternateContent>
  <xr:revisionPtr revIDLastSave="0" documentId="13_ncr:1_{1CBCE2B1-2B53-4727-84CB-7E6028790D67}" xr6:coauthVersionLast="46" xr6:coauthVersionMax="46" xr10:uidLastSave="{00000000-0000-0000-0000-000000000000}"/>
  <bookViews>
    <workbookView xWindow="-120" yWindow="-120" windowWidth="21840" windowHeight="13140" activeTab="5" xr2:uid="{EE2753E0-40AC-4CE9-A640-3613A7282CD0}"/>
  </bookViews>
  <sheets>
    <sheet name="E 2-4" sheetId="1" r:id="rId1"/>
    <sheet name="5" sheetId="2" r:id="rId2"/>
    <sheet name="6" sheetId="3" r:id="rId3"/>
    <sheet name="7" sheetId="4" r:id="rId4"/>
    <sheet name="8" sheetId="5" r:id="rId5"/>
    <sheet name="9-10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91" i="6" l="1"/>
  <c r="I91" i="6"/>
  <c r="G91" i="6"/>
  <c r="E91" i="6"/>
  <c r="K62" i="6"/>
  <c r="I62" i="6"/>
  <c r="G62" i="6"/>
  <c r="E62" i="6"/>
  <c r="K37" i="6"/>
  <c r="K43" i="6" s="1"/>
  <c r="I37" i="6"/>
  <c r="I43" i="6" s="1"/>
  <c r="G37" i="6"/>
  <c r="G43" i="6" s="1"/>
  <c r="E37" i="6"/>
  <c r="E43" i="6" s="1"/>
  <c r="K25" i="5"/>
  <c r="I25" i="5"/>
  <c r="G25" i="5"/>
  <c r="E25" i="5"/>
  <c r="M23" i="5"/>
  <c r="M21" i="5"/>
  <c r="M25" i="5" s="1"/>
  <c r="K18" i="5"/>
  <c r="I18" i="5"/>
  <c r="G18" i="5"/>
  <c r="E18" i="5"/>
  <c r="M16" i="5"/>
  <c r="M15" i="5"/>
  <c r="M13" i="5"/>
  <c r="J31" i="4"/>
  <c r="H31" i="4"/>
  <c r="F31" i="4"/>
  <c r="P29" i="4"/>
  <c r="P31" i="4" s="1"/>
  <c r="L29" i="4"/>
  <c r="N29" i="4" s="1"/>
  <c r="R29" i="4" s="1"/>
  <c r="N27" i="4"/>
  <c r="R27" i="4" s="1"/>
  <c r="R25" i="4"/>
  <c r="P22" i="4"/>
  <c r="L22" i="4"/>
  <c r="J22" i="4"/>
  <c r="H22" i="4"/>
  <c r="F22" i="4"/>
  <c r="N20" i="4"/>
  <c r="R20" i="4" s="1"/>
  <c r="R18" i="4"/>
  <c r="N17" i="4"/>
  <c r="R17" i="4" s="1"/>
  <c r="N16" i="4"/>
  <c r="R14" i="4"/>
  <c r="A3" i="4"/>
  <c r="A3" i="5" s="1"/>
  <c r="A3" i="6" s="1"/>
  <c r="A67" i="6" s="1"/>
  <c r="N61" i="3"/>
  <c r="L61" i="3"/>
  <c r="J61" i="3"/>
  <c r="N56" i="3"/>
  <c r="L56" i="3"/>
  <c r="J56" i="3"/>
  <c r="N49" i="3"/>
  <c r="L49" i="3"/>
  <c r="J49" i="3"/>
  <c r="P27" i="3"/>
  <c r="N27" i="3"/>
  <c r="L27" i="3"/>
  <c r="J27" i="3"/>
  <c r="P18" i="3"/>
  <c r="N18" i="3"/>
  <c r="L18" i="3"/>
  <c r="J18" i="3"/>
  <c r="N61" i="2"/>
  <c r="L61" i="2"/>
  <c r="J61" i="2"/>
  <c r="N56" i="2"/>
  <c r="L56" i="2"/>
  <c r="J56" i="2"/>
  <c r="L49" i="2"/>
  <c r="J49" i="2"/>
  <c r="P27" i="2"/>
  <c r="N27" i="2"/>
  <c r="L27" i="2"/>
  <c r="J27" i="2"/>
  <c r="P18" i="2"/>
  <c r="N18" i="2"/>
  <c r="L18" i="2"/>
  <c r="J18" i="2"/>
  <c r="R130" i="1"/>
  <c r="R133" i="1" s="1"/>
  <c r="P130" i="1"/>
  <c r="P133" i="1" s="1"/>
  <c r="N130" i="1"/>
  <c r="N133" i="1" s="1"/>
  <c r="L130" i="1"/>
  <c r="L133" i="1" s="1"/>
  <c r="A103" i="1"/>
  <c r="A100" i="1"/>
  <c r="A150" i="1" s="1"/>
  <c r="R87" i="1"/>
  <c r="P87" i="1"/>
  <c r="N87" i="1"/>
  <c r="L87" i="1"/>
  <c r="R77" i="1"/>
  <c r="P77" i="1"/>
  <c r="N77" i="1"/>
  <c r="L77" i="1"/>
  <c r="A53" i="1"/>
  <c r="R40" i="1"/>
  <c r="P40" i="1"/>
  <c r="N40" i="1"/>
  <c r="L40" i="1"/>
  <c r="R25" i="1"/>
  <c r="P25" i="1"/>
  <c r="N25" i="1"/>
  <c r="L25" i="1"/>
  <c r="I93" i="6" l="1"/>
  <c r="I97" i="6" s="1"/>
  <c r="J29" i="2"/>
  <c r="J36" i="2" s="1"/>
  <c r="J39" i="2" s="1"/>
  <c r="J43" i="2" s="1"/>
  <c r="L29" i="2"/>
  <c r="L36" i="2" s="1"/>
  <c r="L39" i="2" s="1"/>
  <c r="L43" i="2" s="1"/>
  <c r="N29" i="2"/>
  <c r="N36" i="2" s="1"/>
  <c r="N39" i="2" s="1"/>
  <c r="N43" i="2" s="1"/>
  <c r="N46" i="2" s="1"/>
  <c r="N49" i="2" s="1"/>
  <c r="P29" i="2"/>
  <c r="P36" i="2" s="1"/>
  <c r="P39" i="2" s="1"/>
  <c r="P43" i="2" s="1"/>
  <c r="P53" i="2" s="1"/>
  <c r="L29" i="3"/>
  <c r="L36" i="3" s="1"/>
  <c r="L39" i="3" s="1"/>
  <c r="L43" i="3" s="1"/>
  <c r="P29" i="3"/>
  <c r="P36" i="3" s="1"/>
  <c r="P39" i="3" s="1"/>
  <c r="P46" i="3" s="1"/>
  <c r="J29" i="3"/>
  <c r="J36" i="3" s="1"/>
  <c r="J39" i="3" s="1"/>
  <c r="J43" i="3" s="1"/>
  <c r="N29" i="3"/>
  <c r="N36" i="3" s="1"/>
  <c r="N39" i="3" s="1"/>
  <c r="N43" i="3" s="1"/>
  <c r="N22" i="4"/>
  <c r="K93" i="6"/>
  <c r="K97" i="6" s="1"/>
  <c r="E93" i="6"/>
  <c r="E97" i="6" s="1"/>
  <c r="G93" i="6"/>
  <c r="G97" i="6" s="1"/>
  <c r="M18" i="5"/>
  <c r="N31" i="4"/>
  <c r="L31" i="4"/>
  <c r="L42" i="1"/>
  <c r="N42" i="1"/>
  <c r="L89" i="1"/>
  <c r="L135" i="1" s="1"/>
  <c r="N89" i="1"/>
  <c r="N135" i="1" s="1"/>
  <c r="P42" i="1"/>
  <c r="R42" i="1"/>
  <c r="P89" i="1"/>
  <c r="P135" i="1" s="1"/>
  <c r="R89" i="1"/>
  <c r="R135" i="1" s="1"/>
  <c r="R31" i="4"/>
  <c r="R16" i="4"/>
  <c r="R22" i="4" s="1"/>
  <c r="P46" i="2" l="1"/>
  <c r="P49" i="2" s="1"/>
  <c r="P43" i="3"/>
  <c r="P53" i="3"/>
  <c r="P49" i="3"/>
  <c r="P56" i="2"/>
  <c r="P61" i="2"/>
  <c r="P61" i="3" l="1"/>
  <c r="P56" i="3"/>
</calcChain>
</file>

<file path=xl/sharedStrings.xml><?xml version="1.0" encoding="utf-8"?>
<sst xmlns="http://schemas.openxmlformats.org/spreadsheetml/2006/main" count="389" uniqueCount="198">
  <si>
    <t>Eastern Technical Engineering Public Company Limited</t>
  </si>
  <si>
    <t>Statement of Financial Position</t>
  </si>
  <si>
    <t>As at 30 June 2022</t>
  </si>
  <si>
    <t>Consolidated</t>
  </si>
  <si>
    <t>Separate</t>
  </si>
  <si>
    <t xml:space="preserve"> financial information</t>
  </si>
  <si>
    <t>(Unaudited)</t>
  </si>
  <si>
    <t>(Audited)</t>
  </si>
  <si>
    <t>30 June</t>
  </si>
  <si>
    <t>31 December</t>
  </si>
  <si>
    <t>Notes</t>
  </si>
  <si>
    <t>Baht</t>
  </si>
  <si>
    <t>Assets</t>
  </si>
  <si>
    <t>Current assets</t>
  </si>
  <si>
    <t>Cash and cash equivalents</t>
  </si>
  <si>
    <t>Restricted bank deposits - current portion</t>
  </si>
  <si>
    <t>Trade and other receivables</t>
  </si>
  <si>
    <t>Contract assets</t>
  </si>
  <si>
    <t>Inventories</t>
  </si>
  <si>
    <t>Short-term loans to subsidiaries</t>
  </si>
  <si>
    <t>-</t>
  </si>
  <si>
    <t>Other current assets</t>
  </si>
  <si>
    <t>Total current assets</t>
  </si>
  <si>
    <t>Non-current assets</t>
  </si>
  <si>
    <t>Restricted bank deposits</t>
  </si>
  <si>
    <t xml:space="preserve">Investments in subsidiaries </t>
  </si>
  <si>
    <t>Investments in an associate</t>
  </si>
  <si>
    <t xml:space="preserve">Investment measured at fair value </t>
  </si>
  <si>
    <t>through other comprehensive income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</si>
  <si>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</si>
  <si>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</si>
  <si>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</si>
  <si>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</si>
  <si>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</si>
  <si>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</si>
  <si>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</si>
  <si>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Director  _____________________________                 Director  _____________________________</t>
  </si>
  <si>
    <t>The accompanying notes form part of this interim financial information.</t>
  </si>
  <si>
    <t>Liabilities and equity</t>
  </si>
  <si>
    <t>Current liabilities</t>
  </si>
  <si>
    <t>from financial institutions</t>
  </si>
  <si>
    <t>Loans from subsidiaries</t>
  </si>
  <si>
    <t xml:space="preserve">Trade and other payables </t>
  </si>
  <si>
    <t>Contract liabilities</t>
  </si>
  <si>
    <t>Current portion of lease liabilities</t>
  </si>
  <si>
    <t xml:space="preserve">Current portion of long-term borrowings </t>
  </si>
  <si>
    <t>Other current liabilities</t>
  </si>
  <si>
    <t>Total current liabilities</t>
  </si>
  <si>
    <t>Non-current liabilities</t>
  </si>
  <si>
    <t>Lease liabilities</t>
  </si>
  <si>
    <t xml:space="preserve">Long-term borrowings from </t>
  </si>
  <si>
    <t>financial institutions</t>
  </si>
  <si>
    <t>Employee benefit obligations</t>
  </si>
  <si>
    <t>Provision for decommissioning</t>
  </si>
  <si>
    <t>Total non-current liabilities</t>
  </si>
  <si>
    <t>Total liabilities</t>
  </si>
  <si>
    <r>
      <t xml:space="preserve">Liabilities and equity </t>
    </r>
    <r>
      <rPr>
        <sz val="9.5"/>
        <color theme="1"/>
        <rFont val="Arial"/>
        <family val="2"/>
      </rPr>
      <t>(Cont'd)</t>
    </r>
  </si>
  <si>
    <t>Equity</t>
  </si>
  <si>
    <t>Share capital</t>
  </si>
  <si>
    <t>Authorised share capital</t>
  </si>
  <si>
    <t>560,000,000 ordinary shares</t>
  </si>
  <si>
    <t>at par value of Baht 0.50 each</t>
  </si>
  <si>
    <t>Issued and paid-up share capital</t>
  </si>
  <si>
    <t>fully paid up of Baht 0.50 each</t>
  </si>
  <si>
    <t>Share premium</t>
  </si>
  <si>
    <t>Retained earnings</t>
  </si>
  <si>
    <t>Appropriated - legal reserve</t>
  </si>
  <si>
    <t>Unappropriated</t>
  </si>
  <si>
    <t>Equity attributable to owners of the parent</t>
  </si>
  <si>
    <t xml:space="preserve">Non-controlling interests </t>
  </si>
  <si>
    <t>Total equity</t>
  </si>
  <si>
    <t>Total liabilities and equity</t>
  </si>
  <si>
    <t>Statement of Comprehensive Income (Unaudited)</t>
  </si>
  <si>
    <t>For the three-month period ended 30 June 2022</t>
  </si>
  <si>
    <t>Revenues</t>
  </si>
  <si>
    <t>Revenue from construction service</t>
  </si>
  <si>
    <t>Revenue from management service</t>
  </si>
  <si>
    <t>Revenue from renewable energy</t>
  </si>
  <si>
    <t>Revenue from sale of goods and other services</t>
  </si>
  <si>
    <t>Total revenues</t>
  </si>
  <si>
    <t>Costs</t>
  </si>
  <si>
    <t>Cost of construction service</t>
  </si>
  <si>
    <t>Cost of management service</t>
  </si>
  <si>
    <t>Cost of renewable energy</t>
  </si>
  <si>
    <t>Cost of goods sold and other services</t>
  </si>
  <si>
    <t>Total costs</t>
  </si>
  <si>
    <t>Gross profit</t>
  </si>
  <si>
    <t>Other income</t>
  </si>
  <si>
    <t>Selling expenses</t>
  </si>
  <si>
    <t>Administrative expenses</t>
  </si>
  <si>
    <t>Finance costs</t>
  </si>
  <si>
    <t>Share of loss from associate</t>
  </si>
  <si>
    <t>Income tax expense</t>
  </si>
  <si>
    <t>Profit (loss) for the period</t>
  </si>
  <si>
    <t>Other comprehensive income (expense)</t>
  </si>
  <si>
    <t xml:space="preserve">Total comprehensive income (expense) </t>
  </si>
  <si>
    <t>for the period</t>
  </si>
  <si>
    <t>Profit (loss) attributable to:</t>
  </si>
  <si>
    <t xml:space="preserve">Owners of the parent </t>
  </si>
  <si>
    <t>Non-controlling interests</t>
  </si>
  <si>
    <t>Total comprehensive income (expense)</t>
  </si>
  <si>
    <t>attributable to:</t>
  </si>
  <si>
    <t>owners of the Company</t>
  </si>
  <si>
    <t>For the six-month period ended 30 June 2022</t>
  </si>
  <si>
    <t>Income tax (expense) income</t>
  </si>
  <si>
    <t>(Loss) profit for the period</t>
  </si>
  <si>
    <t xml:space="preserve">Total comprehensive (expense) income </t>
  </si>
  <si>
    <t>(Loss) profit attributable to:</t>
  </si>
  <si>
    <t>Total comprehensive (expense) income</t>
  </si>
  <si>
    <t>Statement of Changes in Equity (Unaudited)</t>
  </si>
  <si>
    <t>Consolidated financial information</t>
  </si>
  <si>
    <t>Capital contributed</t>
  </si>
  <si>
    <t>Issued and</t>
  </si>
  <si>
    <t>attributable to</t>
  </si>
  <si>
    <t>fully paid-up</t>
  </si>
  <si>
    <t>Premium on</t>
  </si>
  <si>
    <t>Appropriated</t>
  </si>
  <si>
    <t>owners of</t>
  </si>
  <si>
    <t>Non-controlling</t>
  </si>
  <si>
    <t>Total</t>
  </si>
  <si>
    <t>share capital</t>
  </si>
  <si>
    <t>paid-up capital</t>
  </si>
  <si>
    <t xml:space="preserve"> -  legal reserve</t>
  </si>
  <si>
    <t>the parent</t>
  </si>
  <si>
    <t xml:space="preserve"> interests</t>
  </si>
  <si>
    <t>equity</t>
  </si>
  <si>
    <t>Note</t>
  </si>
  <si>
    <t>Balance at 1 January 2021</t>
  </si>
  <si>
    <t>Changes in equity for the period</t>
  </si>
  <si>
    <t>Issuance of ordinary shares - subsidaries</t>
  </si>
  <si>
    <t>Dividends paid</t>
  </si>
  <si>
    <t>Dividends paid - a subsidiary</t>
  </si>
  <si>
    <t>Balance at 30 June 2021</t>
  </si>
  <si>
    <t>Balance at 1 January 2022</t>
  </si>
  <si>
    <t>Registration of an indirect subsidiary</t>
  </si>
  <si>
    <t>Balance at 30 June 2022</t>
  </si>
  <si>
    <t>Separate financial information</t>
  </si>
  <si>
    <t xml:space="preserve"> - legal reserve</t>
  </si>
  <si>
    <t>Total comprehensive income (expense) for the period</t>
  </si>
  <si>
    <t>Statement of Cash Flows (Unaudited)</t>
  </si>
  <si>
    <t>(Loss) profit before income tax</t>
  </si>
  <si>
    <t>Adjustments for:</t>
  </si>
  <si>
    <t>Depreciation and amortisation</t>
  </si>
  <si>
    <t>Expected credit loss</t>
  </si>
  <si>
    <t>Allowance for declining value of inventories (reversal)</t>
  </si>
  <si>
    <t>Loss on write-off of equipment</t>
  </si>
  <si>
    <t>Loss on impairment of equipment</t>
  </si>
  <si>
    <t>(Gain) loss on disposal of vehicles</t>
  </si>
  <si>
    <t>Interest income</t>
  </si>
  <si>
    <t>Dividend income from a subsidiary</t>
  </si>
  <si>
    <t>Changes in working capital:</t>
  </si>
  <si>
    <t xml:space="preserve">Trade and other receivables </t>
  </si>
  <si>
    <t>Trade and other payables</t>
  </si>
  <si>
    <t>Employee benefit obligations paid</t>
  </si>
  <si>
    <t>Cash generated from operations</t>
  </si>
  <si>
    <t>Interest received</t>
  </si>
  <si>
    <t>Interest paid</t>
  </si>
  <si>
    <t>Income tax received</t>
  </si>
  <si>
    <t>Income tax paid</t>
  </si>
  <si>
    <t>Net cash generated from operating activities</t>
  </si>
  <si>
    <t>Cash flow from investing activities</t>
  </si>
  <si>
    <t>Restricted bank deposits decrease (increase)</t>
  </si>
  <si>
    <t>Payments for investments in a direct subsidiary</t>
  </si>
  <si>
    <t>Payments for investments in indirect subsidiaries</t>
  </si>
  <si>
    <t>Payments for investments in an associate</t>
  </si>
  <si>
    <t xml:space="preserve">Payments for investments measured at fair value </t>
  </si>
  <si>
    <t>Payments for purchase of intangible assets</t>
  </si>
  <si>
    <t xml:space="preserve">Repayment received from </t>
  </si>
  <si>
    <t>short-term loans to subsidiaries</t>
  </si>
  <si>
    <t>Proceeds from disposal of vehicles</t>
  </si>
  <si>
    <t>Dividends received from a subsidiary</t>
  </si>
  <si>
    <t xml:space="preserve">Net cash used in investing activities </t>
  </si>
  <si>
    <t>Cash flows from financing activities</t>
  </si>
  <si>
    <t>Increase (decrease) in bank overdrafts</t>
  </si>
  <si>
    <t xml:space="preserve">Proceeds from short-term borrowings from </t>
  </si>
  <si>
    <t>Proceeds from loans from subsidiaries</t>
  </si>
  <si>
    <t xml:space="preserve">Repayment of short-term borrowings from </t>
  </si>
  <si>
    <t xml:space="preserve">Repayment of long-term borrowings from </t>
  </si>
  <si>
    <t>Repayment of lease liabilities</t>
  </si>
  <si>
    <t>Repayment of loans from subsidiaries</t>
  </si>
  <si>
    <t>Proceeds from non-controlling interests</t>
  </si>
  <si>
    <t xml:space="preserve">for registration of an indirect subsidiary </t>
  </si>
  <si>
    <t>Net cash (used in) generated from financing activities</t>
  </si>
  <si>
    <t>Net increase in cash and cash equivalents</t>
  </si>
  <si>
    <t xml:space="preserve">Cash and cash equivalents </t>
  </si>
  <si>
    <t>at the end of the period</t>
  </si>
  <si>
    <t>Non-cash items</t>
  </si>
  <si>
    <t>Cash paid for property, plant and equipment</t>
  </si>
  <si>
    <t>which has not been paid</t>
  </si>
  <si>
    <t xml:space="preserve">Bank overdrafts and short-term borrowings </t>
  </si>
  <si>
    <t>Earnings per share -</t>
  </si>
  <si>
    <t>Profit (loss) per share</t>
  </si>
  <si>
    <t>Unrealised (gain) loss on exchange rate</t>
  </si>
  <si>
    <t>Profit (loss) before income tax</t>
  </si>
  <si>
    <t>Payments for purchase of property, plant and equipment</t>
  </si>
  <si>
    <t>Cash and cash equivalents at the beginning of the period</t>
  </si>
  <si>
    <t xml:space="preserve">Payments for borrowing cost </t>
  </si>
  <si>
    <t>of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</si>
</sst>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;\(#,##0\);&quot;-&quot;"/>
    <numFmt numFmtId="165" formatCode="#,##0;\(#,##0\)"/>
    <numFmt numFmtId="166" formatCode="#,##0;[Red]\(#,##0\);&quot;-&quot;"/>
    <numFmt numFmtId="167" formatCode="_(* #,##0_);[Red]_(* \(#,##0\);_(* &quot;-&quot;_);_(@_)"/>
    <numFmt numFmtId="168" formatCode="_(* #,##0_);_(* \(#,##0\);_(* &quot;-&quot;_);_(@_)"/>
    <numFmt numFmtId="169" formatCode="#,##0.00;\(#,##0.00\);&quot;-&quot;"/>
    <numFmt numFmtId="170" formatCode="#,##0.000;\(#,##0.000\);&quot;-&quot;"/>
  </numFmts>
  <fonts count="12" x14ac:knownFonts="1">
    <font>
      <sz val="14"/>
      <color rgb="FF000000"/>
      <name val="Calibri"/>
      <scheme val="minor"/>
    </font>
    <font>
      <b/>
      <sz val="9.5"/>
      <color theme="1"/>
      <name val="Arial"/>
      <family val="2"/>
    </font>
    <font>
      <sz val="9.5"/>
      <color rgb="FF000000"/>
      <name val="Arial"/>
      <family val="2"/>
    </font>
    <font>
      <sz val="9.5"/>
      <name val="Arial"/>
      <family val="2"/>
    </font>
    <font>
      <sz val="9.5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4"/>
      <color theme="1"/>
      <name val="Browallia New"/>
      <family val="2"/>
    </font>
    <font>
      <sz val="14"/>
      <name val="Cordia New"/>
      <family val="2"/>
    </font>
    <font>
      <u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0" fillId="0" borderId="0"/>
  </cellStyleXfs>
  <cellXfs count="156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right" vertical="center"/>
    </xf>
    <xf numFmtId="0" fontId="2" fillId="0" borderId="0" xfId="0" applyFont="1"/>
    <xf numFmtId="165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165" fontId="1" fillId="0" borderId="0" xfId="0" applyNumberFormat="1" applyFont="1" applyAlignment="1">
      <alignment vertical="center"/>
    </xf>
    <xf numFmtId="0" fontId="2" fillId="0" borderId="0" xfId="0" applyFont="1"/>
    <xf numFmtId="164" fontId="1" fillId="0" borderId="0" xfId="0" applyNumberFormat="1" applyFont="1" applyAlignment="1">
      <alignment vertical="center"/>
    </xf>
    <xf numFmtId="9" fontId="1" fillId="0" borderId="0" xfId="0" applyNumberFormat="1" applyFont="1" applyAlignment="1">
      <alignment vertical="center"/>
    </xf>
    <xf numFmtId="9" fontId="1" fillId="0" borderId="0" xfId="0" applyNumberFormat="1" applyFont="1" applyAlignment="1">
      <alignment horizontal="center" vertical="center"/>
    </xf>
    <xf numFmtId="9" fontId="1" fillId="0" borderId="0" xfId="0" applyNumberFormat="1" applyFont="1" applyAlignment="1">
      <alignment horizontal="right" vertical="center"/>
    </xf>
    <xf numFmtId="9" fontId="4" fillId="0" borderId="0" xfId="0" applyNumberFormat="1" applyFont="1" applyAlignment="1">
      <alignment horizontal="right" vertical="center"/>
    </xf>
    <xf numFmtId="16" fontId="1" fillId="0" borderId="0" xfId="0" quotePrefix="1" applyNumberFormat="1" applyFont="1" applyAlignment="1">
      <alignment horizontal="right" vertical="center"/>
    </xf>
    <xf numFmtId="49" fontId="4" fillId="0" borderId="0" xfId="0" applyNumberFormat="1" applyFont="1" applyAlignment="1">
      <alignment horizontal="right" vertical="center"/>
    </xf>
    <xf numFmtId="49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1" fontId="4" fillId="0" borderId="0" xfId="0" applyNumberFormat="1" applyFont="1" applyAlignment="1">
      <alignment horizontal="right" vertical="center"/>
    </xf>
    <xf numFmtId="1" fontId="1" fillId="0" borderId="0" xfId="0" applyNumberFormat="1" applyFont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164" fontId="1" fillId="2" borderId="0" xfId="0" applyNumberFormat="1" applyFont="1" applyFill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4" fillId="2" borderId="0" xfId="0" applyNumberFormat="1" applyFont="1" applyFill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6" fontId="4" fillId="2" borderId="0" xfId="0" applyNumberFormat="1" applyFont="1" applyFill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66" fontId="4" fillId="2" borderId="0" xfId="0" applyNumberFormat="1" applyFont="1" applyFill="1" applyAlignment="1">
      <alignment vertical="center"/>
    </xf>
    <xf numFmtId="166" fontId="4" fillId="2" borderId="1" xfId="0" applyNumberFormat="1" applyFont="1" applyFill="1" applyBorder="1" applyAlignment="1">
      <alignment horizontal="right" vertical="center"/>
    </xf>
    <xf numFmtId="166" fontId="4" fillId="0" borderId="1" xfId="0" applyNumberFormat="1" applyFont="1" applyBorder="1" applyAlignment="1">
      <alignment horizontal="right" vertical="center"/>
    </xf>
    <xf numFmtId="166" fontId="4" fillId="0" borderId="1" xfId="0" applyNumberFormat="1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164" fontId="4" fillId="2" borderId="1" xfId="0" applyNumberFormat="1" applyFont="1" applyFill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166" fontId="4" fillId="0" borderId="0" xfId="0" applyNumberFormat="1" applyFont="1" applyAlignment="1">
      <alignment vertical="center" wrapText="1"/>
    </xf>
    <xf numFmtId="164" fontId="4" fillId="0" borderId="0" xfId="0" applyNumberFormat="1" applyFont="1" applyAlignment="1">
      <alignment vertical="center"/>
    </xf>
    <xf numFmtId="164" fontId="4" fillId="2" borderId="2" xfId="0" applyNumberFormat="1" applyFont="1" applyFill="1" applyBorder="1" applyAlignment="1">
      <alignment horizontal="right" vertical="center"/>
    </xf>
    <xf numFmtId="164" fontId="4" fillId="0" borderId="2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165" fontId="4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164" fontId="4" fillId="0" borderId="1" xfId="0" applyNumberFormat="1" applyFont="1" applyBorder="1" applyAlignment="1">
      <alignment vertical="center"/>
    </xf>
    <xf numFmtId="165" fontId="1" fillId="0" borderId="1" xfId="0" applyNumberFormat="1" applyFont="1" applyBorder="1" applyAlignment="1">
      <alignment horizontal="left" vertical="center"/>
    </xf>
    <xf numFmtId="165" fontId="1" fillId="0" borderId="0" xfId="0" applyNumberFormat="1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2" borderId="0" xfId="0" applyNumberFormat="1" applyFont="1" applyFill="1" applyAlignment="1">
      <alignment vertical="center"/>
    </xf>
    <xf numFmtId="167" fontId="4" fillId="0" borderId="0" xfId="0" applyNumberFormat="1" applyFont="1" applyAlignment="1">
      <alignment horizontal="center" vertical="center"/>
    </xf>
    <xf numFmtId="167" fontId="4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right" vertical="center"/>
    </xf>
    <xf numFmtId="168" fontId="5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0" fontId="7" fillId="0" borderId="0" xfId="0" applyFont="1"/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right" vertical="center"/>
    </xf>
    <xf numFmtId="168" fontId="5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164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1" fontId="6" fillId="0" borderId="0" xfId="0" applyNumberFormat="1" applyFont="1" applyAlignment="1">
      <alignment horizontal="right" vertical="center"/>
    </xf>
    <xf numFmtId="1" fontId="5" fillId="0" borderId="0" xfId="0" applyNumberFormat="1" applyFont="1" applyAlignment="1">
      <alignment horizontal="right" vertical="center"/>
    </xf>
    <xf numFmtId="49" fontId="6" fillId="0" borderId="0" xfId="0" applyNumberFormat="1" applyFont="1" applyAlignment="1">
      <alignment vertical="center"/>
    </xf>
    <xf numFmtId="0" fontId="5" fillId="0" borderId="1" xfId="0" applyFont="1" applyBorder="1" applyAlignment="1">
      <alignment horizontal="right" vertical="center"/>
    </xf>
    <xf numFmtId="0" fontId="5" fillId="2" borderId="0" xfId="0" applyFont="1" applyFill="1" applyAlignment="1">
      <alignment horizontal="right" vertical="center"/>
    </xf>
    <xf numFmtId="0" fontId="6" fillId="0" borderId="0" xfId="0" applyFont="1" applyAlignment="1">
      <alignment horizontal="center" vertical="center"/>
    </xf>
    <xf numFmtId="164" fontId="5" fillId="2" borderId="0" xfId="0" applyNumberFormat="1" applyFont="1" applyFill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164" fontId="6" fillId="2" borderId="0" xfId="0" applyNumberFormat="1" applyFont="1" applyFill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164" fontId="6" fillId="2" borderId="3" xfId="0" applyNumberFormat="1" applyFont="1" applyFill="1" applyBorder="1" applyAlignment="1">
      <alignment horizontal="right" vertical="center"/>
    </xf>
    <xf numFmtId="164" fontId="6" fillId="0" borderId="3" xfId="0" applyNumberFormat="1" applyFont="1" applyBorder="1" applyAlignment="1">
      <alignment horizontal="right" vertical="center"/>
    </xf>
    <xf numFmtId="164" fontId="6" fillId="2" borderId="1" xfId="0" applyNumberFormat="1" applyFont="1" applyFill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169" fontId="6" fillId="2" borderId="0" xfId="0" applyNumberFormat="1" applyFont="1" applyFill="1" applyAlignment="1">
      <alignment vertical="center"/>
    </xf>
    <xf numFmtId="169" fontId="6" fillId="0" borderId="0" xfId="0" applyNumberFormat="1" applyFont="1" applyAlignment="1">
      <alignment horizontal="right" vertical="center"/>
    </xf>
    <xf numFmtId="169" fontId="6" fillId="0" borderId="0" xfId="0" applyNumberFormat="1" applyFont="1" applyAlignment="1">
      <alignment vertical="center"/>
    </xf>
    <xf numFmtId="164" fontId="6" fillId="2" borderId="0" xfId="0" applyNumberFormat="1" applyFont="1" applyFill="1" applyAlignment="1">
      <alignment vertical="center"/>
    </xf>
    <xf numFmtId="164" fontId="6" fillId="0" borderId="0" xfId="0" applyNumberFormat="1" applyFont="1" applyAlignment="1">
      <alignment vertical="center"/>
    </xf>
    <xf numFmtId="164" fontId="6" fillId="2" borderId="1" xfId="0" applyNumberFormat="1" applyFont="1" applyFill="1" applyBorder="1" applyAlignment="1">
      <alignment vertical="center"/>
    </xf>
    <xf numFmtId="164" fontId="6" fillId="0" borderId="1" xfId="0" applyNumberFormat="1" applyFont="1" applyBorder="1" applyAlignment="1">
      <alignment vertical="center"/>
    </xf>
    <xf numFmtId="164" fontId="9" fillId="2" borderId="1" xfId="0" applyNumberFormat="1" applyFont="1" applyFill="1" applyBorder="1" applyAlignment="1">
      <alignment horizontal="right" vertical="center"/>
    </xf>
    <xf numFmtId="164" fontId="6" fillId="2" borderId="2" xfId="0" applyNumberFormat="1" applyFont="1" applyFill="1" applyBorder="1" applyAlignment="1">
      <alignment vertical="center"/>
    </xf>
    <xf numFmtId="164" fontId="6" fillId="0" borderId="2" xfId="0" applyNumberFormat="1" applyFont="1" applyBorder="1" applyAlignment="1">
      <alignment vertical="center"/>
    </xf>
    <xf numFmtId="164" fontId="6" fillId="0" borderId="0" xfId="0" applyNumberFormat="1" applyFont="1" applyAlignment="1">
      <alignment horizontal="center" vertical="center"/>
    </xf>
    <xf numFmtId="170" fontId="6" fillId="2" borderId="0" xfId="0" applyNumberFormat="1" applyFont="1" applyFill="1" applyAlignment="1">
      <alignment vertical="center"/>
    </xf>
    <xf numFmtId="170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169" fontId="6" fillId="0" borderId="1" xfId="0" applyNumberFormat="1" applyFont="1" applyBorder="1" applyAlignment="1">
      <alignment vertical="center"/>
    </xf>
    <xf numFmtId="169" fontId="6" fillId="0" borderId="1" xfId="0" applyNumberFormat="1" applyFont="1" applyBorder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165" fontId="5" fillId="0" borderId="1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164" fontId="6" fillId="0" borderId="2" xfId="0" applyNumberFormat="1" applyFont="1" applyBorder="1" applyAlignment="1">
      <alignment horizontal="right" vertical="center"/>
    </xf>
    <xf numFmtId="0" fontId="6" fillId="0" borderId="0" xfId="0" applyFont="1"/>
    <xf numFmtId="164" fontId="6" fillId="2" borderId="2" xfId="0" applyNumberFormat="1" applyFont="1" applyFill="1" applyBorder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0" fontId="6" fillId="0" borderId="0" xfId="1" applyFont="1" applyAlignment="1">
      <alignment vertical="center"/>
    </xf>
    <xf numFmtId="165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left" vertical="center"/>
    </xf>
    <xf numFmtId="165" fontId="5" fillId="0" borderId="1" xfId="0" applyNumberFormat="1" applyFont="1" applyBorder="1" applyAlignment="1">
      <alignment horizontal="left" vertical="center"/>
    </xf>
    <xf numFmtId="165" fontId="6" fillId="0" borderId="0" xfId="0" applyNumberFormat="1" applyFont="1" applyAlignment="1">
      <alignment vertical="center"/>
    </xf>
    <xf numFmtId="49" fontId="5" fillId="2" borderId="0" xfId="0" applyNumberFormat="1" applyFont="1" applyFill="1" applyAlignment="1">
      <alignment horizontal="right" vertical="center"/>
    </xf>
    <xf numFmtId="49" fontId="5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left" vertical="center"/>
    </xf>
    <xf numFmtId="164" fontId="6" fillId="2" borderId="0" xfId="0" applyNumberFormat="1" applyFont="1" applyFill="1" applyAlignment="1">
      <alignment horizontal="right" vertical="center" wrapText="1"/>
    </xf>
    <xf numFmtId="164" fontId="6" fillId="0" borderId="0" xfId="0" applyNumberFormat="1" applyFont="1" applyAlignment="1">
      <alignment horizontal="right" vertical="center" wrapText="1"/>
    </xf>
    <xf numFmtId="0" fontId="6" fillId="0" borderId="0" xfId="0" quotePrefix="1" applyFont="1" applyAlignment="1">
      <alignment vertical="center"/>
    </xf>
    <xf numFmtId="0" fontId="11" fillId="0" borderId="0" xfId="0" applyFont="1" applyAlignment="1">
      <alignment vertical="center"/>
    </xf>
    <xf numFmtId="164" fontId="6" fillId="2" borderId="5" xfId="0" applyNumberFormat="1" applyFont="1" applyFill="1" applyBorder="1" applyAlignment="1">
      <alignment horizontal="right" vertical="center"/>
    </xf>
    <xf numFmtId="164" fontId="6" fillId="0" borderId="5" xfId="0" applyNumberFormat="1" applyFont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165" fontId="6" fillId="0" borderId="1" xfId="0" applyNumberFormat="1" applyFont="1" applyBorder="1" applyAlignment="1">
      <alignment horizontal="left" vertical="center"/>
    </xf>
    <xf numFmtId="165" fontId="6" fillId="0" borderId="0" xfId="1" applyNumberFormat="1" applyFont="1" applyAlignment="1">
      <alignment horizontal="left" vertical="center"/>
    </xf>
    <xf numFmtId="165" fontId="6" fillId="0" borderId="1" xfId="0" applyNumberFormat="1" applyFont="1" applyBorder="1" applyAlignment="1">
      <alignment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164" fontId="6" fillId="0" borderId="0" xfId="0" applyNumberFormat="1" applyFont="1" applyFill="1" applyBorder="1" applyAlignment="1">
      <alignment horizontal="right" vertical="center"/>
    </xf>
    <xf numFmtId="0" fontId="7" fillId="0" borderId="0" xfId="0" applyFont="1" applyFill="1"/>
    <xf numFmtId="0" fontId="7" fillId="0" borderId="0" xfId="0" applyFont="1"/>
    <xf numFmtId="0" fontId="7" fillId="0" borderId="0" xfId="0" applyFont="1"/>
    <xf numFmtId="0" fontId="7" fillId="0" borderId="0" xfId="0" applyFont="1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164" fontId="1" fillId="0" borderId="0" xfId="0" applyNumberFormat="1" applyFont="1" applyAlignment="1">
      <alignment horizontal="center" vertical="center"/>
    </xf>
    <xf numFmtId="0" fontId="2" fillId="0" borderId="0" xfId="0" applyFont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/>
    <xf numFmtId="164" fontId="5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/>
    <xf numFmtId="164" fontId="5" fillId="0" borderId="1" xfId="0" applyNumberFormat="1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 vertical="center"/>
    </xf>
    <xf numFmtId="0" fontId="8" fillId="0" borderId="4" xfId="0" applyFont="1" applyBorder="1"/>
  </cellXfs>
  <cellStyles count="2">
    <cellStyle name="Normal" xfId="0" builtinId="0"/>
    <cellStyle name="Normal 2" xfId="1" xr:uid="{5FD581E5-8D1C-411C-B8C5-28CD283B74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ABFAB-7386-4F5A-879E-6A53633C07DE}">
  <dimension ref="A1:R150"/>
  <sheetViews>
    <sheetView topLeftCell="A98" zoomScale="91" zoomScaleNormal="91" zoomScaleSheetLayoutView="82" workbookViewId="0">
      <selection activeCell="I106" sqref="I106"/>
    </sheetView>
  </sheetViews>
  <sheetFormatPr defaultColWidth="7.09765625" defaultRowHeight="15" customHeight="1" x14ac:dyDescent="0.2"/>
  <cols>
    <col min="1" max="8" width="1.296875" style="5" customWidth="1"/>
    <col min="9" max="9" width="17.796875" style="5" customWidth="1"/>
    <col min="10" max="10" width="3.69921875" style="5" customWidth="1"/>
    <col min="11" max="11" width="0.5" style="5" customWidth="1"/>
    <col min="12" max="12" width="9.59765625" style="5" customWidth="1"/>
    <col min="13" max="13" width="0.5" style="5" customWidth="1"/>
    <col min="14" max="14" width="10.09765625" style="5" customWidth="1"/>
    <col min="15" max="15" width="0.5" style="5" customWidth="1"/>
    <col min="16" max="16" width="10.09765625" style="5" customWidth="1"/>
    <col min="17" max="17" width="0.5" style="5" customWidth="1"/>
    <col min="18" max="18" width="10.09765625" style="5" customWidth="1"/>
    <col min="19" max="16384" width="7.09765625" style="5"/>
  </cols>
  <sheetData>
    <row r="1" spans="1:18" ht="16.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2"/>
      <c r="K1" s="3"/>
      <c r="L1" s="4"/>
      <c r="M1" s="4"/>
      <c r="N1" s="4"/>
      <c r="O1" s="3"/>
      <c r="P1" s="4"/>
      <c r="Q1" s="3"/>
      <c r="R1" s="4"/>
    </row>
    <row r="2" spans="1:18" ht="16.5" customHeight="1" x14ac:dyDescent="0.2">
      <c r="A2" s="1" t="s">
        <v>1</v>
      </c>
      <c r="B2" s="1"/>
      <c r="C2" s="1"/>
      <c r="D2" s="1"/>
      <c r="E2" s="1"/>
      <c r="F2" s="1"/>
      <c r="G2" s="1"/>
      <c r="H2" s="1"/>
      <c r="I2" s="1"/>
      <c r="J2" s="2"/>
      <c r="K2" s="3"/>
      <c r="L2" s="4"/>
      <c r="M2" s="4"/>
      <c r="N2" s="4"/>
      <c r="O2" s="3"/>
      <c r="P2" s="4"/>
      <c r="Q2" s="3"/>
      <c r="R2" s="4"/>
    </row>
    <row r="3" spans="1:18" ht="16.5" customHeight="1" x14ac:dyDescent="0.2">
      <c r="A3" s="6" t="s">
        <v>2</v>
      </c>
      <c r="B3" s="7"/>
      <c r="C3" s="7"/>
      <c r="D3" s="7"/>
      <c r="E3" s="7"/>
      <c r="F3" s="7"/>
      <c r="G3" s="7"/>
      <c r="H3" s="7"/>
      <c r="I3" s="7"/>
      <c r="J3" s="8"/>
      <c r="K3" s="9"/>
      <c r="L3" s="10"/>
      <c r="M3" s="10"/>
      <c r="N3" s="10"/>
      <c r="O3" s="9"/>
      <c r="P3" s="10"/>
      <c r="Q3" s="9"/>
      <c r="R3" s="10"/>
    </row>
    <row r="4" spans="1:18" ht="16.5" customHeight="1" x14ac:dyDescent="0.2">
      <c r="A4" s="11"/>
      <c r="B4" s="1"/>
      <c r="C4" s="1"/>
      <c r="D4" s="1"/>
      <c r="E4" s="1"/>
      <c r="F4" s="1"/>
      <c r="G4" s="1"/>
      <c r="H4" s="1"/>
      <c r="I4" s="1"/>
      <c r="J4" s="2"/>
      <c r="K4" s="3"/>
      <c r="L4" s="4"/>
      <c r="M4" s="4"/>
      <c r="N4" s="4"/>
      <c r="O4" s="3"/>
      <c r="P4" s="4"/>
      <c r="Q4" s="3"/>
      <c r="R4" s="4"/>
    </row>
    <row r="5" spans="1:18" ht="16.5" customHeight="1" x14ac:dyDescent="0.2">
      <c r="A5" s="11"/>
      <c r="B5" s="1"/>
      <c r="C5" s="1"/>
      <c r="D5" s="1"/>
      <c r="E5" s="1"/>
      <c r="F5" s="1"/>
      <c r="G5" s="1"/>
      <c r="H5" s="1"/>
      <c r="I5" s="1"/>
      <c r="J5" s="2"/>
      <c r="K5" s="3"/>
      <c r="L5" s="4"/>
      <c r="M5" s="4"/>
      <c r="N5" s="4"/>
      <c r="O5" s="3"/>
      <c r="P5" s="4"/>
      <c r="Q5" s="3"/>
      <c r="R5" s="4"/>
    </row>
    <row r="6" spans="1:18" ht="16.5" customHeight="1" x14ac:dyDescent="0.2">
      <c r="A6" s="11"/>
      <c r="B6" s="1"/>
      <c r="C6" s="1"/>
      <c r="D6" s="1"/>
      <c r="E6" s="1"/>
      <c r="F6" s="1"/>
      <c r="G6" s="1"/>
      <c r="H6" s="1"/>
      <c r="I6" s="1"/>
      <c r="J6" s="2"/>
      <c r="K6" s="3"/>
      <c r="L6" s="145" t="s">
        <v>3</v>
      </c>
      <c r="M6" s="146"/>
      <c r="N6" s="146"/>
      <c r="O6" s="3"/>
      <c r="P6" s="145" t="s">
        <v>4</v>
      </c>
      <c r="Q6" s="146"/>
      <c r="R6" s="146"/>
    </row>
    <row r="7" spans="1:18" ht="16.5" customHeight="1" x14ac:dyDescent="0.2">
      <c r="A7" s="1"/>
      <c r="B7" s="1"/>
      <c r="C7" s="1"/>
      <c r="D7" s="1"/>
      <c r="E7" s="1"/>
      <c r="F7" s="1"/>
      <c r="G7" s="1"/>
      <c r="H7" s="1"/>
      <c r="I7" s="1"/>
      <c r="J7" s="2"/>
      <c r="K7" s="3"/>
      <c r="L7" s="143" t="s">
        <v>5</v>
      </c>
      <c r="M7" s="144"/>
      <c r="N7" s="144"/>
      <c r="O7" s="13"/>
      <c r="P7" s="143" t="s">
        <v>5</v>
      </c>
      <c r="Q7" s="144"/>
      <c r="R7" s="144"/>
    </row>
    <row r="8" spans="1:18" ht="16.5" customHeight="1" x14ac:dyDescent="0.2">
      <c r="A8" s="14"/>
      <c r="B8" s="14"/>
      <c r="C8" s="14"/>
      <c r="D8" s="14"/>
      <c r="E8" s="14"/>
      <c r="F8" s="14"/>
      <c r="G8" s="14"/>
      <c r="H8" s="14"/>
      <c r="I8" s="14"/>
      <c r="J8" s="15"/>
      <c r="K8" s="15"/>
      <c r="L8" s="16" t="s">
        <v>6</v>
      </c>
      <c r="M8" s="17"/>
      <c r="N8" s="16" t="s">
        <v>7</v>
      </c>
      <c r="O8" s="16"/>
      <c r="P8" s="16" t="s">
        <v>6</v>
      </c>
      <c r="Q8" s="17"/>
      <c r="R8" s="16" t="s">
        <v>7</v>
      </c>
    </row>
    <row r="9" spans="1:18" ht="16.5" customHeight="1" x14ac:dyDescent="0.2">
      <c r="A9" s="1"/>
      <c r="B9" s="1"/>
      <c r="C9" s="1"/>
      <c r="D9" s="1"/>
      <c r="E9" s="1"/>
      <c r="F9" s="1"/>
      <c r="G9" s="1"/>
      <c r="H9" s="1"/>
      <c r="I9" s="1"/>
      <c r="J9" s="2"/>
      <c r="K9" s="3"/>
      <c r="L9" s="18" t="s">
        <v>8</v>
      </c>
      <c r="M9" s="19"/>
      <c r="N9" s="20" t="s">
        <v>9</v>
      </c>
      <c r="O9" s="20"/>
      <c r="P9" s="18" t="s">
        <v>8</v>
      </c>
      <c r="Q9" s="19"/>
      <c r="R9" s="20" t="s">
        <v>9</v>
      </c>
    </row>
    <row r="10" spans="1:18" ht="16.5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2"/>
      <c r="K10" s="3"/>
      <c r="L10" s="21">
        <v>2022</v>
      </c>
      <c r="M10" s="22"/>
      <c r="N10" s="21">
        <v>2021</v>
      </c>
      <c r="O10" s="23"/>
      <c r="P10" s="21">
        <v>2022</v>
      </c>
      <c r="Q10" s="22"/>
      <c r="R10" s="21">
        <v>2021</v>
      </c>
    </row>
    <row r="11" spans="1:18" ht="16.5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8" t="s">
        <v>10</v>
      </c>
      <c r="K11" s="4"/>
      <c r="L11" s="24" t="s">
        <v>11</v>
      </c>
      <c r="M11" s="4"/>
      <c r="N11" s="24" t="s">
        <v>11</v>
      </c>
      <c r="O11" s="4"/>
      <c r="P11" s="24" t="s">
        <v>11</v>
      </c>
      <c r="Q11" s="4"/>
      <c r="R11" s="24" t="s">
        <v>11</v>
      </c>
    </row>
    <row r="12" spans="1:18" ht="16.5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2"/>
      <c r="K12" s="4"/>
      <c r="L12" s="25"/>
      <c r="M12" s="4"/>
      <c r="N12" s="4"/>
      <c r="O12" s="4"/>
      <c r="P12" s="25"/>
      <c r="Q12" s="4"/>
      <c r="R12" s="4"/>
    </row>
    <row r="13" spans="1:18" ht="16.5" customHeight="1" x14ac:dyDescent="0.2">
      <c r="A13" s="11" t="s">
        <v>12</v>
      </c>
      <c r="B13" s="26"/>
      <c r="C13" s="26"/>
      <c r="D13" s="26"/>
      <c r="E13" s="26"/>
      <c r="F13" s="26"/>
      <c r="G13" s="26"/>
      <c r="H13" s="26"/>
      <c r="I13" s="26"/>
      <c r="J13" s="27"/>
      <c r="K13" s="28"/>
      <c r="L13" s="29"/>
      <c r="M13" s="30"/>
      <c r="N13" s="30"/>
      <c r="O13" s="28"/>
      <c r="P13" s="29"/>
      <c r="Q13" s="28"/>
      <c r="R13" s="30"/>
    </row>
    <row r="14" spans="1:18" ht="16.5" customHeight="1" x14ac:dyDescent="0.2">
      <c r="A14" s="26"/>
      <c r="B14" s="26"/>
      <c r="C14" s="26"/>
      <c r="D14" s="26"/>
      <c r="E14" s="26"/>
      <c r="F14" s="26"/>
      <c r="G14" s="26"/>
      <c r="H14" s="26"/>
      <c r="I14" s="26"/>
      <c r="J14" s="27"/>
      <c r="K14" s="28"/>
      <c r="L14" s="29"/>
      <c r="M14" s="30"/>
      <c r="N14" s="30"/>
      <c r="O14" s="28"/>
      <c r="P14" s="29"/>
      <c r="Q14" s="28"/>
      <c r="R14" s="30"/>
    </row>
    <row r="15" spans="1:18" ht="16.5" customHeight="1" x14ac:dyDescent="0.2">
      <c r="A15" s="11" t="s">
        <v>13</v>
      </c>
      <c r="B15" s="26"/>
      <c r="C15" s="26"/>
      <c r="D15" s="26"/>
      <c r="E15" s="26"/>
      <c r="F15" s="26"/>
      <c r="G15" s="26"/>
      <c r="H15" s="26"/>
      <c r="I15" s="26"/>
      <c r="J15" s="27"/>
      <c r="K15" s="28"/>
      <c r="L15" s="29"/>
      <c r="M15" s="30"/>
      <c r="N15" s="30"/>
      <c r="O15" s="28"/>
      <c r="P15" s="29"/>
      <c r="Q15" s="28"/>
      <c r="R15" s="30"/>
    </row>
    <row r="16" spans="1:18" ht="16.5" customHeight="1" x14ac:dyDescent="0.2">
      <c r="A16" s="1"/>
      <c r="B16" s="26"/>
      <c r="C16" s="26"/>
      <c r="D16" s="26"/>
      <c r="E16" s="26"/>
      <c r="F16" s="26"/>
      <c r="G16" s="26"/>
      <c r="H16" s="26"/>
      <c r="I16" s="26"/>
      <c r="J16" s="27"/>
      <c r="K16" s="28"/>
      <c r="L16" s="29"/>
      <c r="M16" s="30"/>
      <c r="N16" s="30"/>
      <c r="O16" s="28"/>
      <c r="P16" s="29"/>
      <c r="Q16" s="28"/>
      <c r="R16" s="30"/>
    </row>
    <row r="17" spans="1:18" ht="16.5" customHeight="1" x14ac:dyDescent="0.2">
      <c r="A17" s="26" t="s">
        <v>14</v>
      </c>
      <c r="B17" s="26"/>
      <c r="C17" s="26"/>
      <c r="D17" s="26"/>
      <c r="E17" s="26"/>
      <c r="F17" s="26"/>
      <c r="G17" s="26"/>
      <c r="H17" s="26"/>
      <c r="I17" s="26"/>
      <c r="J17" s="27"/>
      <c r="K17" s="30"/>
      <c r="L17" s="29">
        <v>56473705</v>
      </c>
      <c r="M17" s="30"/>
      <c r="N17" s="31">
        <v>51972194</v>
      </c>
      <c r="O17" s="30"/>
      <c r="P17" s="32">
        <v>19374355</v>
      </c>
      <c r="Q17" s="30"/>
      <c r="R17" s="31">
        <v>19093433</v>
      </c>
    </row>
    <row r="18" spans="1:18" ht="16.5" customHeight="1" x14ac:dyDescent="0.2">
      <c r="A18" s="26" t="s">
        <v>15</v>
      </c>
      <c r="B18" s="26"/>
      <c r="C18" s="26"/>
      <c r="D18" s="26"/>
      <c r="E18" s="26"/>
      <c r="F18" s="26"/>
      <c r="G18" s="26"/>
      <c r="H18" s="26"/>
      <c r="I18" s="26"/>
      <c r="J18" s="27"/>
      <c r="K18" s="30"/>
      <c r="L18" s="34">
        <v>16814641</v>
      </c>
      <c r="M18" s="30"/>
      <c r="N18" s="33">
        <v>19404089</v>
      </c>
      <c r="O18" s="30"/>
      <c r="P18" s="34">
        <v>16803592</v>
      </c>
      <c r="Q18" s="30"/>
      <c r="R18" s="33">
        <v>19404089</v>
      </c>
    </row>
    <row r="19" spans="1:18" ht="16.5" customHeight="1" x14ac:dyDescent="0.2">
      <c r="A19" s="26" t="s">
        <v>16</v>
      </c>
      <c r="B19" s="26"/>
      <c r="C19" s="26"/>
      <c r="D19" s="26"/>
      <c r="E19" s="26"/>
      <c r="F19" s="26"/>
      <c r="G19" s="26"/>
      <c r="H19" s="26"/>
      <c r="I19" s="26"/>
      <c r="J19" s="27">
        <v>6</v>
      </c>
      <c r="K19" s="30"/>
      <c r="L19" s="32">
        <v>205446438</v>
      </c>
      <c r="M19" s="30"/>
      <c r="N19" s="31">
        <v>219772816</v>
      </c>
      <c r="O19" s="30"/>
      <c r="P19" s="32">
        <v>103235003</v>
      </c>
      <c r="Q19" s="30"/>
      <c r="R19" s="33">
        <v>157083775</v>
      </c>
    </row>
    <row r="20" spans="1:18" ht="16.5" customHeight="1" x14ac:dyDescent="0.2">
      <c r="A20" s="26" t="s">
        <v>17</v>
      </c>
      <c r="B20" s="26"/>
      <c r="C20" s="26"/>
      <c r="D20" s="26"/>
      <c r="E20" s="26"/>
      <c r="F20" s="26"/>
      <c r="G20" s="26"/>
      <c r="H20" s="26"/>
      <c r="I20" s="26"/>
      <c r="J20" s="27">
        <v>7</v>
      </c>
      <c r="K20" s="30"/>
      <c r="L20" s="32">
        <v>143911580</v>
      </c>
      <c r="M20" s="30"/>
      <c r="N20" s="31">
        <v>186015108</v>
      </c>
      <c r="O20" s="30"/>
      <c r="P20" s="32">
        <v>84071720</v>
      </c>
      <c r="Q20" s="30"/>
      <c r="R20" s="33">
        <v>147130637</v>
      </c>
    </row>
    <row r="21" spans="1:18" ht="16.5" customHeight="1" x14ac:dyDescent="0.2">
      <c r="A21" s="26" t="s">
        <v>18</v>
      </c>
      <c r="B21" s="26"/>
      <c r="C21" s="26"/>
      <c r="D21" s="26"/>
      <c r="E21" s="26"/>
      <c r="F21" s="26"/>
      <c r="G21" s="26"/>
      <c r="H21" s="26"/>
      <c r="I21" s="26"/>
      <c r="J21" s="27"/>
      <c r="K21" s="30"/>
      <c r="L21" s="32">
        <v>73732806</v>
      </c>
      <c r="M21" s="30"/>
      <c r="N21" s="31">
        <v>113821130</v>
      </c>
      <c r="O21" s="30"/>
      <c r="P21" s="32">
        <v>60690779</v>
      </c>
      <c r="Q21" s="30"/>
      <c r="R21" s="33">
        <v>103539231</v>
      </c>
    </row>
    <row r="22" spans="1:18" ht="16.5" customHeight="1" x14ac:dyDescent="0.2">
      <c r="A22" s="26" t="s">
        <v>19</v>
      </c>
      <c r="B22" s="26"/>
      <c r="C22" s="26"/>
      <c r="D22" s="26"/>
      <c r="E22" s="26"/>
      <c r="F22" s="26"/>
      <c r="G22" s="26"/>
      <c r="H22" s="26"/>
      <c r="I22" s="26"/>
      <c r="J22" s="27">
        <v>13</v>
      </c>
      <c r="K22" s="30"/>
      <c r="L22" s="32" t="s">
        <v>20</v>
      </c>
      <c r="M22" s="30"/>
      <c r="N22" s="31" t="s">
        <v>20</v>
      </c>
      <c r="O22" s="30"/>
      <c r="P22" s="32">
        <v>188950000</v>
      </c>
      <c r="Q22" s="30"/>
      <c r="R22" s="33">
        <v>103250000</v>
      </c>
    </row>
    <row r="23" spans="1:18" ht="16.5" customHeight="1" x14ac:dyDescent="0.2">
      <c r="A23" s="26" t="s">
        <v>21</v>
      </c>
      <c r="B23" s="26"/>
      <c r="C23" s="26"/>
      <c r="D23" s="26"/>
      <c r="E23" s="26"/>
      <c r="F23" s="26"/>
      <c r="G23" s="26"/>
      <c r="H23" s="26"/>
      <c r="I23" s="26"/>
      <c r="J23" s="27"/>
      <c r="K23" s="30"/>
      <c r="L23" s="35">
        <v>28844866</v>
      </c>
      <c r="M23" s="30"/>
      <c r="N23" s="36">
        <v>18712911</v>
      </c>
      <c r="O23" s="30"/>
      <c r="P23" s="35">
        <v>5561932</v>
      </c>
      <c r="Q23" s="30"/>
      <c r="R23" s="37">
        <v>3404363</v>
      </c>
    </row>
    <row r="24" spans="1:18" ht="16.5" customHeight="1" x14ac:dyDescent="0.2">
      <c r="A24" s="26"/>
      <c r="B24" s="26"/>
      <c r="C24" s="26"/>
      <c r="D24" s="26"/>
      <c r="E24" s="26"/>
      <c r="F24" s="26"/>
      <c r="G24" s="26"/>
      <c r="H24" s="26"/>
      <c r="I24" s="26"/>
      <c r="J24" s="27"/>
      <c r="K24" s="28"/>
      <c r="L24" s="29"/>
      <c r="M24" s="30"/>
      <c r="N24" s="30"/>
      <c r="O24" s="30"/>
      <c r="P24" s="29"/>
      <c r="Q24" s="28"/>
      <c r="R24" s="30"/>
    </row>
    <row r="25" spans="1:18" ht="16.5" customHeight="1" x14ac:dyDescent="0.2">
      <c r="A25" s="38" t="s">
        <v>22</v>
      </c>
      <c r="B25" s="26"/>
      <c r="C25" s="26"/>
      <c r="D25" s="26"/>
      <c r="E25" s="26"/>
      <c r="F25" s="26"/>
      <c r="G25" s="26"/>
      <c r="H25" s="26"/>
      <c r="I25" s="26"/>
      <c r="J25" s="27"/>
      <c r="K25" s="28"/>
      <c r="L25" s="39">
        <f>SUM(L17:L23)</f>
        <v>525224036</v>
      </c>
      <c r="M25" s="30"/>
      <c r="N25" s="40">
        <f>SUM(N17:N23)</f>
        <v>609698248</v>
      </c>
      <c r="O25" s="30"/>
      <c r="P25" s="39">
        <f>SUM(P17:P23)</f>
        <v>478687381</v>
      </c>
      <c r="Q25" s="28"/>
      <c r="R25" s="40">
        <f>SUM(R17:R23)</f>
        <v>552905528</v>
      </c>
    </row>
    <row r="26" spans="1:18" ht="16.5" customHeight="1" x14ac:dyDescent="0.2">
      <c r="A26" s="26"/>
      <c r="B26" s="26"/>
      <c r="C26" s="26"/>
      <c r="D26" s="26"/>
      <c r="E26" s="26"/>
      <c r="F26" s="26"/>
      <c r="G26" s="26"/>
      <c r="H26" s="26"/>
      <c r="I26" s="26"/>
      <c r="J26" s="27"/>
      <c r="K26" s="28"/>
      <c r="L26" s="29"/>
      <c r="M26" s="30"/>
      <c r="N26" s="30"/>
      <c r="O26" s="30"/>
      <c r="P26" s="29"/>
      <c r="Q26" s="28"/>
      <c r="R26" s="30"/>
    </row>
    <row r="27" spans="1:18" ht="16.5" customHeight="1" x14ac:dyDescent="0.2">
      <c r="A27" s="38" t="s">
        <v>23</v>
      </c>
      <c r="B27" s="26"/>
      <c r="C27" s="26"/>
      <c r="D27" s="26"/>
      <c r="E27" s="26"/>
      <c r="F27" s="26"/>
      <c r="G27" s="26"/>
      <c r="H27" s="26"/>
      <c r="I27" s="26"/>
      <c r="J27" s="27"/>
      <c r="K27" s="28"/>
      <c r="L27" s="29"/>
      <c r="M27" s="30"/>
      <c r="N27" s="30"/>
      <c r="O27" s="30"/>
      <c r="P27" s="29"/>
      <c r="Q27" s="28"/>
      <c r="R27" s="30"/>
    </row>
    <row r="28" spans="1:18" ht="16.5" customHeight="1" x14ac:dyDescent="0.2">
      <c r="A28" s="1"/>
      <c r="B28" s="26"/>
      <c r="C28" s="26"/>
      <c r="D28" s="26"/>
      <c r="E28" s="26"/>
      <c r="F28" s="26"/>
      <c r="G28" s="26"/>
      <c r="H28" s="26"/>
      <c r="I28" s="26"/>
      <c r="J28" s="27"/>
      <c r="K28" s="28"/>
      <c r="L28" s="29"/>
      <c r="M28" s="30"/>
      <c r="N28" s="30"/>
      <c r="O28" s="30"/>
      <c r="P28" s="29"/>
      <c r="Q28" s="28"/>
      <c r="R28" s="30"/>
    </row>
    <row r="29" spans="1:18" ht="16.5" customHeight="1" x14ac:dyDescent="0.2">
      <c r="A29" s="41" t="s">
        <v>24</v>
      </c>
      <c r="B29" s="26"/>
      <c r="C29" s="26"/>
      <c r="D29" s="26"/>
      <c r="E29" s="26"/>
      <c r="F29" s="26"/>
      <c r="G29" s="26"/>
      <c r="H29" s="26"/>
      <c r="I29" s="26"/>
      <c r="J29" s="27"/>
      <c r="K29" s="28"/>
      <c r="L29" s="32">
        <v>129193465</v>
      </c>
      <c r="M29" s="30"/>
      <c r="N29" s="31">
        <v>132159495</v>
      </c>
      <c r="O29" s="30"/>
      <c r="P29" s="32">
        <v>116656124</v>
      </c>
      <c r="Q29" s="28"/>
      <c r="R29" s="42">
        <v>119623931</v>
      </c>
    </row>
    <row r="30" spans="1:18" ht="16.5" customHeight="1" x14ac:dyDescent="0.2">
      <c r="A30" s="41" t="s">
        <v>25</v>
      </c>
      <c r="B30" s="26"/>
      <c r="C30" s="26"/>
      <c r="D30" s="26"/>
      <c r="E30" s="26"/>
      <c r="F30" s="26"/>
      <c r="G30" s="26"/>
      <c r="H30" s="26"/>
      <c r="I30" s="26"/>
      <c r="J30" s="27"/>
      <c r="K30" s="28"/>
      <c r="L30" s="32" t="s">
        <v>20</v>
      </c>
      <c r="M30" s="30"/>
      <c r="N30" s="31" t="s">
        <v>20</v>
      </c>
      <c r="O30" s="30"/>
      <c r="P30" s="32">
        <v>170852297</v>
      </c>
      <c r="Q30" s="28"/>
      <c r="R30" s="42">
        <v>170852297</v>
      </c>
    </row>
    <row r="31" spans="1:18" ht="16.5" customHeight="1" x14ac:dyDescent="0.2">
      <c r="A31" s="41" t="s">
        <v>26</v>
      </c>
      <c r="B31" s="26"/>
      <c r="C31" s="26"/>
      <c r="D31" s="26"/>
      <c r="E31" s="26"/>
      <c r="F31" s="26"/>
      <c r="G31" s="26"/>
      <c r="H31" s="26"/>
      <c r="I31" s="26"/>
      <c r="J31" s="27">
        <v>8</v>
      </c>
      <c r="K31" s="28"/>
      <c r="L31" s="32">
        <v>3707872</v>
      </c>
      <c r="M31" s="30"/>
      <c r="N31" s="31">
        <v>4049361</v>
      </c>
      <c r="O31" s="30"/>
      <c r="P31" s="32" t="s">
        <v>20</v>
      </c>
      <c r="Q31" s="28"/>
      <c r="R31" s="31">
        <v>0</v>
      </c>
    </row>
    <row r="32" spans="1:18" ht="16.5" customHeight="1" x14ac:dyDescent="0.2">
      <c r="A32" s="41" t="s">
        <v>27</v>
      </c>
      <c r="B32" s="26"/>
      <c r="C32" s="26"/>
      <c r="D32" s="26"/>
      <c r="E32" s="26"/>
      <c r="F32" s="26"/>
      <c r="G32" s="26"/>
      <c r="H32" s="26"/>
      <c r="I32" s="26"/>
      <c r="J32" s="27"/>
      <c r="K32" s="28"/>
      <c r="L32" s="32"/>
      <c r="M32" s="30"/>
      <c r="N32" s="31"/>
      <c r="O32" s="30"/>
      <c r="P32" s="32"/>
      <c r="Q32" s="28"/>
      <c r="R32" s="31"/>
    </row>
    <row r="33" spans="1:18" ht="16.5" customHeight="1" x14ac:dyDescent="0.2">
      <c r="A33" s="41"/>
      <c r="B33" s="26" t="s">
        <v>28</v>
      </c>
      <c r="C33" s="26"/>
      <c r="D33" s="26"/>
      <c r="E33" s="26"/>
      <c r="F33" s="26"/>
      <c r="G33" s="26"/>
      <c r="H33" s="26"/>
      <c r="I33" s="26"/>
      <c r="J33" s="27"/>
      <c r="K33" s="28"/>
      <c r="L33" s="32">
        <v>33000</v>
      </c>
      <c r="M33" s="30"/>
      <c r="N33" s="31">
        <v>33000</v>
      </c>
      <c r="O33" s="30"/>
      <c r="P33" s="32" t="s">
        <v>20</v>
      </c>
      <c r="Q33" s="28"/>
      <c r="R33" s="31">
        <v>0</v>
      </c>
    </row>
    <row r="34" spans="1:18" ht="16.5" customHeight="1" x14ac:dyDescent="0.2">
      <c r="A34" s="41" t="s">
        <v>29</v>
      </c>
      <c r="B34" s="26"/>
      <c r="C34" s="26"/>
      <c r="D34" s="26"/>
      <c r="E34" s="26"/>
      <c r="F34" s="26"/>
      <c r="G34" s="26"/>
      <c r="H34" s="26"/>
      <c r="I34" s="26"/>
      <c r="J34" s="27">
        <v>9</v>
      </c>
      <c r="K34" s="28"/>
      <c r="L34" s="32">
        <v>1095716808</v>
      </c>
      <c r="M34" s="30"/>
      <c r="N34" s="31">
        <v>1037414528</v>
      </c>
      <c r="O34" s="30"/>
      <c r="P34" s="32">
        <v>646438405</v>
      </c>
      <c r="Q34" s="28"/>
      <c r="R34" s="42">
        <v>656983656</v>
      </c>
    </row>
    <row r="35" spans="1:18" ht="16.5" customHeight="1" x14ac:dyDescent="0.2">
      <c r="A35" s="41" t="s">
        <v>30</v>
      </c>
      <c r="B35" s="26"/>
      <c r="C35" s="26"/>
      <c r="D35" s="26"/>
      <c r="E35" s="26"/>
      <c r="F35" s="26"/>
      <c r="G35" s="26"/>
      <c r="H35" s="26"/>
      <c r="I35" s="26"/>
      <c r="J35" s="27">
        <v>9</v>
      </c>
      <c r="K35" s="28"/>
      <c r="L35" s="32">
        <v>9534939</v>
      </c>
      <c r="M35" s="30"/>
      <c r="N35" s="31">
        <v>10252931</v>
      </c>
      <c r="O35" s="30"/>
      <c r="P35" s="32">
        <v>9534939</v>
      </c>
      <c r="Q35" s="28"/>
      <c r="R35" s="42">
        <v>10252931</v>
      </c>
    </row>
    <row r="36" spans="1:18" ht="16.5" customHeight="1" x14ac:dyDescent="0.2">
      <c r="A36" s="41" t="s">
        <v>31</v>
      </c>
      <c r="B36" s="26"/>
      <c r="C36" s="26"/>
      <c r="D36" s="26"/>
      <c r="E36" s="26"/>
      <c r="F36" s="26"/>
      <c r="G36" s="26"/>
      <c r="H36" s="26"/>
      <c r="I36" s="26"/>
      <c r="J36" s="27">
        <v>9</v>
      </c>
      <c r="K36" s="28"/>
      <c r="L36" s="32">
        <v>23623575</v>
      </c>
      <c r="M36" s="30"/>
      <c r="N36" s="31">
        <v>24571592</v>
      </c>
      <c r="O36" s="30"/>
      <c r="P36" s="32">
        <v>9785434</v>
      </c>
      <c r="Q36" s="28"/>
      <c r="R36" s="33">
        <v>10671600</v>
      </c>
    </row>
    <row r="37" spans="1:18" ht="16.5" customHeight="1" x14ac:dyDescent="0.2">
      <c r="A37" s="26" t="s">
        <v>32</v>
      </c>
      <c r="B37" s="26"/>
      <c r="C37" s="26"/>
      <c r="D37" s="26"/>
      <c r="E37" s="26"/>
      <c r="F37" s="26"/>
      <c r="G37" s="26"/>
      <c r="H37" s="26"/>
      <c r="I37" s="26"/>
      <c r="J37" s="27"/>
      <c r="K37" s="43"/>
      <c r="L37" s="34">
        <v>21345027</v>
      </c>
      <c r="M37" s="30"/>
      <c r="N37" s="33">
        <v>20023804</v>
      </c>
      <c r="O37" s="30"/>
      <c r="P37" s="34">
        <v>12610682</v>
      </c>
      <c r="Q37" s="43"/>
      <c r="R37" s="42">
        <v>12015147</v>
      </c>
    </row>
    <row r="38" spans="1:18" ht="16.5" customHeight="1" x14ac:dyDescent="0.2">
      <c r="A38" s="26" t="s">
        <v>33</v>
      </c>
      <c r="B38" s="26"/>
      <c r="C38" s="26"/>
      <c r="D38" s="26"/>
      <c r="E38" s="26"/>
      <c r="F38" s="26"/>
      <c r="G38" s="26"/>
      <c r="H38" s="26"/>
      <c r="I38" s="26"/>
      <c r="J38" s="27"/>
      <c r="K38" s="28"/>
      <c r="L38" s="35">
        <v>15903014</v>
      </c>
      <c r="M38" s="30"/>
      <c r="N38" s="36">
        <v>27234362</v>
      </c>
      <c r="O38" s="30"/>
      <c r="P38" s="35">
        <v>10854841</v>
      </c>
      <c r="Q38" s="28"/>
      <c r="R38" s="36">
        <v>21849110</v>
      </c>
    </row>
    <row r="39" spans="1:18" ht="16.5" customHeight="1" x14ac:dyDescent="0.2">
      <c r="A39" s="26"/>
      <c r="B39" s="26"/>
      <c r="C39" s="26"/>
      <c r="D39" s="26"/>
      <c r="E39" s="26"/>
      <c r="F39" s="26"/>
      <c r="G39" s="26"/>
      <c r="H39" s="26"/>
      <c r="I39" s="26"/>
      <c r="J39" s="27"/>
      <c r="K39" s="28"/>
      <c r="L39" s="29"/>
      <c r="M39" s="30"/>
      <c r="N39" s="30"/>
      <c r="O39" s="30"/>
      <c r="P39" s="29"/>
      <c r="Q39" s="28"/>
      <c r="R39" s="30"/>
    </row>
    <row r="40" spans="1:18" ht="16.5" customHeight="1" x14ac:dyDescent="0.2">
      <c r="A40" s="38" t="s">
        <v>34</v>
      </c>
      <c r="B40" s="26"/>
      <c r="C40" s="26"/>
      <c r="D40" s="26"/>
      <c r="E40" s="26"/>
      <c r="F40" s="26"/>
      <c r="G40" s="26"/>
      <c r="H40" s="26"/>
      <c r="I40" s="26"/>
      <c r="J40" s="27"/>
      <c r="K40" s="28"/>
      <c r="L40" s="39">
        <f>SUM(L29:L38)</f>
        <v>1299057700</v>
      </c>
      <c r="M40" s="30"/>
      <c r="N40" s="40">
        <f>SUM(N29:N38)</f>
        <v>1255739073</v>
      </c>
      <c r="O40" s="30"/>
      <c r="P40" s="39">
        <f>SUM(P29:P38)</f>
        <v>976732722</v>
      </c>
      <c r="Q40" s="28"/>
      <c r="R40" s="40">
        <f>SUM(R29:R38)</f>
        <v>1002248672</v>
      </c>
    </row>
    <row r="41" spans="1:18" ht="16.5" customHeight="1" x14ac:dyDescent="0.2">
      <c r="A41" s="26"/>
      <c r="B41" s="26"/>
      <c r="C41" s="26"/>
      <c r="D41" s="26"/>
      <c r="E41" s="26"/>
      <c r="F41" s="26"/>
      <c r="G41" s="26"/>
      <c r="H41" s="26"/>
      <c r="I41" s="26"/>
      <c r="J41" s="27"/>
      <c r="K41" s="28"/>
      <c r="L41" s="29"/>
      <c r="M41" s="30"/>
      <c r="N41" s="30"/>
      <c r="O41" s="30"/>
      <c r="P41" s="29"/>
      <c r="Q41" s="28"/>
      <c r="R41" s="30"/>
    </row>
    <row r="42" spans="1:18" ht="16.5" customHeight="1" thickBot="1" x14ac:dyDescent="0.25">
      <c r="A42" s="1" t="s">
        <v>35</v>
      </c>
      <c r="B42" s="26"/>
      <c r="C42" s="26"/>
      <c r="D42" s="26"/>
      <c r="E42" s="26"/>
      <c r="F42" s="26"/>
      <c r="G42" s="26"/>
      <c r="H42" s="26"/>
      <c r="I42" s="26"/>
      <c r="J42" s="27"/>
      <c r="K42" s="28"/>
      <c r="L42" s="44">
        <f>SUM(L25,L40)</f>
        <v>1824281736</v>
      </c>
      <c r="M42" s="30"/>
      <c r="N42" s="45">
        <f>SUM(N25,N40)</f>
        <v>1865437321</v>
      </c>
      <c r="O42" s="30"/>
      <c r="P42" s="44">
        <f>SUM(P25,P40)</f>
        <v>1455420103</v>
      </c>
      <c r="Q42" s="28"/>
      <c r="R42" s="45">
        <f>SUM(R25,R40)</f>
        <v>1555154200</v>
      </c>
    </row>
    <row r="43" spans="1:18" ht="16.5" customHeight="1" thickTop="1" x14ac:dyDescent="0.2">
      <c r="A43" s="1"/>
      <c r="B43" s="26"/>
      <c r="C43" s="26"/>
      <c r="D43" s="26"/>
      <c r="E43" s="26"/>
      <c r="F43" s="26"/>
      <c r="G43" s="26"/>
      <c r="H43" s="26"/>
      <c r="I43" s="26"/>
      <c r="J43" s="27"/>
      <c r="K43" s="28"/>
      <c r="L43" s="30"/>
      <c r="M43" s="30"/>
      <c r="N43" s="30"/>
      <c r="O43" s="28"/>
      <c r="P43" s="30"/>
      <c r="Q43" s="28"/>
      <c r="R43" s="30"/>
    </row>
    <row r="44" spans="1:18" ht="16.5" customHeight="1" x14ac:dyDescent="0.2">
      <c r="A44" s="1"/>
      <c r="B44" s="26"/>
      <c r="C44" s="26"/>
      <c r="D44" s="26"/>
      <c r="E44" s="26"/>
      <c r="F44" s="26"/>
      <c r="G44" s="26"/>
      <c r="H44" s="26"/>
      <c r="I44" s="26"/>
      <c r="J44" s="27"/>
      <c r="K44" s="28"/>
      <c r="L44" s="30"/>
      <c r="M44" s="30"/>
      <c r="N44" s="30"/>
      <c r="O44" s="28"/>
      <c r="P44" s="30"/>
      <c r="Q44" s="28"/>
      <c r="R44" s="30"/>
    </row>
    <row r="45" spans="1:18" ht="16.5" customHeight="1" x14ac:dyDescent="0.2">
      <c r="A45" s="1"/>
      <c r="B45" s="26"/>
      <c r="C45" s="26"/>
      <c r="D45" s="26"/>
      <c r="E45" s="26"/>
      <c r="F45" s="26"/>
      <c r="G45" s="26"/>
      <c r="H45" s="26"/>
      <c r="I45" s="26"/>
      <c r="J45" s="27"/>
      <c r="K45" s="28"/>
      <c r="L45" s="30"/>
      <c r="M45" s="30"/>
      <c r="N45" s="30"/>
      <c r="O45" s="28"/>
      <c r="P45" s="30"/>
      <c r="Q45" s="28"/>
      <c r="R45" s="30"/>
    </row>
    <row r="46" spans="1:18" ht="16.5" customHeight="1" x14ac:dyDescent="0.2">
      <c r="A46" s="1"/>
      <c r="B46" s="26"/>
      <c r="C46" s="26"/>
      <c r="D46" s="26"/>
      <c r="E46" s="26"/>
      <c r="F46" s="26"/>
      <c r="G46" s="26"/>
      <c r="H46" s="26"/>
      <c r="I46" s="26"/>
      <c r="J46" s="27"/>
      <c r="K46" s="28"/>
      <c r="L46" s="30"/>
      <c r="M46" s="30"/>
      <c r="N46" s="30"/>
      <c r="O46" s="28"/>
      <c r="P46" s="30"/>
      <c r="Q46" s="28"/>
      <c r="R46" s="30"/>
    </row>
    <row r="47" spans="1:18" ht="15.75" customHeight="1" x14ac:dyDescent="0.2">
      <c r="A47" s="1"/>
      <c r="B47" s="26"/>
      <c r="C47" s="26"/>
      <c r="D47" s="26"/>
      <c r="E47" s="26"/>
      <c r="F47" s="26"/>
      <c r="G47" s="26"/>
      <c r="H47" s="26"/>
      <c r="I47" s="26"/>
      <c r="J47" s="27"/>
      <c r="K47" s="28"/>
      <c r="L47" s="30"/>
      <c r="M47" s="30"/>
      <c r="N47" s="30"/>
      <c r="O47" s="28"/>
      <c r="P47" s="30"/>
      <c r="Q47" s="28"/>
      <c r="R47" s="30"/>
    </row>
    <row r="48" spans="1:18" ht="16.5" customHeight="1" x14ac:dyDescent="0.2">
      <c r="A48" s="147" t="s">
        <v>36</v>
      </c>
      <c r="B48" s="146"/>
      <c r="C48" s="146"/>
      <c r="D48" s="146"/>
      <c r="E48" s="146"/>
      <c r="F48" s="146"/>
      <c r="G48" s="146"/>
      <c r="H48" s="146"/>
      <c r="I48" s="146"/>
      <c r="J48" s="146"/>
      <c r="K48" s="146"/>
      <c r="L48" s="146"/>
      <c r="M48" s="146"/>
      <c r="N48" s="146"/>
      <c r="O48" s="146"/>
      <c r="P48" s="146"/>
      <c r="Q48" s="146"/>
      <c r="R48" s="146"/>
    </row>
    <row r="49" spans="1:18" ht="16.5" customHeight="1" x14ac:dyDescent="0.2">
      <c r="A49" s="1"/>
      <c r="B49" s="26"/>
      <c r="C49" s="26"/>
      <c r="D49" s="26"/>
      <c r="E49" s="26"/>
      <c r="F49" s="26"/>
      <c r="G49" s="26"/>
      <c r="H49" s="26"/>
      <c r="I49" s="26"/>
      <c r="J49" s="27"/>
      <c r="K49" s="28"/>
      <c r="L49" s="30"/>
      <c r="M49" s="30"/>
      <c r="N49" s="30"/>
      <c r="O49" s="28"/>
      <c r="P49" s="30"/>
      <c r="Q49" s="28"/>
      <c r="R49" s="30"/>
    </row>
    <row r="50" spans="1:18" ht="21.95" customHeight="1" x14ac:dyDescent="0.2">
      <c r="A50" s="47" t="s">
        <v>37</v>
      </c>
      <c r="B50" s="48"/>
      <c r="C50" s="48"/>
      <c r="D50" s="48"/>
      <c r="E50" s="48"/>
      <c r="F50" s="48"/>
      <c r="G50" s="48"/>
      <c r="H50" s="48"/>
      <c r="I50" s="48"/>
      <c r="J50" s="48"/>
      <c r="K50" s="49"/>
      <c r="L50" s="49"/>
      <c r="M50" s="49"/>
      <c r="N50" s="49"/>
      <c r="O50" s="49"/>
      <c r="P50" s="49"/>
      <c r="Q50" s="49"/>
      <c r="R50" s="49"/>
    </row>
    <row r="51" spans="1:18" ht="16.5" customHeight="1" x14ac:dyDescent="0.2">
      <c r="A51" s="1" t="s">
        <v>0</v>
      </c>
      <c r="B51" s="1"/>
      <c r="C51" s="1"/>
      <c r="D51" s="1"/>
      <c r="E51" s="1"/>
      <c r="F51" s="1"/>
      <c r="G51" s="1"/>
      <c r="H51" s="1"/>
      <c r="I51" s="1"/>
      <c r="J51" s="2"/>
      <c r="K51" s="3"/>
      <c r="L51" s="4"/>
      <c r="M51" s="4"/>
      <c r="N51" s="4"/>
      <c r="O51" s="3"/>
      <c r="P51" s="4"/>
      <c r="Q51" s="3"/>
      <c r="R51" s="4"/>
    </row>
    <row r="52" spans="1:18" ht="16.5" customHeight="1" x14ac:dyDescent="0.2">
      <c r="A52" s="38" t="s">
        <v>1</v>
      </c>
      <c r="B52" s="1"/>
      <c r="C52" s="1"/>
      <c r="D52" s="1"/>
      <c r="E52" s="1"/>
      <c r="F52" s="1"/>
      <c r="G52" s="1"/>
      <c r="H52" s="1"/>
      <c r="I52" s="1"/>
      <c r="J52" s="2"/>
      <c r="K52" s="3"/>
      <c r="L52" s="4"/>
      <c r="M52" s="4"/>
      <c r="N52" s="4"/>
      <c r="O52" s="3"/>
      <c r="P52" s="4"/>
      <c r="Q52" s="3"/>
      <c r="R52" s="4"/>
    </row>
    <row r="53" spans="1:18" ht="16.5" customHeight="1" x14ac:dyDescent="0.2">
      <c r="A53" s="50" t="str">
        <f>A3</f>
        <v>As at 30 June 2022</v>
      </c>
      <c r="B53" s="7"/>
      <c r="C53" s="7"/>
      <c r="D53" s="7"/>
      <c r="E53" s="7"/>
      <c r="F53" s="7"/>
      <c r="G53" s="7"/>
      <c r="H53" s="7"/>
      <c r="I53" s="7"/>
      <c r="J53" s="8"/>
      <c r="K53" s="9"/>
      <c r="L53" s="10"/>
      <c r="M53" s="10"/>
      <c r="N53" s="10"/>
      <c r="O53" s="9"/>
      <c r="P53" s="10"/>
      <c r="Q53" s="9"/>
      <c r="R53" s="10"/>
    </row>
    <row r="54" spans="1:18" ht="16.5" customHeight="1" x14ac:dyDescent="0.2">
      <c r="A54" s="51"/>
      <c r="B54" s="1"/>
      <c r="C54" s="1"/>
      <c r="D54" s="1"/>
      <c r="E54" s="1"/>
      <c r="F54" s="1"/>
      <c r="G54" s="1"/>
      <c r="H54" s="1"/>
      <c r="I54" s="1"/>
      <c r="J54" s="2"/>
      <c r="K54" s="3"/>
      <c r="L54" s="4"/>
      <c r="M54" s="4"/>
      <c r="N54" s="4"/>
      <c r="O54" s="3"/>
      <c r="P54" s="4"/>
      <c r="Q54" s="3"/>
      <c r="R54" s="4"/>
    </row>
    <row r="55" spans="1:18" ht="16.5" customHeight="1" x14ac:dyDescent="0.2">
      <c r="A55" s="51"/>
      <c r="B55" s="1"/>
      <c r="C55" s="1"/>
      <c r="D55" s="1"/>
      <c r="E55" s="1"/>
      <c r="F55" s="1"/>
      <c r="G55" s="1"/>
      <c r="H55" s="1"/>
      <c r="I55" s="1"/>
      <c r="J55" s="2"/>
      <c r="K55" s="3"/>
      <c r="L55" s="4"/>
      <c r="M55" s="4"/>
      <c r="N55" s="4"/>
      <c r="O55" s="3"/>
      <c r="P55" s="4"/>
      <c r="Q55" s="3"/>
      <c r="R55" s="4"/>
    </row>
    <row r="56" spans="1:18" ht="16.5" customHeight="1" x14ac:dyDescent="0.2">
      <c r="A56" s="11"/>
      <c r="B56" s="1"/>
      <c r="C56" s="1"/>
      <c r="D56" s="1"/>
      <c r="E56" s="1"/>
      <c r="F56" s="1"/>
      <c r="G56" s="1"/>
      <c r="H56" s="1"/>
      <c r="I56" s="1"/>
      <c r="J56" s="2"/>
      <c r="K56" s="3"/>
      <c r="L56" s="145" t="s">
        <v>3</v>
      </c>
      <c r="M56" s="146"/>
      <c r="N56" s="146"/>
      <c r="O56" s="3"/>
      <c r="P56" s="145" t="s">
        <v>4</v>
      </c>
      <c r="Q56" s="146"/>
      <c r="R56" s="146"/>
    </row>
    <row r="57" spans="1:18" ht="16.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2"/>
      <c r="K57" s="3"/>
      <c r="L57" s="143" t="s">
        <v>5</v>
      </c>
      <c r="M57" s="144"/>
      <c r="N57" s="144"/>
      <c r="O57" s="13"/>
      <c r="P57" s="143" t="s">
        <v>5</v>
      </c>
      <c r="Q57" s="144"/>
      <c r="R57" s="144"/>
    </row>
    <row r="58" spans="1:18" ht="16.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2"/>
      <c r="K58" s="3"/>
      <c r="L58" s="21" t="s">
        <v>6</v>
      </c>
      <c r="M58" s="22"/>
      <c r="N58" s="21" t="s">
        <v>7</v>
      </c>
      <c r="O58" s="23"/>
      <c r="P58" s="21" t="s">
        <v>6</v>
      </c>
      <c r="Q58" s="22"/>
      <c r="R58" s="21" t="s">
        <v>7</v>
      </c>
    </row>
    <row r="59" spans="1:18" ht="16.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2"/>
      <c r="K59" s="3"/>
      <c r="L59" s="18" t="s">
        <v>8</v>
      </c>
      <c r="M59" s="19"/>
      <c r="N59" s="20" t="s">
        <v>9</v>
      </c>
      <c r="O59" s="20"/>
      <c r="P59" s="18" t="s">
        <v>8</v>
      </c>
      <c r="Q59" s="19"/>
      <c r="R59" s="20" t="s">
        <v>9</v>
      </c>
    </row>
    <row r="60" spans="1:18" ht="16.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2"/>
      <c r="K60" s="3"/>
      <c r="L60" s="21">
        <v>2022</v>
      </c>
      <c r="M60" s="22"/>
      <c r="N60" s="21">
        <v>2021</v>
      </c>
      <c r="O60" s="23"/>
      <c r="P60" s="21">
        <v>2022</v>
      </c>
      <c r="Q60" s="22"/>
      <c r="R60" s="21">
        <v>2021</v>
      </c>
    </row>
    <row r="61" spans="1:18" ht="16.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8" t="s">
        <v>10</v>
      </c>
      <c r="K61" s="4"/>
      <c r="L61" s="24" t="s">
        <v>11</v>
      </c>
      <c r="M61" s="4"/>
      <c r="N61" s="24" t="s">
        <v>11</v>
      </c>
      <c r="O61" s="4"/>
      <c r="P61" s="24" t="s">
        <v>11</v>
      </c>
      <c r="Q61" s="4"/>
      <c r="R61" s="24" t="s">
        <v>11</v>
      </c>
    </row>
    <row r="62" spans="1:18" ht="16.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2"/>
      <c r="K62" s="3"/>
      <c r="L62" s="25"/>
      <c r="M62" s="4"/>
      <c r="N62" s="4"/>
      <c r="O62" s="3"/>
      <c r="P62" s="25"/>
      <c r="Q62" s="3"/>
      <c r="R62" s="4"/>
    </row>
    <row r="63" spans="1:18" ht="16.5" customHeight="1" x14ac:dyDescent="0.2">
      <c r="A63" s="51" t="s">
        <v>38</v>
      </c>
      <c r="B63" s="26"/>
      <c r="C63" s="26"/>
      <c r="D63" s="26"/>
      <c r="E63" s="26"/>
      <c r="F63" s="26"/>
      <c r="G63" s="26"/>
      <c r="H63" s="26"/>
      <c r="I63" s="26"/>
      <c r="J63" s="27"/>
      <c r="K63" s="28"/>
      <c r="L63" s="29"/>
      <c r="M63" s="30"/>
      <c r="N63" s="30"/>
      <c r="O63" s="28"/>
      <c r="P63" s="29"/>
      <c r="Q63" s="28"/>
      <c r="R63" s="30"/>
    </row>
    <row r="64" spans="1:18" ht="16.5" customHeight="1" x14ac:dyDescent="0.2">
      <c r="A64" s="26"/>
      <c r="B64" s="26"/>
      <c r="C64" s="26"/>
      <c r="D64" s="26"/>
      <c r="E64" s="26"/>
      <c r="F64" s="26"/>
      <c r="G64" s="26"/>
      <c r="H64" s="26"/>
      <c r="I64" s="26"/>
      <c r="J64" s="27"/>
      <c r="K64" s="28"/>
      <c r="L64" s="29"/>
      <c r="M64" s="30"/>
      <c r="N64" s="30"/>
      <c r="O64" s="28"/>
      <c r="P64" s="29"/>
      <c r="Q64" s="28"/>
      <c r="R64" s="30"/>
    </row>
    <row r="65" spans="1:18" ht="16.5" customHeight="1" x14ac:dyDescent="0.2">
      <c r="A65" s="1" t="s">
        <v>39</v>
      </c>
      <c r="B65" s="26"/>
      <c r="C65" s="26"/>
      <c r="D65" s="26"/>
      <c r="E65" s="26"/>
      <c r="F65" s="26"/>
      <c r="G65" s="26"/>
      <c r="H65" s="26"/>
      <c r="I65" s="26"/>
      <c r="J65" s="27"/>
      <c r="K65" s="28"/>
      <c r="L65" s="29"/>
      <c r="M65" s="30"/>
      <c r="N65" s="30"/>
      <c r="O65" s="28"/>
      <c r="P65" s="29"/>
      <c r="Q65" s="28"/>
      <c r="R65" s="30"/>
    </row>
    <row r="66" spans="1:18" ht="16.5" customHeight="1" x14ac:dyDescent="0.2">
      <c r="A66" s="26"/>
      <c r="B66" s="26"/>
      <c r="C66" s="26"/>
      <c r="D66" s="26"/>
      <c r="E66" s="26"/>
      <c r="F66" s="26"/>
      <c r="G66" s="26"/>
      <c r="H66" s="26"/>
      <c r="I66" s="26"/>
      <c r="J66" s="27"/>
      <c r="K66" s="28"/>
      <c r="L66" s="29"/>
      <c r="M66" s="30"/>
      <c r="N66" s="30"/>
      <c r="O66" s="28"/>
      <c r="P66" s="29"/>
      <c r="Q66" s="28"/>
      <c r="R66" s="30"/>
    </row>
    <row r="67" spans="1:18" ht="16.5" customHeight="1" x14ac:dyDescent="0.2">
      <c r="A67" s="26" t="s">
        <v>189</v>
      </c>
      <c r="B67" s="26"/>
      <c r="C67" s="26"/>
      <c r="D67" s="26"/>
      <c r="E67" s="26"/>
      <c r="F67" s="26"/>
      <c r="G67" s="26"/>
      <c r="H67" s="26"/>
      <c r="I67" s="26"/>
      <c r="J67" s="27"/>
      <c r="K67" s="28"/>
      <c r="L67" s="29"/>
      <c r="M67" s="30"/>
      <c r="N67" s="30"/>
      <c r="O67" s="28"/>
      <c r="P67" s="29"/>
      <c r="Q67" s="28"/>
      <c r="R67" s="30"/>
    </row>
    <row r="68" spans="1:18" ht="16.5" customHeight="1" x14ac:dyDescent="0.2">
      <c r="A68" s="26"/>
      <c r="B68" s="26" t="s">
        <v>40</v>
      </c>
      <c r="C68" s="26"/>
      <c r="D68" s="26"/>
      <c r="E68" s="26"/>
      <c r="F68" s="26"/>
      <c r="G68" s="26"/>
      <c r="H68" s="26"/>
      <c r="I68" s="26"/>
      <c r="J68" s="27"/>
      <c r="K68" s="28"/>
      <c r="L68" s="32">
        <v>271400323</v>
      </c>
      <c r="M68" s="30"/>
      <c r="N68" s="31">
        <v>243661995</v>
      </c>
      <c r="O68" s="30"/>
      <c r="P68" s="32">
        <v>161400323</v>
      </c>
      <c r="Q68" s="28"/>
      <c r="R68" s="33">
        <v>153661995</v>
      </c>
    </row>
    <row r="69" spans="1:18" ht="16.5" customHeight="1" x14ac:dyDescent="0.2">
      <c r="A69" s="26" t="s">
        <v>41</v>
      </c>
      <c r="B69" s="26"/>
      <c r="C69" s="26"/>
      <c r="D69" s="26"/>
      <c r="E69" s="26"/>
      <c r="F69" s="26"/>
      <c r="G69" s="26"/>
      <c r="H69" s="26"/>
      <c r="I69" s="26"/>
      <c r="J69" s="27">
        <v>13</v>
      </c>
      <c r="K69" s="43"/>
      <c r="L69" s="32" t="s">
        <v>20</v>
      </c>
      <c r="M69" s="30"/>
      <c r="N69" s="31">
        <v>0</v>
      </c>
      <c r="O69" s="30"/>
      <c r="P69" s="32">
        <v>7090000</v>
      </c>
      <c r="Q69" s="43"/>
      <c r="R69" s="31">
        <v>0</v>
      </c>
    </row>
    <row r="70" spans="1:18" ht="16.5" customHeight="1" x14ac:dyDescent="0.2">
      <c r="A70" s="26" t="s">
        <v>42</v>
      </c>
      <c r="B70" s="26"/>
      <c r="C70" s="26"/>
      <c r="D70" s="26"/>
      <c r="E70" s="26"/>
      <c r="F70" s="26"/>
      <c r="G70" s="26"/>
      <c r="H70" s="26"/>
      <c r="I70" s="26"/>
      <c r="J70" s="27"/>
      <c r="K70" s="28"/>
      <c r="L70" s="32">
        <v>135028809</v>
      </c>
      <c r="M70" s="30"/>
      <c r="N70" s="31">
        <v>148111512</v>
      </c>
      <c r="O70" s="30"/>
      <c r="P70" s="32">
        <v>69480765</v>
      </c>
      <c r="Q70" s="28"/>
      <c r="R70" s="33">
        <v>127411242</v>
      </c>
    </row>
    <row r="71" spans="1:18" ht="16.5" customHeight="1" x14ac:dyDescent="0.2">
      <c r="A71" s="26" t="s">
        <v>43</v>
      </c>
      <c r="B71" s="26"/>
      <c r="C71" s="26"/>
      <c r="D71" s="26"/>
      <c r="E71" s="26"/>
      <c r="F71" s="26"/>
      <c r="G71" s="26"/>
      <c r="H71" s="26"/>
      <c r="I71" s="26"/>
      <c r="J71" s="27">
        <v>7</v>
      </c>
      <c r="K71" s="28"/>
      <c r="L71" s="32">
        <v>1393241</v>
      </c>
      <c r="M71" s="30"/>
      <c r="N71" s="31">
        <v>5034451</v>
      </c>
      <c r="O71" s="30"/>
      <c r="P71" s="32">
        <v>1393241</v>
      </c>
      <c r="Q71" s="28"/>
      <c r="R71" s="33">
        <v>5034451</v>
      </c>
    </row>
    <row r="72" spans="1:18" ht="16.5" customHeight="1" x14ac:dyDescent="0.2">
      <c r="A72" s="41" t="s">
        <v>44</v>
      </c>
      <c r="B72" s="26"/>
      <c r="C72" s="26"/>
      <c r="D72" s="26"/>
      <c r="E72" s="26"/>
      <c r="F72" s="26"/>
      <c r="G72" s="26"/>
      <c r="H72" s="26"/>
      <c r="I72" s="26"/>
      <c r="J72" s="27"/>
      <c r="K72" s="28"/>
      <c r="L72" s="32">
        <v>1619161</v>
      </c>
      <c r="M72" s="30"/>
      <c r="N72" s="31">
        <v>1968337</v>
      </c>
      <c r="O72" s="30"/>
      <c r="P72" s="32">
        <v>1619161</v>
      </c>
      <c r="Q72" s="28"/>
      <c r="R72" s="33">
        <v>1968337</v>
      </c>
    </row>
    <row r="73" spans="1:18" ht="16.5" customHeight="1" x14ac:dyDescent="0.2">
      <c r="A73" s="41" t="s">
        <v>45</v>
      </c>
      <c r="B73" s="26"/>
      <c r="C73" s="26"/>
      <c r="D73" s="26"/>
      <c r="E73" s="26"/>
      <c r="F73" s="26"/>
      <c r="G73" s="26"/>
      <c r="H73" s="26"/>
      <c r="I73" s="26"/>
      <c r="J73" s="27"/>
      <c r="K73" s="28"/>
      <c r="L73" s="32"/>
      <c r="M73" s="30"/>
      <c r="N73" s="31"/>
      <c r="O73" s="30"/>
      <c r="P73" s="32"/>
      <c r="Q73" s="28"/>
      <c r="R73" s="26"/>
    </row>
    <row r="74" spans="1:18" ht="16.5" customHeight="1" x14ac:dyDescent="0.2">
      <c r="A74" s="26"/>
      <c r="B74" s="26" t="s">
        <v>40</v>
      </c>
      <c r="C74" s="26"/>
      <c r="D74" s="26"/>
      <c r="E74" s="26"/>
      <c r="F74" s="26"/>
      <c r="G74" s="26"/>
      <c r="H74" s="26"/>
      <c r="I74" s="26"/>
      <c r="J74" s="27">
        <v>10</v>
      </c>
      <c r="K74" s="28"/>
      <c r="L74" s="32">
        <v>67928771</v>
      </c>
      <c r="M74" s="30"/>
      <c r="N74" s="31">
        <v>72225652</v>
      </c>
      <c r="O74" s="30"/>
      <c r="P74" s="32">
        <v>49371919</v>
      </c>
      <c r="Q74" s="28"/>
      <c r="R74" s="31">
        <v>53376052</v>
      </c>
    </row>
    <row r="75" spans="1:18" ht="16.5" customHeight="1" x14ac:dyDescent="0.2">
      <c r="A75" s="26" t="s">
        <v>46</v>
      </c>
      <c r="B75" s="26"/>
      <c r="C75" s="1"/>
      <c r="D75" s="26"/>
      <c r="E75" s="26"/>
      <c r="F75" s="26"/>
      <c r="G75" s="26"/>
      <c r="H75" s="26"/>
      <c r="I75" s="26"/>
      <c r="J75" s="27"/>
      <c r="K75" s="28"/>
      <c r="L75" s="35">
        <v>18149918</v>
      </c>
      <c r="M75" s="30"/>
      <c r="N75" s="36">
        <v>24450275</v>
      </c>
      <c r="O75" s="30"/>
      <c r="P75" s="35">
        <v>6830793</v>
      </c>
      <c r="Q75" s="28"/>
      <c r="R75" s="36">
        <v>13995854</v>
      </c>
    </row>
    <row r="76" spans="1:18" ht="16.5" customHeight="1" x14ac:dyDescent="0.2">
      <c r="A76" s="26"/>
      <c r="B76" s="26"/>
      <c r="C76" s="26"/>
      <c r="D76" s="26"/>
      <c r="E76" s="26"/>
      <c r="F76" s="26"/>
      <c r="G76" s="26"/>
      <c r="H76" s="26"/>
      <c r="I76" s="26"/>
      <c r="J76" s="27"/>
      <c r="K76" s="28"/>
      <c r="L76" s="29"/>
      <c r="M76" s="30"/>
      <c r="N76" s="30"/>
      <c r="O76" s="30"/>
      <c r="P76" s="29"/>
      <c r="Q76" s="28"/>
      <c r="R76" s="30"/>
    </row>
    <row r="77" spans="1:18" ht="16.5" customHeight="1" x14ac:dyDescent="0.2">
      <c r="A77" s="38" t="s">
        <v>47</v>
      </c>
      <c r="B77" s="26"/>
      <c r="C77" s="26"/>
      <c r="D77" s="26"/>
      <c r="E77" s="26"/>
      <c r="F77" s="26"/>
      <c r="G77" s="26"/>
      <c r="H77" s="26"/>
      <c r="I77" s="26"/>
      <c r="J77" s="27"/>
      <c r="K77" s="28"/>
      <c r="L77" s="39">
        <f>SUM(L68:L75)</f>
        <v>495520223</v>
      </c>
      <c r="M77" s="30"/>
      <c r="N77" s="40">
        <f>SUM(N68:N75)</f>
        <v>495452222</v>
      </c>
      <c r="O77" s="30"/>
      <c r="P77" s="39">
        <f>SUM(P68:P75)</f>
        <v>297186202</v>
      </c>
      <c r="Q77" s="28"/>
      <c r="R77" s="40">
        <f>SUM(R68:R75)</f>
        <v>355447931</v>
      </c>
    </row>
    <row r="78" spans="1:18" ht="16.5" customHeight="1" x14ac:dyDescent="0.2">
      <c r="A78" s="26"/>
      <c r="B78" s="26"/>
      <c r="C78" s="26"/>
      <c r="D78" s="26"/>
      <c r="E78" s="26"/>
      <c r="F78" s="26"/>
      <c r="G78" s="26"/>
      <c r="H78" s="26"/>
      <c r="I78" s="26"/>
      <c r="J78" s="27"/>
      <c r="K78" s="28"/>
      <c r="L78" s="29"/>
      <c r="M78" s="30"/>
      <c r="N78" s="30"/>
      <c r="O78" s="30"/>
      <c r="P78" s="29"/>
      <c r="Q78" s="28"/>
      <c r="R78" s="30"/>
    </row>
    <row r="79" spans="1:18" ht="16.5" customHeight="1" x14ac:dyDescent="0.2">
      <c r="A79" s="1" t="s">
        <v>48</v>
      </c>
      <c r="B79" s="26"/>
      <c r="C79" s="26"/>
      <c r="D79" s="26"/>
      <c r="E79" s="26"/>
      <c r="F79" s="26"/>
      <c r="G79" s="26"/>
      <c r="H79" s="26"/>
      <c r="I79" s="26"/>
      <c r="J79" s="27"/>
      <c r="K79" s="43"/>
      <c r="L79" s="29"/>
      <c r="M79" s="43"/>
      <c r="N79" s="30"/>
      <c r="O79" s="43"/>
      <c r="P79" s="29"/>
      <c r="Q79" s="43"/>
      <c r="R79" s="30"/>
    </row>
    <row r="80" spans="1:18" ht="16.5" customHeight="1" x14ac:dyDescent="0.2">
      <c r="A80" s="26"/>
      <c r="B80" s="26"/>
      <c r="C80" s="26"/>
      <c r="D80" s="26"/>
      <c r="E80" s="26"/>
      <c r="F80" s="26"/>
      <c r="G80" s="26"/>
      <c r="H80" s="26"/>
      <c r="I80" s="26"/>
      <c r="J80" s="27"/>
      <c r="K80" s="28"/>
      <c r="L80" s="29"/>
      <c r="M80" s="30"/>
      <c r="N80" s="30"/>
      <c r="O80" s="30"/>
      <c r="P80" s="29"/>
      <c r="Q80" s="28"/>
      <c r="R80" s="30"/>
    </row>
    <row r="81" spans="1:18" ht="16.5" customHeight="1" x14ac:dyDescent="0.2">
      <c r="A81" s="26" t="s">
        <v>49</v>
      </c>
      <c r="B81" s="26"/>
      <c r="C81" s="26"/>
      <c r="D81" s="26"/>
      <c r="E81" s="26"/>
      <c r="F81" s="26"/>
      <c r="G81" s="26"/>
      <c r="H81" s="26"/>
      <c r="I81" s="26"/>
      <c r="J81" s="27"/>
      <c r="K81" s="43"/>
      <c r="L81" s="32">
        <v>6205890</v>
      </c>
      <c r="M81" s="30"/>
      <c r="N81" s="31">
        <v>6788465</v>
      </c>
      <c r="O81" s="30"/>
      <c r="P81" s="32">
        <v>6205890</v>
      </c>
      <c r="Q81" s="43"/>
      <c r="R81" s="33">
        <v>6788465</v>
      </c>
    </row>
    <row r="82" spans="1:18" ht="16.5" customHeight="1" x14ac:dyDescent="0.2">
      <c r="A82" s="26" t="s">
        <v>50</v>
      </c>
      <c r="B82" s="26"/>
      <c r="C82" s="26"/>
      <c r="D82" s="26"/>
      <c r="E82" s="26"/>
      <c r="F82" s="26"/>
      <c r="G82" s="26"/>
      <c r="H82" s="26"/>
      <c r="I82" s="26"/>
      <c r="J82" s="27"/>
      <c r="K82" s="43"/>
      <c r="L82" s="32"/>
      <c r="M82" s="30"/>
      <c r="N82" s="31"/>
      <c r="O82" s="30"/>
      <c r="P82" s="32"/>
      <c r="Q82" s="43"/>
      <c r="R82" s="33"/>
    </row>
    <row r="83" spans="1:18" ht="16.5" customHeight="1" x14ac:dyDescent="0.2">
      <c r="A83" s="26"/>
      <c r="B83" s="26" t="s">
        <v>51</v>
      </c>
      <c r="C83" s="26"/>
      <c r="D83" s="26"/>
      <c r="H83" s="26"/>
      <c r="I83" s="26"/>
      <c r="J83" s="27">
        <v>10</v>
      </c>
      <c r="K83" s="43"/>
      <c r="L83" s="32">
        <v>386978167</v>
      </c>
      <c r="M83" s="30"/>
      <c r="N83" s="31">
        <v>430308760</v>
      </c>
      <c r="O83" s="30"/>
      <c r="P83" s="32">
        <v>270015294</v>
      </c>
      <c r="Q83" s="43"/>
      <c r="R83" s="31">
        <v>301083625</v>
      </c>
    </row>
    <row r="84" spans="1:18" ht="16.5" customHeight="1" x14ac:dyDescent="0.2">
      <c r="A84" s="26" t="s">
        <v>52</v>
      </c>
      <c r="B84" s="26"/>
      <c r="C84" s="26"/>
      <c r="D84" s="26"/>
      <c r="E84" s="26"/>
      <c r="F84" s="26"/>
      <c r="G84" s="26"/>
      <c r="H84" s="26"/>
      <c r="I84" s="26"/>
      <c r="J84" s="27"/>
      <c r="K84" s="43"/>
      <c r="L84" s="32">
        <v>41962330</v>
      </c>
      <c r="M84" s="30"/>
      <c r="N84" s="31">
        <v>37425390</v>
      </c>
      <c r="O84" s="30"/>
      <c r="P84" s="32">
        <v>5604680</v>
      </c>
      <c r="Q84" s="43"/>
      <c r="R84" s="31">
        <v>4699910</v>
      </c>
    </row>
    <row r="85" spans="1:18" ht="16.5" customHeight="1" x14ac:dyDescent="0.2">
      <c r="A85" s="26" t="s">
        <v>53</v>
      </c>
      <c r="B85" s="26"/>
      <c r="C85" s="26"/>
      <c r="D85" s="26"/>
      <c r="E85" s="26"/>
      <c r="F85" s="26"/>
      <c r="G85" s="26"/>
      <c r="H85" s="26"/>
      <c r="I85" s="26"/>
      <c r="J85" s="27"/>
      <c r="K85" s="43"/>
      <c r="L85" s="35">
        <v>10052173</v>
      </c>
      <c r="M85" s="30"/>
      <c r="N85" s="36">
        <v>9961417</v>
      </c>
      <c r="O85" s="30"/>
      <c r="P85" s="35">
        <v>7072265</v>
      </c>
      <c r="Q85" s="43"/>
      <c r="R85" s="36">
        <v>7008258</v>
      </c>
    </row>
    <row r="86" spans="1:18" ht="16.5" customHeight="1" x14ac:dyDescent="0.2">
      <c r="A86" s="26"/>
      <c r="B86" s="26"/>
      <c r="C86" s="26"/>
      <c r="D86" s="26"/>
      <c r="E86" s="26"/>
      <c r="F86" s="26"/>
      <c r="G86" s="26"/>
      <c r="H86" s="26"/>
      <c r="I86" s="26"/>
      <c r="J86" s="27"/>
      <c r="K86" s="43"/>
      <c r="L86" s="29"/>
      <c r="M86" s="43"/>
      <c r="N86" s="30"/>
      <c r="O86" s="43"/>
      <c r="P86" s="29"/>
      <c r="Q86" s="43"/>
      <c r="R86" s="30"/>
    </row>
    <row r="87" spans="1:18" ht="16.5" customHeight="1" x14ac:dyDescent="0.2">
      <c r="A87" s="38" t="s">
        <v>54</v>
      </c>
      <c r="B87" s="26"/>
      <c r="C87" s="26"/>
      <c r="D87" s="26"/>
      <c r="E87" s="26"/>
      <c r="F87" s="26"/>
      <c r="G87" s="26"/>
      <c r="H87" s="26"/>
      <c r="I87" s="26"/>
      <c r="J87" s="27"/>
      <c r="K87" s="43"/>
      <c r="L87" s="39">
        <f>SUM(L81:L85)</f>
        <v>445198560</v>
      </c>
      <c r="M87" s="30"/>
      <c r="N87" s="40">
        <f>SUM(N81:N85)</f>
        <v>484484032</v>
      </c>
      <c r="O87" s="30"/>
      <c r="P87" s="39">
        <f>SUM(P81:P85)</f>
        <v>288898129</v>
      </c>
      <c r="Q87" s="43"/>
      <c r="R87" s="40">
        <f>SUM(R81:R85)</f>
        <v>319580258</v>
      </c>
    </row>
    <row r="88" spans="1:18" ht="16.5" customHeight="1" x14ac:dyDescent="0.2">
      <c r="A88" s="26"/>
      <c r="B88" s="26"/>
      <c r="C88" s="26"/>
      <c r="D88" s="26"/>
      <c r="E88" s="26"/>
      <c r="F88" s="26"/>
      <c r="G88" s="26"/>
      <c r="H88" s="26"/>
      <c r="I88" s="26"/>
      <c r="J88" s="27"/>
      <c r="K88" s="28"/>
      <c r="L88" s="29"/>
      <c r="M88" s="30"/>
      <c r="N88" s="30"/>
      <c r="O88" s="30"/>
      <c r="P88" s="29"/>
      <c r="Q88" s="28"/>
      <c r="R88" s="30"/>
    </row>
    <row r="89" spans="1:18" ht="16.5" customHeight="1" x14ac:dyDescent="0.2">
      <c r="A89" s="1" t="s">
        <v>55</v>
      </c>
      <c r="B89" s="26"/>
      <c r="C89" s="1"/>
      <c r="D89" s="26"/>
      <c r="E89" s="26"/>
      <c r="F89" s="26"/>
      <c r="G89" s="26"/>
      <c r="H89" s="26"/>
      <c r="I89" s="26"/>
      <c r="J89" s="27"/>
      <c r="K89" s="28"/>
      <c r="L89" s="39">
        <f>SUM(L77,L87)</f>
        <v>940718783</v>
      </c>
      <c r="M89" s="30"/>
      <c r="N89" s="40">
        <f>SUM(N77,N87)</f>
        <v>979936254</v>
      </c>
      <c r="O89" s="30"/>
      <c r="P89" s="39">
        <f>SUM(P77,P87)</f>
        <v>586084331</v>
      </c>
      <c r="Q89" s="28"/>
      <c r="R89" s="40">
        <f>SUM(R77,R87)</f>
        <v>675028189</v>
      </c>
    </row>
    <row r="90" spans="1:18" ht="16.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2"/>
      <c r="K90" s="3"/>
      <c r="L90" s="4"/>
      <c r="M90" s="4"/>
      <c r="N90" s="4"/>
      <c r="O90" s="3"/>
      <c r="P90" s="4"/>
      <c r="Q90" s="3"/>
      <c r="R90" s="4"/>
    </row>
    <row r="91" spans="1:18" ht="16.5" customHeight="1" x14ac:dyDescent="0.2">
      <c r="A91" s="26"/>
      <c r="B91" s="26"/>
      <c r="C91" s="26"/>
      <c r="D91" s="26"/>
      <c r="E91" s="26"/>
      <c r="F91" s="26"/>
      <c r="G91" s="26"/>
      <c r="H91" s="26"/>
      <c r="I91" s="26"/>
      <c r="J91" s="27"/>
      <c r="K91" s="28"/>
      <c r="L91" s="30"/>
      <c r="M91" s="30"/>
      <c r="N91" s="30"/>
      <c r="O91" s="28"/>
      <c r="P91" s="30"/>
      <c r="Q91" s="28"/>
      <c r="R91" s="30"/>
    </row>
    <row r="92" spans="1:18" ht="16.5" customHeight="1" x14ac:dyDescent="0.2">
      <c r="A92" s="26"/>
      <c r="B92" s="26"/>
      <c r="C92" s="26"/>
      <c r="D92" s="26"/>
      <c r="E92" s="26"/>
      <c r="F92" s="26"/>
      <c r="G92" s="26"/>
      <c r="H92" s="26"/>
      <c r="I92" s="26"/>
      <c r="J92" s="27"/>
      <c r="K92" s="28"/>
      <c r="L92" s="30"/>
      <c r="M92" s="30"/>
      <c r="N92" s="30"/>
      <c r="O92" s="28"/>
      <c r="P92" s="30"/>
      <c r="Q92" s="28"/>
      <c r="R92" s="30"/>
    </row>
    <row r="93" spans="1:18" ht="16.5" customHeight="1" x14ac:dyDescent="0.2">
      <c r="A93" s="26"/>
      <c r="B93" s="26"/>
      <c r="C93" s="26"/>
      <c r="D93" s="26"/>
      <c r="E93" s="26"/>
      <c r="F93" s="26"/>
      <c r="G93" s="26"/>
      <c r="H93" s="26"/>
      <c r="I93" s="26"/>
      <c r="J93" s="27"/>
      <c r="K93" s="28"/>
      <c r="L93" s="30"/>
      <c r="M93" s="30"/>
      <c r="N93" s="30"/>
      <c r="O93" s="28"/>
      <c r="P93" s="30"/>
      <c r="Q93" s="28"/>
      <c r="R93" s="30"/>
    </row>
    <row r="94" spans="1:18" ht="16.5" customHeight="1" x14ac:dyDescent="0.2">
      <c r="A94" s="26"/>
      <c r="B94" s="26"/>
      <c r="C94" s="26"/>
      <c r="D94" s="26"/>
      <c r="E94" s="26"/>
      <c r="F94" s="26"/>
      <c r="G94" s="26"/>
      <c r="H94" s="26"/>
      <c r="I94" s="26"/>
      <c r="J94" s="27"/>
      <c r="K94" s="28"/>
      <c r="L94" s="30"/>
      <c r="M94" s="30"/>
      <c r="N94" s="30"/>
      <c r="O94" s="28"/>
      <c r="P94" s="30"/>
      <c r="Q94" s="28"/>
      <c r="R94" s="30"/>
    </row>
    <row r="95" spans="1:18" ht="16.5" customHeight="1" x14ac:dyDescent="0.2">
      <c r="A95" s="26"/>
      <c r="B95" s="26"/>
      <c r="C95" s="26"/>
      <c r="D95" s="26"/>
      <c r="E95" s="26"/>
      <c r="F95" s="26"/>
      <c r="G95" s="26"/>
      <c r="H95" s="26"/>
      <c r="I95" s="26"/>
      <c r="J95" s="27"/>
      <c r="K95" s="28"/>
      <c r="L95" s="30"/>
      <c r="M95" s="30"/>
      <c r="N95" s="30"/>
      <c r="O95" s="28"/>
      <c r="P95" s="30"/>
      <c r="Q95" s="28"/>
      <c r="R95" s="30"/>
    </row>
    <row r="96" spans="1:18" ht="16.5" customHeight="1" x14ac:dyDescent="0.2">
      <c r="A96" s="26"/>
      <c r="B96" s="26"/>
      <c r="C96" s="26"/>
      <c r="D96" s="26"/>
      <c r="E96" s="26"/>
      <c r="F96" s="26"/>
      <c r="G96" s="26"/>
      <c r="H96" s="26"/>
      <c r="I96" s="26"/>
      <c r="J96" s="27"/>
      <c r="K96" s="28"/>
      <c r="L96" s="30"/>
      <c r="M96" s="30"/>
      <c r="N96" s="30"/>
      <c r="O96" s="28"/>
      <c r="P96" s="30"/>
      <c r="Q96" s="28"/>
      <c r="R96" s="30"/>
    </row>
    <row r="97" spans="1:18" s="12" customFormat="1" ht="16.5" customHeight="1" x14ac:dyDescent="0.2">
      <c r="A97" s="26"/>
      <c r="B97" s="26"/>
      <c r="C97" s="26"/>
      <c r="D97" s="26"/>
      <c r="E97" s="26"/>
      <c r="F97" s="26"/>
      <c r="G97" s="26"/>
      <c r="H97" s="26"/>
      <c r="I97" s="26"/>
      <c r="J97" s="46"/>
      <c r="K97" s="28"/>
      <c r="L97" s="30"/>
      <c r="M97" s="30"/>
      <c r="N97" s="30"/>
      <c r="O97" s="28"/>
      <c r="P97" s="30"/>
      <c r="Q97" s="28"/>
      <c r="R97" s="30"/>
    </row>
    <row r="98" spans="1:18" ht="16.5" customHeight="1" x14ac:dyDescent="0.2">
      <c r="A98" s="26"/>
      <c r="B98" s="26"/>
      <c r="C98" s="26"/>
      <c r="D98" s="26"/>
      <c r="E98" s="26"/>
      <c r="F98" s="26"/>
      <c r="G98" s="26"/>
      <c r="H98" s="26"/>
      <c r="I98" s="26"/>
      <c r="J98" s="27"/>
      <c r="K98" s="28"/>
      <c r="L98" s="30"/>
      <c r="M98" s="30"/>
      <c r="N98" s="30"/>
      <c r="O98" s="28"/>
      <c r="P98" s="30"/>
      <c r="Q98" s="28"/>
      <c r="R98" s="30"/>
    </row>
    <row r="99" spans="1:18" ht="16.5" customHeight="1" x14ac:dyDescent="0.2">
      <c r="A99" s="26"/>
      <c r="B99" s="26"/>
      <c r="C99" s="26"/>
      <c r="D99" s="26"/>
      <c r="E99" s="26"/>
      <c r="F99" s="26"/>
      <c r="G99" s="26"/>
      <c r="H99" s="26"/>
      <c r="I99" s="26"/>
      <c r="J99" s="27"/>
      <c r="K99" s="28"/>
      <c r="L99" s="30"/>
      <c r="M99" s="30"/>
      <c r="N99" s="30"/>
      <c r="O99" s="28"/>
      <c r="P99" s="30"/>
      <c r="Q99" s="28"/>
      <c r="R99" s="30"/>
    </row>
    <row r="100" spans="1:18" ht="21.95" customHeight="1" x14ac:dyDescent="0.2">
      <c r="A100" s="47" t="str">
        <f>A50</f>
        <v>The accompanying notes form part of this interim financial information.</v>
      </c>
      <c r="B100" s="48"/>
      <c r="C100" s="48"/>
      <c r="D100" s="48"/>
      <c r="E100" s="48"/>
      <c r="F100" s="48"/>
      <c r="G100" s="48"/>
      <c r="H100" s="48"/>
      <c r="I100" s="48"/>
      <c r="J100" s="52"/>
      <c r="K100" s="53"/>
      <c r="L100" s="40"/>
      <c r="M100" s="40"/>
      <c r="N100" s="40"/>
      <c r="O100" s="53"/>
      <c r="P100" s="40"/>
      <c r="Q100" s="53"/>
      <c r="R100" s="40"/>
    </row>
    <row r="101" spans="1:18" ht="16.5" customHeight="1" x14ac:dyDescent="0.2">
      <c r="A101" s="1" t="s">
        <v>0</v>
      </c>
      <c r="B101" s="1"/>
      <c r="C101" s="1"/>
      <c r="D101" s="1"/>
      <c r="E101" s="1"/>
      <c r="F101" s="1"/>
      <c r="G101" s="1"/>
      <c r="H101" s="1"/>
      <c r="I101" s="1"/>
      <c r="J101" s="2"/>
      <c r="K101" s="3"/>
      <c r="L101" s="4"/>
      <c r="M101" s="4"/>
      <c r="N101" s="4"/>
      <c r="O101" s="3"/>
      <c r="P101" s="4"/>
      <c r="Q101" s="3"/>
      <c r="R101" s="4"/>
    </row>
    <row r="102" spans="1:18" ht="16.5" customHeight="1" x14ac:dyDescent="0.2">
      <c r="A102" s="1" t="s">
        <v>1</v>
      </c>
      <c r="B102" s="1"/>
      <c r="C102" s="1"/>
      <c r="D102" s="1"/>
      <c r="E102" s="1"/>
      <c r="F102" s="1"/>
      <c r="G102" s="1"/>
      <c r="H102" s="1"/>
      <c r="I102" s="1"/>
      <c r="J102" s="2"/>
      <c r="K102" s="3"/>
      <c r="L102" s="4"/>
      <c r="M102" s="4"/>
      <c r="N102" s="4"/>
      <c r="O102" s="3"/>
      <c r="P102" s="4"/>
      <c r="Q102" s="3"/>
      <c r="R102" s="4"/>
    </row>
    <row r="103" spans="1:18" ht="16.5" customHeight="1" x14ac:dyDescent="0.2">
      <c r="A103" s="6" t="str">
        <f>A3</f>
        <v>As at 30 June 2022</v>
      </c>
      <c r="B103" s="7"/>
      <c r="C103" s="7"/>
      <c r="D103" s="7"/>
      <c r="E103" s="7"/>
      <c r="F103" s="7"/>
      <c r="G103" s="7"/>
      <c r="H103" s="7"/>
      <c r="I103" s="7"/>
      <c r="J103" s="8"/>
      <c r="K103" s="9"/>
      <c r="L103" s="10"/>
      <c r="M103" s="10"/>
      <c r="N103" s="10"/>
      <c r="O103" s="9"/>
      <c r="P103" s="10"/>
      <c r="Q103" s="9"/>
      <c r="R103" s="10"/>
    </row>
    <row r="104" spans="1:18" ht="16.5" customHeight="1" x14ac:dyDescent="0.2">
      <c r="A104" s="11"/>
      <c r="B104" s="1"/>
      <c r="C104" s="1"/>
      <c r="D104" s="1"/>
      <c r="E104" s="1"/>
      <c r="F104" s="1"/>
      <c r="G104" s="1"/>
      <c r="H104" s="1"/>
      <c r="I104" s="1"/>
      <c r="J104" s="2"/>
      <c r="K104" s="3"/>
      <c r="L104" s="4"/>
      <c r="M104" s="4"/>
      <c r="N104" s="4"/>
      <c r="O104" s="3"/>
      <c r="P104" s="4"/>
      <c r="Q104" s="3"/>
      <c r="R104" s="4"/>
    </row>
    <row r="105" spans="1:18" ht="16.5" customHeight="1" x14ac:dyDescent="0.2">
      <c r="A105" s="11"/>
      <c r="B105" s="1"/>
      <c r="C105" s="1"/>
      <c r="D105" s="1"/>
      <c r="E105" s="1"/>
      <c r="F105" s="1"/>
      <c r="G105" s="1"/>
      <c r="H105" s="1"/>
      <c r="I105" s="1"/>
      <c r="J105" s="2"/>
      <c r="K105" s="3"/>
      <c r="L105" s="4"/>
      <c r="M105" s="4"/>
      <c r="N105" s="4"/>
      <c r="O105" s="3"/>
      <c r="P105" s="4"/>
      <c r="Q105" s="3"/>
      <c r="R105" s="4"/>
    </row>
    <row r="106" spans="1:18" ht="16.5" customHeight="1" x14ac:dyDescent="0.2">
      <c r="A106" s="11"/>
      <c r="B106" s="1"/>
      <c r="C106" s="1"/>
      <c r="D106" s="1"/>
      <c r="E106" s="1"/>
      <c r="F106" s="1"/>
      <c r="G106" s="1"/>
      <c r="H106" s="1"/>
      <c r="I106" s="1"/>
      <c r="J106" s="2"/>
      <c r="K106" s="3"/>
      <c r="L106" s="145" t="s">
        <v>3</v>
      </c>
      <c r="M106" s="146"/>
      <c r="N106" s="146"/>
      <c r="O106" s="3"/>
      <c r="P106" s="145" t="s">
        <v>4</v>
      </c>
      <c r="Q106" s="146"/>
      <c r="R106" s="146"/>
    </row>
    <row r="107" spans="1:18" ht="16.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2"/>
      <c r="K107" s="3"/>
      <c r="L107" s="143" t="s">
        <v>5</v>
      </c>
      <c r="M107" s="144"/>
      <c r="N107" s="144"/>
      <c r="O107" s="13"/>
      <c r="P107" s="143" t="s">
        <v>5</v>
      </c>
      <c r="Q107" s="144"/>
      <c r="R107" s="144"/>
    </row>
    <row r="108" spans="1:18" ht="16.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2"/>
      <c r="K108" s="3"/>
      <c r="L108" s="21" t="s">
        <v>6</v>
      </c>
      <c r="M108" s="22"/>
      <c r="N108" s="21" t="s">
        <v>7</v>
      </c>
      <c r="O108" s="23"/>
      <c r="P108" s="21" t="s">
        <v>6</v>
      </c>
      <c r="Q108" s="22"/>
      <c r="R108" s="21" t="s">
        <v>7</v>
      </c>
    </row>
    <row r="109" spans="1:18" ht="16.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27"/>
      <c r="K109" s="3"/>
      <c r="L109" s="18" t="s">
        <v>8</v>
      </c>
      <c r="M109" s="19"/>
      <c r="N109" s="20" t="s">
        <v>9</v>
      </c>
      <c r="O109" s="20"/>
      <c r="P109" s="18" t="s">
        <v>8</v>
      </c>
      <c r="Q109" s="19"/>
      <c r="R109" s="20" t="s">
        <v>9</v>
      </c>
    </row>
    <row r="110" spans="1:18" ht="16.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27"/>
      <c r="K110" s="3"/>
      <c r="L110" s="21">
        <v>2022</v>
      </c>
      <c r="M110" s="22"/>
      <c r="N110" s="21">
        <v>2021</v>
      </c>
      <c r="O110" s="23"/>
      <c r="P110" s="21">
        <v>2022</v>
      </c>
      <c r="Q110" s="22"/>
      <c r="R110" s="21">
        <v>2021</v>
      </c>
    </row>
    <row r="111" spans="1:18" ht="16.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27"/>
      <c r="K111" s="4"/>
      <c r="L111" s="24" t="s">
        <v>11</v>
      </c>
      <c r="M111" s="4"/>
      <c r="N111" s="24" t="s">
        <v>11</v>
      </c>
      <c r="O111" s="4"/>
      <c r="P111" s="24" t="s">
        <v>11</v>
      </c>
      <c r="Q111" s="4"/>
      <c r="R111" s="24" t="s">
        <v>11</v>
      </c>
    </row>
    <row r="112" spans="1:18" ht="16.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27"/>
      <c r="K112" s="3"/>
      <c r="L112" s="25"/>
      <c r="M112" s="4"/>
      <c r="N112" s="4"/>
      <c r="O112" s="3"/>
      <c r="P112" s="25"/>
      <c r="Q112" s="3"/>
      <c r="R112" s="4"/>
    </row>
    <row r="113" spans="1:18" ht="16.5" customHeight="1" x14ac:dyDescent="0.2">
      <c r="A113" s="51" t="s">
        <v>56</v>
      </c>
      <c r="B113" s="26"/>
      <c r="C113" s="26"/>
      <c r="D113" s="26"/>
      <c r="E113" s="26"/>
      <c r="F113" s="26"/>
      <c r="G113" s="26"/>
      <c r="H113" s="26"/>
      <c r="I113" s="26"/>
      <c r="J113" s="27"/>
      <c r="K113" s="28"/>
      <c r="L113" s="29"/>
      <c r="M113" s="30"/>
      <c r="N113" s="30"/>
      <c r="O113" s="28"/>
      <c r="P113" s="29"/>
      <c r="Q113" s="28"/>
      <c r="R113" s="30"/>
    </row>
    <row r="114" spans="1:18" ht="16.5" customHeight="1" x14ac:dyDescent="0.2">
      <c r="A114" s="26"/>
      <c r="B114" s="26"/>
      <c r="C114" s="26"/>
      <c r="D114" s="26"/>
      <c r="E114" s="26"/>
      <c r="F114" s="26"/>
      <c r="G114" s="26"/>
      <c r="H114" s="26"/>
      <c r="I114" s="26"/>
      <c r="J114" s="27"/>
      <c r="K114" s="28"/>
      <c r="L114" s="29"/>
      <c r="M114" s="30"/>
      <c r="N114" s="30"/>
      <c r="O114" s="28"/>
      <c r="P114" s="29"/>
      <c r="Q114" s="28"/>
      <c r="R114" s="30"/>
    </row>
    <row r="115" spans="1:18" ht="16.5" customHeight="1" x14ac:dyDescent="0.2">
      <c r="A115" s="1" t="s">
        <v>57</v>
      </c>
      <c r="B115" s="26"/>
      <c r="C115" s="26"/>
      <c r="D115" s="26"/>
      <c r="E115" s="26"/>
      <c r="F115" s="26"/>
      <c r="G115" s="26"/>
      <c r="H115" s="26"/>
      <c r="I115" s="26"/>
      <c r="J115" s="27"/>
      <c r="K115" s="28"/>
      <c r="L115" s="29"/>
      <c r="M115" s="30"/>
      <c r="N115" s="30"/>
      <c r="O115" s="28"/>
      <c r="P115" s="29"/>
      <c r="Q115" s="28"/>
      <c r="R115" s="30"/>
    </row>
    <row r="116" spans="1:18" ht="16.5" customHeight="1" x14ac:dyDescent="0.2">
      <c r="A116" s="26"/>
      <c r="B116" s="26"/>
      <c r="C116" s="26"/>
      <c r="D116" s="26"/>
      <c r="E116" s="26"/>
      <c r="F116" s="26"/>
      <c r="G116" s="26"/>
      <c r="H116" s="26"/>
      <c r="I116" s="26"/>
      <c r="J116" s="27"/>
      <c r="K116" s="28"/>
      <c r="L116" s="29"/>
      <c r="M116" s="30"/>
      <c r="N116" s="30"/>
      <c r="O116" s="28"/>
      <c r="P116" s="29"/>
      <c r="Q116" s="28"/>
      <c r="R116" s="30"/>
    </row>
    <row r="117" spans="1:18" ht="16.5" customHeight="1" x14ac:dyDescent="0.2">
      <c r="A117" s="26" t="s">
        <v>58</v>
      </c>
      <c r="B117" s="26"/>
      <c r="C117" s="26"/>
      <c r="D117" s="26"/>
      <c r="E117" s="26"/>
      <c r="F117" s="26"/>
      <c r="G117" s="26"/>
      <c r="H117" s="26"/>
      <c r="I117" s="27"/>
      <c r="J117" s="27"/>
      <c r="K117" s="28"/>
      <c r="L117" s="29"/>
      <c r="M117" s="30"/>
      <c r="N117" s="30"/>
      <c r="O117" s="28"/>
      <c r="P117" s="29"/>
      <c r="Q117" s="28"/>
      <c r="R117" s="30"/>
    </row>
    <row r="118" spans="1:18" ht="16.5" customHeight="1" x14ac:dyDescent="0.2">
      <c r="A118" s="26"/>
      <c r="B118" s="41" t="s">
        <v>59</v>
      </c>
      <c r="C118" s="26"/>
      <c r="D118" s="26"/>
      <c r="E118" s="26"/>
      <c r="F118" s="26"/>
      <c r="G118" s="26"/>
      <c r="H118" s="26"/>
      <c r="I118" s="27"/>
      <c r="J118" s="27"/>
      <c r="K118" s="28"/>
      <c r="L118" s="54"/>
      <c r="M118" s="43"/>
      <c r="N118" s="43"/>
      <c r="O118" s="28"/>
      <c r="P118" s="54"/>
      <c r="Q118" s="28"/>
      <c r="R118" s="43"/>
    </row>
    <row r="119" spans="1:18" ht="16.5" customHeight="1" x14ac:dyDescent="0.2">
      <c r="A119" s="26"/>
      <c r="B119" s="41"/>
      <c r="C119" s="26" t="s">
        <v>60</v>
      </c>
      <c r="D119" s="26"/>
      <c r="E119" s="26"/>
      <c r="F119" s="26"/>
      <c r="G119" s="26"/>
      <c r="H119" s="26"/>
      <c r="I119" s="26"/>
      <c r="J119" s="27"/>
      <c r="K119" s="28"/>
      <c r="L119" s="54"/>
      <c r="M119" s="4"/>
      <c r="N119" s="43"/>
      <c r="O119" s="28"/>
      <c r="P119" s="29"/>
      <c r="Q119" s="28"/>
      <c r="R119" s="30"/>
    </row>
    <row r="120" spans="1:18" ht="16.5" customHeight="1" thickBot="1" x14ac:dyDescent="0.25">
      <c r="A120" s="26"/>
      <c r="B120" s="41"/>
      <c r="C120" s="26"/>
      <c r="D120" s="26" t="s">
        <v>61</v>
      </c>
      <c r="E120" s="26"/>
      <c r="F120" s="26"/>
      <c r="G120" s="26"/>
      <c r="H120" s="26"/>
      <c r="I120" s="26"/>
      <c r="J120" s="27"/>
      <c r="K120" s="28"/>
      <c r="L120" s="44">
        <v>280000000</v>
      </c>
      <c r="M120" s="4"/>
      <c r="N120" s="45">
        <v>280000000</v>
      </c>
      <c r="O120" s="4"/>
      <c r="P120" s="44">
        <v>280000000</v>
      </c>
      <c r="Q120" s="28"/>
      <c r="R120" s="45">
        <v>280000000</v>
      </c>
    </row>
    <row r="121" spans="1:18" ht="16.5" customHeight="1" thickTop="1" x14ac:dyDescent="0.2">
      <c r="A121" s="26"/>
      <c r="B121" s="26"/>
      <c r="C121" s="26"/>
      <c r="D121" s="26"/>
      <c r="E121" s="26"/>
      <c r="F121" s="26"/>
      <c r="G121" s="26"/>
      <c r="H121" s="26"/>
      <c r="I121" s="26"/>
      <c r="J121" s="27"/>
      <c r="K121" s="28"/>
      <c r="L121" s="29"/>
      <c r="M121" s="30"/>
      <c r="N121" s="30"/>
      <c r="O121" s="30"/>
      <c r="P121" s="29"/>
      <c r="Q121" s="28"/>
      <c r="R121" s="30"/>
    </row>
    <row r="122" spans="1:18" ht="16.5" customHeight="1" x14ac:dyDescent="0.2">
      <c r="A122" s="26"/>
      <c r="B122" s="41" t="s">
        <v>62</v>
      </c>
      <c r="C122" s="26"/>
      <c r="D122" s="26"/>
      <c r="E122" s="26"/>
      <c r="F122" s="26"/>
      <c r="G122" s="26"/>
      <c r="H122" s="26"/>
      <c r="I122" s="26"/>
      <c r="J122" s="27"/>
      <c r="K122" s="28"/>
      <c r="L122" s="29"/>
      <c r="M122" s="30"/>
      <c r="N122" s="30"/>
      <c r="O122" s="30"/>
      <c r="P122" s="29"/>
      <c r="Q122" s="28"/>
      <c r="R122" s="30"/>
    </row>
    <row r="123" spans="1:18" ht="16.5" customHeight="1" x14ac:dyDescent="0.2">
      <c r="A123" s="26"/>
      <c r="B123" s="41"/>
      <c r="C123" s="26" t="s">
        <v>60</v>
      </c>
      <c r="D123" s="26"/>
      <c r="E123" s="26"/>
      <c r="F123" s="26"/>
      <c r="G123" s="26"/>
      <c r="H123" s="26"/>
      <c r="I123" s="26"/>
      <c r="J123" s="27"/>
      <c r="K123" s="28"/>
      <c r="L123" s="29"/>
      <c r="M123" s="30"/>
      <c r="N123" s="30"/>
      <c r="O123" s="30"/>
      <c r="P123" s="29"/>
      <c r="Q123" s="28"/>
      <c r="R123" s="30"/>
    </row>
    <row r="124" spans="1:18" ht="16.5" customHeight="1" x14ac:dyDescent="0.2">
      <c r="A124" s="26"/>
      <c r="B124" s="41"/>
      <c r="C124" s="26"/>
      <c r="D124" s="26" t="s">
        <v>63</v>
      </c>
      <c r="E124" s="26"/>
      <c r="F124" s="26"/>
      <c r="G124" s="26"/>
      <c r="H124" s="26"/>
      <c r="I124" s="26"/>
      <c r="J124" s="27"/>
      <c r="K124" s="28"/>
      <c r="L124" s="34">
        <v>280000000</v>
      </c>
      <c r="M124" s="30"/>
      <c r="N124" s="33">
        <v>280000000</v>
      </c>
      <c r="O124" s="30"/>
      <c r="P124" s="34">
        <v>280000000</v>
      </c>
      <c r="Q124" s="28"/>
      <c r="R124" s="33">
        <v>280000000</v>
      </c>
    </row>
    <row r="125" spans="1:18" ht="16.5" customHeight="1" x14ac:dyDescent="0.2">
      <c r="A125" s="26" t="s">
        <v>64</v>
      </c>
      <c r="B125" s="41"/>
      <c r="C125" s="26"/>
      <c r="D125" s="26"/>
      <c r="E125" s="26"/>
      <c r="F125" s="26"/>
      <c r="G125" s="26"/>
      <c r="H125" s="26"/>
      <c r="I125" s="26"/>
      <c r="J125" s="27"/>
      <c r="K125" s="28"/>
      <c r="L125" s="32">
        <v>507734162</v>
      </c>
      <c r="M125" s="30"/>
      <c r="N125" s="31">
        <v>507734162</v>
      </c>
      <c r="O125" s="30"/>
      <c r="P125" s="32">
        <v>507734162</v>
      </c>
      <c r="Q125" s="28"/>
      <c r="R125" s="31">
        <v>507734162</v>
      </c>
    </row>
    <row r="126" spans="1:18" ht="16.5" customHeight="1" x14ac:dyDescent="0.2">
      <c r="A126" s="26" t="s">
        <v>65</v>
      </c>
      <c r="B126" s="26"/>
      <c r="C126" s="26"/>
      <c r="D126" s="26"/>
      <c r="E126" s="26"/>
      <c r="F126" s="26"/>
      <c r="G126" s="26"/>
      <c r="H126" s="26"/>
      <c r="I126" s="26"/>
      <c r="J126" s="27"/>
      <c r="K126" s="28"/>
      <c r="L126" s="32"/>
      <c r="M126" s="30"/>
      <c r="N126" s="31"/>
      <c r="O126" s="30"/>
      <c r="P126" s="32"/>
      <c r="Q126" s="28"/>
      <c r="R126" s="33"/>
    </row>
    <row r="127" spans="1:18" ht="16.5" customHeight="1" x14ac:dyDescent="0.2">
      <c r="A127" s="1"/>
      <c r="B127" s="26" t="s">
        <v>66</v>
      </c>
      <c r="C127" s="26"/>
      <c r="D127" s="26"/>
      <c r="E127" s="26"/>
      <c r="F127" s="26"/>
      <c r="G127" s="26"/>
      <c r="H127" s="26"/>
      <c r="I127" s="26"/>
      <c r="J127" s="27"/>
      <c r="K127" s="28"/>
      <c r="L127" s="32">
        <v>12964572</v>
      </c>
      <c r="M127" s="30"/>
      <c r="N127" s="31">
        <v>12964572</v>
      </c>
      <c r="O127" s="30"/>
      <c r="P127" s="32">
        <v>12964572</v>
      </c>
      <c r="Q127" s="28"/>
      <c r="R127" s="33">
        <v>12964572</v>
      </c>
    </row>
    <row r="128" spans="1:18" ht="16.5" customHeight="1" x14ac:dyDescent="0.2">
      <c r="A128" s="1"/>
      <c r="B128" s="26" t="s">
        <v>67</v>
      </c>
      <c r="C128" s="26"/>
      <c r="D128" s="26"/>
      <c r="E128" s="26"/>
      <c r="F128" s="26"/>
      <c r="G128" s="26"/>
      <c r="H128" s="26"/>
      <c r="I128" s="26"/>
      <c r="J128" s="27"/>
      <c r="K128" s="28"/>
      <c r="L128" s="39">
        <v>78337504</v>
      </c>
      <c r="M128" s="30"/>
      <c r="N128" s="40">
        <v>80948698</v>
      </c>
      <c r="O128" s="30"/>
      <c r="P128" s="39">
        <v>68637038</v>
      </c>
      <c r="Q128" s="28"/>
      <c r="R128" s="40">
        <v>79427277</v>
      </c>
    </row>
    <row r="129" spans="1:18" ht="16.5" customHeight="1" x14ac:dyDescent="0.2">
      <c r="A129" s="1"/>
      <c r="B129" s="26"/>
      <c r="C129" s="26"/>
      <c r="D129" s="26"/>
      <c r="E129" s="26"/>
      <c r="F129" s="26"/>
      <c r="G129" s="26"/>
      <c r="H129" s="26"/>
      <c r="I129" s="26"/>
      <c r="J129" s="27"/>
      <c r="K129" s="28"/>
      <c r="L129" s="29"/>
      <c r="M129" s="30"/>
      <c r="N129" s="30"/>
      <c r="O129" s="30"/>
      <c r="P129" s="29"/>
      <c r="Q129" s="28"/>
      <c r="R129" s="30"/>
    </row>
    <row r="130" spans="1:18" ht="16.5" customHeight="1" x14ac:dyDescent="0.2">
      <c r="A130" s="41" t="s">
        <v>68</v>
      </c>
      <c r="B130" s="26"/>
      <c r="C130" s="38"/>
      <c r="D130" s="26"/>
      <c r="E130" s="26"/>
      <c r="F130" s="26"/>
      <c r="G130" s="26"/>
      <c r="H130" s="26"/>
      <c r="I130" s="26"/>
      <c r="J130" s="27"/>
      <c r="K130" s="28"/>
      <c r="L130" s="29">
        <f>SUM(L124:L129)</f>
        <v>879036238</v>
      </c>
      <c r="M130" s="30"/>
      <c r="N130" s="30">
        <f>SUM(N124:N129)</f>
        <v>881647432</v>
      </c>
      <c r="O130" s="30"/>
      <c r="P130" s="29">
        <f>SUM(P124:P129)</f>
        <v>869335772</v>
      </c>
      <c r="Q130" s="28"/>
      <c r="R130" s="30">
        <f>SUM(R124:R129)</f>
        <v>880126011</v>
      </c>
    </row>
    <row r="131" spans="1:18" ht="16.5" customHeight="1" x14ac:dyDescent="0.2">
      <c r="A131" s="26" t="s">
        <v>69</v>
      </c>
      <c r="B131" s="1"/>
      <c r="C131" s="26"/>
      <c r="D131" s="26"/>
      <c r="E131" s="26"/>
      <c r="F131" s="26"/>
      <c r="G131" s="26"/>
      <c r="H131" s="26"/>
      <c r="I131" s="26"/>
      <c r="J131" s="27"/>
      <c r="K131" s="28"/>
      <c r="L131" s="35">
        <v>4526715</v>
      </c>
      <c r="M131" s="30"/>
      <c r="N131" s="36">
        <v>3853635</v>
      </c>
      <c r="O131" s="30"/>
      <c r="P131" s="35">
        <v>0</v>
      </c>
      <c r="Q131" s="28"/>
      <c r="R131" s="40">
        <v>0</v>
      </c>
    </row>
    <row r="132" spans="1:18" ht="16.5" customHeight="1" x14ac:dyDescent="0.2">
      <c r="A132" s="26"/>
      <c r="B132" s="26"/>
      <c r="C132" s="26"/>
      <c r="D132" s="26"/>
      <c r="E132" s="26"/>
      <c r="F132" s="26"/>
      <c r="G132" s="26"/>
      <c r="H132" s="26"/>
      <c r="I132" s="26"/>
      <c r="J132" s="27"/>
      <c r="K132" s="28"/>
      <c r="L132" s="29"/>
      <c r="M132" s="30"/>
      <c r="N132" s="30"/>
      <c r="O132" s="30"/>
      <c r="P132" s="29"/>
      <c r="Q132" s="28"/>
      <c r="R132" s="30"/>
    </row>
    <row r="133" spans="1:18" ht="16.5" customHeight="1" x14ac:dyDescent="0.2">
      <c r="A133" s="38" t="s">
        <v>70</v>
      </c>
      <c r="B133" s="26"/>
      <c r="C133" s="26"/>
      <c r="D133" s="26"/>
      <c r="E133" s="26"/>
      <c r="F133" s="26"/>
      <c r="G133" s="26"/>
      <c r="H133" s="26"/>
      <c r="I133" s="26"/>
      <c r="J133" s="27"/>
      <c r="K133" s="28"/>
      <c r="L133" s="39">
        <f>SUM(L130:L131)</f>
        <v>883562953</v>
      </c>
      <c r="M133" s="30"/>
      <c r="N133" s="40">
        <f>SUM(N130:N131)</f>
        <v>885501067</v>
      </c>
      <c r="O133" s="30"/>
      <c r="P133" s="39">
        <f>SUM(P130:P131)</f>
        <v>869335772</v>
      </c>
      <c r="Q133" s="28"/>
      <c r="R133" s="40">
        <f>SUM(R130:R131)</f>
        <v>880126011</v>
      </c>
    </row>
    <row r="134" spans="1:18" ht="16.5" customHeight="1" x14ac:dyDescent="0.2">
      <c r="A134" s="26"/>
      <c r="B134" s="26"/>
      <c r="C134" s="26"/>
      <c r="D134" s="26"/>
      <c r="E134" s="26"/>
      <c r="F134" s="26"/>
      <c r="G134" s="26"/>
      <c r="H134" s="26"/>
      <c r="I134" s="26"/>
      <c r="J134" s="27"/>
      <c r="K134" s="28"/>
      <c r="L134" s="29"/>
      <c r="M134" s="30"/>
      <c r="N134" s="30"/>
      <c r="O134" s="30"/>
      <c r="P134" s="29"/>
      <c r="Q134" s="28"/>
      <c r="R134" s="30"/>
    </row>
    <row r="135" spans="1:18" ht="16.5" customHeight="1" thickBot="1" x14ac:dyDescent="0.25">
      <c r="A135" s="38" t="s">
        <v>71</v>
      </c>
      <c r="B135" s="26"/>
      <c r="C135" s="26"/>
      <c r="D135" s="26"/>
      <c r="E135" s="26"/>
      <c r="F135" s="26"/>
      <c r="G135" s="26"/>
      <c r="H135" s="26"/>
      <c r="I135" s="26"/>
      <c r="J135" s="27"/>
      <c r="K135" s="28"/>
      <c r="L135" s="44">
        <f>SUM(L133,L89)</f>
        <v>1824281736</v>
      </c>
      <c r="M135" s="30"/>
      <c r="N135" s="45">
        <f>SUM(N133,N89)</f>
        <v>1865437321</v>
      </c>
      <c r="O135" s="30"/>
      <c r="P135" s="44">
        <f>SUM(P133,P89)</f>
        <v>1455420103</v>
      </c>
      <c r="Q135" s="28"/>
      <c r="R135" s="45">
        <f>SUM(R133,R89)</f>
        <v>1555154200</v>
      </c>
    </row>
    <row r="136" spans="1:18" ht="16.5" customHeight="1" thickTop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27"/>
      <c r="K136" s="3"/>
      <c r="L136" s="30"/>
      <c r="M136" s="30"/>
      <c r="N136" s="30"/>
      <c r="O136" s="30"/>
      <c r="P136" s="30"/>
      <c r="Q136" s="30"/>
      <c r="R136" s="30"/>
    </row>
    <row r="137" spans="1:18" ht="16.5" customHeight="1" x14ac:dyDescent="0.2">
      <c r="A137" s="1"/>
      <c r="B137" s="26"/>
      <c r="C137" s="26"/>
      <c r="D137" s="26"/>
      <c r="E137" s="26"/>
      <c r="F137" s="26"/>
      <c r="G137" s="26"/>
      <c r="H137" s="26"/>
      <c r="I137" s="26"/>
      <c r="J137" s="27"/>
      <c r="K137" s="30"/>
      <c r="L137" s="55"/>
      <c r="M137" s="56"/>
      <c r="N137" s="55"/>
      <c r="O137" s="55"/>
      <c r="P137" s="55"/>
      <c r="Q137" s="55"/>
      <c r="R137" s="55"/>
    </row>
    <row r="138" spans="1:18" ht="16.5" customHeight="1" x14ac:dyDescent="0.2">
      <c r="A138" s="1"/>
      <c r="B138" s="26"/>
      <c r="C138" s="26"/>
      <c r="D138" s="26"/>
      <c r="E138" s="26"/>
      <c r="F138" s="26"/>
      <c r="G138" s="26"/>
      <c r="H138" s="26"/>
      <c r="I138" s="26"/>
      <c r="J138" s="27"/>
      <c r="K138" s="55"/>
      <c r="L138" s="55"/>
      <c r="M138" s="56"/>
      <c r="N138" s="55"/>
      <c r="O138" s="55"/>
      <c r="P138" s="55"/>
      <c r="Q138" s="55"/>
      <c r="R138" s="55"/>
    </row>
    <row r="139" spans="1:18" ht="16.5" customHeight="1" x14ac:dyDescent="0.2">
      <c r="A139" s="1"/>
      <c r="B139" s="26"/>
      <c r="C139" s="26"/>
      <c r="D139" s="26"/>
      <c r="E139" s="26"/>
      <c r="F139" s="26"/>
      <c r="G139" s="26"/>
      <c r="H139" s="26"/>
      <c r="I139" s="26"/>
      <c r="J139" s="27"/>
      <c r="K139" s="55"/>
      <c r="L139" s="55"/>
      <c r="M139" s="56"/>
      <c r="N139" s="55"/>
      <c r="O139" s="55"/>
      <c r="P139" s="55"/>
      <c r="Q139" s="55"/>
      <c r="R139" s="55"/>
    </row>
    <row r="140" spans="1:18" ht="16.5" customHeight="1" x14ac:dyDescent="0.2">
      <c r="A140" s="1"/>
      <c r="B140" s="26"/>
      <c r="C140" s="26"/>
      <c r="D140" s="26"/>
      <c r="E140" s="26"/>
      <c r="F140" s="26"/>
      <c r="G140" s="26"/>
      <c r="H140" s="26"/>
      <c r="I140" s="26"/>
      <c r="J140" s="27"/>
      <c r="K140" s="28"/>
      <c r="L140" s="28"/>
      <c r="M140" s="30"/>
      <c r="N140" s="28"/>
      <c r="O140" s="28"/>
      <c r="P140" s="28"/>
      <c r="Q140" s="28"/>
      <c r="R140" s="28"/>
    </row>
    <row r="141" spans="1:18" ht="16.5" customHeight="1" x14ac:dyDescent="0.2">
      <c r="A141" s="1"/>
      <c r="B141" s="26"/>
      <c r="C141" s="26"/>
      <c r="D141" s="26"/>
      <c r="E141" s="26"/>
      <c r="F141" s="26"/>
      <c r="G141" s="26"/>
      <c r="H141" s="26"/>
      <c r="I141" s="26"/>
      <c r="J141" s="27"/>
      <c r="K141" s="28"/>
      <c r="L141" s="28"/>
      <c r="M141" s="30"/>
      <c r="N141" s="28"/>
      <c r="O141" s="28"/>
      <c r="P141" s="28"/>
      <c r="Q141" s="28"/>
      <c r="R141" s="28"/>
    </row>
    <row r="142" spans="1:18" ht="16.5" customHeight="1" x14ac:dyDescent="0.2">
      <c r="A142" s="1"/>
      <c r="B142" s="26"/>
      <c r="C142" s="26"/>
      <c r="D142" s="26"/>
      <c r="E142" s="26"/>
      <c r="F142" s="26"/>
      <c r="G142" s="26"/>
      <c r="H142" s="26"/>
      <c r="I142" s="26"/>
      <c r="J142" s="27"/>
      <c r="K142" s="28"/>
      <c r="L142" s="28"/>
      <c r="M142" s="30"/>
      <c r="N142" s="28"/>
      <c r="O142" s="28"/>
      <c r="P142" s="28"/>
      <c r="Q142" s="28"/>
      <c r="R142" s="28"/>
    </row>
    <row r="143" spans="1:18" ht="16.5" customHeight="1" x14ac:dyDescent="0.2">
      <c r="A143" s="1"/>
      <c r="B143" s="26"/>
      <c r="C143" s="26"/>
      <c r="D143" s="26"/>
      <c r="E143" s="26"/>
      <c r="F143" s="26"/>
      <c r="G143" s="26"/>
      <c r="H143" s="26"/>
      <c r="I143" s="26"/>
      <c r="J143" s="27"/>
      <c r="K143" s="28"/>
      <c r="L143" s="28"/>
      <c r="M143" s="30"/>
      <c r="N143" s="28"/>
      <c r="O143" s="28"/>
      <c r="P143" s="28"/>
      <c r="Q143" s="28"/>
      <c r="R143" s="28"/>
    </row>
    <row r="144" spans="1:18" ht="16.5" customHeight="1" x14ac:dyDescent="0.2">
      <c r="A144" s="1"/>
      <c r="B144" s="26"/>
      <c r="C144" s="26"/>
      <c r="D144" s="26"/>
      <c r="E144" s="26"/>
      <c r="F144" s="26"/>
      <c r="G144" s="26"/>
      <c r="H144" s="26"/>
      <c r="I144" s="26"/>
      <c r="J144" s="27"/>
      <c r="K144" s="28"/>
      <c r="L144" s="28"/>
      <c r="M144" s="30"/>
      <c r="N144" s="28"/>
      <c r="O144" s="28"/>
      <c r="P144" s="28"/>
      <c r="Q144" s="28"/>
      <c r="R144" s="28"/>
    </row>
    <row r="145" spans="1:18" ht="16.5" customHeight="1" x14ac:dyDescent="0.2">
      <c r="A145" s="1"/>
      <c r="B145" s="26"/>
      <c r="C145" s="26"/>
      <c r="D145" s="26"/>
      <c r="E145" s="26"/>
      <c r="F145" s="26"/>
      <c r="G145" s="26"/>
      <c r="H145" s="26"/>
      <c r="I145" s="26"/>
      <c r="J145" s="27"/>
      <c r="K145" s="28"/>
      <c r="L145" s="28"/>
      <c r="M145" s="30"/>
      <c r="N145" s="28"/>
      <c r="O145" s="28"/>
      <c r="P145" s="28"/>
      <c r="Q145" s="28"/>
      <c r="R145" s="28"/>
    </row>
    <row r="146" spans="1:18" ht="16.5" customHeight="1" x14ac:dyDescent="0.2">
      <c r="A146" s="1"/>
      <c r="B146" s="26"/>
      <c r="C146" s="26"/>
      <c r="D146" s="26"/>
      <c r="E146" s="26"/>
      <c r="F146" s="26"/>
      <c r="G146" s="26"/>
      <c r="H146" s="26"/>
      <c r="I146" s="26"/>
      <c r="J146" s="27"/>
      <c r="K146" s="28"/>
      <c r="L146" s="28"/>
      <c r="M146" s="30"/>
      <c r="N146" s="28"/>
      <c r="O146" s="28"/>
      <c r="P146" s="28"/>
      <c r="Q146" s="28"/>
      <c r="R146" s="28"/>
    </row>
    <row r="147" spans="1:18" ht="16.5" customHeight="1" x14ac:dyDescent="0.2">
      <c r="A147" s="1"/>
      <c r="B147" s="26"/>
      <c r="C147" s="26"/>
      <c r="D147" s="26"/>
      <c r="E147" s="26"/>
      <c r="F147" s="26"/>
      <c r="G147" s="26"/>
      <c r="H147" s="26"/>
      <c r="I147" s="26"/>
      <c r="J147" s="27"/>
      <c r="K147" s="28"/>
      <c r="L147" s="28"/>
      <c r="M147" s="30"/>
      <c r="N147" s="28"/>
      <c r="O147" s="28"/>
      <c r="P147" s="28"/>
      <c r="Q147" s="28"/>
      <c r="R147" s="28"/>
    </row>
    <row r="148" spans="1:18" ht="16.5" customHeight="1" x14ac:dyDescent="0.2">
      <c r="A148" s="1"/>
      <c r="B148" s="26"/>
      <c r="C148" s="26"/>
      <c r="D148" s="26"/>
      <c r="E148" s="26"/>
      <c r="F148" s="26"/>
      <c r="G148" s="26"/>
      <c r="H148" s="26"/>
      <c r="I148" s="26"/>
      <c r="J148" s="27"/>
      <c r="K148" s="28"/>
      <c r="L148" s="28"/>
      <c r="M148" s="30"/>
      <c r="N148" s="28"/>
      <c r="O148" s="28"/>
      <c r="P148" s="28"/>
      <c r="Q148" s="28"/>
      <c r="R148" s="28"/>
    </row>
    <row r="149" spans="1:18" ht="16.5" customHeight="1" x14ac:dyDescent="0.2">
      <c r="A149" s="1"/>
      <c r="B149" s="26"/>
      <c r="C149" s="26"/>
      <c r="D149" s="26"/>
      <c r="E149" s="26"/>
      <c r="F149" s="26"/>
      <c r="G149" s="26"/>
      <c r="H149" s="26"/>
      <c r="I149" s="26"/>
      <c r="J149" s="27"/>
      <c r="K149" s="28"/>
      <c r="L149" s="28"/>
      <c r="M149" s="30"/>
      <c r="N149" s="28"/>
      <c r="O149" s="28"/>
      <c r="P149" s="28"/>
      <c r="Q149" s="28"/>
      <c r="R149" s="28"/>
    </row>
    <row r="150" spans="1:18" ht="21.95" customHeight="1" x14ac:dyDescent="0.2">
      <c r="A150" s="47" t="str">
        <f>A100</f>
        <v>The accompanying notes form part of this interim financial information.</v>
      </c>
      <c r="B150" s="48"/>
      <c r="C150" s="48"/>
      <c r="D150" s="48"/>
      <c r="E150" s="48"/>
      <c r="F150" s="48"/>
      <c r="G150" s="48"/>
      <c r="H150" s="48"/>
      <c r="I150" s="48"/>
      <c r="J150" s="48"/>
      <c r="K150" s="49"/>
      <c r="L150" s="49"/>
      <c r="M150" s="49"/>
      <c r="N150" s="49"/>
      <c r="O150" s="49"/>
      <c r="P150" s="49"/>
      <c r="Q150" s="49"/>
      <c r="R150" s="49"/>
    </row>
  </sheetData>
  <mergeCells count="13">
    <mergeCell ref="L56:N56"/>
    <mergeCell ref="P56:R56"/>
    <mergeCell ref="L6:N6"/>
    <mergeCell ref="P6:R6"/>
    <mergeCell ref="L7:N7"/>
    <mergeCell ref="P7:R7"/>
    <mergeCell ref="A48:R48"/>
    <mergeCell ref="L57:N57"/>
    <mergeCell ref="P57:R57"/>
    <mergeCell ref="L106:N106"/>
    <mergeCell ref="P106:R106"/>
    <mergeCell ref="L107:N107"/>
    <mergeCell ref="P107:R107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&amp;R&amp;"Arial,Regular"&amp;10&amp;P</oddFooter>
  </headerFooter>
  <rowBreaks count="2" manualBreakCount="2">
    <brk id="50" man="1"/>
    <brk id="10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43EB4D-7FA6-42C9-93F2-9A0ECF2D9055}">
  <dimension ref="A1:P63"/>
  <sheetViews>
    <sheetView topLeftCell="A49" zoomScaleNormal="100" zoomScaleSheetLayoutView="84" workbookViewId="0">
      <selection activeCell="G64" sqref="G64"/>
    </sheetView>
  </sheetViews>
  <sheetFormatPr defaultColWidth="7.09765625" defaultRowHeight="15" customHeight="1" x14ac:dyDescent="0.2"/>
  <cols>
    <col min="1" max="6" width="1.19921875" style="62" customWidth="1"/>
    <col min="7" max="7" width="24.296875" style="62" customWidth="1"/>
    <col min="8" max="8" width="4.19921875" style="62" customWidth="1"/>
    <col min="9" max="9" width="0.59765625" style="62" customWidth="1"/>
    <col min="10" max="10" width="8.8984375" style="62" customWidth="1"/>
    <col min="11" max="11" width="0.59765625" style="62" customWidth="1"/>
    <col min="12" max="12" width="8.8984375" style="62" customWidth="1"/>
    <col min="13" max="13" width="0.59765625" style="62" customWidth="1"/>
    <col min="14" max="14" width="8.8984375" style="62" customWidth="1"/>
    <col min="15" max="15" width="0.59765625" style="62" customWidth="1"/>
    <col min="16" max="16" width="8.8984375" style="62" customWidth="1"/>
    <col min="17" max="16384" width="7.09765625" style="62"/>
  </cols>
  <sheetData>
    <row r="1" spans="1:16" ht="16.5" customHeight="1" x14ac:dyDescent="0.2">
      <c r="A1" s="57" t="s">
        <v>0</v>
      </c>
      <c r="B1" s="57"/>
      <c r="C1" s="57"/>
      <c r="D1" s="57"/>
      <c r="E1" s="57"/>
      <c r="F1" s="57"/>
      <c r="G1" s="57"/>
      <c r="H1" s="58"/>
      <c r="I1" s="58"/>
      <c r="J1" s="59"/>
      <c r="K1" s="60"/>
      <c r="L1" s="59"/>
      <c r="M1" s="60"/>
      <c r="N1" s="59"/>
      <c r="O1" s="60"/>
      <c r="P1" s="59"/>
    </row>
    <row r="2" spans="1:16" ht="16.5" customHeight="1" x14ac:dyDescent="0.2">
      <c r="A2" s="57" t="s">
        <v>72</v>
      </c>
      <c r="B2" s="57"/>
      <c r="C2" s="57"/>
      <c r="D2" s="57"/>
      <c r="E2" s="57"/>
      <c r="F2" s="57"/>
      <c r="G2" s="57"/>
      <c r="H2" s="58"/>
      <c r="I2" s="58"/>
      <c r="J2" s="59"/>
      <c r="K2" s="60"/>
      <c r="L2" s="59"/>
      <c r="M2" s="60"/>
      <c r="N2" s="59"/>
      <c r="O2" s="60"/>
      <c r="P2" s="59"/>
    </row>
    <row r="3" spans="1:16" ht="16.5" customHeight="1" x14ac:dyDescent="0.2">
      <c r="A3" s="63" t="s">
        <v>73</v>
      </c>
      <c r="B3" s="64"/>
      <c r="C3" s="64"/>
      <c r="D3" s="64"/>
      <c r="E3" s="64"/>
      <c r="F3" s="64"/>
      <c r="G3" s="64"/>
      <c r="H3" s="65"/>
      <c r="I3" s="65"/>
      <c r="J3" s="66"/>
      <c r="K3" s="67"/>
      <c r="L3" s="66"/>
      <c r="M3" s="67"/>
      <c r="N3" s="66"/>
      <c r="O3" s="67"/>
      <c r="P3" s="66"/>
    </row>
    <row r="4" spans="1:16" ht="14.25" customHeight="1" x14ac:dyDescent="0.2">
      <c r="A4" s="68"/>
      <c r="B4" s="57"/>
      <c r="C4" s="57"/>
      <c r="D4" s="57"/>
      <c r="E4" s="57"/>
      <c r="F4" s="57"/>
      <c r="G4" s="57"/>
      <c r="H4" s="58"/>
      <c r="I4" s="58"/>
      <c r="J4" s="59"/>
      <c r="K4" s="60"/>
      <c r="L4" s="59"/>
      <c r="M4" s="60"/>
      <c r="N4" s="59"/>
      <c r="O4" s="60"/>
      <c r="P4" s="59"/>
    </row>
    <row r="5" spans="1:16" ht="14.25" customHeight="1" x14ac:dyDescent="0.2">
      <c r="A5" s="68"/>
      <c r="B5" s="57"/>
      <c r="C5" s="57"/>
      <c r="D5" s="57"/>
      <c r="E5" s="57"/>
      <c r="F5" s="57"/>
      <c r="G5" s="57"/>
      <c r="H5" s="58"/>
      <c r="I5" s="58"/>
      <c r="J5" s="59"/>
      <c r="K5" s="60"/>
      <c r="L5" s="59"/>
      <c r="M5" s="60"/>
      <c r="N5" s="59"/>
      <c r="O5" s="60"/>
      <c r="P5" s="59"/>
    </row>
    <row r="6" spans="1:16" ht="14.25" customHeight="1" x14ac:dyDescent="0.2">
      <c r="A6" s="57"/>
      <c r="B6" s="57"/>
      <c r="C6" s="57"/>
      <c r="D6" s="57"/>
      <c r="E6" s="57"/>
      <c r="F6" s="57"/>
      <c r="G6" s="57"/>
      <c r="H6" s="58"/>
      <c r="I6" s="60"/>
      <c r="J6" s="148" t="s">
        <v>3</v>
      </c>
      <c r="K6" s="149"/>
      <c r="L6" s="149"/>
      <c r="M6" s="69"/>
      <c r="N6" s="150" t="s">
        <v>4</v>
      </c>
      <c r="O6" s="149"/>
      <c r="P6" s="149"/>
    </row>
    <row r="7" spans="1:16" ht="14.25" customHeight="1" x14ac:dyDescent="0.2">
      <c r="A7" s="57"/>
      <c r="B7" s="57"/>
      <c r="C7" s="57"/>
      <c r="D7" s="57"/>
      <c r="E7" s="57"/>
      <c r="F7" s="57"/>
      <c r="G7" s="57"/>
      <c r="H7" s="58"/>
      <c r="I7" s="70"/>
      <c r="J7" s="151" t="s">
        <v>5</v>
      </c>
      <c r="K7" s="152"/>
      <c r="L7" s="152"/>
      <c r="M7" s="69"/>
      <c r="N7" s="151" t="s">
        <v>5</v>
      </c>
      <c r="O7" s="152"/>
      <c r="P7" s="152"/>
    </row>
    <row r="8" spans="1:16" ht="14.25" customHeight="1" x14ac:dyDescent="0.2">
      <c r="A8" s="57"/>
      <c r="B8" s="57"/>
      <c r="C8" s="57"/>
      <c r="D8" s="57"/>
      <c r="E8" s="57"/>
      <c r="F8" s="57"/>
      <c r="G8" s="57"/>
      <c r="H8" s="61"/>
      <c r="I8" s="58"/>
      <c r="J8" s="71">
        <v>2022</v>
      </c>
      <c r="K8" s="72"/>
      <c r="L8" s="71">
        <v>2021</v>
      </c>
      <c r="M8" s="73"/>
      <c r="N8" s="71">
        <v>2022</v>
      </c>
      <c r="O8" s="72"/>
      <c r="P8" s="71">
        <v>2021</v>
      </c>
    </row>
    <row r="9" spans="1:16" ht="14.25" customHeight="1" x14ac:dyDescent="0.2">
      <c r="A9" s="57"/>
      <c r="B9" s="57"/>
      <c r="C9" s="57"/>
      <c r="D9" s="57"/>
      <c r="E9" s="57"/>
      <c r="F9" s="57"/>
      <c r="G9" s="57"/>
      <c r="H9" s="58"/>
      <c r="I9" s="74"/>
      <c r="J9" s="75" t="s">
        <v>11</v>
      </c>
      <c r="K9" s="59"/>
      <c r="L9" s="75" t="s">
        <v>11</v>
      </c>
      <c r="M9" s="59"/>
      <c r="N9" s="75" t="s">
        <v>11</v>
      </c>
      <c r="O9" s="59"/>
      <c r="P9" s="75" t="s">
        <v>11</v>
      </c>
    </row>
    <row r="10" spans="1:16" ht="6" customHeight="1" x14ac:dyDescent="0.2">
      <c r="A10" s="57"/>
      <c r="B10" s="57"/>
      <c r="C10" s="57"/>
      <c r="D10" s="57"/>
      <c r="E10" s="57"/>
      <c r="F10" s="57"/>
      <c r="G10" s="57"/>
      <c r="H10" s="58"/>
      <c r="I10" s="74"/>
      <c r="J10" s="76"/>
      <c r="K10" s="59"/>
      <c r="L10" s="71"/>
      <c r="M10" s="59"/>
      <c r="N10" s="76"/>
      <c r="O10" s="59"/>
      <c r="P10" s="71"/>
    </row>
    <row r="11" spans="1:16" ht="14.25" customHeight="1" x14ac:dyDescent="0.2">
      <c r="A11" s="57" t="s">
        <v>74</v>
      </c>
      <c r="B11" s="57"/>
      <c r="C11" s="57"/>
      <c r="D11" s="57"/>
      <c r="E11" s="57"/>
      <c r="F11" s="57"/>
      <c r="G11" s="57"/>
      <c r="H11" s="77"/>
      <c r="I11" s="58"/>
      <c r="J11" s="78"/>
      <c r="K11" s="79"/>
      <c r="L11" s="59"/>
      <c r="M11" s="79"/>
      <c r="N11" s="78"/>
      <c r="O11" s="79"/>
      <c r="P11" s="59"/>
    </row>
    <row r="12" spans="1:16" ht="6" customHeight="1" x14ac:dyDescent="0.2">
      <c r="A12" s="57"/>
      <c r="B12" s="57"/>
      <c r="C12" s="57"/>
      <c r="D12" s="57"/>
      <c r="E12" s="57"/>
      <c r="F12" s="57"/>
      <c r="G12" s="57"/>
      <c r="H12" s="58"/>
      <c r="I12" s="58"/>
      <c r="J12" s="78"/>
      <c r="K12" s="79"/>
      <c r="L12" s="59"/>
      <c r="M12" s="79"/>
      <c r="N12" s="78"/>
      <c r="O12" s="79"/>
      <c r="P12" s="59"/>
    </row>
    <row r="13" spans="1:16" ht="14.25" customHeight="1" x14ac:dyDescent="0.2">
      <c r="A13" s="61" t="s">
        <v>75</v>
      </c>
      <c r="B13" s="61"/>
      <c r="C13" s="61"/>
      <c r="D13" s="61"/>
      <c r="E13" s="61"/>
      <c r="F13" s="61"/>
      <c r="G13" s="61"/>
      <c r="H13" s="77"/>
      <c r="I13" s="77"/>
      <c r="J13" s="80">
        <v>56542725</v>
      </c>
      <c r="K13" s="81"/>
      <c r="L13" s="82">
        <v>87447570</v>
      </c>
      <c r="M13" s="81"/>
      <c r="N13" s="80">
        <v>41117990</v>
      </c>
      <c r="O13" s="81"/>
      <c r="P13" s="82">
        <v>87447570</v>
      </c>
    </row>
    <row r="14" spans="1:16" ht="14.25" customHeight="1" x14ac:dyDescent="0.2">
      <c r="A14" s="61" t="s">
        <v>76</v>
      </c>
      <c r="B14" s="61"/>
      <c r="C14" s="61"/>
      <c r="D14" s="61"/>
      <c r="E14" s="61"/>
      <c r="F14" s="61"/>
      <c r="G14" s="61"/>
      <c r="H14" s="77"/>
      <c r="I14" s="77"/>
      <c r="J14" s="80">
        <v>180548548</v>
      </c>
      <c r="K14" s="81"/>
      <c r="L14" s="82">
        <v>198600176</v>
      </c>
      <c r="M14" s="81"/>
      <c r="N14" s="80">
        <v>7032030</v>
      </c>
      <c r="O14" s="81"/>
      <c r="P14" s="82">
        <v>10502786</v>
      </c>
    </row>
    <row r="15" spans="1:16" ht="14.25" customHeight="1" x14ac:dyDescent="0.2">
      <c r="A15" s="61" t="s">
        <v>77</v>
      </c>
      <c r="B15" s="61"/>
      <c r="C15" s="61"/>
      <c r="D15" s="61"/>
      <c r="E15" s="61"/>
      <c r="F15" s="61"/>
      <c r="G15" s="61"/>
      <c r="H15" s="77"/>
      <c r="I15" s="77"/>
      <c r="J15" s="80">
        <v>32266641</v>
      </c>
      <c r="K15" s="81"/>
      <c r="L15" s="82">
        <v>33247632</v>
      </c>
      <c r="M15" s="81"/>
      <c r="N15" s="80">
        <v>23260110</v>
      </c>
      <c r="O15" s="81"/>
      <c r="P15" s="82">
        <v>24204764</v>
      </c>
    </row>
    <row r="16" spans="1:16" ht="14.25" customHeight="1" x14ac:dyDescent="0.2">
      <c r="A16" s="61" t="s">
        <v>78</v>
      </c>
      <c r="B16" s="61"/>
      <c r="C16" s="61"/>
      <c r="D16" s="61"/>
      <c r="E16" s="61"/>
      <c r="F16" s="61"/>
      <c r="G16" s="61"/>
      <c r="H16" s="77"/>
      <c r="I16" s="77"/>
      <c r="J16" s="83">
        <v>42290</v>
      </c>
      <c r="K16" s="81"/>
      <c r="L16" s="84">
        <v>1812430</v>
      </c>
      <c r="M16" s="81"/>
      <c r="N16" s="83">
        <v>0</v>
      </c>
      <c r="O16" s="81"/>
      <c r="P16" s="84">
        <v>0</v>
      </c>
    </row>
    <row r="17" spans="1:16" ht="6" customHeight="1" x14ac:dyDescent="0.2">
      <c r="A17" s="61"/>
      <c r="B17" s="61"/>
      <c r="C17" s="61"/>
      <c r="D17" s="61"/>
      <c r="E17" s="61"/>
      <c r="F17" s="61"/>
      <c r="G17" s="61"/>
      <c r="H17" s="77"/>
      <c r="I17" s="58"/>
      <c r="J17" s="80"/>
      <c r="K17" s="81"/>
      <c r="L17" s="82"/>
      <c r="M17" s="81"/>
      <c r="N17" s="80"/>
      <c r="O17" s="81"/>
      <c r="P17" s="82"/>
    </row>
    <row r="18" spans="1:16" ht="14.25" customHeight="1" x14ac:dyDescent="0.2">
      <c r="A18" s="57" t="s">
        <v>79</v>
      </c>
      <c r="B18" s="57"/>
      <c r="C18" s="57"/>
      <c r="D18" s="57"/>
      <c r="E18" s="57"/>
      <c r="F18" s="57"/>
      <c r="G18" s="57"/>
      <c r="H18" s="58"/>
      <c r="I18" s="58"/>
      <c r="J18" s="85">
        <f>SUM(J13:J16)</f>
        <v>269400204</v>
      </c>
      <c r="K18" s="81"/>
      <c r="L18" s="86">
        <f>SUM(L13:L16)</f>
        <v>321107808</v>
      </c>
      <c r="M18" s="81"/>
      <c r="N18" s="85">
        <f>SUM(N13:N16)</f>
        <v>71410130</v>
      </c>
      <c r="O18" s="81"/>
      <c r="P18" s="86">
        <f>SUM(P13:P16)</f>
        <v>122155120</v>
      </c>
    </row>
    <row r="19" spans="1:16" ht="14.25" customHeight="1" x14ac:dyDescent="0.2">
      <c r="A19" s="61"/>
      <c r="B19" s="61"/>
      <c r="C19" s="61"/>
      <c r="D19" s="61"/>
      <c r="E19" s="61"/>
      <c r="F19" s="61"/>
      <c r="G19" s="61"/>
      <c r="H19" s="77"/>
      <c r="I19" s="77"/>
      <c r="J19" s="87"/>
      <c r="K19" s="88"/>
      <c r="L19" s="89"/>
      <c r="M19" s="88"/>
      <c r="N19" s="87"/>
      <c r="O19" s="88"/>
      <c r="P19" s="89"/>
    </row>
    <row r="20" spans="1:16" ht="14.25" customHeight="1" x14ac:dyDescent="0.2">
      <c r="A20" s="57" t="s">
        <v>80</v>
      </c>
      <c r="B20" s="57"/>
      <c r="C20" s="57"/>
      <c r="D20" s="57"/>
      <c r="E20" s="57"/>
      <c r="F20" s="57"/>
      <c r="G20" s="57"/>
      <c r="H20" s="58"/>
      <c r="I20" s="58"/>
      <c r="J20" s="80"/>
      <c r="K20" s="81"/>
      <c r="L20" s="82"/>
      <c r="M20" s="81"/>
      <c r="N20" s="80"/>
      <c r="O20" s="81"/>
      <c r="P20" s="82"/>
    </row>
    <row r="21" spans="1:16" ht="6" customHeight="1" x14ac:dyDescent="0.2">
      <c r="A21" s="57"/>
      <c r="B21" s="57"/>
      <c r="C21" s="57"/>
      <c r="D21" s="57"/>
      <c r="E21" s="57"/>
      <c r="F21" s="57"/>
      <c r="G21" s="57"/>
      <c r="H21" s="58"/>
      <c r="I21" s="58"/>
      <c r="J21" s="80"/>
      <c r="K21" s="81"/>
      <c r="L21" s="82"/>
      <c r="M21" s="81"/>
      <c r="N21" s="80"/>
      <c r="O21" s="81"/>
      <c r="P21" s="82"/>
    </row>
    <row r="22" spans="1:16" ht="14.25" customHeight="1" x14ac:dyDescent="0.2">
      <c r="A22" s="61" t="s">
        <v>81</v>
      </c>
      <c r="B22" s="61"/>
      <c r="C22" s="61"/>
      <c r="D22" s="61"/>
      <c r="E22" s="61"/>
      <c r="F22" s="61"/>
      <c r="G22" s="61"/>
      <c r="H22" s="77"/>
      <c r="I22" s="77"/>
      <c r="J22" s="80">
        <v>57824559</v>
      </c>
      <c r="K22" s="81"/>
      <c r="L22" s="82">
        <v>73775155</v>
      </c>
      <c r="M22" s="81"/>
      <c r="N22" s="80">
        <v>40580040</v>
      </c>
      <c r="O22" s="81"/>
      <c r="P22" s="82">
        <v>73732021</v>
      </c>
    </row>
    <row r="23" spans="1:16" ht="14.25" customHeight="1" x14ac:dyDescent="0.2">
      <c r="A23" s="61" t="s">
        <v>82</v>
      </c>
      <c r="B23" s="61"/>
      <c r="C23" s="61"/>
      <c r="D23" s="61"/>
      <c r="E23" s="61"/>
      <c r="F23" s="61"/>
      <c r="G23" s="61"/>
      <c r="H23" s="77"/>
      <c r="I23" s="77"/>
      <c r="J23" s="80">
        <v>159963477</v>
      </c>
      <c r="K23" s="81"/>
      <c r="L23" s="82">
        <v>175827051</v>
      </c>
      <c r="M23" s="81"/>
      <c r="N23" s="80">
        <v>5739958</v>
      </c>
      <c r="O23" s="81"/>
      <c r="P23" s="82">
        <v>9075131</v>
      </c>
    </row>
    <row r="24" spans="1:16" ht="14.25" customHeight="1" x14ac:dyDescent="0.2">
      <c r="A24" s="61" t="s">
        <v>83</v>
      </c>
      <c r="B24" s="61"/>
      <c r="C24" s="61"/>
      <c r="D24" s="61"/>
      <c r="E24" s="61"/>
      <c r="F24" s="61"/>
      <c r="G24" s="61"/>
      <c r="H24" s="77"/>
      <c r="I24" s="77"/>
      <c r="J24" s="80">
        <v>16546464</v>
      </c>
      <c r="K24" s="81"/>
      <c r="L24" s="82">
        <v>16884785</v>
      </c>
      <c r="M24" s="81"/>
      <c r="N24" s="80">
        <v>12844329</v>
      </c>
      <c r="O24" s="81"/>
      <c r="P24" s="82">
        <v>12554401</v>
      </c>
    </row>
    <row r="25" spans="1:16" ht="14.25" customHeight="1" x14ac:dyDescent="0.2">
      <c r="A25" s="61" t="s">
        <v>84</v>
      </c>
      <c r="B25" s="61"/>
      <c r="C25" s="61"/>
      <c r="D25" s="61"/>
      <c r="E25" s="61"/>
      <c r="F25" s="61"/>
      <c r="G25" s="61"/>
      <c r="H25" s="77"/>
      <c r="I25" s="77"/>
      <c r="J25" s="85">
        <v>35289</v>
      </c>
      <c r="K25" s="81"/>
      <c r="L25" s="86">
        <v>1460718</v>
      </c>
      <c r="M25" s="81"/>
      <c r="N25" s="85">
        <v>0</v>
      </c>
      <c r="O25" s="81"/>
      <c r="P25" s="86">
        <v>0</v>
      </c>
    </row>
    <row r="26" spans="1:16" ht="6" customHeight="1" x14ac:dyDescent="0.2">
      <c r="A26" s="61"/>
      <c r="B26" s="61"/>
      <c r="C26" s="61"/>
      <c r="D26" s="61"/>
      <c r="E26" s="61"/>
      <c r="F26" s="61"/>
      <c r="G26" s="61"/>
      <c r="H26" s="77"/>
      <c r="I26" s="77"/>
      <c r="J26" s="80"/>
      <c r="K26" s="81"/>
      <c r="L26" s="82"/>
      <c r="M26" s="81"/>
      <c r="N26" s="80"/>
      <c r="O26" s="81"/>
      <c r="P26" s="82"/>
    </row>
    <row r="27" spans="1:16" ht="14.25" customHeight="1" x14ac:dyDescent="0.2">
      <c r="A27" s="57" t="s">
        <v>85</v>
      </c>
      <c r="B27" s="57"/>
      <c r="C27" s="57"/>
      <c r="D27" s="57"/>
      <c r="E27" s="57"/>
      <c r="F27" s="57"/>
      <c r="G27" s="57"/>
      <c r="H27" s="58"/>
      <c r="I27" s="58"/>
      <c r="J27" s="85">
        <f>SUM(J22:J25)</f>
        <v>234369789</v>
      </c>
      <c r="K27" s="81"/>
      <c r="L27" s="86">
        <f>SUM(L22:L25)</f>
        <v>267947709</v>
      </c>
      <c r="M27" s="81"/>
      <c r="N27" s="85">
        <f>SUM(N22:N25)</f>
        <v>59164327</v>
      </c>
      <c r="O27" s="81"/>
      <c r="P27" s="86">
        <f>SUM(P22:P25)</f>
        <v>95361553</v>
      </c>
    </row>
    <row r="28" spans="1:16" ht="14.25" customHeight="1" x14ac:dyDescent="0.2">
      <c r="A28" s="61"/>
      <c r="B28" s="61"/>
      <c r="C28" s="61"/>
      <c r="D28" s="61"/>
      <c r="E28" s="61"/>
      <c r="F28" s="61"/>
      <c r="G28" s="61"/>
      <c r="H28" s="77"/>
      <c r="I28" s="77"/>
      <c r="J28" s="87"/>
      <c r="K28" s="88"/>
      <c r="L28" s="89"/>
      <c r="M28" s="88"/>
      <c r="N28" s="87"/>
      <c r="O28" s="88"/>
      <c r="P28" s="89"/>
    </row>
    <row r="29" spans="1:16" ht="14.25" customHeight="1" x14ac:dyDescent="0.2">
      <c r="A29" s="57" t="s">
        <v>86</v>
      </c>
      <c r="B29" s="57"/>
      <c r="C29" s="57"/>
      <c r="D29" s="57"/>
      <c r="E29" s="57"/>
      <c r="F29" s="57"/>
      <c r="G29" s="57"/>
      <c r="H29" s="77"/>
      <c r="I29" s="58"/>
      <c r="J29" s="80">
        <f>J18-J27</f>
        <v>35030415</v>
      </c>
      <c r="K29" s="81"/>
      <c r="L29" s="82">
        <f>L18-L27</f>
        <v>53160099</v>
      </c>
      <c r="M29" s="81"/>
      <c r="N29" s="80">
        <f>N18-N27</f>
        <v>12245803</v>
      </c>
      <c r="O29" s="81"/>
      <c r="P29" s="82">
        <f>P18-P27</f>
        <v>26793567</v>
      </c>
    </row>
    <row r="30" spans="1:16" ht="14.25" customHeight="1" x14ac:dyDescent="0.2">
      <c r="A30" s="61" t="s">
        <v>87</v>
      </c>
      <c r="B30" s="57"/>
      <c r="C30" s="61"/>
      <c r="D30" s="61"/>
      <c r="E30" s="61"/>
      <c r="F30" s="61"/>
      <c r="G30" s="61"/>
      <c r="H30" s="77"/>
      <c r="I30" s="77"/>
      <c r="J30" s="90">
        <v>2550673</v>
      </c>
      <c r="K30" s="81"/>
      <c r="L30" s="91">
        <v>719267</v>
      </c>
      <c r="M30" s="81"/>
      <c r="N30" s="90">
        <v>11090355</v>
      </c>
      <c r="O30" s="81"/>
      <c r="P30" s="91">
        <v>9933812</v>
      </c>
    </row>
    <row r="31" spans="1:16" ht="14.25" customHeight="1" x14ac:dyDescent="0.2">
      <c r="A31" s="61" t="s">
        <v>88</v>
      </c>
      <c r="B31" s="61"/>
      <c r="C31" s="61"/>
      <c r="D31" s="61"/>
      <c r="E31" s="61"/>
      <c r="F31" s="61"/>
      <c r="G31" s="61"/>
      <c r="H31" s="77"/>
      <c r="I31" s="77"/>
      <c r="J31" s="90">
        <v>2736905</v>
      </c>
      <c r="K31" s="81"/>
      <c r="L31" s="91">
        <v>1371711</v>
      </c>
      <c r="M31" s="81"/>
      <c r="N31" s="90">
        <v>947235</v>
      </c>
      <c r="O31" s="81"/>
      <c r="P31" s="91">
        <v>942947</v>
      </c>
    </row>
    <row r="32" spans="1:16" ht="14.25" customHeight="1" x14ac:dyDescent="0.2">
      <c r="A32" s="61" t="s">
        <v>89</v>
      </c>
      <c r="B32" s="61"/>
      <c r="C32" s="61"/>
      <c r="D32" s="61"/>
      <c r="E32" s="61"/>
      <c r="F32" s="61"/>
      <c r="G32" s="61"/>
      <c r="H32" s="77"/>
      <c r="I32" s="77"/>
      <c r="J32" s="90">
        <v>26199091</v>
      </c>
      <c r="K32" s="81"/>
      <c r="L32" s="91">
        <v>32025791</v>
      </c>
      <c r="M32" s="81"/>
      <c r="N32" s="90">
        <v>21630940</v>
      </c>
      <c r="O32" s="81"/>
      <c r="P32" s="91">
        <v>25215467</v>
      </c>
    </row>
    <row r="33" spans="1:16" ht="14.25" customHeight="1" x14ac:dyDescent="0.2">
      <c r="A33" s="61" t="s">
        <v>90</v>
      </c>
      <c r="B33" s="61"/>
      <c r="C33" s="61"/>
      <c r="D33" s="61"/>
      <c r="E33" s="61"/>
      <c r="F33" s="61"/>
      <c r="G33" s="61"/>
      <c r="H33" s="77"/>
      <c r="I33" s="77"/>
      <c r="J33" s="90">
        <v>4590207</v>
      </c>
      <c r="K33" s="81"/>
      <c r="L33" s="91">
        <v>9850230</v>
      </c>
      <c r="M33" s="81"/>
      <c r="N33" s="90">
        <v>5696901</v>
      </c>
      <c r="O33" s="81"/>
      <c r="P33" s="91">
        <v>6981600</v>
      </c>
    </row>
    <row r="34" spans="1:16" ht="14.25" customHeight="1" x14ac:dyDescent="0.2">
      <c r="A34" s="61" t="s">
        <v>91</v>
      </c>
      <c r="B34" s="57"/>
      <c r="C34" s="57"/>
      <c r="D34" s="57"/>
      <c r="E34" s="57"/>
      <c r="F34" s="61"/>
      <c r="G34" s="61"/>
      <c r="H34" s="77"/>
      <c r="I34" s="77"/>
      <c r="J34" s="92">
        <v>139362</v>
      </c>
      <c r="K34" s="81"/>
      <c r="L34" s="93">
        <v>4473</v>
      </c>
      <c r="M34" s="81"/>
      <c r="N34" s="92">
        <v>0</v>
      </c>
      <c r="O34" s="81"/>
      <c r="P34" s="93">
        <v>0</v>
      </c>
    </row>
    <row r="35" spans="1:16" ht="6" customHeight="1" x14ac:dyDescent="0.2">
      <c r="A35" s="61"/>
      <c r="B35" s="61"/>
      <c r="C35" s="61"/>
      <c r="D35" s="61"/>
      <c r="E35" s="61"/>
      <c r="F35" s="61"/>
      <c r="G35" s="61"/>
      <c r="H35" s="77"/>
      <c r="I35" s="77"/>
      <c r="J35" s="87"/>
      <c r="K35" s="88"/>
      <c r="L35" s="89"/>
      <c r="M35" s="88"/>
      <c r="N35" s="87"/>
      <c r="O35" s="88"/>
      <c r="P35" s="89"/>
    </row>
    <row r="36" spans="1:16" ht="14.25" customHeight="1" x14ac:dyDescent="0.2">
      <c r="A36" s="57" t="s">
        <v>193</v>
      </c>
      <c r="B36" s="61"/>
      <c r="C36" s="61"/>
      <c r="D36" s="61"/>
      <c r="E36" s="61"/>
      <c r="F36" s="61"/>
      <c r="G36" s="61"/>
      <c r="H36" s="77"/>
      <c r="I36" s="77"/>
      <c r="J36" s="80">
        <f>J29+J30-SUM(J31:J34)</f>
        <v>3915523</v>
      </c>
      <c r="K36" s="82"/>
      <c r="L36" s="82">
        <f>L29+L30-SUM(L31:L34)</f>
        <v>10627161</v>
      </c>
      <c r="M36" s="82"/>
      <c r="N36" s="80">
        <f>N29+N30-SUM(N31:N34)</f>
        <v>-4938918</v>
      </c>
      <c r="O36" s="82"/>
      <c r="P36" s="82">
        <f>P29+P30-SUM(P31:P34)</f>
        <v>3587365</v>
      </c>
    </row>
    <row r="37" spans="1:16" ht="14.25" customHeight="1" x14ac:dyDescent="0.2">
      <c r="A37" s="61" t="s">
        <v>92</v>
      </c>
      <c r="B37" s="61"/>
      <c r="C37" s="61"/>
      <c r="D37" s="61"/>
      <c r="E37" s="61"/>
      <c r="F37" s="61"/>
      <c r="G37" s="61"/>
      <c r="H37" s="77"/>
      <c r="I37" s="77"/>
      <c r="J37" s="85">
        <v>-1319248</v>
      </c>
      <c r="K37" s="81"/>
      <c r="L37" s="86">
        <v>-3307138</v>
      </c>
      <c r="M37" s="81"/>
      <c r="N37" s="85">
        <v>-293987</v>
      </c>
      <c r="O37" s="81"/>
      <c r="P37" s="86">
        <v>-2225491</v>
      </c>
    </row>
    <row r="38" spans="1:16" ht="14.25" customHeight="1" x14ac:dyDescent="0.2">
      <c r="A38" s="61"/>
      <c r="B38" s="61"/>
      <c r="C38" s="61"/>
      <c r="D38" s="61"/>
      <c r="E38" s="61"/>
      <c r="F38" s="61"/>
      <c r="G38" s="61"/>
      <c r="H38" s="77"/>
      <c r="I38" s="77"/>
      <c r="J38" s="87"/>
      <c r="K38" s="88"/>
      <c r="L38" s="89"/>
      <c r="M38" s="88"/>
      <c r="N38" s="87"/>
      <c r="O38" s="88"/>
      <c r="P38" s="89"/>
    </row>
    <row r="39" spans="1:16" ht="14.25" customHeight="1" x14ac:dyDescent="0.2">
      <c r="A39" s="57" t="s">
        <v>93</v>
      </c>
      <c r="B39" s="57"/>
      <c r="C39" s="61"/>
      <c r="D39" s="61"/>
      <c r="E39" s="61"/>
      <c r="F39" s="61"/>
      <c r="G39" s="61"/>
      <c r="H39" s="77"/>
      <c r="I39" s="77"/>
      <c r="J39" s="90">
        <f>SUM(J36:J37)</f>
        <v>2596275</v>
      </c>
      <c r="K39" s="81"/>
      <c r="L39" s="91">
        <f>SUM(L36:L37)</f>
        <v>7320023</v>
      </c>
      <c r="M39" s="81"/>
      <c r="N39" s="90">
        <f>SUM(N36:N37)</f>
        <v>-5232905</v>
      </c>
      <c r="O39" s="81"/>
      <c r="P39" s="91">
        <f>SUM(P36:P37)</f>
        <v>1361874</v>
      </c>
    </row>
    <row r="40" spans="1:16" ht="14.25" customHeight="1" x14ac:dyDescent="0.2">
      <c r="A40" s="61" t="s">
        <v>94</v>
      </c>
      <c r="B40" s="57"/>
      <c r="C40" s="61"/>
      <c r="D40" s="61"/>
      <c r="E40" s="61"/>
      <c r="F40" s="61"/>
      <c r="G40" s="61"/>
      <c r="H40" s="77"/>
      <c r="I40" s="77"/>
      <c r="J40" s="94">
        <v>0</v>
      </c>
      <c r="K40" s="81"/>
      <c r="L40" s="93">
        <v>0</v>
      </c>
      <c r="M40" s="81"/>
      <c r="N40" s="92">
        <v>0</v>
      </c>
      <c r="O40" s="81"/>
      <c r="P40" s="93">
        <v>0</v>
      </c>
    </row>
    <row r="41" spans="1:16" ht="14.25" customHeight="1" x14ac:dyDescent="0.2">
      <c r="A41" s="61"/>
      <c r="B41" s="61"/>
      <c r="C41" s="61"/>
      <c r="D41" s="61"/>
      <c r="E41" s="61"/>
      <c r="F41" s="61"/>
      <c r="G41" s="61"/>
      <c r="H41" s="77"/>
      <c r="I41" s="77"/>
      <c r="J41" s="87"/>
      <c r="K41" s="88"/>
      <c r="L41" s="89"/>
      <c r="M41" s="88"/>
      <c r="N41" s="87"/>
      <c r="O41" s="88"/>
      <c r="P41" s="89"/>
    </row>
    <row r="42" spans="1:16" ht="14.25" customHeight="1" x14ac:dyDescent="0.2">
      <c r="A42" s="57" t="s">
        <v>95</v>
      </c>
      <c r="B42" s="61"/>
      <c r="C42" s="61"/>
      <c r="D42" s="61"/>
      <c r="E42" s="61"/>
      <c r="F42" s="61"/>
      <c r="G42" s="61"/>
      <c r="H42" s="77"/>
      <c r="I42" s="77"/>
      <c r="J42" s="90"/>
      <c r="K42" s="82"/>
      <c r="L42" s="91"/>
      <c r="M42" s="82"/>
      <c r="N42" s="90"/>
      <c r="O42" s="82"/>
      <c r="P42" s="91"/>
    </row>
    <row r="43" spans="1:16" ht="14.25" customHeight="1" thickBot="1" x14ac:dyDescent="0.25">
      <c r="A43" s="61"/>
      <c r="B43" s="57" t="s">
        <v>96</v>
      </c>
      <c r="C43" s="61"/>
      <c r="D43" s="61"/>
      <c r="E43" s="61"/>
      <c r="F43" s="61"/>
      <c r="G43" s="61"/>
      <c r="H43" s="77"/>
      <c r="I43" s="77"/>
      <c r="J43" s="95">
        <f>SUM(J39:J40)</f>
        <v>2596275</v>
      </c>
      <c r="K43" s="82"/>
      <c r="L43" s="96">
        <f>SUM(L39:L40)</f>
        <v>7320023</v>
      </c>
      <c r="M43" s="82"/>
      <c r="N43" s="95">
        <f>SUM(N39:N40)</f>
        <v>-5232905</v>
      </c>
      <c r="O43" s="82"/>
      <c r="P43" s="96">
        <f>SUM(P39:P40)</f>
        <v>1361874</v>
      </c>
    </row>
    <row r="44" spans="1:16" ht="14.25" customHeight="1" thickTop="1" x14ac:dyDescent="0.2">
      <c r="A44" s="61"/>
      <c r="B44" s="61"/>
      <c r="C44" s="61"/>
      <c r="D44" s="61"/>
      <c r="E44" s="61"/>
      <c r="F44" s="61"/>
      <c r="G44" s="61"/>
      <c r="H44" s="77"/>
      <c r="I44" s="97"/>
      <c r="J44" s="90"/>
      <c r="K44" s="82"/>
      <c r="L44" s="91"/>
      <c r="M44" s="82"/>
      <c r="N44" s="90"/>
      <c r="O44" s="82"/>
      <c r="P44" s="91"/>
    </row>
    <row r="45" spans="1:16" ht="14.25" customHeight="1" x14ac:dyDescent="0.2">
      <c r="A45" s="57" t="s">
        <v>97</v>
      </c>
      <c r="B45" s="61"/>
      <c r="C45" s="61"/>
      <c r="D45" s="61"/>
      <c r="E45" s="61"/>
      <c r="F45" s="61"/>
      <c r="G45" s="61"/>
      <c r="H45" s="77"/>
      <c r="I45" s="97"/>
      <c r="J45" s="90"/>
      <c r="K45" s="82"/>
      <c r="L45" s="91"/>
      <c r="M45" s="82"/>
      <c r="N45" s="90"/>
      <c r="O45" s="82"/>
      <c r="P45" s="91"/>
    </row>
    <row r="46" spans="1:16" ht="14.25" customHeight="1" x14ac:dyDescent="0.2">
      <c r="A46" s="61"/>
      <c r="B46" s="61" t="s">
        <v>98</v>
      </c>
      <c r="C46" s="61"/>
      <c r="D46" s="61"/>
      <c r="E46" s="61"/>
      <c r="F46" s="61"/>
      <c r="G46" s="61"/>
      <c r="H46" s="77"/>
      <c r="I46" s="97"/>
      <c r="J46" s="80">
        <v>1641220</v>
      </c>
      <c r="K46" s="82"/>
      <c r="L46" s="91">
        <v>7557051</v>
      </c>
      <c r="M46" s="82"/>
      <c r="N46" s="80">
        <f>N43</f>
        <v>-5232905</v>
      </c>
      <c r="O46" s="82"/>
      <c r="P46" s="91">
        <f>P39</f>
        <v>1361874</v>
      </c>
    </row>
    <row r="47" spans="1:16" ht="14.25" customHeight="1" x14ac:dyDescent="0.2">
      <c r="A47" s="61"/>
      <c r="B47" s="61" t="s">
        <v>99</v>
      </c>
      <c r="C47" s="61"/>
      <c r="D47" s="61"/>
      <c r="E47" s="61"/>
      <c r="F47" s="61"/>
      <c r="G47" s="61"/>
      <c r="H47" s="77"/>
      <c r="I47" s="97"/>
      <c r="J47" s="85">
        <v>955055</v>
      </c>
      <c r="K47" s="82"/>
      <c r="L47" s="93">
        <v>-237028</v>
      </c>
      <c r="M47" s="82"/>
      <c r="N47" s="85">
        <v>0</v>
      </c>
      <c r="O47" s="82"/>
      <c r="P47" s="93">
        <v>0</v>
      </c>
    </row>
    <row r="48" spans="1:16" ht="6" customHeight="1" x14ac:dyDescent="0.2">
      <c r="A48" s="61"/>
      <c r="B48" s="61"/>
      <c r="C48" s="61"/>
      <c r="D48" s="61"/>
      <c r="E48" s="61"/>
      <c r="F48" s="61"/>
      <c r="G48" s="61"/>
      <c r="H48" s="77"/>
      <c r="I48" s="97"/>
      <c r="J48" s="90"/>
      <c r="K48" s="82"/>
      <c r="L48" s="91"/>
      <c r="M48" s="82"/>
      <c r="N48" s="90"/>
      <c r="O48" s="82"/>
      <c r="P48" s="91"/>
    </row>
    <row r="49" spans="1:16" ht="14.25" customHeight="1" thickBot="1" x14ac:dyDescent="0.25">
      <c r="A49" s="61"/>
      <c r="B49" s="61"/>
      <c r="C49" s="61"/>
      <c r="D49" s="61"/>
      <c r="E49" s="61"/>
      <c r="F49" s="61"/>
      <c r="G49" s="61"/>
      <c r="H49" s="77"/>
      <c r="I49" s="97"/>
      <c r="J49" s="95">
        <f>SUM(J46:J47)</f>
        <v>2596275</v>
      </c>
      <c r="K49" s="82"/>
      <c r="L49" s="96">
        <f>SUM(L46:L47)</f>
        <v>7320023</v>
      </c>
      <c r="M49" s="82"/>
      <c r="N49" s="95">
        <f>SUM(N46:N47)</f>
        <v>-5232905</v>
      </c>
      <c r="O49" s="82"/>
      <c r="P49" s="96">
        <f>SUM(P46:P47)</f>
        <v>1361874</v>
      </c>
    </row>
    <row r="50" spans="1:16" ht="14.25" customHeight="1" thickTop="1" x14ac:dyDescent="0.2">
      <c r="A50" s="61"/>
      <c r="B50" s="61"/>
      <c r="C50" s="61"/>
      <c r="D50" s="61"/>
      <c r="E50" s="61"/>
      <c r="F50" s="61"/>
      <c r="G50" s="61"/>
      <c r="H50" s="77"/>
      <c r="I50" s="97"/>
      <c r="J50" s="90"/>
      <c r="K50" s="82"/>
      <c r="L50" s="91"/>
      <c r="M50" s="82"/>
      <c r="N50" s="90"/>
      <c r="O50" s="82"/>
      <c r="P50" s="91"/>
    </row>
    <row r="51" spans="1:16" ht="14.25" customHeight="1" x14ac:dyDescent="0.2">
      <c r="A51" s="57" t="s">
        <v>100</v>
      </c>
      <c r="B51" s="61"/>
      <c r="C51" s="61"/>
      <c r="D51" s="61"/>
      <c r="E51" s="61"/>
      <c r="F51" s="61"/>
      <c r="G51" s="61"/>
      <c r="H51" s="77"/>
      <c r="I51" s="97"/>
      <c r="J51" s="90"/>
      <c r="K51" s="82"/>
      <c r="L51" s="91"/>
      <c r="M51" s="82"/>
      <c r="N51" s="90"/>
      <c r="O51" s="82"/>
      <c r="P51" s="91"/>
    </row>
    <row r="52" spans="1:16" ht="14.25" customHeight="1" x14ac:dyDescent="0.2">
      <c r="A52" s="57"/>
      <c r="B52" s="57" t="s">
        <v>101</v>
      </c>
      <c r="C52" s="61"/>
      <c r="D52" s="61"/>
      <c r="E52" s="61"/>
      <c r="F52" s="61"/>
      <c r="G52" s="61"/>
      <c r="H52" s="77"/>
      <c r="I52" s="97"/>
      <c r="J52" s="90"/>
      <c r="K52" s="82"/>
      <c r="L52" s="91"/>
      <c r="M52" s="82"/>
      <c r="N52" s="90"/>
      <c r="O52" s="82"/>
      <c r="P52" s="91"/>
    </row>
    <row r="53" spans="1:16" ht="14.25" customHeight="1" x14ac:dyDescent="0.2">
      <c r="A53" s="61"/>
      <c r="B53" s="61" t="s">
        <v>98</v>
      </c>
      <c r="C53" s="61"/>
      <c r="D53" s="61"/>
      <c r="E53" s="61"/>
      <c r="F53" s="61"/>
      <c r="G53" s="61"/>
      <c r="H53" s="77"/>
      <c r="I53" s="97"/>
      <c r="J53" s="80">
        <v>1641220</v>
      </c>
      <c r="K53" s="82"/>
      <c r="L53" s="91">
        <v>7557051</v>
      </c>
      <c r="M53" s="82"/>
      <c r="N53" s="80">
        <v>-5232905</v>
      </c>
      <c r="O53" s="82"/>
      <c r="P53" s="91">
        <f>P43</f>
        <v>1361874</v>
      </c>
    </row>
    <row r="54" spans="1:16" ht="14.25" customHeight="1" x14ac:dyDescent="0.2">
      <c r="A54" s="61"/>
      <c r="B54" s="61" t="s">
        <v>99</v>
      </c>
      <c r="C54" s="61"/>
      <c r="D54" s="61"/>
      <c r="E54" s="61"/>
      <c r="F54" s="61"/>
      <c r="G54" s="61"/>
      <c r="H54" s="77"/>
      <c r="I54" s="97"/>
      <c r="J54" s="85">
        <v>955055</v>
      </c>
      <c r="K54" s="82"/>
      <c r="L54" s="93">
        <v>-237028</v>
      </c>
      <c r="M54" s="82"/>
      <c r="N54" s="85">
        <v>0</v>
      </c>
      <c r="O54" s="82"/>
      <c r="P54" s="93">
        <v>0</v>
      </c>
    </row>
    <row r="55" spans="1:16" ht="6" customHeight="1" x14ac:dyDescent="0.2">
      <c r="A55" s="61"/>
      <c r="B55" s="61"/>
      <c r="C55" s="61"/>
      <c r="D55" s="61"/>
      <c r="E55" s="61"/>
      <c r="F55" s="61"/>
      <c r="G55" s="61"/>
      <c r="H55" s="77"/>
      <c r="I55" s="97"/>
      <c r="J55" s="90"/>
      <c r="K55" s="82"/>
      <c r="L55" s="91"/>
      <c r="M55" s="82"/>
      <c r="N55" s="90"/>
      <c r="O55" s="82"/>
      <c r="P55" s="91"/>
    </row>
    <row r="56" spans="1:16" ht="14.25" customHeight="1" thickBot="1" x14ac:dyDescent="0.25">
      <c r="A56" s="61"/>
      <c r="B56" s="61"/>
      <c r="C56" s="61"/>
      <c r="D56" s="61"/>
      <c r="E56" s="61"/>
      <c r="F56" s="61"/>
      <c r="G56" s="61"/>
      <c r="H56" s="77"/>
      <c r="I56" s="97"/>
      <c r="J56" s="95">
        <f>SUM(J53:J54)</f>
        <v>2596275</v>
      </c>
      <c r="K56" s="82"/>
      <c r="L56" s="96">
        <f>SUM(L53:L54)</f>
        <v>7320023</v>
      </c>
      <c r="M56" s="82"/>
      <c r="N56" s="95">
        <f>SUM(N53:N54)</f>
        <v>-5232905</v>
      </c>
      <c r="O56" s="82"/>
      <c r="P56" s="96">
        <f>SUM(P53:P54)</f>
        <v>1361874</v>
      </c>
    </row>
    <row r="57" spans="1:16" ht="14.25" customHeight="1" thickTop="1" x14ac:dyDescent="0.2">
      <c r="A57" s="61"/>
      <c r="B57" s="61"/>
      <c r="C57" s="61"/>
      <c r="D57" s="61"/>
      <c r="E57" s="61"/>
      <c r="F57" s="61"/>
      <c r="G57" s="61"/>
      <c r="H57" s="77"/>
      <c r="I57" s="97"/>
      <c r="J57" s="90"/>
      <c r="K57" s="82"/>
      <c r="L57" s="91"/>
      <c r="M57" s="82"/>
      <c r="N57" s="90"/>
      <c r="O57" s="82"/>
      <c r="P57" s="91"/>
    </row>
    <row r="58" spans="1:16" ht="14.25" customHeight="1" x14ac:dyDescent="0.2">
      <c r="A58" s="57" t="s">
        <v>190</v>
      </c>
      <c r="B58" s="61"/>
      <c r="C58" s="61"/>
      <c r="D58" s="61"/>
      <c r="E58" s="61"/>
      <c r="F58" s="61"/>
      <c r="G58" s="61"/>
      <c r="H58" s="77"/>
      <c r="I58" s="97"/>
      <c r="J58" s="90"/>
      <c r="K58" s="82"/>
      <c r="L58" s="91"/>
      <c r="M58" s="82"/>
      <c r="N58" s="90"/>
      <c r="O58" s="82"/>
      <c r="P58" s="91"/>
    </row>
    <row r="59" spans="1:16" ht="14.25" customHeight="1" x14ac:dyDescent="0.2">
      <c r="A59" s="57"/>
      <c r="B59" s="57" t="s">
        <v>102</v>
      </c>
      <c r="C59" s="61"/>
      <c r="D59" s="61"/>
      <c r="E59" s="61"/>
      <c r="F59" s="61"/>
      <c r="G59" s="61"/>
      <c r="H59" s="77"/>
      <c r="I59" s="97"/>
      <c r="J59" s="90"/>
      <c r="K59" s="82"/>
      <c r="L59" s="91"/>
      <c r="M59" s="82"/>
      <c r="N59" s="90"/>
      <c r="O59" s="82"/>
      <c r="P59" s="91"/>
    </row>
    <row r="60" spans="1:16" ht="6" customHeight="1" x14ac:dyDescent="0.2">
      <c r="A60" s="57"/>
      <c r="B60" s="61"/>
      <c r="C60" s="61"/>
      <c r="D60" s="61"/>
      <c r="E60" s="61"/>
      <c r="F60" s="61"/>
      <c r="G60" s="61"/>
      <c r="H60" s="77"/>
      <c r="I60" s="77"/>
      <c r="J60" s="87"/>
      <c r="K60" s="88"/>
      <c r="L60" s="89"/>
      <c r="M60" s="88"/>
      <c r="N60" s="87"/>
      <c r="O60" s="88"/>
      <c r="P60" s="89"/>
    </row>
    <row r="61" spans="1:16" ht="14.25" customHeight="1" x14ac:dyDescent="0.2">
      <c r="A61" s="61" t="s">
        <v>191</v>
      </c>
      <c r="B61" s="61"/>
      <c r="C61" s="61"/>
      <c r="D61" s="61"/>
      <c r="E61" s="61"/>
      <c r="F61" s="61"/>
      <c r="G61" s="61"/>
      <c r="H61" s="77"/>
      <c r="I61" s="77"/>
      <c r="J61" s="98">
        <f>J53/560000000</f>
        <v>2.9307500000000002E-3</v>
      </c>
      <c r="K61" s="89"/>
      <c r="L61" s="99">
        <f>L53/560000000</f>
        <v>1.3494733928571428E-2</v>
      </c>
      <c r="M61" s="89"/>
      <c r="N61" s="98">
        <f>N53/560000000</f>
        <v>-9.3444732142857149E-3</v>
      </c>
      <c r="O61" s="89"/>
      <c r="P61" s="99">
        <f>P53/560000000</f>
        <v>2.4319178571428571E-3</v>
      </c>
    </row>
    <row r="62" spans="1:16" ht="6.75" customHeight="1" x14ac:dyDescent="0.2">
      <c r="A62" s="61"/>
      <c r="B62" s="61"/>
      <c r="C62" s="61"/>
      <c r="D62" s="61"/>
      <c r="E62" s="61"/>
      <c r="F62" s="61"/>
      <c r="G62" s="61"/>
      <c r="H62" s="77"/>
      <c r="I62" s="77"/>
      <c r="J62" s="99"/>
      <c r="K62" s="99"/>
      <c r="L62" s="99"/>
      <c r="M62" s="99"/>
      <c r="N62" s="99"/>
      <c r="O62" s="99"/>
      <c r="P62" s="99"/>
    </row>
    <row r="63" spans="1:16" ht="21.95" customHeight="1" x14ac:dyDescent="0.2">
      <c r="A63" s="100" t="s">
        <v>37</v>
      </c>
      <c r="B63" s="100"/>
      <c r="C63" s="100"/>
      <c r="D63" s="100"/>
      <c r="E63" s="100"/>
      <c r="F63" s="100"/>
      <c r="G63" s="100"/>
      <c r="H63" s="101"/>
      <c r="I63" s="101"/>
      <c r="J63" s="102"/>
      <c r="K63" s="103"/>
      <c r="L63" s="102"/>
      <c r="M63" s="103"/>
      <c r="N63" s="102"/>
      <c r="O63" s="103"/>
      <c r="P63" s="102"/>
    </row>
  </sheetData>
  <mergeCells count="4">
    <mergeCell ref="J6:L6"/>
    <mergeCell ref="N6:P6"/>
    <mergeCell ref="J7:L7"/>
    <mergeCell ref="N7:P7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F437AA-0699-4886-822D-F02B13431DCF}">
  <dimension ref="A1:P63"/>
  <sheetViews>
    <sheetView topLeftCell="A26" zoomScaleNormal="100" zoomScaleSheetLayoutView="71" workbookViewId="0">
      <selection activeCell="T44" sqref="T44"/>
    </sheetView>
  </sheetViews>
  <sheetFormatPr defaultColWidth="7.09765625" defaultRowHeight="15" customHeight="1" x14ac:dyDescent="0.2"/>
  <cols>
    <col min="1" max="6" width="1.19921875" style="62" customWidth="1"/>
    <col min="7" max="7" width="24.296875" style="62" customWidth="1"/>
    <col min="8" max="8" width="4.19921875" style="62" customWidth="1"/>
    <col min="9" max="9" width="0.59765625" style="62" customWidth="1"/>
    <col min="10" max="10" width="8.8984375" style="62" customWidth="1"/>
    <col min="11" max="11" width="0.59765625" style="62" customWidth="1"/>
    <col min="12" max="12" width="8.8984375" style="62" customWidth="1"/>
    <col min="13" max="13" width="0.59765625" style="62" customWidth="1"/>
    <col min="14" max="14" width="8.8984375" style="62" customWidth="1"/>
    <col min="15" max="15" width="0.59765625" style="62" customWidth="1"/>
    <col min="16" max="16" width="8.8984375" style="62" customWidth="1"/>
    <col min="17" max="16384" width="7.09765625" style="62"/>
  </cols>
  <sheetData>
    <row r="1" spans="1:16" ht="16.5" customHeight="1" x14ac:dyDescent="0.2">
      <c r="A1" s="57" t="s">
        <v>0</v>
      </c>
      <c r="B1" s="57"/>
      <c r="C1" s="57"/>
      <c r="D1" s="57"/>
      <c r="E1" s="57"/>
      <c r="F1" s="57"/>
      <c r="G1" s="57"/>
      <c r="H1" s="58"/>
      <c r="I1" s="58"/>
      <c r="J1" s="59"/>
      <c r="K1" s="60"/>
      <c r="L1" s="59"/>
      <c r="M1" s="60"/>
      <c r="N1" s="59"/>
      <c r="O1" s="60"/>
      <c r="P1" s="59"/>
    </row>
    <row r="2" spans="1:16" ht="16.5" customHeight="1" x14ac:dyDescent="0.2">
      <c r="A2" s="57" t="s">
        <v>72</v>
      </c>
      <c r="B2" s="57"/>
      <c r="C2" s="57"/>
      <c r="D2" s="57"/>
      <c r="E2" s="57"/>
      <c r="F2" s="57"/>
      <c r="G2" s="57"/>
      <c r="H2" s="58"/>
      <c r="I2" s="58"/>
      <c r="J2" s="59"/>
      <c r="K2" s="60"/>
      <c r="L2" s="59"/>
      <c r="M2" s="60"/>
      <c r="N2" s="59"/>
      <c r="O2" s="60"/>
      <c r="P2" s="59"/>
    </row>
    <row r="3" spans="1:16" ht="16.5" customHeight="1" x14ac:dyDescent="0.2">
      <c r="A3" s="63" t="s">
        <v>103</v>
      </c>
      <c r="B3" s="64"/>
      <c r="C3" s="64"/>
      <c r="D3" s="64"/>
      <c r="E3" s="64"/>
      <c r="F3" s="64"/>
      <c r="G3" s="64"/>
      <c r="H3" s="65"/>
      <c r="I3" s="65"/>
      <c r="J3" s="66"/>
      <c r="K3" s="67"/>
      <c r="L3" s="66"/>
      <c r="M3" s="67"/>
      <c r="N3" s="66"/>
      <c r="O3" s="67"/>
      <c r="P3" s="66"/>
    </row>
    <row r="4" spans="1:16" ht="14.25" customHeight="1" x14ac:dyDescent="0.2">
      <c r="A4" s="68"/>
      <c r="B4" s="57"/>
      <c r="C4" s="57"/>
      <c r="D4" s="57"/>
      <c r="E4" s="57"/>
      <c r="F4" s="57"/>
      <c r="G4" s="57"/>
      <c r="H4" s="58"/>
      <c r="I4" s="58"/>
      <c r="J4" s="59"/>
      <c r="K4" s="60"/>
      <c r="L4" s="59"/>
      <c r="M4" s="60"/>
      <c r="N4" s="59"/>
      <c r="O4" s="60"/>
      <c r="P4" s="59"/>
    </row>
    <row r="5" spans="1:16" ht="14.25" customHeight="1" x14ac:dyDescent="0.2">
      <c r="A5" s="68"/>
      <c r="B5" s="57"/>
      <c r="C5" s="57"/>
      <c r="D5" s="57"/>
      <c r="E5" s="57"/>
      <c r="F5" s="57"/>
      <c r="G5" s="57"/>
      <c r="H5" s="58"/>
      <c r="I5" s="58"/>
      <c r="J5" s="59"/>
      <c r="K5" s="60"/>
      <c r="L5" s="59"/>
      <c r="M5" s="60"/>
      <c r="N5" s="59"/>
      <c r="O5" s="60"/>
      <c r="P5" s="59"/>
    </row>
    <row r="6" spans="1:16" ht="14.25" customHeight="1" x14ac:dyDescent="0.2">
      <c r="A6" s="57"/>
      <c r="B6" s="57"/>
      <c r="C6" s="57"/>
      <c r="D6" s="57"/>
      <c r="E6" s="57"/>
      <c r="F6" s="57"/>
      <c r="G6" s="57"/>
      <c r="H6" s="58"/>
      <c r="I6" s="60"/>
      <c r="J6" s="148" t="s">
        <v>3</v>
      </c>
      <c r="K6" s="149"/>
      <c r="L6" s="149"/>
      <c r="M6" s="69"/>
      <c r="N6" s="150" t="s">
        <v>4</v>
      </c>
      <c r="O6" s="149"/>
      <c r="P6" s="149"/>
    </row>
    <row r="7" spans="1:16" ht="14.25" customHeight="1" x14ac:dyDescent="0.2">
      <c r="A7" s="57"/>
      <c r="B7" s="57"/>
      <c r="C7" s="57"/>
      <c r="D7" s="57"/>
      <c r="E7" s="57"/>
      <c r="F7" s="57"/>
      <c r="G7" s="57"/>
      <c r="H7" s="58"/>
      <c r="I7" s="70"/>
      <c r="J7" s="151" t="s">
        <v>5</v>
      </c>
      <c r="K7" s="152"/>
      <c r="L7" s="152"/>
      <c r="M7" s="69"/>
      <c r="N7" s="151" t="s">
        <v>5</v>
      </c>
      <c r="O7" s="152"/>
      <c r="P7" s="152"/>
    </row>
    <row r="8" spans="1:16" ht="14.25" customHeight="1" x14ac:dyDescent="0.2">
      <c r="A8" s="57"/>
      <c r="B8" s="57"/>
      <c r="C8" s="57"/>
      <c r="D8" s="57"/>
      <c r="E8" s="57"/>
      <c r="F8" s="57"/>
      <c r="G8" s="57"/>
      <c r="H8" s="61"/>
      <c r="I8" s="58"/>
      <c r="J8" s="71">
        <v>2022</v>
      </c>
      <c r="K8" s="72"/>
      <c r="L8" s="71">
        <v>2021</v>
      </c>
      <c r="M8" s="73"/>
      <c r="N8" s="71">
        <v>2022</v>
      </c>
      <c r="O8" s="72"/>
      <c r="P8" s="71">
        <v>2021</v>
      </c>
    </row>
    <row r="9" spans="1:16" ht="14.25" customHeight="1" x14ac:dyDescent="0.2">
      <c r="A9" s="57"/>
      <c r="B9" s="57"/>
      <c r="C9" s="57"/>
      <c r="D9" s="57"/>
      <c r="E9" s="57"/>
      <c r="F9" s="57"/>
      <c r="G9" s="57"/>
      <c r="H9" s="65" t="s">
        <v>10</v>
      </c>
      <c r="I9" s="74"/>
      <c r="J9" s="75" t="s">
        <v>11</v>
      </c>
      <c r="K9" s="59"/>
      <c r="L9" s="75" t="s">
        <v>11</v>
      </c>
      <c r="M9" s="59"/>
      <c r="N9" s="75" t="s">
        <v>11</v>
      </c>
      <c r="O9" s="59"/>
      <c r="P9" s="75" t="s">
        <v>11</v>
      </c>
    </row>
    <row r="10" spans="1:16" ht="6" customHeight="1" x14ac:dyDescent="0.2">
      <c r="A10" s="57"/>
      <c r="B10" s="57"/>
      <c r="C10" s="57"/>
      <c r="D10" s="57"/>
      <c r="E10" s="57"/>
      <c r="F10" s="57"/>
      <c r="G10" s="57"/>
      <c r="H10" s="58"/>
      <c r="I10" s="74"/>
      <c r="J10" s="76"/>
      <c r="K10" s="59"/>
      <c r="L10" s="71"/>
      <c r="M10" s="59"/>
      <c r="N10" s="76"/>
      <c r="O10" s="59"/>
      <c r="P10" s="71"/>
    </row>
    <row r="11" spans="1:16" ht="14.25" customHeight="1" x14ac:dyDescent="0.2">
      <c r="A11" s="57" t="s">
        <v>74</v>
      </c>
      <c r="B11" s="57"/>
      <c r="C11" s="57"/>
      <c r="D11" s="57"/>
      <c r="E11" s="57"/>
      <c r="F11" s="57"/>
      <c r="G11" s="57"/>
      <c r="H11" s="77">
        <v>5</v>
      </c>
      <c r="I11" s="58"/>
      <c r="J11" s="78"/>
      <c r="K11" s="79"/>
      <c r="L11" s="59"/>
      <c r="M11" s="79"/>
      <c r="N11" s="78"/>
      <c r="O11" s="79"/>
      <c r="P11" s="59"/>
    </row>
    <row r="12" spans="1:16" ht="6" customHeight="1" x14ac:dyDescent="0.2">
      <c r="A12" s="57"/>
      <c r="B12" s="57"/>
      <c r="C12" s="57"/>
      <c r="D12" s="57"/>
      <c r="E12" s="57"/>
      <c r="F12" s="57"/>
      <c r="G12" s="57"/>
      <c r="H12" s="58"/>
      <c r="I12" s="58"/>
      <c r="J12" s="78"/>
      <c r="K12" s="79"/>
      <c r="L12" s="59"/>
      <c r="M12" s="79"/>
      <c r="N12" s="78"/>
      <c r="O12" s="79"/>
      <c r="P12" s="59"/>
    </row>
    <row r="13" spans="1:16" ht="14.25" customHeight="1" x14ac:dyDescent="0.2">
      <c r="A13" s="61" t="s">
        <v>75</v>
      </c>
      <c r="B13" s="61"/>
      <c r="C13" s="61"/>
      <c r="D13" s="61"/>
      <c r="E13" s="61"/>
      <c r="F13" s="61"/>
      <c r="G13" s="61"/>
      <c r="H13" s="77"/>
      <c r="I13" s="77"/>
      <c r="J13" s="80">
        <v>95330562</v>
      </c>
      <c r="K13" s="81"/>
      <c r="L13" s="82">
        <v>258773965</v>
      </c>
      <c r="M13" s="81"/>
      <c r="N13" s="80">
        <v>65103098</v>
      </c>
      <c r="O13" s="81"/>
      <c r="P13" s="82">
        <v>258773965</v>
      </c>
    </row>
    <row r="14" spans="1:16" ht="14.25" customHeight="1" x14ac:dyDescent="0.2">
      <c r="A14" s="61" t="s">
        <v>76</v>
      </c>
      <c r="B14" s="61"/>
      <c r="C14" s="61"/>
      <c r="D14" s="61"/>
      <c r="E14" s="61"/>
      <c r="F14" s="61"/>
      <c r="G14" s="61"/>
      <c r="H14" s="77"/>
      <c r="I14" s="77"/>
      <c r="J14" s="80">
        <v>355801303</v>
      </c>
      <c r="K14" s="81"/>
      <c r="L14" s="82">
        <v>395409371</v>
      </c>
      <c r="M14" s="81"/>
      <c r="N14" s="80">
        <v>13685861</v>
      </c>
      <c r="O14" s="81"/>
      <c r="P14" s="82">
        <v>21131338</v>
      </c>
    </row>
    <row r="15" spans="1:16" ht="14.25" customHeight="1" x14ac:dyDescent="0.2">
      <c r="A15" s="61" t="s">
        <v>77</v>
      </c>
      <c r="B15" s="61"/>
      <c r="C15" s="61"/>
      <c r="D15" s="61"/>
      <c r="E15" s="61"/>
      <c r="F15" s="61"/>
      <c r="G15" s="61"/>
      <c r="H15" s="77"/>
      <c r="I15" s="77"/>
      <c r="J15" s="80">
        <v>68815865</v>
      </c>
      <c r="K15" s="81"/>
      <c r="L15" s="82">
        <v>70657176</v>
      </c>
      <c r="M15" s="81"/>
      <c r="N15" s="80">
        <v>49072879</v>
      </c>
      <c r="O15" s="81"/>
      <c r="P15" s="82">
        <v>50572892</v>
      </c>
    </row>
    <row r="16" spans="1:16" ht="14.25" customHeight="1" x14ac:dyDescent="0.2">
      <c r="A16" s="61" t="s">
        <v>78</v>
      </c>
      <c r="B16" s="61"/>
      <c r="C16" s="61"/>
      <c r="D16" s="61"/>
      <c r="E16" s="61"/>
      <c r="F16" s="61"/>
      <c r="G16" s="61"/>
      <c r="H16" s="77"/>
      <c r="I16" s="77"/>
      <c r="J16" s="83">
        <v>81340</v>
      </c>
      <c r="K16" s="81"/>
      <c r="L16" s="84">
        <v>1812430</v>
      </c>
      <c r="M16" s="81"/>
      <c r="N16" s="83">
        <v>0</v>
      </c>
      <c r="O16" s="81"/>
      <c r="P16" s="84">
        <v>0</v>
      </c>
    </row>
    <row r="17" spans="1:16" ht="6" customHeight="1" x14ac:dyDescent="0.2">
      <c r="A17" s="61"/>
      <c r="B17" s="61"/>
      <c r="C17" s="61"/>
      <c r="D17" s="61"/>
      <c r="E17" s="61"/>
      <c r="F17" s="61"/>
      <c r="G17" s="61"/>
      <c r="H17" s="77"/>
      <c r="I17" s="58"/>
      <c r="J17" s="80"/>
      <c r="K17" s="81"/>
      <c r="L17" s="82"/>
      <c r="M17" s="81"/>
      <c r="N17" s="80"/>
      <c r="O17" s="81"/>
      <c r="P17" s="82"/>
    </row>
    <row r="18" spans="1:16" ht="14.25" customHeight="1" x14ac:dyDescent="0.2">
      <c r="A18" s="57" t="s">
        <v>79</v>
      </c>
      <c r="B18" s="57"/>
      <c r="C18" s="57"/>
      <c r="D18" s="57"/>
      <c r="E18" s="57"/>
      <c r="F18" s="57"/>
      <c r="G18" s="57"/>
      <c r="H18" s="58"/>
      <c r="I18" s="58"/>
      <c r="J18" s="85">
        <f>SUM(J13:J16)</f>
        <v>520029070</v>
      </c>
      <c r="K18" s="81"/>
      <c r="L18" s="86">
        <f>SUM(L13:L16)</f>
        <v>726652942</v>
      </c>
      <c r="M18" s="81"/>
      <c r="N18" s="85">
        <f>SUM(N13:N16)</f>
        <v>127861838</v>
      </c>
      <c r="O18" s="81"/>
      <c r="P18" s="86">
        <f>SUM(P13:P16)</f>
        <v>330478195</v>
      </c>
    </row>
    <row r="19" spans="1:16" ht="14.25" customHeight="1" x14ac:dyDescent="0.2">
      <c r="A19" s="61"/>
      <c r="B19" s="61"/>
      <c r="C19" s="61"/>
      <c r="D19" s="61"/>
      <c r="E19" s="61"/>
      <c r="F19" s="61"/>
      <c r="G19" s="61"/>
      <c r="H19" s="77"/>
      <c r="I19" s="77"/>
      <c r="J19" s="87"/>
      <c r="K19" s="88"/>
      <c r="L19" s="89"/>
      <c r="M19" s="88"/>
      <c r="N19" s="87"/>
      <c r="O19" s="88"/>
      <c r="P19" s="89"/>
    </row>
    <row r="20" spans="1:16" ht="14.25" customHeight="1" x14ac:dyDescent="0.2">
      <c r="A20" s="57" t="s">
        <v>80</v>
      </c>
      <c r="B20" s="57"/>
      <c r="C20" s="57"/>
      <c r="D20" s="57"/>
      <c r="E20" s="57"/>
      <c r="F20" s="57"/>
      <c r="G20" s="57"/>
      <c r="H20" s="58"/>
      <c r="I20" s="58"/>
      <c r="J20" s="80"/>
      <c r="K20" s="81"/>
      <c r="L20" s="82"/>
      <c r="M20" s="81"/>
      <c r="N20" s="80"/>
      <c r="O20" s="81"/>
      <c r="P20" s="82"/>
    </row>
    <row r="21" spans="1:16" ht="6" customHeight="1" x14ac:dyDescent="0.2">
      <c r="A21" s="57"/>
      <c r="B21" s="57"/>
      <c r="C21" s="57"/>
      <c r="D21" s="57"/>
      <c r="E21" s="57"/>
      <c r="F21" s="57"/>
      <c r="G21" s="57"/>
      <c r="H21" s="58"/>
      <c r="I21" s="58"/>
      <c r="J21" s="80"/>
      <c r="K21" s="81"/>
      <c r="L21" s="82"/>
      <c r="M21" s="81"/>
      <c r="N21" s="80"/>
      <c r="O21" s="81"/>
      <c r="P21" s="82"/>
    </row>
    <row r="22" spans="1:16" ht="14.25" customHeight="1" x14ac:dyDescent="0.2">
      <c r="A22" s="61" t="s">
        <v>81</v>
      </c>
      <c r="B22" s="61"/>
      <c r="C22" s="61"/>
      <c r="D22" s="61"/>
      <c r="E22" s="61"/>
      <c r="F22" s="61"/>
      <c r="G22" s="61"/>
      <c r="H22" s="77"/>
      <c r="I22" s="77"/>
      <c r="J22" s="80">
        <v>98350082</v>
      </c>
      <c r="K22" s="81"/>
      <c r="L22" s="82">
        <v>231437046</v>
      </c>
      <c r="M22" s="81"/>
      <c r="N22" s="80">
        <v>66374678</v>
      </c>
      <c r="O22" s="81"/>
      <c r="P22" s="82">
        <v>230385973</v>
      </c>
    </row>
    <row r="23" spans="1:16" ht="14.25" customHeight="1" x14ac:dyDescent="0.2">
      <c r="A23" s="61" t="s">
        <v>82</v>
      </c>
      <c r="B23" s="61"/>
      <c r="C23" s="61"/>
      <c r="D23" s="61"/>
      <c r="E23" s="61"/>
      <c r="F23" s="61"/>
      <c r="G23" s="61"/>
      <c r="H23" s="77"/>
      <c r="I23" s="77"/>
      <c r="J23" s="80">
        <v>319562567</v>
      </c>
      <c r="K23" s="81"/>
      <c r="L23" s="82">
        <v>349578624</v>
      </c>
      <c r="M23" s="81"/>
      <c r="N23" s="80">
        <v>11413598</v>
      </c>
      <c r="O23" s="81"/>
      <c r="P23" s="82">
        <v>17893403</v>
      </c>
    </row>
    <row r="24" spans="1:16" ht="14.25" customHeight="1" x14ac:dyDescent="0.2">
      <c r="A24" s="61" t="s">
        <v>83</v>
      </c>
      <c r="B24" s="61"/>
      <c r="C24" s="61"/>
      <c r="D24" s="61"/>
      <c r="E24" s="61"/>
      <c r="F24" s="61"/>
      <c r="G24" s="61"/>
      <c r="H24" s="77"/>
      <c r="I24" s="77"/>
      <c r="J24" s="80">
        <v>33448914</v>
      </c>
      <c r="K24" s="81"/>
      <c r="L24" s="82">
        <v>33668225</v>
      </c>
      <c r="M24" s="81"/>
      <c r="N24" s="80">
        <v>25571550</v>
      </c>
      <c r="O24" s="81"/>
      <c r="P24" s="82">
        <v>25309590</v>
      </c>
    </row>
    <row r="25" spans="1:16" ht="14.25" customHeight="1" x14ac:dyDescent="0.2">
      <c r="A25" s="61" t="s">
        <v>84</v>
      </c>
      <c r="B25" s="61"/>
      <c r="C25" s="61"/>
      <c r="D25" s="61"/>
      <c r="E25" s="61"/>
      <c r="F25" s="61"/>
      <c r="G25" s="61"/>
      <c r="H25" s="77"/>
      <c r="I25" s="77"/>
      <c r="J25" s="85">
        <v>64358</v>
      </c>
      <c r="K25" s="81"/>
      <c r="L25" s="86">
        <v>1460718</v>
      </c>
      <c r="M25" s="81"/>
      <c r="N25" s="85">
        <v>0</v>
      </c>
      <c r="O25" s="81"/>
      <c r="P25" s="86">
        <v>0</v>
      </c>
    </row>
    <row r="26" spans="1:16" ht="6" customHeight="1" x14ac:dyDescent="0.2">
      <c r="A26" s="61"/>
      <c r="B26" s="61"/>
      <c r="C26" s="61"/>
      <c r="D26" s="61"/>
      <c r="E26" s="61"/>
      <c r="F26" s="61"/>
      <c r="G26" s="61"/>
      <c r="H26" s="77"/>
      <c r="I26" s="77"/>
      <c r="J26" s="80"/>
      <c r="K26" s="81"/>
      <c r="L26" s="82"/>
      <c r="M26" s="81"/>
      <c r="N26" s="80"/>
      <c r="O26" s="81"/>
      <c r="P26" s="82"/>
    </row>
    <row r="27" spans="1:16" ht="14.25" customHeight="1" x14ac:dyDescent="0.2">
      <c r="A27" s="57" t="s">
        <v>85</v>
      </c>
      <c r="B27" s="57"/>
      <c r="C27" s="57"/>
      <c r="D27" s="57"/>
      <c r="E27" s="57"/>
      <c r="F27" s="57"/>
      <c r="G27" s="57"/>
      <c r="H27" s="58"/>
      <c r="I27" s="58"/>
      <c r="J27" s="85">
        <f>SUM(J22:J25)</f>
        <v>451425921</v>
      </c>
      <c r="K27" s="81"/>
      <c r="L27" s="86">
        <f>SUM(L22:L25)</f>
        <v>616144613</v>
      </c>
      <c r="M27" s="81"/>
      <c r="N27" s="85">
        <f>SUM(N22:N25)</f>
        <v>103359826</v>
      </c>
      <c r="O27" s="81"/>
      <c r="P27" s="86">
        <f>SUM(P22:P25)</f>
        <v>273588966</v>
      </c>
    </row>
    <row r="28" spans="1:16" ht="14.25" customHeight="1" x14ac:dyDescent="0.2">
      <c r="A28" s="61"/>
      <c r="B28" s="61"/>
      <c r="C28" s="61"/>
      <c r="D28" s="61"/>
      <c r="E28" s="61"/>
      <c r="F28" s="61"/>
      <c r="G28" s="61"/>
      <c r="H28" s="77"/>
      <c r="I28" s="77"/>
      <c r="J28" s="87"/>
      <c r="K28" s="88"/>
      <c r="L28" s="89"/>
      <c r="M28" s="88"/>
      <c r="N28" s="87"/>
      <c r="O28" s="88"/>
      <c r="P28" s="89"/>
    </row>
    <row r="29" spans="1:16" ht="14.25" customHeight="1" x14ac:dyDescent="0.2">
      <c r="A29" s="57" t="s">
        <v>86</v>
      </c>
      <c r="B29" s="57"/>
      <c r="C29" s="57"/>
      <c r="D29" s="57"/>
      <c r="E29" s="57"/>
      <c r="F29" s="57"/>
      <c r="G29" s="57"/>
      <c r="H29" s="77"/>
      <c r="I29" s="58"/>
      <c r="J29" s="80">
        <f>J18-J27</f>
        <v>68603149</v>
      </c>
      <c r="K29" s="81"/>
      <c r="L29" s="82">
        <f>L18-L27</f>
        <v>110508329</v>
      </c>
      <c r="M29" s="81"/>
      <c r="N29" s="80">
        <f>N18-N27</f>
        <v>24502012</v>
      </c>
      <c r="O29" s="81"/>
      <c r="P29" s="82">
        <f>P18-P27</f>
        <v>56889229</v>
      </c>
    </row>
    <row r="30" spans="1:16" ht="14.25" customHeight="1" x14ac:dyDescent="0.2">
      <c r="A30" s="61" t="s">
        <v>87</v>
      </c>
      <c r="B30" s="57"/>
      <c r="C30" s="61"/>
      <c r="D30" s="61"/>
      <c r="E30" s="61"/>
      <c r="F30" s="61"/>
      <c r="G30" s="61"/>
      <c r="H30" s="77"/>
      <c r="I30" s="77"/>
      <c r="J30" s="90">
        <v>2754661</v>
      </c>
      <c r="K30" s="81"/>
      <c r="L30" s="91">
        <v>3881515</v>
      </c>
      <c r="M30" s="81"/>
      <c r="N30" s="90">
        <v>21785161</v>
      </c>
      <c r="O30" s="81"/>
      <c r="P30" s="91">
        <v>42376918</v>
      </c>
    </row>
    <row r="31" spans="1:16" ht="14.25" customHeight="1" x14ac:dyDescent="0.2">
      <c r="A31" s="61" t="s">
        <v>88</v>
      </c>
      <c r="B31" s="61"/>
      <c r="C31" s="61"/>
      <c r="D31" s="61"/>
      <c r="E31" s="61"/>
      <c r="F31" s="61"/>
      <c r="G31" s="61"/>
      <c r="H31" s="77"/>
      <c r="I31" s="77"/>
      <c r="J31" s="90">
        <v>4781832</v>
      </c>
      <c r="K31" s="81"/>
      <c r="L31" s="91">
        <v>2519552</v>
      </c>
      <c r="M31" s="81"/>
      <c r="N31" s="90">
        <v>2496277</v>
      </c>
      <c r="O31" s="81"/>
      <c r="P31" s="91">
        <v>2048007</v>
      </c>
    </row>
    <row r="32" spans="1:16" ht="14.25" customHeight="1" x14ac:dyDescent="0.2">
      <c r="A32" s="61" t="s">
        <v>89</v>
      </c>
      <c r="B32" s="61"/>
      <c r="C32" s="61"/>
      <c r="D32" s="61"/>
      <c r="E32" s="61"/>
      <c r="F32" s="61"/>
      <c r="G32" s="61"/>
      <c r="H32" s="77"/>
      <c r="I32" s="77"/>
      <c r="J32" s="90">
        <v>55181940</v>
      </c>
      <c r="K32" s="81"/>
      <c r="L32" s="91">
        <v>63674799</v>
      </c>
      <c r="M32" s="81"/>
      <c r="N32" s="90">
        <v>43992887</v>
      </c>
      <c r="O32" s="81"/>
      <c r="P32" s="91">
        <v>51909812</v>
      </c>
    </row>
    <row r="33" spans="1:16" ht="14.25" customHeight="1" x14ac:dyDescent="0.2">
      <c r="A33" s="61" t="s">
        <v>90</v>
      </c>
      <c r="B33" s="61"/>
      <c r="C33" s="61"/>
      <c r="D33" s="61"/>
      <c r="E33" s="61"/>
      <c r="F33" s="61"/>
      <c r="G33" s="61"/>
      <c r="H33" s="77"/>
      <c r="I33" s="77"/>
      <c r="J33" s="90">
        <v>12525263</v>
      </c>
      <c r="K33" s="81"/>
      <c r="L33" s="91">
        <v>18774844</v>
      </c>
      <c r="M33" s="81"/>
      <c r="N33" s="90">
        <v>11183783</v>
      </c>
      <c r="O33" s="81"/>
      <c r="P33" s="91">
        <v>13260979</v>
      </c>
    </row>
    <row r="34" spans="1:16" ht="14.25" customHeight="1" x14ac:dyDescent="0.2">
      <c r="A34" s="61" t="s">
        <v>91</v>
      </c>
      <c r="B34" s="57"/>
      <c r="C34" s="57"/>
      <c r="D34" s="57"/>
      <c r="E34" s="57"/>
      <c r="F34" s="61"/>
      <c r="G34" s="61"/>
      <c r="H34" s="77">
        <v>8</v>
      </c>
      <c r="I34" s="77"/>
      <c r="J34" s="92">
        <v>341489</v>
      </c>
      <c r="K34" s="81"/>
      <c r="L34" s="93">
        <v>100002</v>
      </c>
      <c r="M34" s="81"/>
      <c r="N34" s="92">
        <v>0</v>
      </c>
      <c r="O34" s="81"/>
      <c r="P34" s="93">
        <v>0</v>
      </c>
    </row>
    <row r="35" spans="1:16" ht="6" customHeight="1" x14ac:dyDescent="0.2">
      <c r="A35" s="61"/>
      <c r="B35" s="61"/>
      <c r="C35" s="61"/>
      <c r="D35" s="61"/>
      <c r="E35" s="61"/>
      <c r="F35" s="61"/>
      <c r="G35" s="61"/>
      <c r="H35" s="77"/>
      <c r="I35" s="77"/>
      <c r="J35" s="87"/>
      <c r="K35" s="88"/>
      <c r="L35" s="89"/>
      <c r="M35" s="88"/>
      <c r="N35" s="87"/>
      <c r="O35" s="88"/>
      <c r="P35" s="89"/>
    </row>
    <row r="36" spans="1:16" ht="14.25" customHeight="1" x14ac:dyDescent="0.2">
      <c r="A36" s="57" t="s">
        <v>140</v>
      </c>
      <c r="B36" s="61"/>
      <c r="C36" s="61"/>
      <c r="D36" s="61"/>
      <c r="E36" s="61"/>
      <c r="F36" s="61"/>
      <c r="G36" s="61"/>
      <c r="H36" s="77"/>
      <c r="I36" s="77"/>
      <c r="J36" s="80">
        <f>J29+J30-SUM(J31:J34)</f>
        <v>-1472714</v>
      </c>
      <c r="K36" s="82"/>
      <c r="L36" s="82">
        <f>L29+L30-SUM(L31:L34)</f>
        <v>29320647</v>
      </c>
      <c r="M36" s="82"/>
      <c r="N36" s="80">
        <f>N29+N30-SUM(N31:N34)</f>
        <v>-11385774</v>
      </c>
      <c r="O36" s="82"/>
      <c r="P36" s="82">
        <f>P29+P30-SUM(P31:P34)</f>
        <v>32047349</v>
      </c>
    </row>
    <row r="37" spans="1:16" ht="14.25" customHeight="1" x14ac:dyDescent="0.2">
      <c r="A37" s="61" t="s">
        <v>104</v>
      </c>
      <c r="B37" s="61"/>
      <c r="C37" s="61"/>
      <c r="D37" s="61"/>
      <c r="E37" s="61"/>
      <c r="F37" s="61"/>
      <c r="G37" s="61"/>
      <c r="H37" s="77">
        <v>11</v>
      </c>
      <c r="I37" s="77"/>
      <c r="J37" s="85">
        <v>-540403</v>
      </c>
      <c r="K37" s="81"/>
      <c r="L37" s="86">
        <v>-7871222</v>
      </c>
      <c r="M37" s="81"/>
      <c r="N37" s="85">
        <v>595535</v>
      </c>
      <c r="O37" s="81"/>
      <c r="P37" s="86">
        <v>-5717536</v>
      </c>
    </row>
    <row r="38" spans="1:16" ht="14.25" customHeight="1" x14ac:dyDescent="0.2">
      <c r="A38" s="61"/>
      <c r="B38" s="61"/>
      <c r="C38" s="61"/>
      <c r="D38" s="61"/>
      <c r="E38" s="61"/>
      <c r="F38" s="61"/>
      <c r="G38" s="61"/>
      <c r="H38" s="77"/>
      <c r="I38" s="77"/>
      <c r="J38" s="87"/>
      <c r="K38" s="88"/>
      <c r="L38" s="89"/>
      <c r="M38" s="88"/>
      <c r="N38" s="87"/>
      <c r="O38" s="88"/>
      <c r="P38" s="89"/>
    </row>
    <row r="39" spans="1:16" ht="14.25" customHeight="1" x14ac:dyDescent="0.2">
      <c r="A39" s="57" t="s">
        <v>105</v>
      </c>
      <c r="B39" s="57"/>
      <c r="C39" s="61"/>
      <c r="D39" s="61"/>
      <c r="E39" s="61"/>
      <c r="F39" s="61"/>
      <c r="G39" s="61"/>
      <c r="H39" s="77"/>
      <c r="I39" s="77"/>
      <c r="J39" s="90">
        <f>SUM(J36:J37)</f>
        <v>-2013117</v>
      </c>
      <c r="K39" s="81"/>
      <c r="L39" s="91">
        <f>SUM(L36:L37)</f>
        <v>21449425</v>
      </c>
      <c r="M39" s="81"/>
      <c r="N39" s="90">
        <f>SUM(N36:N37)</f>
        <v>-10790239</v>
      </c>
      <c r="O39" s="81"/>
      <c r="P39" s="91">
        <f>SUM(P36:P37)</f>
        <v>26329813</v>
      </c>
    </row>
    <row r="40" spans="1:16" ht="14.25" customHeight="1" x14ac:dyDescent="0.2">
      <c r="A40" s="61" t="s">
        <v>94</v>
      </c>
      <c r="B40" s="57"/>
      <c r="C40" s="61"/>
      <c r="D40" s="61"/>
      <c r="E40" s="61"/>
      <c r="F40" s="61"/>
      <c r="G40" s="61"/>
      <c r="H40" s="77"/>
      <c r="I40" s="77"/>
      <c r="J40" s="92">
        <v>0</v>
      </c>
      <c r="K40" s="81"/>
      <c r="L40" s="93">
        <v>0</v>
      </c>
      <c r="M40" s="81"/>
      <c r="N40" s="92">
        <v>0</v>
      </c>
      <c r="O40" s="81"/>
      <c r="P40" s="93">
        <v>0</v>
      </c>
    </row>
    <row r="41" spans="1:16" ht="14.25" customHeight="1" x14ac:dyDescent="0.2">
      <c r="A41" s="61"/>
      <c r="B41" s="61"/>
      <c r="C41" s="61"/>
      <c r="D41" s="61"/>
      <c r="E41" s="61"/>
      <c r="F41" s="61"/>
      <c r="G41" s="61"/>
      <c r="H41" s="77"/>
      <c r="I41" s="77"/>
      <c r="J41" s="87"/>
      <c r="K41" s="88"/>
      <c r="L41" s="89"/>
      <c r="M41" s="88"/>
      <c r="N41" s="87"/>
      <c r="O41" s="88"/>
      <c r="P41" s="89"/>
    </row>
    <row r="42" spans="1:16" ht="14.25" customHeight="1" x14ac:dyDescent="0.2">
      <c r="A42" s="57" t="s">
        <v>106</v>
      </c>
      <c r="B42" s="61"/>
      <c r="C42" s="61"/>
      <c r="D42" s="61"/>
      <c r="E42" s="61"/>
      <c r="F42" s="61"/>
      <c r="G42" s="61"/>
      <c r="H42" s="77"/>
      <c r="I42" s="77"/>
      <c r="J42" s="90"/>
      <c r="K42" s="82"/>
      <c r="L42" s="91"/>
      <c r="M42" s="82"/>
      <c r="N42" s="90"/>
      <c r="O42" s="82"/>
      <c r="P42" s="91"/>
    </row>
    <row r="43" spans="1:16" ht="14.25" customHeight="1" thickBot="1" x14ac:dyDescent="0.25">
      <c r="A43" s="61"/>
      <c r="B43" s="57" t="s">
        <v>96</v>
      </c>
      <c r="C43" s="61"/>
      <c r="D43" s="61"/>
      <c r="E43" s="61"/>
      <c r="F43" s="61"/>
      <c r="G43" s="61"/>
      <c r="H43" s="77"/>
      <c r="I43" s="77"/>
      <c r="J43" s="95">
        <f>SUM(J39:J40)</f>
        <v>-2013117</v>
      </c>
      <c r="K43" s="82"/>
      <c r="L43" s="96">
        <f>SUM(L39:L40)</f>
        <v>21449425</v>
      </c>
      <c r="M43" s="82"/>
      <c r="N43" s="95">
        <f>SUM(N39:N40)</f>
        <v>-10790239</v>
      </c>
      <c r="O43" s="82"/>
      <c r="P43" s="96">
        <f>SUM(P39:P40)</f>
        <v>26329813</v>
      </c>
    </row>
    <row r="44" spans="1:16" ht="14.25" customHeight="1" thickTop="1" x14ac:dyDescent="0.2">
      <c r="A44" s="61"/>
      <c r="B44" s="61"/>
      <c r="C44" s="61"/>
      <c r="D44" s="61"/>
      <c r="E44" s="61"/>
      <c r="F44" s="61"/>
      <c r="G44" s="61"/>
      <c r="H44" s="77"/>
      <c r="I44" s="97"/>
      <c r="J44" s="90"/>
      <c r="K44" s="82"/>
      <c r="L44" s="91"/>
      <c r="M44" s="82"/>
      <c r="N44" s="90"/>
      <c r="O44" s="82"/>
      <c r="P44" s="91"/>
    </row>
    <row r="45" spans="1:16" ht="14.25" customHeight="1" x14ac:dyDescent="0.2">
      <c r="A45" s="57" t="s">
        <v>107</v>
      </c>
      <c r="B45" s="61"/>
      <c r="C45" s="61"/>
      <c r="D45" s="61"/>
      <c r="E45" s="61"/>
      <c r="F45" s="61"/>
      <c r="G45" s="61"/>
      <c r="H45" s="77"/>
      <c r="I45" s="97"/>
      <c r="J45" s="90"/>
      <c r="K45" s="82"/>
      <c r="L45" s="91"/>
      <c r="M45" s="82"/>
      <c r="N45" s="90"/>
      <c r="O45" s="82"/>
      <c r="P45" s="91"/>
    </row>
    <row r="46" spans="1:16" ht="14.25" customHeight="1" x14ac:dyDescent="0.2">
      <c r="A46" s="61"/>
      <c r="B46" s="61" t="s">
        <v>98</v>
      </c>
      <c r="C46" s="61"/>
      <c r="D46" s="61"/>
      <c r="E46" s="61"/>
      <c r="F46" s="61"/>
      <c r="G46" s="61"/>
      <c r="H46" s="77"/>
      <c r="I46" s="97"/>
      <c r="J46" s="80">
        <v>-2611194</v>
      </c>
      <c r="K46" s="82"/>
      <c r="L46" s="91">
        <v>21945516</v>
      </c>
      <c r="M46" s="82"/>
      <c r="N46" s="90">
        <v>-10790239</v>
      </c>
      <c r="O46" s="82"/>
      <c r="P46" s="91">
        <f>P39</f>
        <v>26329813</v>
      </c>
    </row>
    <row r="47" spans="1:16" ht="14.25" customHeight="1" x14ac:dyDescent="0.2">
      <c r="A47" s="61"/>
      <c r="B47" s="61" t="s">
        <v>99</v>
      </c>
      <c r="C47" s="61"/>
      <c r="D47" s="61"/>
      <c r="E47" s="61"/>
      <c r="F47" s="61"/>
      <c r="G47" s="61"/>
      <c r="H47" s="77"/>
      <c r="I47" s="97"/>
      <c r="J47" s="85">
        <v>598077</v>
      </c>
      <c r="K47" s="82"/>
      <c r="L47" s="93">
        <v>-496091</v>
      </c>
      <c r="M47" s="82"/>
      <c r="N47" s="92">
        <v>0</v>
      </c>
      <c r="O47" s="82"/>
      <c r="P47" s="93">
        <v>0</v>
      </c>
    </row>
    <row r="48" spans="1:16" ht="6" customHeight="1" x14ac:dyDescent="0.2">
      <c r="A48" s="61"/>
      <c r="B48" s="61"/>
      <c r="C48" s="61"/>
      <c r="D48" s="61"/>
      <c r="E48" s="61"/>
      <c r="F48" s="61"/>
      <c r="G48" s="61"/>
      <c r="H48" s="77"/>
      <c r="I48" s="97"/>
      <c r="J48" s="90"/>
      <c r="K48" s="82"/>
      <c r="L48" s="91"/>
      <c r="M48" s="82"/>
      <c r="N48" s="90"/>
      <c r="O48" s="82"/>
      <c r="P48" s="91"/>
    </row>
    <row r="49" spans="1:16" ht="14.25" customHeight="1" thickBot="1" x14ac:dyDescent="0.25">
      <c r="A49" s="61"/>
      <c r="B49" s="61"/>
      <c r="C49" s="61"/>
      <c r="D49" s="61"/>
      <c r="E49" s="61"/>
      <c r="F49" s="61"/>
      <c r="G49" s="61"/>
      <c r="H49" s="77"/>
      <c r="I49" s="97"/>
      <c r="J49" s="95">
        <f>SUM(J46:J47)</f>
        <v>-2013117</v>
      </c>
      <c r="K49" s="82"/>
      <c r="L49" s="96">
        <f>SUM(L46:L47)</f>
        <v>21449425</v>
      </c>
      <c r="M49" s="82"/>
      <c r="N49" s="95">
        <f>SUM(N46:N47)</f>
        <v>-10790239</v>
      </c>
      <c r="O49" s="82"/>
      <c r="P49" s="96">
        <f>SUM(P46:P47)</f>
        <v>26329813</v>
      </c>
    </row>
    <row r="50" spans="1:16" ht="14.25" customHeight="1" thickTop="1" x14ac:dyDescent="0.2">
      <c r="A50" s="61"/>
      <c r="B50" s="61"/>
      <c r="C50" s="61"/>
      <c r="D50" s="61"/>
      <c r="E50" s="61"/>
      <c r="F50" s="61"/>
      <c r="G50" s="61"/>
      <c r="H50" s="77"/>
      <c r="I50" s="97"/>
      <c r="J50" s="90"/>
      <c r="K50" s="82"/>
      <c r="L50" s="91"/>
      <c r="M50" s="82"/>
      <c r="N50" s="90"/>
      <c r="O50" s="82"/>
      <c r="P50" s="91"/>
    </row>
    <row r="51" spans="1:16" ht="14.25" customHeight="1" x14ac:dyDescent="0.2">
      <c r="A51" s="57" t="s">
        <v>108</v>
      </c>
      <c r="B51" s="61"/>
      <c r="C51" s="61"/>
      <c r="D51" s="61"/>
      <c r="E51" s="61"/>
      <c r="F51" s="61"/>
      <c r="G51" s="61"/>
      <c r="H51" s="77"/>
      <c r="I51" s="97"/>
      <c r="J51" s="90"/>
      <c r="K51" s="82"/>
      <c r="L51" s="91"/>
      <c r="M51" s="82"/>
      <c r="N51" s="90"/>
      <c r="O51" s="82"/>
      <c r="P51" s="91"/>
    </row>
    <row r="52" spans="1:16" ht="14.25" customHeight="1" x14ac:dyDescent="0.2">
      <c r="A52" s="57"/>
      <c r="B52" s="57" t="s">
        <v>101</v>
      </c>
      <c r="C52" s="61"/>
      <c r="D52" s="61"/>
      <c r="E52" s="61"/>
      <c r="F52" s="61"/>
      <c r="G52" s="61"/>
      <c r="H52" s="77"/>
      <c r="I52" s="97"/>
      <c r="J52" s="90"/>
      <c r="K52" s="82"/>
      <c r="L52" s="91"/>
      <c r="M52" s="82"/>
      <c r="N52" s="90"/>
      <c r="O52" s="82"/>
      <c r="P52" s="91"/>
    </row>
    <row r="53" spans="1:16" ht="14.25" customHeight="1" x14ac:dyDescent="0.2">
      <c r="A53" s="61"/>
      <c r="B53" s="61" t="s">
        <v>98</v>
      </c>
      <c r="C53" s="61"/>
      <c r="D53" s="61"/>
      <c r="E53" s="61"/>
      <c r="F53" s="61"/>
      <c r="G53" s="61"/>
      <c r="H53" s="77"/>
      <c r="I53" s="97"/>
      <c r="J53" s="80">
        <v>-2611194</v>
      </c>
      <c r="K53" s="82"/>
      <c r="L53" s="91">
        <v>21945516</v>
      </c>
      <c r="M53" s="82"/>
      <c r="N53" s="80">
        <v>-10790239</v>
      </c>
      <c r="O53" s="82"/>
      <c r="P53" s="91">
        <f>P46</f>
        <v>26329813</v>
      </c>
    </row>
    <row r="54" spans="1:16" ht="14.25" customHeight="1" x14ac:dyDescent="0.2">
      <c r="A54" s="61"/>
      <c r="B54" s="61" t="s">
        <v>99</v>
      </c>
      <c r="C54" s="61"/>
      <c r="D54" s="61"/>
      <c r="E54" s="61"/>
      <c r="F54" s="61"/>
      <c r="G54" s="61"/>
      <c r="H54" s="77"/>
      <c r="I54" s="97"/>
      <c r="J54" s="85">
        <v>598077</v>
      </c>
      <c r="K54" s="82"/>
      <c r="L54" s="93">
        <v>-496091</v>
      </c>
      <c r="M54" s="82"/>
      <c r="N54" s="92">
        <v>0</v>
      </c>
      <c r="O54" s="82"/>
      <c r="P54" s="93">
        <v>0</v>
      </c>
    </row>
    <row r="55" spans="1:16" ht="6" customHeight="1" x14ac:dyDescent="0.2">
      <c r="A55" s="61"/>
      <c r="B55" s="61"/>
      <c r="C55" s="61"/>
      <c r="D55" s="61"/>
      <c r="E55" s="61"/>
      <c r="F55" s="61"/>
      <c r="G55" s="61"/>
      <c r="H55" s="77"/>
      <c r="I55" s="97"/>
      <c r="J55" s="90"/>
      <c r="K55" s="82"/>
      <c r="L55" s="91"/>
      <c r="M55" s="82"/>
      <c r="N55" s="90"/>
      <c r="O55" s="82"/>
      <c r="P55" s="91"/>
    </row>
    <row r="56" spans="1:16" ht="14.25" customHeight="1" thickBot="1" x14ac:dyDescent="0.25">
      <c r="A56" s="61"/>
      <c r="B56" s="61"/>
      <c r="C56" s="61"/>
      <c r="D56" s="61"/>
      <c r="E56" s="61"/>
      <c r="F56" s="61"/>
      <c r="G56" s="61"/>
      <c r="H56" s="77"/>
      <c r="I56" s="97"/>
      <c r="J56" s="95">
        <f>SUM(J53:J54)</f>
        <v>-2013117</v>
      </c>
      <c r="K56" s="82"/>
      <c r="L56" s="96">
        <f>SUM(L53:L54)</f>
        <v>21449425</v>
      </c>
      <c r="M56" s="82"/>
      <c r="N56" s="95">
        <f>SUM(N53:N54)</f>
        <v>-10790239</v>
      </c>
      <c r="O56" s="82"/>
      <c r="P56" s="96">
        <f>SUM(P53:P54)</f>
        <v>26329813</v>
      </c>
    </row>
    <row r="57" spans="1:16" ht="14.25" customHeight="1" thickTop="1" x14ac:dyDescent="0.2">
      <c r="A57" s="61"/>
      <c r="B57" s="61"/>
      <c r="C57" s="61"/>
      <c r="D57" s="61"/>
      <c r="E57" s="61"/>
      <c r="F57" s="61"/>
      <c r="G57" s="61"/>
      <c r="H57" s="77"/>
      <c r="I57" s="97"/>
      <c r="J57" s="90"/>
      <c r="K57" s="82"/>
      <c r="L57" s="91"/>
      <c r="M57" s="82"/>
      <c r="N57" s="90"/>
      <c r="O57" s="82"/>
      <c r="P57" s="91"/>
    </row>
    <row r="58" spans="1:16" ht="14.25" customHeight="1" x14ac:dyDescent="0.2">
      <c r="A58" s="57" t="s">
        <v>190</v>
      </c>
      <c r="B58" s="61"/>
      <c r="C58" s="61"/>
      <c r="D58" s="61"/>
      <c r="E58" s="61"/>
      <c r="F58" s="61"/>
      <c r="G58" s="61"/>
      <c r="H58" s="77"/>
      <c r="I58" s="97"/>
      <c r="J58" s="90"/>
      <c r="K58" s="82"/>
      <c r="L58" s="91"/>
      <c r="M58" s="82"/>
      <c r="N58" s="90"/>
      <c r="O58" s="82"/>
      <c r="P58" s="91"/>
    </row>
    <row r="59" spans="1:16" ht="14.25" customHeight="1" x14ac:dyDescent="0.2">
      <c r="A59" s="57"/>
      <c r="B59" s="57" t="s">
        <v>102</v>
      </c>
      <c r="C59" s="61"/>
      <c r="D59" s="61"/>
      <c r="E59" s="61"/>
      <c r="F59" s="61"/>
      <c r="G59" s="61"/>
      <c r="H59" s="77"/>
      <c r="I59" s="97"/>
      <c r="J59" s="90"/>
      <c r="K59" s="82"/>
      <c r="L59" s="91"/>
      <c r="M59" s="82"/>
      <c r="N59" s="90"/>
      <c r="O59" s="82"/>
      <c r="P59" s="91"/>
    </row>
    <row r="60" spans="1:16" ht="6" customHeight="1" x14ac:dyDescent="0.2">
      <c r="A60" s="57"/>
      <c r="B60" s="61"/>
      <c r="C60" s="61"/>
      <c r="D60" s="61"/>
      <c r="E60" s="61"/>
      <c r="F60" s="61"/>
      <c r="G60" s="61"/>
      <c r="H60" s="77"/>
      <c r="I60" s="77"/>
      <c r="J60" s="87"/>
      <c r="K60" s="88"/>
      <c r="L60" s="89"/>
      <c r="M60" s="88"/>
      <c r="N60" s="87"/>
      <c r="O60" s="88"/>
      <c r="P60" s="89"/>
    </row>
    <row r="61" spans="1:16" ht="14.25" customHeight="1" x14ac:dyDescent="0.2">
      <c r="A61" s="61" t="s">
        <v>191</v>
      </c>
      <c r="B61" s="61"/>
      <c r="C61" s="61"/>
      <c r="D61" s="61"/>
      <c r="E61" s="61"/>
      <c r="F61" s="61"/>
      <c r="G61" s="61"/>
      <c r="H61" s="77"/>
      <c r="I61" s="77"/>
      <c r="J61" s="98">
        <f>J53/560000000</f>
        <v>-4.6628464285714284E-3</v>
      </c>
      <c r="K61" s="89"/>
      <c r="L61" s="99">
        <f>L53/560000000</f>
        <v>3.9188421428571429E-2</v>
      </c>
      <c r="M61" s="89"/>
      <c r="N61" s="98">
        <f>N53/560000000</f>
        <v>-1.9268283928571429E-2</v>
      </c>
      <c r="O61" s="89"/>
      <c r="P61" s="99">
        <f>P53/560000000</f>
        <v>4.7017523214285713E-2</v>
      </c>
    </row>
    <row r="62" spans="1:16" ht="8.25" customHeight="1" x14ac:dyDescent="0.2">
      <c r="A62" s="61"/>
      <c r="B62" s="61"/>
      <c r="C62" s="61"/>
      <c r="D62" s="61"/>
      <c r="E62" s="61"/>
      <c r="F62" s="61"/>
      <c r="G62" s="61"/>
      <c r="H62" s="77"/>
      <c r="I62" s="77"/>
      <c r="J62" s="99"/>
      <c r="K62" s="99"/>
      <c r="L62" s="99"/>
      <c r="M62" s="99"/>
      <c r="N62" s="99"/>
      <c r="O62" s="99"/>
      <c r="P62" s="99"/>
    </row>
    <row r="63" spans="1:16" ht="21.95" customHeight="1" x14ac:dyDescent="0.2">
      <c r="A63" s="100" t="s">
        <v>37</v>
      </c>
      <c r="B63" s="100"/>
      <c r="C63" s="100"/>
      <c r="D63" s="100"/>
      <c r="E63" s="100"/>
      <c r="F63" s="100"/>
      <c r="G63" s="100"/>
      <c r="H63" s="101"/>
      <c r="I63" s="101"/>
      <c r="J63" s="102"/>
      <c r="K63" s="103"/>
      <c r="L63" s="102"/>
      <c r="M63" s="103"/>
      <c r="N63" s="102"/>
      <c r="O63" s="103"/>
      <c r="P63" s="102"/>
    </row>
  </sheetData>
  <mergeCells count="4">
    <mergeCell ref="J6:L6"/>
    <mergeCell ref="N6:P6"/>
    <mergeCell ref="J7:L7"/>
    <mergeCell ref="N7:P7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5AB69A-83C5-443E-8817-7DB364D2C011}">
  <dimension ref="A1:R33"/>
  <sheetViews>
    <sheetView topLeftCell="A6" zoomScale="78" zoomScaleNormal="78" zoomScaleSheetLayoutView="67" workbookViewId="0">
      <selection activeCell="C9" sqref="C9"/>
    </sheetView>
  </sheetViews>
  <sheetFormatPr defaultColWidth="7.09765625" defaultRowHeight="15" customHeight="1" x14ac:dyDescent="0.2"/>
  <cols>
    <col min="1" max="2" width="1.296875" style="62" customWidth="1"/>
    <col min="3" max="3" width="25.796875" style="62" customWidth="1"/>
    <col min="4" max="4" width="3.3984375" style="62" customWidth="1"/>
    <col min="5" max="5" width="0.796875" style="62" customWidth="1"/>
    <col min="6" max="6" width="9.3984375" style="62" customWidth="1"/>
    <col min="7" max="7" width="0.796875" style="62" customWidth="1"/>
    <col min="8" max="8" width="10.5" style="62" customWidth="1"/>
    <col min="9" max="9" width="0.796875" style="62" customWidth="1"/>
    <col min="10" max="10" width="10.5" style="62" customWidth="1"/>
    <col min="11" max="11" width="0.796875" style="62" customWidth="1"/>
    <col min="12" max="12" width="11.296875" style="62" customWidth="1"/>
    <col min="13" max="13" width="0.796875" style="62" customWidth="1"/>
    <col min="14" max="14" width="9.796875" style="62" customWidth="1"/>
    <col min="15" max="15" width="0.796875" style="62" customWidth="1"/>
    <col min="16" max="16" width="11.5" style="62" customWidth="1"/>
    <col min="17" max="17" width="0.796875" style="62" customWidth="1"/>
    <col min="18" max="18" width="10.19921875" style="62" customWidth="1"/>
    <col min="19" max="16384" width="7.09765625" style="62"/>
  </cols>
  <sheetData>
    <row r="1" spans="1:18" ht="16.5" customHeight="1" x14ac:dyDescent="0.2">
      <c r="A1" s="57" t="s">
        <v>0</v>
      </c>
      <c r="B1" s="57"/>
      <c r="C1" s="57"/>
      <c r="D1" s="57"/>
      <c r="E1" s="57"/>
      <c r="F1" s="70"/>
      <c r="G1" s="70"/>
      <c r="H1" s="70"/>
      <c r="I1" s="104"/>
      <c r="J1" s="59"/>
      <c r="K1" s="59"/>
      <c r="L1" s="59"/>
      <c r="M1" s="59"/>
      <c r="N1" s="59"/>
      <c r="O1" s="59"/>
      <c r="P1" s="59"/>
      <c r="Q1" s="59"/>
      <c r="R1" s="59"/>
    </row>
    <row r="2" spans="1:18" ht="16.5" customHeight="1" x14ac:dyDescent="0.2">
      <c r="A2" s="57" t="s">
        <v>109</v>
      </c>
      <c r="B2" s="57"/>
      <c r="C2" s="57"/>
      <c r="D2" s="57"/>
      <c r="E2" s="57"/>
      <c r="F2" s="70"/>
      <c r="G2" s="70"/>
      <c r="H2" s="70"/>
      <c r="I2" s="104"/>
      <c r="J2" s="59"/>
      <c r="K2" s="59"/>
      <c r="L2" s="59"/>
      <c r="M2" s="59"/>
      <c r="N2" s="59"/>
      <c r="O2" s="59"/>
      <c r="P2" s="59"/>
      <c r="Q2" s="59"/>
      <c r="R2" s="59"/>
    </row>
    <row r="3" spans="1:18" ht="16.5" customHeight="1" x14ac:dyDescent="0.2">
      <c r="A3" s="64" t="str">
        <f>'6'!A3</f>
        <v>For the six-month period ended 30 June 2022</v>
      </c>
      <c r="B3" s="64"/>
      <c r="C3" s="64"/>
      <c r="D3" s="66"/>
      <c r="E3" s="105"/>
      <c r="F3" s="106"/>
      <c r="G3" s="106"/>
      <c r="H3" s="106"/>
      <c r="I3" s="107"/>
      <c r="J3" s="105"/>
      <c r="K3" s="105"/>
      <c r="L3" s="105"/>
      <c r="M3" s="105"/>
      <c r="N3" s="105"/>
      <c r="O3" s="105"/>
      <c r="P3" s="105"/>
      <c r="Q3" s="105"/>
      <c r="R3" s="105"/>
    </row>
    <row r="4" spans="1:18" ht="15.95" customHeight="1" x14ac:dyDescent="0.2">
      <c r="A4" s="57"/>
      <c r="B4" s="57"/>
      <c r="C4" s="57"/>
      <c r="D4" s="59"/>
      <c r="E4" s="79"/>
      <c r="F4" s="70"/>
      <c r="G4" s="70"/>
      <c r="H4" s="70"/>
      <c r="I4" s="104"/>
      <c r="J4" s="79"/>
      <c r="K4" s="79"/>
      <c r="L4" s="79"/>
      <c r="M4" s="79"/>
      <c r="N4" s="79"/>
      <c r="O4" s="79"/>
      <c r="P4" s="79"/>
      <c r="Q4" s="79"/>
      <c r="R4" s="79"/>
    </row>
    <row r="5" spans="1:18" ht="15.95" customHeight="1" x14ac:dyDescent="0.2">
      <c r="A5" s="57"/>
      <c r="B5" s="57"/>
      <c r="C5" s="57"/>
      <c r="D5" s="59"/>
      <c r="E5" s="79"/>
      <c r="F5" s="70"/>
      <c r="G5" s="70"/>
      <c r="H5" s="70"/>
      <c r="I5" s="104"/>
      <c r="J5" s="79"/>
      <c r="K5" s="79"/>
      <c r="L5" s="79"/>
      <c r="M5" s="79"/>
      <c r="N5" s="79"/>
      <c r="O5" s="79"/>
      <c r="P5" s="79"/>
      <c r="Q5" s="79"/>
      <c r="R5" s="79"/>
    </row>
    <row r="6" spans="1:18" ht="15.95" customHeight="1" x14ac:dyDescent="0.2">
      <c r="A6" s="57"/>
      <c r="B6" s="57"/>
      <c r="C6" s="57"/>
      <c r="D6" s="59"/>
      <c r="E6" s="79"/>
      <c r="F6" s="153" t="s">
        <v>110</v>
      </c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</row>
    <row r="7" spans="1:18" ht="15.95" customHeight="1" x14ac:dyDescent="0.2">
      <c r="A7" s="57"/>
      <c r="B7" s="57"/>
      <c r="C7" s="57"/>
      <c r="D7" s="59"/>
      <c r="E7" s="79"/>
      <c r="F7" s="153" t="s">
        <v>111</v>
      </c>
      <c r="G7" s="152"/>
      <c r="H7" s="152"/>
      <c r="I7" s="69"/>
      <c r="J7" s="154" t="s">
        <v>65</v>
      </c>
      <c r="K7" s="155"/>
      <c r="L7" s="155"/>
      <c r="M7" s="70"/>
      <c r="N7" s="57"/>
      <c r="O7" s="70"/>
      <c r="P7" s="70"/>
      <c r="Q7" s="70"/>
      <c r="R7" s="70"/>
    </row>
    <row r="8" spans="1:18" ht="15.95" customHeight="1" x14ac:dyDescent="0.2">
      <c r="A8" s="57"/>
      <c r="B8" s="57"/>
      <c r="C8" s="57"/>
      <c r="D8" s="59"/>
      <c r="E8" s="79"/>
      <c r="F8" s="70"/>
      <c r="G8" s="70"/>
      <c r="H8" s="70"/>
      <c r="I8" s="70"/>
      <c r="J8" s="70"/>
      <c r="K8" s="70"/>
      <c r="L8" s="70"/>
      <c r="M8" s="70"/>
      <c r="N8" s="59" t="s">
        <v>70</v>
      </c>
      <c r="O8" s="70"/>
      <c r="P8" s="70"/>
      <c r="Q8" s="70"/>
      <c r="R8" s="70"/>
    </row>
    <row r="9" spans="1:18" ht="15.95" customHeight="1" x14ac:dyDescent="0.2">
      <c r="A9" s="57"/>
      <c r="B9" s="57"/>
      <c r="C9" s="57"/>
      <c r="D9" s="82"/>
      <c r="E9" s="81"/>
      <c r="F9" s="59" t="s">
        <v>112</v>
      </c>
      <c r="G9" s="59"/>
      <c r="H9" s="59"/>
      <c r="I9" s="104"/>
      <c r="J9" s="57"/>
      <c r="K9" s="57"/>
      <c r="L9" s="57"/>
      <c r="M9" s="70"/>
      <c r="N9" s="59" t="s">
        <v>113</v>
      </c>
      <c r="O9" s="59"/>
      <c r="P9" s="70"/>
      <c r="Q9" s="70"/>
      <c r="R9" s="59"/>
    </row>
    <row r="10" spans="1:18" ht="15.95" customHeight="1" x14ac:dyDescent="0.2">
      <c r="A10" s="57"/>
      <c r="B10" s="57"/>
      <c r="C10" s="57"/>
      <c r="D10" s="82"/>
      <c r="E10" s="81"/>
      <c r="F10" s="59" t="s">
        <v>114</v>
      </c>
      <c r="G10" s="59"/>
      <c r="H10" s="59" t="s">
        <v>115</v>
      </c>
      <c r="I10" s="104"/>
      <c r="J10" s="59" t="s">
        <v>116</v>
      </c>
      <c r="K10" s="79"/>
      <c r="L10" s="59"/>
      <c r="M10" s="59"/>
      <c r="N10" s="59" t="s">
        <v>117</v>
      </c>
      <c r="O10" s="59"/>
      <c r="P10" s="59" t="s">
        <v>118</v>
      </c>
      <c r="Q10" s="59"/>
      <c r="R10" s="59" t="s">
        <v>119</v>
      </c>
    </row>
    <row r="11" spans="1:18" ht="15.95" customHeight="1" x14ac:dyDescent="0.2">
      <c r="A11" s="57"/>
      <c r="B11" s="57"/>
      <c r="C11" s="57"/>
      <c r="D11" s="82"/>
      <c r="E11" s="81"/>
      <c r="F11" s="59" t="s">
        <v>120</v>
      </c>
      <c r="G11" s="59"/>
      <c r="H11" s="59" t="s">
        <v>121</v>
      </c>
      <c r="I11" s="79"/>
      <c r="J11" s="59" t="s">
        <v>122</v>
      </c>
      <c r="K11" s="79"/>
      <c r="L11" s="59" t="s">
        <v>67</v>
      </c>
      <c r="M11" s="59"/>
      <c r="N11" s="59" t="s">
        <v>123</v>
      </c>
      <c r="O11" s="59"/>
      <c r="P11" s="59" t="s">
        <v>124</v>
      </c>
      <c r="Q11" s="59"/>
      <c r="R11" s="59" t="s">
        <v>125</v>
      </c>
    </row>
    <row r="12" spans="1:18" ht="15.95" customHeight="1" x14ac:dyDescent="0.2">
      <c r="A12" s="61"/>
      <c r="B12" s="61"/>
      <c r="C12" s="61"/>
      <c r="D12" s="106" t="s">
        <v>126</v>
      </c>
      <c r="E12" s="81"/>
      <c r="F12" s="66" t="s">
        <v>11</v>
      </c>
      <c r="G12" s="59"/>
      <c r="H12" s="66" t="s">
        <v>11</v>
      </c>
      <c r="I12" s="79"/>
      <c r="J12" s="66" t="s">
        <v>11</v>
      </c>
      <c r="K12" s="79"/>
      <c r="L12" s="66" t="s">
        <v>11</v>
      </c>
      <c r="M12" s="59"/>
      <c r="N12" s="66" t="s">
        <v>11</v>
      </c>
      <c r="O12" s="59"/>
      <c r="P12" s="66" t="s">
        <v>11</v>
      </c>
      <c r="Q12" s="59"/>
      <c r="R12" s="66" t="s">
        <v>11</v>
      </c>
    </row>
    <row r="13" spans="1:18" ht="15.95" customHeight="1" x14ac:dyDescent="0.2">
      <c r="A13" s="61"/>
      <c r="B13" s="61"/>
      <c r="C13" s="61"/>
      <c r="E13" s="81"/>
      <c r="F13" s="59"/>
      <c r="G13" s="59"/>
      <c r="H13" s="59"/>
      <c r="I13" s="79"/>
      <c r="J13" s="59"/>
      <c r="K13" s="79"/>
      <c r="L13" s="59"/>
      <c r="M13" s="59"/>
      <c r="N13" s="59"/>
      <c r="O13" s="59"/>
      <c r="P13" s="59"/>
      <c r="Q13" s="59"/>
      <c r="R13" s="59"/>
    </row>
    <row r="14" spans="1:18" ht="15.95" customHeight="1" x14ac:dyDescent="0.2">
      <c r="A14" s="57" t="s">
        <v>127</v>
      </c>
      <c r="B14" s="61"/>
      <c r="C14" s="61"/>
      <c r="D14" s="97"/>
      <c r="E14" s="81"/>
      <c r="F14" s="82">
        <v>280000000</v>
      </c>
      <c r="G14" s="82"/>
      <c r="H14" s="82">
        <v>507734162</v>
      </c>
      <c r="I14" s="82"/>
      <c r="J14" s="82">
        <v>10036393</v>
      </c>
      <c r="K14" s="82"/>
      <c r="L14" s="82">
        <v>80919413</v>
      </c>
      <c r="M14" s="82"/>
      <c r="N14" s="82">
        <v>878689968</v>
      </c>
      <c r="O14" s="82"/>
      <c r="P14" s="82">
        <v>4551623</v>
      </c>
      <c r="Q14" s="82"/>
      <c r="R14" s="82">
        <f>SUM(N14:P14)</f>
        <v>883241591</v>
      </c>
    </row>
    <row r="15" spans="1:18" ht="15.95" customHeight="1" x14ac:dyDescent="0.2">
      <c r="A15" s="61" t="s">
        <v>128</v>
      </c>
      <c r="B15" s="61"/>
      <c r="C15" s="61"/>
      <c r="D15" s="97"/>
      <c r="E15" s="81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  <c r="R15" s="82"/>
    </row>
    <row r="16" spans="1:18" ht="15.95" customHeight="1" x14ac:dyDescent="0.2">
      <c r="A16" s="108" t="s">
        <v>129</v>
      </c>
      <c r="B16" s="61"/>
      <c r="C16" s="61"/>
      <c r="D16" s="97"/>
      <c r="E16" s="81"/>
      <c r="F16" s="82">
        <v>0</v>
      </c>
      <c r="G16" s="82"/>
      <c r="H16" s="82">
        <v>0</v>
      </c>
      <c r="I16" s="82"/>
      <c r="J16" s="82">
        <v>0</v>
      </c>
      <c r="K16" s="82"/>
      <c r="L16" s="82">
        <v>0</v>
      </c>
      <c r="M16" s="82"/>
      <c r="N16" s="82">
        <f>SUM(F16:L16)</f>
        <v>0</v>
      </c>
      <c r="O16" s="82"/>
      <c r="P16" s="82">
        <v>497626</v>
      </c>
      <c r="Q16" s="82"/>
      <c r="R16" s="82">
        <f t="shared" ref="R16:R18" si="0">SUM(N16:P16)</f>
        <v>497626</v>
      </c>
    </row>
    <row r="17" spans="1:18" ht="15.95" customHeight="1" x14ac:dyDescent="0.2">
      <c r="A17" s="61" t="s">
        <v>130</v>
      </c>
      <c r="B17" s="61"/>
      <c r="C17" s="61"/>
      <c r="D17" s="97"/>
      <c r="E17" s="81"/>
      <c r="F17" s="82">
        <v>0</v>
      </c>
      <c r="G17" s="82"/>
      <c r="H17" s="82">
        <v>0</v>
      </c>
      <c r="I17" s="82"/>
      <c r="J17" s="82">
        <v>0</v>
      </c>
      <c r="K17" s="82"/>
      <c r="L17" s="82">
        <v>-20887926</v>
      </c>
      <c r="M17" s="82"/>
      <c r="N17" s="82">
        <f>SUM(F17:L17)</f>
        <v>-20887926</v>
      </c>
      <c r="O17" s="82"/>
      <c r="P17" s="82">
        <v>0</v>
      </c>
      <c r="Q17" s="82"/>
      <c r="R17" s="82">
        <f t="shared" si="0"/>
        <v>-20887926</v>
      </c>
    </row>
    <row r="18" spans="1:18" ht="15.95" customHeight="1" x14ac:dyDescent="0.2">
      <c r="A18" s="61" t="s">
        <v>131</v>
      </c>
      <c r="B18" s="61"/>
      <c r="C18" s="61"/>
      <c r="D18" s="97"/>
      <c r="E18" s="81"/>
      <c r="F18" s="82">
        <v>0</v>
      </c>
      <c r="G18" s="82"/>
      <c r="H18" s="82">
        <v>0</v>
      </c>
      <c r="I18" s="82"/>
      <c r="J18" s="82">
        <v>0</v>
      </c>
      <c r="K18" s="82"/>
      <c r="L18" s="82">
        <v>0</v>
      </c>
      <c r="M18" s="82"/>
      <c r="N18" s="82">
        <v>0</v>
      </c>
      <c r="O18" s="82"/>
      <c r="P18" s="82">
        <v>-146650</v>
      </c>
      <c r="Q18" s="82"/>
      <c r="R18" s="82">
        <f t="shared" si="0"/>
        <v>-146650</v>
      </c>
    </row>
    <row r="19" spans="1:18" ht="15.95" customHeight="1" x14ac:dyDescent="0.2">
      <c r="A19" s="61" t="s">
        <v>100</v>
      </c>
      <c r="B19" s="61"/>
      <c r="C19" s="61"/>
      <c r="D19" s="97"/>
      <c r="E19" s="81"/>
      <c r="F19" s="82"/>
      <c r="G19" s="82"/>
      <c r="H19" s="82"/>
      <c r="I19" s="82"/>
      <c r="J19" s="82"/>
      <c r="K19" s="82"/>
      <c r="L19" s="82"/>
      <c r="M19" s="82"/>
      <c r="N19" s="82"/>
      <c r="O19" s="82"/>
      <c r="P19" s="82"/>
      <c r="Q19" s="82"/>
      <c r="R19" s="82"/>
    </row>
    <row r="20" spans="1:18" ht="15.95" customHeight="1" x14ac:dyDescent="0.2">
      <c r="B20" s="61" t="s">
        <v>96</v>
      </c>
      <c r="C20" s="61"/>
      <c r="D20" s="97"/>
      <c r="E20" s="81"/>
      <c r="F20" s="86">
        <v>0</v>
      </c>
      <c r="G20" s="82"/>
      <c r="H20" s="86">
        <v>0</v>
      </c>
      <c r="I20" s="82"/>
      <c r="J20" s="86">
        <v>0</v>
      </c>
      <c r="K20" s="82"/>
      <c r="L20" s="86">
        <v>21945516</v>
      </c>
      <c r="M20" s="82"/>
      <c r="N20" s="86">
        <f>SUM(F20:L20)</f>
        <v>21945516</v>
      </c>
      <c r="O20" s="82"/>
      <c r="P20" s="86">
        <v>-496091</v>
      </c>
      <c r="Q20" s="82"/>
      <c r="R20" s="86">
        <f>SUM(N20:P20)</f>
        <v>21449425</v>
      </c>
    </row>
    <row r="21" spans="1:18" ht="15.95" customHeight="1" x14ac:dyDescent="0.2">
      <c r="A21" s="61"/>
      <c r="B21" s="61"/>
      <c r="C21" s="61"/>
      <c r="D21" s="97"/>
      <c r="E21" s="81"/>
      <c r="F21" s="82"/>
      <c r="G21" s="82"/>
      <c r="H21" s="82"/>
      <c r="I21" s="81"/>
      <c r="J21" s="82"/>
      <c r="K21" s="81"/>
      <c r="L21" s="82"/>
      <c r="M21" s="82"/>
      <c r="N21" s="82"/>
      <c r="O21" s="82"/>
      <c r="P21" s="82"/>
      <c r="Q21" s="82"/>
      <c r="R21" s="82"/>
    </row>
    <row r="22" spans="1:18" ht="15.95" customHeight="1" thickBot="1" x14ac:dyDescent="0.25">
      <c r="A22" s="109" t="s">
        <v>132</v>
      </c>
      <c r="B22" s="61"/>
      <c r="C22" s="61"/>
      <c r="D22" s="97"/>
      <c r="E22" s="81"/>
      <c r="F22" s="110">
        <f>SUM(F14:F20)</f>
        <v>280000000</v>
      </c>
      <c r="G22" s="82"/>
      <c r="H22" s="110">
        <f>SUM(H14:H20)</f>
        <v>507734162</v>
      </c>
      <c r="I22" s="81"/>
      <c r="J22" s="110">
        <f>SUM(J14:J20)</f>
        <v>10036393</v>
      </c>
      <c r="K22" s="81"/>
      <c r="L22" s="110">
        <f>SUM(L14:L20)</f>
        <v>81977003</v>
      </c>
      <c r="M22" s="82"/>
      <c r="N22" s="110">
        <f>SUM(N14:N20)</f>
        <v>879747558</v>
      </c>
      <c r="O22" s="82"/>
      <c r="P22" s="110">
        <f>SUM(P14:P20)</f>
        <v>4406508</v>
      </c>
      <c r="Q22" s="82"/>
      <c r="R22" s="110">
        <f>SUM(R14:R20)</f>
        <v>884154066</v>
      </c>
    </row>
    <row r="23" spans="1:18" ht="15.95" customHeight="1" thickTop="1" x14ac:dyDescent="0.2">
      <c r="A23" s="57"/>
      <c r="B23" s="61"/>
      <c r="C23" s="61"/>
      <c r="D23" s="82"/>
      <c r="E23" s="81"/>
      <c r="F23" s="82"/>
      <c r="G23" s="82"/>
      <c r="H23" s="82"/>
      <c r="I23" s="81"/>
      <c r="J23" s="82"/>
      <c r="K23" s="81"/>
      <c r="L23" s="82"/>
      <c r="M23" s="82"/>
      <c r="N23" s="82"/>
      <c r="O23" s="82"/>
      <c r="P23" s="82"/>
      <c r="Q23" s="82"/>
      <c r="R23" s="82"/>
    </row>
    <row r="24" spans="1:18" ht="15.95" customHeight="1" x14ac:dyDescent="0.2">
      <c r="A24" s="57"/>
      <c r="B24" s="61"/>
      <c r="C24" s="61"/>
      <c r="D24" s="82"/>
      <c r="E24" s="81"/>
      <c r="F24" s="82"/>
      <c r="G24" s="82"/>
      <c r="H24" s="82"/>
      <c r="I24" s="81"/>
      <c r="J24" s="82"/>
      <c r="K24" s="81"/>
      <c r="L24" s="82"/>
      <c r="M24" s="82"/>
      <c r="N24" s="82"/>
      <c r="O24" s="82"/>
      <c r="P24" s="82"/>
      <c r="Q24" s="82"/>
      <c r="R24" s="82"/>
    </row>
    <row r="25" spans="1:18" ht="15.95" customHeight="1" x14ac:dyDescent="0.2">
      <c r="A25" s="57" t="s">
        <v>133</v>
      </c>
      <c r="B25" s="61"/>
      <c r="C25" s="61"/>
      <c r="D25" s="97"/>
      <c r="E25" s="81"/>
      <c r="F25" s="80">
        <v>280000000</v>
      </c>
      <c r="G25" s="82"/>
      <c r="H25" s="80">
        <v>507734162</v>
      </c>
      <c r="I25" s="82"/>
      <c r="J25" s="80">
        <v>12964572</v>
      </c>
      <c r="K25" s="82"/>
      <c r="L25" s="80">
        <v>80948698</v>
      </c>
      <c r="M25" s="82"/>
      <c r="N25" s="80">
        <v>881647432</v>
      </c>
      <c r="O25" s="82"/>
      <c r="P25" s="80">
        <v>3853635</v>
      </c>
      <c r="Q25" s="82"/>
      <c r="R25" s="80">
        <f>SUM(N25:P25)</f>
        <v>885501067</v>
      </c>
    </row>
    <row r="26" spans="1:18" ht="15.95" customHeight="1" x14ac:dyDescent="0.2">
      <c r="A26" s="61" t="s">
        <v>128</v>
      </c>
      <c r="B26" s="61"/>
      <c r="C26" s="61"/>
      <c r="D26" s="97"/>
      <c r="E26" s="81"/>
      <c r="F26" s="80"/>
      <c r="G26" s="82"/>
      <c r="H26" s="80"/>
      <c r="I26" s="82"/>
      <c r="J26" s="80"/>
      <c r="K26" s="82"/>
      <c r="L26" s="80"/>
      <c r="M26" s="82"/>
      <c r="N26" s="80"/>
      <c r="O26" s="82"/>
      <c r="P26" s="80"/>
      <c r="Q26" s="82"/>
      <c r="R26" s="80"/>
    </row>
    <row r="27" spans="1:18" ht="15.95" customHeight="1" x14ac:dyDescent="0.2">
      <c r="A27" s="61" t="s">
        <v>134</v>
      </c>
      <c r="B27" s="61"/>
      <c r="C27" s="61"/>
      <c r="D27" s="97">
        <v>8</v>
      </c>
      <c r="E27" s="81"/>
      <c r="F27" s="80">
        <v>0</v>
      </c>
      <c r="G27" s="82"/>
      <c r="H27" s="80">
        <v>0</v>
      </c>
      <c r="I27" s="82"/>
      <c r="J27" s="80">
        <v>0</v>
      </c>
      <c r="K27" s="82"/>
      <c r="L27" s="80">
        <v>0</v>
      </c>
      <c r="M27" s="82"/>
      <c r="N27" s="80">
        <f>SUM(F27:L27)</f>
        <v>0</v>
      </c>
      <c r="O27" s="82"/>
      <c r="P27" s="80">
        <v>75003</v>
      </c>
      <c r="Q27" s="82"/>
      <c r="R27" s="80">
        <f>SUM(N27:P27)</f>
        <v>75003</v>
      </c>
    </row>
    <row r="28" spans="1:18" ht="15.95" customHeight="1" x14ac:dyDescent="0.2">
      <c r="A28" s="61" t="s">
        <v>100</v>
      </c>
      <c r="B28" s="61"/>
      <c r="C28" s="61"/>
      <c r="D28" s="97"/>
      <c r="E28" s="81"/>
      <c r="F28" s="80"/>
      <c r="G28" s="82"/>
      <c r="H28" s="80"/>
      <c r="I28" s="82"/>
      <c r="J28" s="80"/>
      <c r="K28" s="82"/>
      <c r="L28" s="80"/>
      <c r="M28" s="82"/>
      <c r="N28" s="80"/>
      <c r="O28" s="82"/>
      <c r="P28" s="80"/>
      <c r="Q28" s="82"/>
      <c r="R28" s="80"/>
    </row>
    <row r="29" spans="1:18" ht="15.95" customHeight="1" x14ac:dyDescent="0.2">
      <c r="A29" s="111"/>
      <c r="B29" s="61" t="s">
        <v>96</v>
      </c>
      <c r="C29" s="61"/>
      <c r="D29" s="97"/>
      <c r="E29" s="81"/>
      <c r="F29" s="85">
        <v>0</v>
      </c>
      <c r="G29" s="82"/>
      <c r="H29" s="85">
        <v>0</v>
      </c>
      <c r="I29" s="82"/>
      <c r="J29" s="85">
        <v>0</v>
      </c>
      <c r="K29" s="82"/>
      <c r="L29" s="85">
        <f>'6'!J53</f>
        <v>-2611194</v>
      </c>
      <c r="M29" s="82"/>
      <c r="N29" s="85">
        <f>SUM(F29:L29)</f>
        <v>-2611194</v>
      </c>
      <c r="O29" s="82"/>
      <c r="P29" s="85">
        <f>'6'!J54</f>
        <v>598077</v>
      </c>
      <c r="Q29" s="82"/>
      <c r="R29" s="85">
        <f>SUM(N29:P29)</f>
        <v>-2013117</v>
      </c>
    </row>
    <row r="30" spans="1:18" ht="15.95" customHeight="1" x14ac:dyDescent="0.2">
      <c r="A30" s="61"/>
      <c r="B30" s="61"/>
      <c r="C30" s="61"/>
      <c r="D30" s="97"/>
      <c r="E30" s="81"/>
      <c r="F30" s="80"/>
      <c r="G30" s="82"/>
      <c r="H30" s="80"/>
      <c r="I30" s="81"/>
      <c r="J30" s="80"/>
      <c r="K30" s="81"/>
      <c r="L30" s="80"/>
      <c r="M30" s="82"/>
      <c r="N30" s="80"/>
      <c r="O30" s="82"/>
      <c r="P30" s="80"/>
      <c r="Q30" s="82"/>
      <c r="R30" s="80"/>
    </row>
    <row r="31" spans="1:18" ht="15.95" customHeight="1" thickBot="1" x14ac:dyDescent="0.25">
      <c r="A31" s="109" t="s">
        <v>135</v>
      </c>
      <c r="B31" s="61"/>
      <c r="C31" s="61"/>
      <c r="D31" s="97"/>
      <c r="E31" s="81"/>
      <c r="F31" s="112">
        <f>SUM(F25:F29)</f>
        <v>280000000</v>
      </c>
      <c r="G31" s="82"/>
      <c r="H31" s="112">
        <f>SUM(H25:H29)</f>
        <v>507734162</v>
      </c>
      <c r="I31" s="81"/>
      <c r="J31" s="112">
        <f>SUM(J25:J29)</f>
        <v>12964572</v>
      </c>
      <c r="K31" s="81"/>
      <c r="L31" s="112">
        <f>SUM(L25:L29)</f>
        <v>78337504</v>
      </c>
      <c r="M31" s="82"/>
      <c r="N31" s="112">
        <f>SUM(N25:N29)</f>
        <v>879036238</v>
      </c>
      <c r="O31" s="82"/>
      <c r="P31" s="112">
        <f>SUM(P25:P29)</f>
        <v>4526715</v>
      </c>
      <c r="Q31" s="82"/>
      <c r="R31" s="112">
        <f>SUM(R25:R29)</f>
        <v>883562953</v>
      </c>
    </row>
    <row r="32" spans="1:18" ht="18" customHeight="1" thickTop="1" x14ac:dyDescent="0.2">
      <c r="A32" s="57"/>
      <c r="B32" s="61"/>
      <c r="C32" s="61"/>
      <c r="D32" s="82"/>
      <c r="E32" s="81"/>
      <c r="F32" s="82"/>
      <c r="G32" s="82"/>
      <c r="H32" s="82"/>
      <c r="I32" s="81"/>
      <c r="J32" s="82"/>
      <c r="K32" s="81"/>
      <c r="L32" s="82"/>
      <c r="M32" s="82"/>
      <c r="N32" s="82"/>
      <c r="O32" s="82"/>
      <c r="P32" s="82"/>
      <c r="Q32" s="82"/>
      <c r="R32" s="82"/>
    </row>
    <row r="33" spans="1:18" ht="21.95" customHeight="1" x14ac:dyDescent="0.2">
      <c r="A33" s="100" t="s">
        <v>37</v>
      </c>
      <c r="B33" s="100"/>
      <c r="C33" s="100"/>
      <c r="D33" s="86"/>
      <c r="E33" s="113"/>
      <c r="F33" s="114"/>
      <c r="G33" s="114"/>
      <c r="H33" s="114"/>
      <c r="I33" s="115"/>
      <c r="J33" s="113"/>
      <c r="K33" s="113"/>
      <c r="L33" s="113"/>
      <c r="M33" s="113"/>
      <c r="N33" s="113"/>
      <c r="O33" s="113"/>
      <c r="P33" s="113"/>
      <c r="Q33" s="113"/>
      <c r="R33" s="113"/>
    </row>
  </sheetData>
  <mergeCells count="3">
    <mergeCell ref="F6:R6"/>
    <mergeCell ref="F7:H7"/>
    <mergeCell ref="J7:L7"/>
  </mergeCells>
  <pageMargins left="0.4" right="0.4" top="0.5" bottom="0.6" header="0.49" footer="0.4"/>
  <pageSetup paperSize="9" firstPageNumber="7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F863A-117F-4BED-A7B7-31FD78C74BD3}">
  <dimension ref="A1:M32"/>
  <sheetViews>
    <sheetView zoomScale="76" zoomScaleNormal="76" zoomScaleSheetLayoutView="57" workbookViewId="0">
      <selection activeCell="C8" sqref="C8"/>
    </sheetView>
  </sheetViews>
  <sheetFormatPr defaultColWidth="7.09765625" defaultRowHeight="15" customHeight="1" x14ac:dyDescent="0.2"/>
  <cols>
    <col min="1" max="2" width="1.296875" style="62" customWidth="1"/>
    <col min="3" max="3" width="37.8984375" style="62" customWidth="1"/>
    <col min="4" max="4" width="2.8984375" style="62" customWidth="1"/>
    <col min="5" max="5" width="10.59765625" style="62" customWidth="1"/>
    <col min="6" max="6" width="0.796875" style="62" customWidth="1"/>
    <col min="7" max="7" width="10.19921875" style="62" customWidth="1"/>
    <col min="8" max="8" width="0.796875" style="62" customWidth="1"/>
    <col min="9" max="9" width="10.59765625" style="62" customWidth="1"/>
    <col min="10" max="10" width="0.796875" style="62" customWidth="1"/>
    <col min="11" max="11" width="11.59765625" style="62" customWidth="1"/>
    <col min="12" max="12" width="0.69921875" style="62" customWidth="1"/>
    <col min="13" max="13" width="10.8984375" style="62" customWidth="1"/>
    <col min="14" max="16384" width="7.09765625" style="62"/>
  </cols>
  <sheetData>
    <row r="1" spans="1:13" ht="16.5" customHeight="1" x14ac:dyDescent="0.2">
      <c r="A1" s="57" t="s">
        <v>0</v>
      </c>
      <c r="B1" s="57"/>
      <c r="C1" s="57"/>
      <c r="D1" s="70"/>
      <c r="E1" s="70"/>
      <c r="F1" s="70"/>
      <c r="G1" s="70"/>
      <c r="H1" s="104"/>
      <c r="I1" s="59"/>
      <c r="J1" s="79"/>
      <c r="K1" s="59"/>
      <c r="L1" s="59"/>
      <c r="M1" s="59"/>
    </row>
    <row r="2" spans="1:13" ht="16.5" customHeight="1" x14ac:dyDescent="0.2">
      <c r="A2" s="57" t="s">
        <v>109</v>
      </c>
      <c r="B2" s="57"/>
      <c r="C2" s="57"/>
      <c r="D2" s="70"/>
      <c r="E2" s="70"/>
      <c r="F2" s="70"/>
      <c r="G2" s="70"/>
      <c r="H2" s="104"/>
      <c r="I2" s="59"/>
      <c r="J2" s="79"/>
      <c r="K2" s="59"/>
      <c r="L2" s="59"/>
      <c r="M2" s="59"/>
    </row>
    <row r="3" spans="1:13" ht="16.5" customHeight="1" x14ac:dyDescent="0.2">
      <c r="A3" s="64" t="str">
        <f>+'7'!A3</f>
        <v>For the six-month period ended 30 June 2022</v>
      </c>
      <c r="B3" s="64"/>
      <c r="C3" s="64"/>
      <c r="D3" s="106"/>
      <c r="E3" s="106"/>
      <c r="F3" s="106"/>
      <c r="G3" s="106"/>
      <c r="H3" s="107"/>
      <c r="I3" s="66"/>
      <c r="J3" s="105"/>
      <c r="K3" s="105"/>
      <c r="L3" s="105"/>
      <c r="M3" s="105"/>
    </row>
    <row r="4" spans="1:13" ht="16.5" customHeight="1" x14ac:dyDescent="0.2">
      <c r="A4" s="57"/>
      <c r="B4" s="57"/>
      <c r="C4" s="57"/>
      <c r="D4" s="70"/>
      <c r="E4" s="70"/>
      <c r="F4" s="70"/>
      <c r="G4" s="70"/>
      <c r="H4" s="104"/>
      <c r="I4" s="59"/>
      <c r="J4" s="79"/>
      <c r="K4" s="79"/>
      <c r="L4" s="79"/>
      <c r="M4" s="79"/>
    </row>
    <row r="5" spans="1:13" ht="16.5" customHeight="1" x14ac:dyDescent="0.2">
      <c r="A5" s="57"/>
      <c r="B5" s="57"/>
      <c r="C5" s="57"/>
      <c r="D5" s="70"/>
      <c r="E5" s="70"/>
      <c r="F5" s="70"/>
      <c r="G5" s="70"/>
      <c r="H5" s="104"/>
      <c r="I5" s="59"/>
      <c r="J5" s="79"/>
      <c r="K5" s="79"/>
      <c r="L5" s="79"/>
      <c r="M5" s="79"/>
    </row>
    <row r="6" spans="1:13" ht="16.5" customHeight="1" x14ac:dyDescent="0.2">
      <c r="A6" s="57"/>
      <c r="B6" s="57"/>
      <c r="C6" s="57"/>
      <c r="D6" s="79"/>
      <c r="E6" s="153" t="s">
        <v>136</v>
      </c>
      <c r="F6" s="152"/>
      <c r="G6" s="152"/>
      <c r="H6" s="152"/>
      <c r="I6" s="152"/>
      <c r="J6" s="152"/>
      <c r="K6" s="152"/>
      <c r="L6" s="152"/>
      <c r="M6" s="152"/>
    </row>
    <row r="7" spans="1:13" ht="16.5" customHeight="1" x14ac:dyDescent="0.2">
      <c r="A7" s="57"/>
      <c r="B7" s="57"/>
      <c r="C7" s="57"/>
      <c r="D7" s="59"/>
      <c r="E7" s="153" t="s">
        <v>111</v>
      </c>
      <c r="F7" s="152"/>
      <c r="G7" s="152"/>
      <c r="H7" s="104"/>
      <c r="I7" s="153" t="s">
        <v>65</v>
      </c>
      <c r="J7" s="152"/>
      <c r="K7" s="152"/>
      <c r="L7" s="70"/>
      <c r="M7" s="70"/>
    </row>
    <row r="8" spans="1:13" ht="16.5" customHeight="1" x14ac:dyDescent="0.2">
      <c r="A8" s="57"/>
      <c r="B8" s="57"/>
      <c r="C8" s="57"/>
      <c r="D8" s="59"/>
      <c r="E8" s="59" t="s">
        <v>112</v>
      </c>
      <c r="F8" s="59"/>
      <c r="G8" s="59"/>
      <c r="H8" s="104"/>
      <c r="I8" s="70"/>
      <c r="J8" s="70"/>
      <c r="K8" s="70"/>
      <c r="L8" s="70"/>
      <c r="M8" s="70"/>
    </row>
    <row r="9" spans="1:13" ht="16.5" customHeight="1" x14ac:dyDescent="0.2">
      <c r="A9" s="57"/>
      <c r="B9" s="57"/>
      <c r="C9" s="57"/>
      <c r="D9" s="59"/>
      <c r="E9" s="59" t="s">
        <v>114</v>
      </c>
      <c r="F9" s="59"/>
      <c r="G9" s="59" t="s">
        <v>115</v>
      </c>
      <c r="H9" s="104"/>
      <c r="I9" s="59" t="s">
        <v>116</v>
      </c>
      <c r="J9" s="79"/>
      <c r="K9" s="59"/>
      <c r="L9" s="59"/>
      <c r="M9" s="59" t="s">
        <v>119</v>
      </c>
    </row>
    <row r="10" spans="1:13" ht="16.5" customHeight="1" x14ac:dyDescent="0.2">
      <c r="A10" s="57"/>
      <c r="B10" s="57"/>
      <c r="C10" s="57"/>
      <c r="D10" s="59"/>
      <c r="E10" s="59" t="s">
        <v>120</v>
      </c>
      <c r="F10" s="59"/>
      <c r="G10" s="59" t="s">
        <v>121</v>
      </c>
      <c r="H10" s="79"/>
      <c r="I10" s="59" t="s">
        <v>137</v>
      </c>
      <c r="J10" s="79"/>
      <c r="K10" s="59" t="s">
        <v>67</v>
      </c>
      <c r="L10" s="59"/>
      <c r="M10" s="59" t="s">
        <v>125</v>
      </c>
    </row>
    <row r="11" spans="1:13" ht="16.5" customHeight="1" x14ac:dyDescent="0.2">
      <c r="A11" s="61"/>
      <c r="B11" s="61"/>
      <c r="C11" s="61"/>
      <c r="D11" s="59"/>
      <c r="E11" s="66" t="s">
        <v>11</v>
      </c>
      <c r="F11" s="59"/>
      <c r="G11" s="66" t="s">
        <v>11</v>
      </c>
      <c r="H11" s="79"/>
      <c r="I11" s="66" t="s">
        <v>11</v>
      </c>
      <c r="J11" s="79"/>
      <c r="K11" s="66" t="s">
        <v>11</v>
      </c>
      <c r="L11" s="59"/>
      <c r="M11" s="66" t="s">
        <v>11</v>
      </c>
    </row>
    <row r="12" spans="1:13" ht="16.5" customHeight="1" x14ac:dyDescent="0.2">
      <c r="A12" s="61"/>
      <c r="B12" s="61"/>
      <c r="C12" s="61"/>
      <c r="D12" s="59"/>
      <c r="E12" s="59"/>
      <c r="F12" s="59"/>
      <c r="G12" s="59"/>
      <c r="H12" s="79"/>
      <c r="I12" s="59"/>
      <c r="J12" s="79"/>
      <c r="K12" s="59"/>
      <c r="L12" s="59"/>
      <c r="M12" s="59"/>
    </row>
    <row r="13" spans="1:13" ht="16.5" customHeight="1" x14ac:dyDescent="0.2">
      <c r="A13" s="57" t="s">
        <v>127</v>
      </c>
      <c r="B13" s="61"/>
      <c r="C13" s="61"/>
      <c r="D13" s="82"/>
      <c r="E13" s="82">
        <v>280000000</v>
      </c>
      <c r="F13" s="82"/>
      <c r="G13" s="82">
        <v>507734162</v>
      </c>
      <c r="H13" s="82"/>
      <c r="I13" s="82">
        <v>10036393</v>
      </c>
      <c r="J13" s="82"/>
      <c r="K13" s="82">
        <v>44335291</v>
      </c>
      <c r="L13" s="82"/>
      <c r="M13" s="82">
        <f>SUM(E13:K13)</f>
        <v>842105846</v>
      </c>
    </row>
    <row r="14" spans="1:13" ht="16.5" customHeight="1" x14ac:dyDescent="0.2">
      <c r="A14" s="61" t="s">
        <v>128</v>
      </c>
      <c r="B14" s="61"/>
      <c r="C14" s="61"/>
      <c r="D14" s="82"/>
      <c r="E14" s="82"/>
      <c r="F14" s="82"/>
      <c r="G14" s="82"/>
      <c r="H14" s="82"/>
      <c r="I14" s="82"/>
      <c r="J14" s="82"/>
      <c r="K14" s="82"/>
      <c r="L14" s="82"/>
      <c r="M14" s="82"/>
    </row>
    <row r="15" spans="1:13" ht="16.5" customHeight="1" x14ac:dyDescent="0.2">
      <c r="A15" s="117" t="s">
        <v>130</v>
      </c>
      <c r="B15" s="61"/>
      <c r="C15" s="61"/>
      <c r="D15" s="82"/>
      <c r="E15" s="82">
        <v>0</v>
      </c>
      <c r="F15" s="82"/>
      <c r="G15" s="82">
        <v>0</v>
      </c>
      <c r="H15" s="82"/>
      <c r="I15" s="82">
        <v>0</v>
      </c>
      <c r="J15" s="82"/>
      <c r="K15" s="82">
        <v>-20887926</v>
      </c>
      <c r="L15" s="82"/>
      <c r="M15" s="82">
        <f>SUM(E15:K15)</f>
        <v>-20887926</v>
      </c>
    </row>
    <row r="16" spans="1:13" ht="16.5" customHeight="1" x14ac:dyDescent="0.2">
      <c r="A16" s="61" t="s">
        <v>138</v>
      </c>
      <c r="B16" s="61"/>
      <c r="C16" s="61"/>
      <c r="D16" s="82"/>
      <c r="E16" s="86">
        <v>0</v>
      </c>
      <c r="F16" s="82"/>
      <c r="G16" s="86">
        <v>0</v>
      </c>
      <c r="H16" s="82"/>
      <c r="I16" s="86">
        <v>0</v>
      </c>
      <c r="J16" s="82"/>
      <c r="K16" s="86">
        <v>26329813</v>
      </c>
      <c r="L16" s="82"/>
      <c r="M16" s="86">
        <f>SUM(E16:K16)</f>
        <v>26329813</v>
      </c>
    </row>
    <row r="17" spans="1:13" ht="16.5" customHeight="1" x14ac:dyDescent="0.2">
      <c r="A17" s="61"/>
      <c r="B17" s="61"/>
      <c r="C17" s="61"/>
      <c r="D17" s="82"/>
      <c r="E17" s="82"/>
      <c r="F17" s="82"/>
      <c r="G17" s="82"/>
      <c r="H17" s="81"/>
      <c r="I17" s="82"/>
      <c r="J17" s="81"/>
      <c r="K17" s="82"/>
      <c r="L17" s="82"/>
      <c r="M17" s="82"/>
    </row>
    <row r="18" spans="1:13" ht="16.5" customHeight="1" thickBot="1" x14ac:dyDescent="0.25">
      <c r="A18" s="109" t="s">
        <v>132</v>
      </c>
      <c r="B18" s="61"/>
      <c r="C18" s="61"/>
      <c r="D18" s="82"/>
      <c r="E18" s="110">
        <f>SUM(E13:E16)</f>
        <v>280000000</v>
      </c>
      <c r="F18" s="82"/>
      <c r="G18" s="110">
        <f>SUM(G13:G16)</f>
        <v>507734162</v>
      </c>
      <c r="H18" s="81"/>
      <c r="I18" s="110">
        <f>SUM(I13:I16)</f>
        <v>10036393</v>
      </c>
      <c r="J18" s="81"/>
      <c r="K18" s="110">
        <f>SUM(K13:K16)</f>
        <v>49777178</v>
      </c>
      <c r="L18" s="82"/>
      <c r="M18" s="110">
        <f>SUM(M13:M16)</f>
        <v>847547733</v>
      </c>
    </row>
    <row r="19" spans="1:13" ht="16.5" customHeight="1" thickTop="1" x14ac:dyDescent="0.2">
      <c r="A19" s="57"/>
      <c r="B19" s="61"/>
      <c r="C19" s="61"/>
      <c r="D19" s="82"/>
      <c r="E19" s="82"/>
      <c r="F19" s="82"/>
      <c r="G19" s="82"/>
      <c r="H19" s="81"/>
      <c r="I19" s="82"/>
      <c r="J19" s="81"/>
      <c r="K19" s="82"/>
      <c r="L19" s="82"/>
      <c r="M19" s="82"/>
    </row>
    <row r="20" spans="1:13" ht="16.5" customHeight="1" x14ac:dyDescent="0.2">
      <c r="A20" s="57"/>
      <c r="B20" s="61"/>
      <c r="C20" s="61"/>
      <c r="D20" s="82"/>
      <c r="E20" s="82"/>
      <c r="F20" s="82"/>
      <c r="G20" s="82"/>
      <c r="H20" s="81"/>
      <c r="I20" s="82"/>
      <c r="J20" s="81"/>
      <c r="K20" s="82"/>
      <c r="L20" s="82"/>
      <c r="M20" s="82"/>
    </row>
    <row r="21" spans="1:13" ht="16.5" customHeight="1" x14ac:dyDescent="0.2">
      <c r="A21" s="57" t="s">
        <v>133</v>
      </c>
      <c r="B21" s="61"/>
      <c r="C21" s="61"/>
      <c r="D21" s="82"/>
      <c r="E21" s="80">
        <v>280000000</v>
      </c>
      <c r="F21" s="82"/>
      <c r="G21" s="80">
        <v>507734162</v>
      </c>
      <c r="H21" s="82"/>
      <c r="I21" s="80">
        <v>12964572</v>
      </c>
      <c r="J21" s="82"/>
      <c r="K21" s="80">
        <v>79427277</v>
      </c>
      <c r="L21" s="82"/>
      <c r="M21" s="80">
        <f>SUM(E21:K21)</f>
        <v>880126011</v>
      </c>
    </row>
    <row r="22" spans="1:13" ht="16.5" customHeight="1" x14ac:dyDescent="0.2">
      <c r="A22" s="61" t="s">
        <v>128</v>
      </c>
      <c r="B22" s="61"/>
      <c r="C22" s="61"/>
      <c r="D22" s="82"/>
      <c r="E22" s="80"/>
      <c r="F22" s="82"/>
      <c r="G22" s="80"/>
      <c r="H22" s="82"/>
      <c r="I22" s="80"/>
      <c r="J22" s="82"/>
      <c r="K22" s="80"/>
      <c r="L22" s="82"/>
      <c r="M22" s="80"/>
    </row>
    <row r="23" spans="1:13" ht="16.5" customHeight="1" x14ac:dyDescent="0.2">
      <c r="A23" s="61" t="s">
        <v>138</v>
      </c>
      <c r="B23" s="61"/>
      <c r="C23" s="61"/>
      <c r="D23" s="82"/>
      <c r="E23" s="85">
        <v>0</v>
      </c>
      <c r="F23" s="82"/>
      <c r="G23" s="85">
        <v>0</v>
      </c>
      <c r="H23" s="82"/>
      <c r="I23" s="85">
        <v>0</v>
      </c>
      <c r="J23" s="82"/>
      <c r="K23" s="85">
        <v>-10790239</v>
      </c>
      <c r="L23" s="82"/>
      <c r="M23" s="85">
        <f>SUM(E23:K23)</f>
        <v>-10790239</v>
      </c>
    </row>
    <row r="24" spans="1:13" ht="16.5" customHeight="1" x14ac:dyDescent="0.2">
      <c r="A24" s="61"/>
      <c r="B24" s="61"/>
      <c r="C24" s="61"/>
      <c r="D24" s="82"/>
      <c r="E24" s="80"/>
      <c r="F24" s="82"/>
      <c r="G24" s="80"/>
      <c r="H24" s="81"/>
      <c r="I24" s="80"/>
      <c r="J24" s="81"/>
      <c r="K24" s="80"/>
      <c r="L24" s="82"/>
      <c r="M24" s="80"/>
    </row>
    <row r="25" spans="1:13" ht="16.5" customHeight="1" thickBot="1" x14ac:dyDescent="0.25">
      <c r="A25" s="109" t="s">
        <v>135</v>
      </c>
      <c r="B25" s="61"/>
      <c r="C25" s="61"/>
      <c r="D25" s="82"/>
      <c r="E25" s="112">
        <f>SUM(E21:E23)</f>
        <v>280000000</v>
      </c>
      <c r="F25" s="82"/>
      <c r="G25" s="112">
        <f>SUM(G21:G23)</f>
        <v>507734162</v>
      </c>
      <c r="H25" s="81"/>
      <c r="I25" s="112">
        <f>SUM(I21:I23)</f>
        <v>12964572</v>
      </c>
      <c r="J25" s="81"/>
      <c r="K25" s="112">
        <f>SUM(K21:K23)</f>
        <v>68637038</v>
      </c>
      <c r="L25" s="82"/>
      <c r="M25" s="112">
        <f>SUM(M21:M23)</f>
        <v>869335772</v>
      </c>
    </row>
    <row r="26" spans="1:13" ht="16.5" customHeight="1" thickTop="1" x14ac:dyDescent="0.2">
      <c r="A26" s="57"/>
      <c r="B26" s="61"/>
      <c r="C26" s="61"/>
      <c r="D26" s="82"/>
      <c r="E26" s="82"/>
      <c r="F26" s="82"/>
      <c r="G26" s="82"/>
      <c r="H26" s="81"/>
      <c r="I26" s="82"/>
      <c r="J26" s="81"/>
      <c r="K26" s="82"/>
      <c r="L26" s="82"/>
      <c r="M26" s="82"/>
    </row>
    <row r="27" spans="1:13" ht="16.5" customHeight="1" x14ac:dyDescent="0.2">
      <c r="A27" s="57"/>
      <c r="B27" s="61"/>
      <c r="C27" s="61"/>
      <c r="D27" s="82"/>
      <c r="E27" s="82"/>
      <c r="F27" s="82"/>
      <c r="G27" s="82"/>
      <c r="H27" s="81"/>
      <c r="I27" s="82"/>
      <c r="J27" s="81"/>
      <c r="K27" s="82"/>
      <c r="L27" s="82"/>
      <c r="M27" s="82"/>
    </row>
    <row r="28" spans="1:13" ht="16.5" customHeight="1" x14ac:dyDescent="0.2">
      <c r="A28" s="57"/>
      <c r="B28" s="61"/>
      <c r="C28" s="61"/>
      <c r="D28" s="82"/>
      <c r="E28" s="82"/>
      <c r="F28" s="82"/>
      <c r="G28" s="82"/>
      <c r="H28" s="81"/>
      <c r="I28" s="82"/>
      <c r="J28" s="81"/>
      <c r="K28" s="82"/>
      <c r="L28" s="82"/>
      <c r="M28" s="82"/>
    </row>
    <row r="29" spans="1:13" ht="16.5" customHeight="1" x14ac:dyDescent="0.2">
      <c r="A29" s="57"/>
      <c r="B29" s="61"/>
      <c r="C29" s="61"/>
      <c r="D29" s="82"/>
      <c r="E29" s="82"/>
      <c r="F29" s="82"/>
      <c r="G29" s="82"/>
      <c r="H29" s="81"/>
      <c r="I29" s="82"/>
      <c r="J29" s="81"/>
      <c r="K29" s="82"/>
      <c r="L29" s="82"/>
      <c r="M29" s="82"/>
    </row>
    <row r="30" spans="1:13" ht="16.5" customHeight="1" x14ac:dyDescent="0.2">
      <c r="A30" s="57"/>
      <c r="B30" s="61"/>
      <c r="C30" s="61"/>
      <c r="D30" s="82"/>
      <c r="E30" s="82"/>
      <c r="F30" s="82"/>
      <c r="G30" s="82"/>
      <c r="H30" s="81"/>
      <c r="I30" s="82"/>
      <c r="J30" s="81"/>
      <c r="K30" s="82"/>
      <c r="L30" s="82"/>
      <c r="M30" s="82"/>
    </row>
    <row r="31" spans="1:13" ht="12.75" customHeight="1" x14ac:dyDescent="0.2">
      <c r="A31" s="57"/>
      <c r="B31" s="61"/>
      <c r="C31" s="61"/>
      <c r="D31" s="82"/>
      <c r="E31" s="82"/>
      <c r="F31" s="82"/>
      <c r="G31" s="82"/>
      <c r="H31" s="81"/>
      <c r="I31" s="82"/>
      <c r="J31" s="81"/>
      <c r="K31" s="82"/>
      <c r="L31" s="82"/>
      <c r="M31" s="82"/>
    </row>
    <row r="32" spans="1:13" ht="21.95" customHeight="1" x14ac:dyDescent="0.2">
      <c r="A32" s="100" t="s">
        <v>37</v>
      </c>
      <c r="B32" s="100"/>
      <c r="C32" s="100"/>
      <c r="D32" s="114"/>
      <c r="E32" s="114"/>
      <c r="F32" s="114"/>
      <c r="G32" s="114"/>
      <c r="H32" s="115"/>
      <c r="I32" s="86"/>
      <c r="J32" s="113"/>
      <c r="K32" s="113"/>
      <c r="L32" s="113"/>
      <c r="M32" s="113"/>
    </row>
  </sheetData>
  <mergeCells count="3">
    <mergeCell ref="E6:M6"/>
    <mergeCell ref="E7:G7"/>
    <mergeCell ref="I7:K7"/>
  </mergeCells>
  <pageMargins left="0.9" right="0.9" top="0.5" bottom="0.6" header="0.49" footer="0.4"/>
  <pageSetup paperSize="9" firstPageNumber="8" orientation="landscape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CDE2F9-DCA6-40D5-85B0-B0555C400359}">
  <sheetPr>
    <tabColor theme="5"/>
  </sheetPr>
  <dimension ref="A1:K120"/>
  <sheetViews>
    <sheetView tabSelected="1" topLeftCell="A103" zoomScaleNormal="100" zoomScaleSheetLayoutView="85" workbookViewId="0">
      <selection activeCell="G126" sqref="G126"/>
    </sheetView>
  </sheetViews>
  <sheetFormatPr defaultColWidth="7.09765625" defaultRowHeight="15" customHeight="1" x14ac:dyDescent="0.2"/>
  <cols>
    <col min="1" max="1" width="1.296875" style="62" customWidth="1"/>
    <col min="2" max="2" width="36.8984375" style="62" customWidth="1"/>
    <col min="3" max="3" width="4.19921875" style="62" customWidth="1"/>
    <col min="4" max="4" width="0.5" style="62" customWidth="1"/>
    <col min="5" max="5" width="9.69921875" style="62" customWidth="1"/>
    <col min="6" max="6" width="0.5" style="62" customWidth="1"/>
    <col min="7" max="7" width="9.69921875" style="62" customWidth="1"/>
    <col min="8" max="8" width="0.5" style="62" customWidth="1"/>
    <col min="9" max="9" width="9.69921875" style="62" customWidth="1"/>
    <col min="10" max="10" width="0.5" style="62" customWidth="1"/>
    <col min="11" max="11" width="9.69921875" style="62" customWidth="1"/>
    <col min="12" max="16384" width="7.09765625" style="62"/>
  </cols>
  <sheetData>
    <row r="1" spans="1:11" ht="16.5" customHeight="1" x14ac:dyDescent="0.2">
      <c r="A1" s="118" t="s">
        <v>0</v>
      </c>
      <c r="B1" s="61"/>
      <c r="C1" s="61"/>
      <c r="D1" s="61"/>
      <c r="E1" s="59"/>
      <c r="F1" s="61"/>
      <c r="G1" s="59"/>
      <c r="H1" s="61"/>
      <c r="I1" s="61"/>
      <c r="J1" s="61"/>
      <c r="K1" s="61"/>
    </row>
    <row r="2" spans="1:11" ht="16.5" customHeight="1" x14ac:dyDescent="0.2">
      <c r="A2" s="119" t="s">
        <v>139</v>
      </c>
      <c r="B2" s="119"/>
      <c r="C2" s="119"/>
      <c r="D2" s="61"/>
      <c r="E2" s="97"/>
      <c r="F2" s="61"/>
      <c r="G2" s="97"/>
      <c r="H2" s="61"/>
      <c r="I2" s="61"/>
      <c r="J2" s="61"/>
      <c r="K2" s="61"/>
    </row>
    <row r="3" spans="1:11" ht="16.5" customHeight="1" x14ac:dyDescent="0.2">
      <c r="A3" s="120" t="str">
        <f>'8'!A3</f>
        <v>For the six-month period ended 30 June 2022</v>
      </c>
      <c r="B3" s="120"/>
      <c r="C3" s="120"/>
      <c r="D3" s="100"/>
      <c r="E3" s="114"/>
      <c r="F3" s="100"/>
      <c r="G3" s="114"/>
      <c r="H3" s="100"/>
      <c r="I3" s="100"/>
      <c r="J3" s="100"/>
      <c r="K3" s="100"/>
    </row>
    <row r="4" spans="1:11" ht="11.1" customHeight="1" x14ac:dyDescent="0.2">
      <c r="A4" s="119"/>
      <c r="B4" s="119"/>
      <c r="C4" s="119"/>
      <c r="D4" s="61"/>
      <c r="E4" s="97"/>
      <c r="F4" s="61"/>
      <c r="G4" s="97"/>
      <c r="H4" s="61"/>
      <c r="I4" s="61"/>
      <c r="J4" s="61"/>
      <c r="K4" s="61"/>
    </row>
    <row r="5" spans="1:11" ht="11.1" customHeight="1" x14ac:dyDescent="0.2">
      <c r="A5" s="119"/>
      <c r="B5" s="119"/>
      <c r="C5" s="119"/>
      <c r="D5" s="61"/>
      <c r="E5" s="97"/>
      <c r="F5" s="61"/>
      <c r="G5" s="97"/>
      <c r="H5" s="61"/>
      <c r="I5" s="61"/>
      <c r="J5" s="61"/>
      <c r="K5" s="61"/>
    </row>
    <row r="6" spans="1:11" ht="15" customHeight="1" x14ac:dyDescent="0.2">
      <c r="A6" s="119"/>
      <c r="B6" s="119"/>
      <c r="C6" s="119"/>
      <c r="D6" s="61"/>
      <c r="E6" s="150" t="s">
        <v>3</v>
      </c>
      <c r="F6" s="149"/>
      <c r="G6" s="149"/>
      <c r="H6" s="70"/>
      <c r="I6" s="150" t="s">
        <v>4</v>
      </c>
      <c r="J6" s="149"/>
      <c r="K6" s="149"/>
    </row>
    <row r="7" spans="1:11" ht="15" customHeight="1" x14ac:dyDescent="0.2">
      <c r="A7" s="119"/>
      <c r="B7" s="119"/>
      <c r="C7" s="119"/>
      <c r="D7" s="61"/>
      <c r="E7" s="151" t="s">
        <v>5</v>
      </c>
      <c r="F7" s="152"/>
      <c r="G7" s="152"/>
      <c r="H7" s="69"/>
      <c r="I7" s="151" t="s">
        <v>5</v>
      </c>
      <c r="J7" s="152"/>
      <c r="K7" s="152"/>
    </row>
    <row r="8" spans="1:11" ht="15" customHeight="1" x14ac:dyDescent="0.2">
      <c r="A8" s="121"/>
      <c r="B8" s="121"/>
      <c r="C8" s="61"/>
      <c r="D8" s="79"/>
      <c r="E8" s="71">
        <v>2022</v>
      </c>
      <c r="F8" s="72"/>
      <c r="G8" s="71">
        <v>2021</v>
      </c>
      <c r="H8" s="73"/>
      <c r="I8" s="71">
        <v>2022</v>
      </c>
      <c r="J8" s="72"/>
      <c r="K8" s="71">
        <v>2021</v>
      </c>
    </row>
    <row r="9" spans="1:11" ht="15" customHeight="1" x14ac:dyDescent="0.2">
      <c r="A9" s="121"/>
      <c r="B9" s="121"/>
      <c r="C9" s="65" t="s">
        <v>10</v>
      </c>
      <c r="D9" s="79"/>
      <c r="E9" s="75" t="s">
        <v>11</v>
      </c>
      <c r="F9" s="59"/>
      <c r="G9" s="75" t="s">
        <v>11</v>
      </c>
      <c r="H9" s="59"/>
      <c r="I9" s="75" t="s">
        <v>11</v>
      </c>
      <c r="J9" s="59"/>
      <c r="K9" s="75" t="s">
        <v>11</v>
      </c>
    </row>
    <row r="10" spans="1:11" ht="11.1" customHeight="1" x14ac:dyDescent="0.2">
      <c r="A10" s="121"/>
      <c r="B10" s="121"/>
      <c r="C10" s="58"/>
      <c r="D10" s="79"/>
      <c r="E10" s="122"/>
      <c r="F10" s="74"/>
      <c r="G10" s="123"/>
      <c r="H10" s="74"/>
      <c r="I10" s="122"/>
      <c r="J10" s="74"/>
      <c r="K10" s="123"/>
    </row>
    <row r="11" spans="1:11" ht="15" customHeight="1" x14ac:dyDescent="0.2">
      <c r="A11" s="119" t="s">
        <v>140</v>
      </c>
      <c r="B11" s="124"/>
      <c r="C11" s="124"/>
      <c r="D11" s="61"/>
      <c r="E11" s="125">
        <v>-1472714</v>
      </c>
      <c r="F11" s="61"/>
      <c r="G11" s="126">
        <v>29320647</v>
      </c>
      <c r="H11" s="61"/>
      <c r="I11" s="125">
        <v>-11385774</v>
      </c>
      <c r="J11" s="61"/>
      <c r="K11" s="126">
        <v>32047349</v>
      </c>
    </row>
    <row r="12" spans="1:11" ht="15" customHeight="1" x14ac:dyDescent="0.2">
      <c r="A12" s="61" t="s">
        <v>141</v>
      </c>
      <c r="B12" s="124"/>
      <c r="C12" s="124"/>
      <c r="D12" s="61"/>
      <c r="E12" s="125"/>
      <c r="F12" s="61"/>
      <c r="G12" s="126"/>
      <c r="H12" s="61"/>
      <c r="I12" s="125"/>
      <c r="J12" s="61"/>
      <c r="K12" s="126"/>
    </row>
    <row r="13" spans="1:11" ht="15" customHeight="1" x14ac:dyDescent="0.2">
      <c r="A13" s="61"/>
      <c r="B13" s="61" t="s">
        <v>142</v>
      </c>
      <c r="C13" s="116">
        <v>9</v>
      </c>
      <c r="D13" s="61"/>
      <c r="E13" s="125">
        <v>24480882</v>
      </c>
      <c r="F13" s="61"/>
      <c r="G13" s="126">
        <v>25007922</v>
      </c>
      <c r="H13" s="61"/>
      <c r="I13" s="125">
        <v>18404809</v>
      </c>
      <c r="J13" s="61"/>
      <c r="K13" s="126">
        <v>19368897</v>
      </c>
    </row>
    <row r="14" spans="1:11" ht="15" customHeight="1" x14ac:dyDescent="0.2">
      <c r="A14" s="61"/>
      <c r="B14" s="61" t="s">
        <v>143</v>
      </c>
      <c r="C14" s="116"/>
      <c r="D14" s="61"/>
      <c r="E14" s="125">
        <v>60534</v>
      </c>
      <c r="F14" s="61"/>
      <c r="G14" s="126">
        <v>655977</v>
      </c>
      <c r="H14" s="61"/>
      <c r="I14" s="125">
        <v>60534</v>
      </c>
      <c r="J14" s="61"/>
      <c r="K14" s="126">
        <v>655977</v>
      </c>
    </row>
    <row r="15" spans="1:11" ht="15" customHeight="1" x14ac:dyDescent="0.2">
      <c r="A15" s="61"/>
      <c r="B15" s="61" t="s">
        <v>144</v>
      </c>
      <c r="C15" s="116"/>
      <c r="D15" s="61"/>
      <c r="E15" s="125">
        <v>948809</v>
      </c>
      <c r="F15" s="61"/>
      <c r="G15" s="126">
        <v>-54426</v>
      </c>
      <c r="H15" s="61"/>
      <c r="I15" s="125">
        <v>948809</v>
      </c>
      <c r="J15" s="61"/>
      <c r="K15" s="126">
        <v>-54426</v>
      </c>
    </row>
    <row r="16" spans="1:11" ht="15" customHeight="1" x14ac:dyDescent="0.2">
      <c r="A16" s="61"/>
      <c r="B16" s="61" t="s">
        <v>145</v>
      </c>
      <c r="C16" s="116"/>
      <c r="D16" s="61"/>
      <c r="E16" s="125">
        <v>0</v>
      </c>
      <c r="F16" s="61"/>
      <c r="G16" s="126">
        <v>690302</v>
      </c>
      <c r="H16" s="61"/>
      <c r="I16" s="125">
        <v>0</v>
      </c>
      <c r="J16" s="61"/>
      <c r="K16" s="126">
        <v>690302</v>
      </c>
    </row>
    <row r="17" spans="1:11" ht="15" customHeight="1" x14ac:dyDescent="0.2">
      <c r="A17" s="61"/>
      <c r="B17" s="61" t="s">
        <v>146</v>
      </c>
      <c r="C17" s="116"/>
      <c r="D17" s="61"/>
      <c r="E17" s="125">
        <v>0</v>
      </c>
      <c r="F17" s="61"/>
      <c r="G17" s="126">
        <v>1725761</v>
      </c>
      <c r="H17" s="61"/>
      <c r="I17" s="125">
        <v>0</v>
      </c>
      <c r="J17" s="61"/>
      <c r="K17" s="126">
        <v>1725761</v>
      </c>
    </row>
    <row r="18" spans="1:11" ht="15" customHeight="1" x14ac:dyDescent="0.2">
      <c r="A18" s="61"/>
      <c r="B18" s="61" t="s">
        <v>147</v>
      </c>
      <c r="C18" s="116"/>
      <c r="D18" s="61"/>
      <c r="E18" s="125">
        <v>-42019</v>
      </c>
      <c r="F18" s="61"/>
      <c r="G18" s="126">
        <v>979082</v>
      </c>
      <c r="H18" s="61"/>
      <c r="I18" s="125">
        <v>-93046</v>
      </c>
      <c r="J18" s="61"/>
      <c r="K18" s="126">
        <v>979082</v>
      </c>
    </row>
    <row r="19" spans="1:11" ht="15" customHeight="1" x14ac:dyDescent="0.2">
      <c r="A19" s="61"/>
      <c r="B19" s="61" t="s">
        <v>52</v>
      </c>
      <c r="C19" s="116"/>
      <c r="D19" s="61"/>
      <c r="E19" s="125">
        <v>5166902</v>
      </c>
      <c r="F19" s="61"/>
      <c r="G19" s="126">
        <v>4506357</v>
      </c>
      <c r="H19" s="61"/>
      <c r="I19" s="125">
        <v>904770</v>
      </c>
      <c r="J19" s="61"/>
      <c r="K19" s="126">
        <v>743658</v>
      </c>
    </row>
    <row r="20" spans="1:11" ht="15" customHeight="1" x14ac:dyDescent="0.2">
      <c r="A20" s="61"/>
      <c r="B20" s="61" t="s">
        <v>148</v>
      </c>
      <c r="C20" s="116"/>
      <c r="D20" s="61"/>
      <c r="E20" s="125">
        <v>-67966</v>
      </c>
      <c r="F20" s="61"/>
      <c r="G20" s="126">
        <v>-172578</v>
      </c>
      <c r="H20" s="61"/>
      <c r="I20" s="125">
        <v>-3560462</v>
      </c>
      <c r="J20" s="61"/>
      <c r="K20" s="126">
        <v>-234344</v>
      </c>
    </row>
    <row r="21" spans="1:11" ht="15" customHeight="1" x14ac:dyDescent="0.2">
      <c r="A21" s="61"/>
      <c r="B21" s="61" t="s">
        <v>90</v>
      </c>
      <c r="C21" s="116"/>
      <c r="D21" s="61"/>
      <c r="E21" s="125">
        <v>12525263</v>
      </c>
      <c r="F21" s="61"/>
      <c r="G21" s="126">
        <v>18774844</v>
      </c>
      <c r="H21" s="61"/>
      <c r="I21" s="125">
        <v>11183783</v>
      </c>
      <c r="J21" s="61"/>
      <c r="K21" s="126">
        <v>13260979</v>
      </c>
    </row>
    <row r="22" spans="1:11" ht="15" customHeight="1" x14ac:dyDescent="0.2">
      <c r="A22" s="61"/>
      <c r="B22" s="61" t="s">
        <v>149</v>
      </c>
      <c r="C22" s="116"/>
      <c r="D22" s="61"/>
      <c r="E22" s="125">
        <v>0</v>
      </c>
      <c r="F22" s="61"/>
      <c r="G22" s="126">
        <v>0</v>
      </c>
      <c r="H22" s="61"/>
      <c r="I22" s="125">
        <v>0</v>
      </c>
      <c r="J22" s="61"/>
      <c r="K22" s="126">
        <v>-19853350</v>
      </c>
    </row>
    <row r="23" spans="1:11" ht="15" customHeight="1" x14ac:dyDescent="0.2">
      <c r="A23" s="61"/>
      <c r="B23" s="61" t="s">
        <v>91</v>
      </c>
      <c r="C23" s="116">
        <v>8</v>
      </c>
      <c r="D23" s="61"/>
      <c r="E23" s="125">
        <v>341489</v>
      </c>
      <c r="F23" s="61"/>
      <c r="G23" s="126">
        <v>100002</v>
      </c>
      <c r="H23" s="61"/>
      <c r="I23" s="125">
        <v>0</v>
      </c>
      <c r="J23" s="61"/>
      <c r="K23" s="126">
        <v>0</v>
      </c>
    </row>
    <row r="24" spans="1:11" ht="15" customHeight="1" x14ac:dyDescent="0.2">
      <c r="A24" s="61"/>
      <c r="B24" s="61" t="s">
        <v>192</v>
      </c>
      <c r="C24" s="116"/>
      <c r="D24" s="61"/>
      <c r="E24" s="125">
        <v>-2492642</v>
      </c>
      <c r="F24" s="61"/>
      <c r="G24" s="126">
        <v>0</v>
      </c>
      <c r="H24" s="61"/>
      <c r="I24" s="125">
        <v>0</v>
      </c>
      <c r="J24" s="61"/>
      <c r="K24" s="126">
        <v>0</v>
      </c>
    </row>
    <row r="25" spans="1:11" ht="11.1" customHeight="1" x14ac:dyDescent="0.2">
      <c r="A25" s="61"/>
      <c r="B25" s="61"/>
      <c r="C25" s="116"/>
      <c r="D25" s="61"/>
      <c r="E25" s="125"/>
      <c r="F25" s="61"/>
      <c r="G25" s="126"/>
      <c r="H25" s="61"/>
      <c r="I25" s="125"/>
      <c r="J25" s="61"/>
      <c r="K25" s="126"/>
    </row>
    <row r="26" spans="1:11" ht="15" customHeight="1" x14ac:dyDescent="0.2">
      <c r="A26" s="61" t="s">
        <v>150</v>
      </c>
      <c r="B26" s="61"/>
      <c r="C26" s="116"/>
      <c r="D26" s="61"/>
      <c r="E26" s="125"/>
      <c r="F26" s="61"/>
      <c r="G26" s="126"/>
      <c r="H26" s="61"/>
      <c r="I26" s="125"/>
      <c r="J26" s="61"/>
      <c r="K26" s="126"/>
    </row>
    <row r="27" spans="1:11" ht="15" customHeight="1" x14ac:dyDescent="0.2">
      <c r="A27" s="61"/>
      <c r="B27" s="127" t="s">
        <v>151</v>
      </c>
      <c r="C27" s="124"/>
      <c r="D27" s="61"/>
      <c r="E27" s="125">
        <v>14324320</v>
      </c>
      <c r="F27" s="61"/>
      <c r="G27" s="126">
        <v>16056993</v>
      </c>
      <c r="H27" s="61"/>
      <c r="I27" s="125">
        <v>56476484</v>
      </c>
      <c r="J27" s="61"/>
      <c r="K27" s="126">
        <v>36103506</v>
      </c>
    </row>
    <row r="28" spans="1:11" ht="15" customHeight="1" x14ac:dyDescent="0.2">
      <c r="A28" s="61"/>
      <c r="B28" s="127" t="s">
        <v>17</v>
      </c>
      <c r="C28" s="124"/>
      <c r="D28" s="61"/>
      <c r="E28" s="125">
        <v>41986970</v>
      </c>
      <c r="F28" s="61"/>
      <c r="G28" s="126">
        <v>-75637616</v>
      </c>
      <c r="H28" s="61"/>
      <c r="I28" s="125">
        <v>62942359</v>
      </c>
      <c r="J28" s="61"/>
      <c r="K28" s="126">
        <v>-74380644</v>
      </c>
    </row>
    <row r="29" spans="1:11" ht="15" customHeight="1" x14ac:dyDescent="0.2">
      <c r="A29" s="61"/>
      <c r="B29" s="127" t="s">
        <v>18</v>
      </c>
      <c r="C29" s="124"/>
      <c r="D29" s="61"/>
      <c r="E29" s="125">
        <v>39139515</v>
      </c>
      <c r="F29" s="61"/>
      <c r="G29" s="126">
        <v>83891080</v>
      </c>
      <c r="H29" s="61"/>
      <c r="I29" s="125">
        <v>41899643</v>
      </c>
      <c r="J29" s="61"/>
      <c r="K29" s="126">
        <v>84436556</v>
      </c>
    </row>
    <row r="30" spans="1:11" ht="15" customHeight="1" x14ac:dyDescent="0.2">
      <c r="A30" s="61"/>
      <c r="B30" s="61" t="s">
        <v>21</v>
      </c>
      <c r="C30" s="124"/>
      <c r="D30" s="61"/>
      <c r="E30" s="125">
        <v>-2310866</v>
      </c>
      <c r="F30" s="61"/>
      <c r="G30" s="126">
        <v>401484</v>
      </c>
      <c r="H30" s="61"/>
      <c r="I30" s="125">
        <v>2682146</v>
      </c>
      <c r="J30" s="61"/>
      <c r="K30" s="126">
        <v>2033254</v>
      </c>
    </row>
    <row r="31" spans="1:11" ht="15" customHeight="1" x14ac:dyDescent="0.2">
      <c r="A31" s="61"/>
      <c r="B31" s="127" t="s">
        <v>33</v>
      </c>
      <c r="C31" s="124"/>
      <c r="D31" s="61"/>
      <c r="E31" s="125">
        <v>9500110</v>
      </c>
      <c r="F31" s="61"/>
      <c r="G31" s="126">
        <v>-10814058</v>
      </c>
      <c r="H31" s="61"/>
      <c r="I31" s="125">
        <v>10994270</v>
      </c>
      <c r="J31" s="61"/>
      <c r="K31" s="126">
        <v>-11613327</v>
      </c>
    </row>
    <row r="32" spans="1:11" ht="15" customHeight="1" x14ac:dyDescent="0.2">
      <c r="A32" s="61"/>
      <c r="B32" s="127" t="s">
        <v>152</v>
      </c>
      <c r="C32" s="124"/>
      <c r="D32" s="61"/>
      <c r="E32" s="125">
        <v>-21637749</v>
      </c>
      <c r="F32" s="61"/>
      <c r="G32" s="126">
        <v>-10893405</v>
      </c>
      <c r="H32" s="61"/>
      <c r="I32" s="125">
        <v>-56890736</v>
      </c>
      <c r="J32" s="61"/>
      <c r="K32" s="126">
        <v>-21477049</v>
      </c>
    </row>
    <row r="33" spans="1:11" ht="15" customHeight="1" x14ac:dyDescent="0.2">
      <c r="A33" s="61"/>
      <c r="B33" s="127" t="s">
        <v>43</v>
      </c>
      <c r="C33" s="124"/>
      <c r="D33" s="61"/>
      <c r="E33" s="125">
        <v>-3641210</v>
      </c>
      <c r="F33" s="61"/>
      <c r="G33" s="126">
        <v>-8492230</v>
      </c>
      <c r="H33" s="61"/>
      <c r="I33" s="125">
        <v>-3641210</v>
      </c>
      <c r="J33" s="61"/>
      <c r="K33" s="126">
        <v>-8492230</v>
      </c>
    </row>
    <row r="34" spans="1:11" ht="15" customHeight="1" x14ac:dyDescent="0.2">
      <c r="A34" s="61"/>
      <c r="B34" s="127" t="s">
        <v>46</v>
      </c>
      <c r="C34" s="124"/>
      <c r="D34" s="61"/>
      <c r="E34" s="80">
        <v>-6300357</v>
      </c>
      <c r="F34" s="61"/>
      <c r="G34" s="82">
        <v>-134483</v>
      </c>
      <c r="H34" s="61"/>
      <c r="I34" s="80">
        <v>-7165061</v>
      </c>
      <c r="J34" s="61"/>
      <c r="K34" s="82">
        <v>-1947725</v>
      </c>
    </row>
    <row r="35" spans="1:11" ht="15" customHeight="1" x14ac:dyDescent="0.2">
      <c r="A35" s="61"/>
      <c r="B35" s="127" t="s">
        <v>153</v>
      </c>
      <c r="C35" s="124"/>
      <c r="D35" s="61"/>
      <c r="E35" s="85">
        <v>-629962</v>
      </c>
      <c r="F35" s="61"/>
      <c r="G35" s="86">
        <v>-300150</v>
      </c>
      <c r="H35" s="61"/>
      <c r="I35" s="85" t="s">
        <v>20</v>
      </c>
      <c r="J35" s="61"/>
      <c r="K35" s="86">
        <v>0</v>
      </c>
    </row>
    <row r="36" spans="1:11" ht="11.1" customHeight="1" x14ac:dyDescent="0.2">
      <c r="A36" s="124"/>
      <c r="B36" s="124"/>
      <c r="C36" s="124"/>
      <c r="D36" s="61"/>
      <c r="E36" s="80"/>
      <c r="F36" s="61"/>
      <c r="G36" s="82"/>
      <c r="H36" s="61"/>
      <c r="I36" s="80"/>
      <c r="J36" s="61"/>
      <c r="K36" s="82"/>
    </row>
    <row r="37" spans="1:11" ht="15" customHeight="1" x14ac:dyDescent="0.2">
      <c r="A37" s="61" t="s">
        <v>154</v>
      </c>
      <c r="B37" s="61"/>
      <c r="C37" s="124"/>
      <c r="D37" s="126"/>
      <c r="E37" s="125">
        <f>SUM(E11:F35)</f>
        <v>109879309</v>
      </c>
      <c r="F37" s="126"/>
      <c r="G37" s="126">
        <f>SUM(G11:H35)</f>
        <v>75611505</v>
      </c>
      <c r="H37" s="126"/>
      <c r="I37" s="125">
        <f>SUM(I11:J35)</f>
        <v>123761318</v>
      </c>
      <c r="J37" s="126"/>
      <c r="K37" s="126">
        <f>SUM(K11:K35)</f>
        <v>53992226</v>
      </c>
    </row>
    <row r="38" spans="1:11" ht="15" customHeight="1" x14ac:dyDescent="0.2">
      <c r="A38" s="128"/>
      <c r="B38" s="127" t="s">
        <v>155</v>
      </c>
      <c r="C38" s="61"/>
      <c r="D38" s="61"/>
      <c r="E38" s="80">
        <v>126048</v>
      </c>
      <c r="F38" s="61"/>
      <c r="G38" s="82">
        <v>114497</v>
      </c>
      <c r="H38" s="61"/>
      <c r="I38" s="80">
        <v>988774</v>
      </c>
      <c r="J38" s="61"/>
      <c r="K38" s="82">
        <v>106665</v>
      </c>
    </row>
    <row r="39" spans="1:11" ht="15" customHeight="1" x14ac:dyDescent="0.2">
      <c r="A39" s="128"/>
      <c r="B39" s="127" t="s">
        <v>156</v>
      </c>
      <c r="C39" s="61"/>
      <c r="D39" s="61"/>
      <c r="E39" s="80">
        <v>-15934472</v>
      </c>
      <c r="F39" s="61"/>
      <c r="G39" s="82">
        <v>-18783566</v>
      </c>
      <c r="H39" s="61"/>
      <c r="I39" s="80">
        <v>-14186695</v>
      </c>
      <c r="J39" s="61"/>
      <c r="K39" s="82">
        <v>-12612225</v>
      </c>
    </row>
    <row r="40" spans="1:11" ht="15" customHeight="1" x14ac:dyDescent="0.2">
      <c r="A40" s="128"/>
      <c r="B40" s="127" t="s">
        <v>157</v>
      </c>
      <c r="C40" s="61"/>
      <c r="D40" s="61"/>
      <c r="E40" s="80">
        <v>1898935</v>
      </c>
      <c r="F40" s="61"/>
      <c r="G40" s="82">
        <v>17055594</v>
      </c>
      <c r="H40" s="61"/>
      <c r="I40" s="80" t="s">
        <v>20</v>
      </c>
      <c r="J40" s="61"/>
      <c r="K40" s="82">
        <v>13708123</v>
      </c>
    </row>
    <row r="41" spans="1:11" ht="15" customHeight="1" x14ac:dyDescent="0.2">
      <c r="A41" s="128"/>
      <c r="B41" s="127" t="s">
        <v>158</v>
      </c>
      <c r="C41" s="61"/>
      <c r="D41" s="61"/>
      <c r="E41" s="85">
        <v>-9750411</v>
      </c>
      <c r="F41" s="61"/>
      <c r="G41" s="86">
        <v>-8282722</v>
      </c>
      <c r="H41" s="61"/>
      <c r="I41" s="85">
        <v>-4839715</v>
      </c>
      <c r="J41" s="61"/>
      <c r="K41" s="86">
        <v>-4024559</v>
      </c>
    </row>
    <row r="42" spans="1:11" ht="11.1" customHeight="1" x14ac:dyDescent="0.2">
      <c r="A42" s="124"/>
      <c r="B42" s="124"/>
      <c r="C42" s="124"/>
      <c r="D42" s="61"/>
      <c r="E42" s="80"/>
      <c r="F42" s="61"/>
      <c r="G42" s="82"/>
      <c r="H42" s="61"/>
      <c r="I42" s="80"/>
      <c r="J42" s="61"/>
      <c r="K42" s="82"/>
    </row>
    <row r="43" spans="1:11" ht="15" customHeight="1" x14ac:dyDescent="0.2">
      <c r="A43" s="61" t="s">
        <v>159</v>
      </c>
      <c r="B43" s="61"/>
      <c r="C43" s="124"/>
      <c r="D43" s="82"/>
      <c r="E43" s="85">
        <f>SUM(E37:E41)</f>
        <v>86219409</v>
      </c>
      <c r="F43" s="82"/>
      <c r="G43" s="86">
        <f>SUM(G37:G41)</f>
        <v>65715308</v>
      </c>
      <c r="H43" s="82"/>
      <c r="I43" s="85">
        <f>SUM(I37:I41)</f>
        <v>105723682</v>
      </c>
      <c r="J43" s="82"/>
      <c r="K43" s="86">
        <f>SUM(K37:K41)</f>
        <v>51170230</v>
      </c>
    </row>
    <row r="44" spans="1:11" ht="11.1" customHeight="1" x14ac:dyDescent="0.2">
      <c r="A44" s="61"/>
      <c r="B44" s="61"/>
      <c r="C44" s="124"/>
      <c r="D44" s="82"/>
      <c r="E44" s="80"/>
      <c r="F44" s="82"/>
      <c r="G44" s="82"/>
      <c r="H44" s="82"/>
      <c r="I44" s="80"/>
      <c r="J44" s="82"/>
      <c r="K44" s="82"/>
    </row>
    <row r="45" spans="1:11" ht="15" customHeight="1" x14ac:dyDescent="0.2">
      <c r="A45" s="57" t="s">
        <v>160</v>
      </c>
      <c r="B45" s="119"/>
      <c r="C45" s="119"/>
      <c r="D45" s="61"/>
      <c r="E45" s="80"/>
      <c r="F45" s="61"/>
      <c r="G45" s="82"/>
      <c r="H45" s="61"/>
      <c r="I45" s="80"/>
      <c r="J45" s="61"/>
      <c r="K45" s="82"/>
    </row>
    <row r="46" spans="1:11" ht="15" customHeight="1" x14ac:dyDescent="0.2">
      <c r="A46" s="127" t="s">
        <v>161</v>
      </c>
      <c r="B46" s="61"/>
      <c r="C46" s="124"/>
      <c r="D46" s="61"/>
      <c r="E46" s="80">
        <v>5555478</v>
      </c>
      <c r="F46" s="61"/>
      <c r="G46" s="82">
        <v>-2077882</v>
      </c>
      <c r="H46" s="61"/>
      <c r="I46" s="80">
        <v>5568304</v>
      </c>
      <c r="J46" s="61"/>
      <c r="K46" s="82">
        <v>-2076107</v>
      </c>
    </row>
    <row r="47" spans="1:11" ht="15" customHeight="1" x14ac:dyDescent="0.2">
      <c r="A47" s="61" t="s">
        <v>162</v>
      </c>
      <c r="B47" s="61"/>
      <c r="C47" s="116"/>
      <c r="D47" s="61"/>
      <c r="E47" s="80">
        <v>0</v>
      </c>
      <c r="F47" s="61"/>
      <c r="G47" s="82">
        <v>0</v>
      </c>
      <c r="H47" s="61"/>
      <c r="I47" s="80">
        <v>0</v>
      </c>
      <c r="J47" s="61"/>
      <c r="K47" s="82">
        <v>-39999700</v>
      </c>
    </row>
    <row r="48" spans="1:11" ht="15" customHeight="1" x14ac:dyDescent="0.2">
      <c r="A48" s="117" t="s">
        <v>163</v>
      </c>
      <c r="B48" s="61"/>
      <c r="C48" s="116"/>
      <c r="D48" s="61"/>
      <c r="E48" s="80">
        <v>0</v>
      </c>
      <c r="F48" s="61"/>
      <c r="G48" s="82">
        <v>-8760000</v>
      </c>
      <c r="H48" s="61"/>
      <c r="I48" s="80">
        <v>0</v>
      </c>
      <c r="J48" s="61"/>
      <c r="K48" s="82">
        <v>0</v>
      </c>
    </row>
    <row r="49" spans="1:11" ht="15" customHeight="1" x14ac:dyDescent="0.2">
      <c r="A49" s="61" t="s">
        <v>164</v>
      </c>
      <c r="B49" s="61"/>
      <c r="C49" s="77"/>
      <c r="D49" s="61"/>
      <c r="E49" s="80">
        <v>0</v>
      </c>
      <c r="F49" s="61"/>
      <c r="G49" s="82">
        <v>-750000</v>
      </c>
      <c r="H49" s="61"/>
      <c r="I49" s="80">
        <v>0</v>
      </c>
      <c r="J49" s="61"/>
      <c r="K49" s="82">
        <v>0</v>
      </c>
    </row>
    <row r="50" spans="1:11" ht="15" customHeight="1" x14ac:dyDescent="0.2">
      <c r="A50" s="61" t="s">
        <v>165</v>
      </c>
      <c r="B50" s="61"/>
      <c r="C50" s="77"/>
      <c r="D50" s="61"/>
      <c r="E50" s="80"/>
      <c r="F50" s="61"/>
      <c r="G50" s="82"/>
      <c r="H50" s="61"/>
      <c r="I50" s="80"/>
      <c r="J50" s="61"/>
      <c r="K50" s="82"/>
    </row>
    <row r="51" spans="1:11" ht="15" customHeight="1" x14ac:dyDescent="0.2">
      <c r="A51" s="61"/>
      <c r="B51" s="61" t="s">
        <v>28</v>
      </c>
      <c r="C51" s="77"/>
      <c r="D51" s="61"/>
      <c r="E51" s="80">
        <v>0</v>
      </c>
      <c r="F51" s="61"/>
      <c r="G51" s="82">
        <v>-33000</v>
      </c>
      <c r="H51" s="61"/>
      <c r="I51" s="80">
        <v>0</v>
      </c>
      <c r="J51" s="61"/>
      <c r="K51" s="82">
        <v>0</v>
      </c>
    </row>
    <row r="52" spans="1:11" ht="15" customHeight="1" x14ac:dyDescent="0.2">
      <c r="A52" s="61" t="s">
        <v>194</v>
      </c>
      <c r="B52" s="61"/>
      <c r="C52" s="77"/>
      <c r="D52" s="61"/>
      <c r="E52" s="80">
        <v>-67410424</v>
      </c>
      <c r="F52" s="61"/>
      <c r="G52" s="82">
        <v>-59288158</v>
      </c>
      <c r="H52" s="61"/>
      <c r="I52" s="80">
        <v>-6917193</v>
      </c>
      <c r="J52" s="61"/>
      <c r="K52" s="82">
        <v>-7946136</v>
      </c>
    </row>
    <row r="53" spans="1:11" s="141" customFormat="1" ht="15" customHeight="1" x14ac:dyDescent="0.2">
      <c r="A53" s="61" t="s">
        <v>196</v>
      </c>
      <c r="B53" s="61"/>
      <c r="C53" s="77"/>
      <c r="D53" s="61"/>
      <c r="E53" s="80"/>
      <c r="F53" s="61"/>
      <c r="G53" s="82"/>
      <c r="H53" s="61"/>
      <c r="I53" s="80"/>
      <c r="J53" s="61"/>
      <c r="K53" s="82"/>
    </row>
    <row r="54" spans="1:11" s="141" customFormat="1" ht="15" customHeight="1" x14ac:dyDescent="0.2">
      <c r="A54" s="61"/>
      <c r="B54" s="61" t="s">
        <v>197</v>
      </c>
      <c r="C54" s="77"/>
      <c r="D54" s="61"/>
      <c r="E54" s="80">
        <v>-3532034</v>
      </c>
      <c r="F54" s="61"/>
      <c r="G54" s="82">
        <v>0</v>
      </c>
      <c r="H54" s="61"/>
      <c r="I54" s="80">
        <v>0</v>
      </c>
      <c r="J54" s="61"/>
      <c r="K54" s="82">
        <v>0</v>
      </c>
    </row>
    <row r="55" spans="1:11" ht="15" customHeight="1" x14ac:dyDescent="0.2">
      <c r="A55" s="61" t="s">
        <v>166</v>
      </c>
      <c r="B55" s="61"/>
      <c r="C55" s="77"/>
      <c r="D55" s="61"/>
      <c r="E55" s="80">
        <v>-48000</v>
      </c>
      <c r="F55" s="61"/>
      <c r="G55" s="82">
        <v>-375230</v>
      </c>
      <c r="H55" s="61"/>
      <c r="I55" s="80">
        <v>0</v>
      </c>
      <c r="J55" s="61"/>
      <c r="K55" s="82">
        <v>-375230</v>
      </c>
    </row>
    <row r="56" spans="1:11" ht="15" customHeight="1" x14ac:dyDescent="0.2">
      <c r="A56" s="61" t="s">
        <v>19</v>
      </c>
      <c r="B56" s="61"/>
      <c r="C56" s="77">
        <v>13</v>
      </c>
      <c r="D56" s="61"/>
      <c r="E56" s="80">
        <v>0</v>
      </c>
      <c r="F56" s="61"/>
      <c r="G56" s="82">
        <v>0</v>
      </c>
      <c r="H56" s="61"/>
      <c r="I56" s="80">
        <v>-143210000</v>
      </c>
      <c r="J56" s="61"/>
      <c r="K56" s="82">
        <v>-64550000</v>
      </c>
    </row>
    <row r="57" spans="1:11" ht="15" customHeight="1" x14ac:dyDescent="0.2">
      <c r="A57" s="61" t="s">
        <v>167</v>
      </c>
      <c r="B57" s="61"/>
      <c r="C57" s="77"/>
      <c r="D57" s="61"/>
      <c r="E57" s="80"/>
      <c r="F57" s="61"/>
      <c r="G57" s="82"/>
      <c r="H57" s="61"/>
      <c r="I57" s="80"/>
      <c r="J57" s="61"/>
      <c r="K57" s="82"/>
    </row>
    <row r="58" spans="1:11" ht="15" customHeight="1" x14ac:dyDescent="0.2">
      <c r="A58" s="61"/>
      <c r="B58" s="61" t="s">
        <v>168</v>
      </c>
      <c r="C58" s="77">
        <v>13</v>
      </c>
      <c r="D58" s="61"/>
      <c r="E58" s="80">
        <v>0</v>
      </c>
      <c r="F58" s="61"/>
      <c r="G58" s="82">
        <v>0</v>
      </c>
      <c r="H58" s="61"/>
      <c r="I58" s="80">
        <v>57510000</v>
      </c>
      <c r="J58" s="61"/>
      <c r="K58" s="82">
        <v>60300000</v>
      </c>
    </row>
    <row r="59" spans="1:11" ht="15" customHeight="1" x14ac:dyDescent="0.2">
      <c r="A59" s="61" t="s">
        <v>169</v>
      </c>
      <c r="B59" s="61"/>
      <c r="C59" s="77"/>
      <c r="D59" s="61"/>
      <c r="E59" s="80">
        <v>1254925</v>
      </c>
      <c r="F59" s="61"/>
      <c r="G59" s="82">
        <v>1102600</v>
      </c>
      <c r="H59" s="61"/>
      <c r="I59" s="80">
        <v>643925</v>
      </c>
      <c r="J59" s="61"/>
      <c r="K59" s="82">
        <v>1102600</v>
      </c>
    </row>
    <row r="60" spans="1:11" ht="15" customHeight="1" x14ac:dyDescent="0.2">
      <c r="A60" s="61" t="s">
        <v>170</v>
      </c>
      <c r="B60" s="61"/>
      <c r="C60" s="77"/>
      <c r="D60" s="61"/>
      <c r="E60" s="80">
        <v>0</v>
      </c>
      <c r="F60" s="61"/>
      <c r="G60" s="82">
        <v>0</v>
      </c>
      <c r="H60" s="61"/>
      <c r="I60" s="80">
        <v>0</v>
      </c>
      <c r="J60" s="61"/>
      <c r="K60" s="82">
        <v>19853350</v>
      </c>
    </row>
    <row r="61" spans="1:11" ht="11.1" customHeight="1" x14ac:dyDescent="0.2">
      <c r="A61" s="124"/>
      <c r="B61" s="124"/>
      <c r="C61" s="124"/>
      <c r="D61" s="61"/>
      <c r="E61" s="129"/>
      <c r="F61" s="61"/>
      <c r="G61" s="130"/>
      <c r="H61" s="61"/>
      <c r="I61" s="129"/>
      <c r="J61" s="61"/>
      <c r="K61" s="130"/>
    </row>
    <row r="62" spans="1:11" ht="15" customHeight="1" x14ac:dyDescent="0.2">
      <c r="A62" s="131" t="s">
        <v>171</v>
      </c>
      <c r="B62" s="131"/>
      <c r="C62" s="131"/>
      <c r="D62" s="61"/>
      <c r="E62" s="85">
        <f>SUM(E46:E60)</f>
        <v>-64180055</v>
      </c>
      <c r="F62" s="61"/>
      <c r="G62" s="86">
        <f>SUM(G46:G60)</f>
        <v>-70181670</v>
      </c>
      <c r="H62" s="61"/>
      <c r="I62" s="85">
        <f>SUM(I46:I60)</f>
        <v>-86404964</v>
      </c>
      <c r="J62" s="61"/>
      <c r="K62" s="86">
        <f>SUM(K46:K60)</f>
        <v>-33691223</v>
      </c>
    </row>
    <row r="63" spans="1:11" s="139" customFormat="1" ht="4.5" customHeight="1" x14ac:dyDescent="0.2">
      <c r="A63" s="136"/>
      <c r="B63" s="136"/>
      <c r="C63" s="136"/>
      <c r="D63" s="137"/>
      <c r="E63" s="138"/>
      <c r="F63" s="137"/>
      <c r="G63" s="138"/>
      <c r="H63" s="137"/>
      <c r="I63" s="138"/>
      <c r="J63" s="137"/>
      <c r="K63" s="138"/>
    </row>
    <row r="64" spans="1:11" ht="21.95" customHeight="1" x14ac:dyDescent="0.2">
      <c r="A64" s="132" t="s">
        <v>37</v>
      </c>
      <c r="B64" s="133"/>
      <c r="C64" s="133"/>
      <c r="D64" s="100"/>
      <c r="E64" s="86"/>
      <c r="F64" s="100"/>
      <c r="G64" s="86"/>
      <c r="H64" s="100"/>
      <c r="I64" s="100"/>
      <c r="J64" s="100"/>
      <c r="K64" s="100"/>
    </row>
    <row r="65" spans="1:11" ht="16.5" customHeight="1" x14ac:dyDescent="0.2">
      <c r="A65" s="118" t="s">
        <v>0</v>
      </c>
      <c r="B65" s="124"/>
      <c r="C65" s="124"/>
      <c r="D65" s="61"/>
      <c r="E65" s="82"/>
      <c r="F65" s="61"/>
      <c r="G65" s="82"/>
      <c r="H65" s="61"/>
      <c r="I65" s="61"/>
      <c r="J65" s="61"/>
      <c r="K65" s="61"/>
    </row>
    <row r="66" spans="1:11" ht="16.5" customHeight="1" x14ac:dyDescent="0.2">
      <c r="A66" s="119" t="s">
        <v>139</v>
      </c>
      <c r="B66" s="124"/>
      <c r="C66" s="124"/>
      <c r="D66" s="61"/>
      <c r="E66" s="82"/>
      <c r="F66" s="61"/>
      <c r="G66" s="82"/>
      <c r="H66" s="61"/>
      <c r="I66" s="61"/>
      <c r="J66" s="61"/>
      <c r="K66" s="61"/>
    </row>
    <row r="67" spans="1:11" ht="16.5" customHeight="1" x14ac:dyDescent="0.2">
      <c r="A67" s="120" t="str">
        <f>+A3</f>
        <v>For the six-month period ended 30 June 2022</v>
      </c>
      <c r="B67" s="133"/>
      <c r="C67" s="133"/>
      <c r="D67" s="100"/>
      <c r="E67" s="86"/>
      <c r="F67" s="100"/>
      <c r="G67" s="86"/>
      <c r="H67" s="100"/>
      <c r="I67" s="100"/>
      <c r="J67" s="100"/>
      <c r="K67" s="100"/>
    </row>
    <row r="68" spans="1:11" ht="16.5" customHeight="1" x14ac:dyDescent="0.2">
      <c r="A68" s="119"/>
      <c r="B68" s="124"/>
      <c r="C68" s="124"/>
      <c r="D68" s="61"/>
      <c r="E68" s="82"/>
      <c r="F68" s="61"/>
      <c r="G68" s="82"/>
      <c r="H68" s="61"/>
      <c r="I68" s="61"/>
      <c r="J68" s="61"/>
      <c r="K68" s="61"/>
    </row>
    <row r="69" spans="1:11" ht="16.5" customHeight="1" x14ac:dyDescent="0.2">
      <c r="A69" s="119"/>
      <c r="B69" s="124"/>
      <c r="C69" s="124"/>
      <c r="D69" s="61"/>
      <c r="E69" s="82"/>
      <c r="F69" s="61"/>
      <c r="G69" s="82"/>
      <c r="H69" s="61"/>
      <c r="I69" s="61"/>
      <c r="J69" s="61"/>
      <c r="K69" s="61"/>
    </row>
    <row r="70" spans="1:11" ht="16.5" customHeight="1" x14ac:dyDescent="0.2">
      <c r="A70" s="119"/>
      <c r="B70" s="124"/>
      <c r="C70" s="124"/>
      <c r="D70" s="61"/>
      <c r="E70" s="150" t="s">
        <v>3</v>
      </c>
      <c r="F70" s="149"/>
      <c r="G70" s="149"/>
      <c r="H70" s="70"/>
      <c r="I70" s="150" t="s">
        <v>4</v>
      </c>
      <c r="J70" s="149"/>
      <c r="K70" s="149"/>
    </row>
    <row r="71" spans="1:11" ht="16.5" customHeight="1" x14ac:dyDescent="0.2">
      <c r="A71" s="124"/>
      <c r="B71" s="124"/>
      <c r="C71" s="124"/>
      <c r="D71" s="61"/>
      <c r="E71" s="151" t="s">
        <v>5</v>
      </c>
      <c r="F71" s="152"/>
      <c r="G71" s="152"/>
      <c r="H71" s="69"/>
      <c r="I71" s="151" t="s">
        <v>5</v>
      </c>
      <c r="J71" s="152"/>
      <c r="K71" s="152"/>
    </row>
    <row r="72" spans="1:11" ht="16.5" customHeight="1" x14ac:dyDescent="0.2">
      <c r="A72" s="124"/>
      <c r="B72" s="124"/>
      <c r="C72" s="61"/>
      <c r="D72" s="79"/>
      <c r="E72" s="71">
        <v>2022</v>
      </c>
      <c r="F72" s="72"/>
      <c r="G72" s="71">
        <v>2021</v>
      </c>
      <c r="H72" s="73"/>
      <c r="I72" s="71">
        <v>2022</v>
      </c>
      <c r="J72" s="72"/>
      <c r="K72" s="71">
        <v>2021</v>
      </c>
    </row>
    <row r="73" spans="1:11" ht="16.5" customHeight="1" x14ac:dyDescent="0.2">
      <c r="A73" s="124"/>
      <c r="B73" s="124"/>
      <c r="C73" s="65" t="s">
        <v>10</v>
      </c>
      <c r="D73" s="79"/>
      <c r="E73" s="75" t="s">
        <v>11</v>
      </c>
      <c r="F73" s="59"/>
      <c r="G73" s="75" t="s">
        <v>11</v>
      </c>
      <c r="H73" s="59"/>
      <c r="I73" s="75" t="s">
        <v>11</v>
      </c>
      <c r="J73" s="59"/>
      <c r="K73" s="75" t="s">
        <v>11</v>
      </c>
    </row>
    <row r="74" spans="1:11" ht="16.5" customHeight="1" x14ac:dyDescent="0.2">
      <c r="A74" s="61"/>
      <c r="B74" s="61"/>
      <c r="C74" s="124"/>
      <c r="D74" s="82"/>
      <c r="E74" s="80"/>
      <c r="F74" s="82"/>
      <c r="G74" s="82"/>
      <c r="H74" s="82"/>
      <c r="I74" s="80"/>
      <c r="J74" s="82"/>
      <c r="K74" s="82"/>
    </row>
    <row r="75" spans="1:11" ht="16.5" customHeight="1" x14ac:dyDescent="0.2">
      <c r="A75" s="57" t="s">
        <v>172</v>
      </c>
      <c r="B75" s="121"/>
      <c r="C75" s="116"/>
      <c r="D75" s="61"/>
      <c r="E75" s="80"/>
      <c r="F75" s="61"/>
      <c r="G75" s="82"/>
      <c r="H75" s="61"/>
      <c r="I75" s="80"/>
      <c r="J75" s="61"/>
      <c r="K75" s="82"/>
    </row>
    <row r="76" spans="1:11" ht="16.5" customHeight="1" x14ac:dyDescent="0.2">
      <c r="A76" s="61" t="s">
        <v>173</v>
      </c>
      <c r="B76" s="121"/>
      <c r="C76" s="116"/>
      <c r="D76" s="61"/>
      <c r="E76" s="80">
        <v>1147890</v>
      </c>
      <c r="F76" s="61"/>
      <c r="G76" s="82">
        <v>-5222192</v>
      </c>
      <c r="H76" s="61"/>
      <c r="I76" s="80">
        <v>1147890</v>
      </c>
      <c r="J76" s="61"/>
      <c r="K76" s="82">
        <v>-5222192</v>
      </c>
    </row>
    <row r="77" spans="1:11" ht="16.5" customHeight="1" x14ac:dyDescent="0.2">
      <c r="A77" s="61" t="s">
        <v>174</v>
      </c>
      <c r="B77" s="121"/>
      <c r="C77" s="116"/>
      <c r="D77" s="61"/>
      <c r="E77" s="80"/>
      <c r="F77" s="61"/>
      <c r="G77" s="82"/>
      <c r="H77" s="61"/>
      <c r="I77" s="80"/>
      <c r="J77" s="61"/>
      <c r="K77" s="82"/>
    </row>
    <row r="78" spans="1:11" ht="16.5" customHeight="1" x14ac:dyDescent="0.2">
      <c r="A78" s="61"/>
      <c r="B78" s="121" t="s">
        <v>51</v>
      </c>
      <c r="C78" s="116"/>
      <c r="D78" s="61"/>
      <c r="E78" s="80">
        <v>152578431</v>
      </c>
      <c r="F78" s="61"/>
      <c r="G78" s="82">
        <v>438196748</v>
      </c>
      <c r="H78" s="61"/>
      <c r="I78" s="80">
        <v>48802602</v>
      </c>
      <c r="J78" s="61"/>
      <c r="K78" s="82">
        <v>190196748</v>
      </c>
    </row>
    <row r="79" spans="1:11" ht="16.5" customHeight="1" x14ac:dyDescent="0.2">
      <c r="A79" s="124" t="s">
        <v>175</v>
      </c>
      <c r="B79" s="124"/>
      <c r="C79" s="77">
        <v>13</v>
      </c>
      <c r="D79" s="61"/>
      <c r="E79" s="80">
        <v>0</v>
      </c>
      <c r="F79" s="61"/>
      <c r="G79" s="82">
        <v>0</v>
      </c>
      <c r="H79" s="61"/>
      <c r="I79" s="80">
        <v>147590000</v>
      </c>
      <c r="J79" s="61"/>
      <c r="K79" s="82">
        <v>186750000</v>
      </c>
    </row>
    <row r="80" spans="1:11" ht="16.5" customHeight="1" x14ac:dyDescent="0.2">
      <c r="A80" s="124" t="s">
        <v>176</v>
      </c>
      <c r="B80" s="124"/>
      <c r="C80" s="77"/>
      <c r="D80" s="61"/>
      <c r="E80" s="80"/>
      <c r="F80" s="61"/>
      <c r="G80" s="82"/>
      <c r="H80" s="61"/>
      <c r="I80" s="80"/>
      <c r="J80" s="61"/>
      <c r="K80" s="82"/>
    </row>
    <row r="81" spans="1:11" ht="16.5" customHeight="1" x14ac:dyDescent="0.2">
      <c r="A81" s="61"/>
      <c r="B81" s="124" t="s">
        <v>51</v>
      </c>
      <c r="C81" s="77"/>
      <c r="D81" s="61"/>
      <c r="E81" s="80">
        <v>-125987994</v>
      </c>
      <c r="F81" s="61"/>
      <c r="G81" s="82">
        <v>-345051224</v>
      </c>
      <c r="H81" s="61"/>
      <c r="I81" s="80">
        <v>-42212165</v>
      </c>
      <c r="J81" s="61"/>
      <c r="K81" s="82">
        <v>-156051224</v>
      </c>
    </row>
    <row r="82" spans="1:11" ht="16.5" customHeight="1" x14ac:dyDescent="0.2">
      <c r="A82" s="61" t="s">
        <v>177</v>
      </c>
      <c r="B82" s="124"/>
      <c r="C82" s="77"/>
      <c r="D82" s="61"/>
      <c r="E82" s="80"/>
      <c r="F82" s="61"/>
      <c r="G82" s="82"/>
      <c r="H82" s="61"/>
      <c r="I82" s="80"/>
      <c r="J82" s="61"/>
      <c r="K82" s="82"/>
    </row>
    <row r="83" spans="1:11" ht="16.5" customHeight="1" x14ac:dyDescent="0.2">
      <c r="A83" s="124"/>
      <c r="B83" s="61" t="s">
        <v>51</v>
      </c>
      <c r="C83" s="77">
        <v>10</v>
      </c>
      <c r="D83" s="61"/>
      <c r="E83" s="80">
        <v>-44215026</v>
      </c>
      <c r="F83" s="61"/>
      <c r="G83" s="82">
        <v>-38140457</v>
      </c>
      <c r="H83" s="61"/>
      <c r="I83" s="80">
        <v>-32729976</v>
      </c>
      <c r="J83" s="61"/>
      <c r="K83" s="82">
        <v>-27005202</v>
      </c>
    </row>
    <row r="84" spans="1:11" ht="16.5" customHeight="1" x14ac:dyDescent="0.2">
      <c r="A84" s="61" t="s">
        <v>178</v>
      </c>
      <c r="B84" s="121"/>
      <c r="C84" s="77"/>
      <c r="D84" s="61"/>
      <c r="E84" s="80">
        <v>-1136147</v>
      </c>
      <c r="F84" s="61"/>
      <c r="G84" s="82">
        <v>-2004196</v>
      </c>
      <c r="H84" s="61"/>
      <c r="I84" s="80">
        <v>-1136147</v>
      </c>
      <c r="J84" s="61"/>
      <c r="K84" s="82">
        <v>-2004196</v>
      </c>
    </row>
    <row r="85" spans="1:11" ht="16.5" customHeight="1" x14ac:dyDescent="0.2">
      <c r="A85" s="124" t="s">
        <v>179</v>
      </c>
      <c r="B85" s="61"/>
      <c r="C85" s="77">
        <v>13</v>
      </c>
      <c r="D85" s="61"/>
      <c r="E85" s="80">
        <v>0</v>
      </c>
      <c r="F85" s="61"/>
      <c r="G85" s="82">
        <v>0</v>
      </c>
      <c r="H85" s="61"/>
      <c r="I85" s="80">
        <v>-140500000</v>
      </c>
      <c r="J85" s="61"/>
      <c r="K85" s="82">
        <v>-164250000</v>
      </c>
    </row>
    <row r="86" spans="1:11" ht="16.5" customHeight="1" x14ac:dyDescent="0.2">
      <c r="A86" s="134" t="s">
        <v>130</v>
      </c>
      <c r="B86" s="61"/>
      <c r="C86" s="77"/>
      <c r="D86" s="61"/>
      <c r="E86" s="80">
        <v>0</v>
      </c>
      <c r="F86" s="61"/>
      <c r="G86" s="82">
        <v>-20887926</v>
      </c>
      <c r="H86" s="61"/>
      <c r="I86" s="80">
        <v>0</v>
      </c>
      <c r="J86" s="61"/>
      <c r="K86" s="82">
        <v>-20887926</v>
      </c>
    </row>
    <row r="87" spans="1:11" ht="16.5" customHeight="1" x14ac:dyDescent="0.2">
      <c r="A87" s="124" t="s">
        <v>131</v>
      </c>
      <c r="B87" s="61"/>
      <c r="C87" s="77"/>
      <c r="D87" s="61"/>
      <c r="E87" s="80">
        <v>0</v>
      </c>
      <c r="F87" s="61"/>
      <c r="G87" s="82">
        <v>-146650</v>
      </c>
      <c r="H87" s="61"/>
      <c r="I87" s="80">
        <v>0</v>
      </c>
      <c r="J87" s="61"/>
      <c r="K87" s="82">
        <v>0</v>
      </c>
    </row>
    <row r="88" spans="1:11" ht="16.5" customHeight="1" x14ac:dyDescent="0.2">
      <c r="A88" s="61" t="s">
        <v>180</v>
      </c>
      <c r="B88" s="61"/>
      <c r="C88" s="77"/>
      <c r="D88" s="61"/>
      <c r="E88" s="80"/>
      <c r="F88" s="61"/>
      <c r="G88" s="82"/>
      <c r="H88" s="61"/>
      <c r="I88" s="80"/>
      <c r="J88" s="61"/>
      <c r="K88" s="82"/>
    </row>
    <row r="89" spans="1:11" ht="16.5" customHeight="1" x14ac:dyDescent="0.2">
      <c r="A89" s="61"/>
      <c r="B89" s="127" t="s">
        <v>181</v>
      </c>
      <c r="C89" s="77">
        <v>8</v>
      </c>
      <c r="D89" s="61"/>
      <c r="E89" s="80">
        <v>75003</v>
      </c>
      <c r="F89" s="61"/>
      <c r="G89" s="82">
        <v>497626</v>
      </c>
      <c r="H89" s="61"/>
      <c r="I89" s="80">
        <v>0</v>
      </c>
      <c r="J89" s="61"/>
      <c r="K89" s="82">
        <v>0</v>
      </c>
    </row>
    <row r="90" spans="1:11" ht="16.5" customHeight="1" x14ac:dyDescent="0.2">
      <c r="A90" s="124"/>
      <c r="B90" s="124"/>
      <c r="C90" s="116"/>
      <c r="D90" s="61"/>
      <c r="E90" s="129"/>
      <c r="F90" s="61"/>
      <c r="G90" s="130"/>
      <c r="H90" s="61"/>
      <c r="I90" s="129"/>
      <c r="J90" s="61"/>
      <c r="K90" s="130"/>
    </row>
    <row r="91" spans="1:11" ht="16.5" customHeight="1" x14ac:dyDescent="0.2">
      <c r="A91" s="131" t="s">
        <v>182</v>
      </c>
      <c r="B91" s="131"/>
      <c r="C91" s="124"/>
      <c r="D91" s="61"/>
      <c r="E91" s="85">
        <f>SUM(E76:E90)</f>
        <v>-17537843</v>
      </c>
      <c r="F91" s="61"/>
      <c r="G91" s="86">
        <f>SUM(G76:G90)</f>
        <v>27241729</v>
      </c>
      <c r="H91" s="61"/>
      <c r="I91" s="85">
        <f>SUM(I76:I90)</f>
        <v>-19037796</v>
      </c>
      <c r="J91" s="61"/>
      <c r="K91" s="86">
        <f>SUM(K76:K90)</f>
        <v>1526008</v>
      </c>
    </row>
    <row r="92" spans="1:11" ht="16.5" customHeight="1" x14ac:dyDescent="0.2">
      <c r="A92" s="124"/>
      <c r="B92" s="124"/>
      <c r="C92" s="124"/>
      <c r="D92" s="61"/>
      <c r="E92" s="80"/>
      <c r="F92" s="61"/>
      <c r="G92" s="82"/>
      <c r="H92" s="61"/>
      <c r="I92" s="80"/>
      <c r="J92" s="61"/>
      <c r="K92" s="82"/>
    </row>
    <row r="93" spans="1:11" ht="16.5" customHeight="1" x14ac:dyDescent="0.2">
      <c r="A93" s="119" t="s">
        <v>183</v>
      </c>
      <c r="B93" s="119"/>
      <c r="C93" s="124"/>
      <c r="D93" s="61"/>
      <c r="E93" s="80">
        <f>E91+E62+E43</f>
        <v>4501511</v>
      </c>
      <c r="F93" s="61"/>
      <c r="G93" s="82">
        <f>G91+G62+G43</f>
        <v>22775367</v>
      </c>
      <c r="H93" s="61"/>
      <c r="I93" s="80">
        <f>I91+I62+I43</f>
        <v>280922</v>
      </c>
      <c r="J93" s="61"/>
      <c r="K93" s="82">
        <f>K91+K62+K43</f>
        <v>19005015</v>
      </c>
    </row>
    <row r="94" spans="1:11" ht="16.5" customHeight="1" x14ac:dyDescent="0.2">
      <c r="A94" s="131" t="s">
        <v>195</v>
      </c>
      <c r="B94" s="131"/>
      <c r="C94" s="124"/>
      <c r="D94" s="61"/>
      <c r="E94" s="80">
        <v>51972194</v>
      </c>
      <c r="F94" s="61"/>
      <c r="G94" s="82">
        <v>34699540</v>
      </c>
      <c r="H94" s="61"/>
      <c r="I94" s="80">
        <v>19093433</v>
      </c>
      <c r="J94" s="61"/>
      <c r="K94" s="82">
        <v>11372470</v>
      </c>
    </row>
    <row r="95" spans="1:11" ht="16.5" customHeight="1" x14ac:dyDescent="0.2">
      <c r="A95" s="124"/>
      <c r="B95" s="124"/>
      <c r="C95" s="124"/>
      <c r="D95" s="61"/>
      <c r="E95" s="129"/>
      <c r="F95" s="61"/>
      <c r="G95" s="130"/>
      <c r="H95" s="61"/>
      <c r="I95" s="129"/>
      <c r="J95" s="61"/>
      <c r="K95" s="130"/>
    </row>
    <row r="96" spans="1:11" ht="16.5" customHeight="1" x14ac:dyDescent="0.2">
      <c r="A96" s="68" t="s">
        <v>184</v>
      </c>
      <c r="B96" s="124"/>
      <c r="C96" s="124"/>
      <c r="D96" s="61"/>
      <c r="E96" s="80"/>
      <c r="F96" s="61"/>
      <c r="G96" s="82"/>
      <c r="H96" s="61"/>
      <c r="I96" s="80"/>
      <c r="J96" s="61"/>
      <c r="K96" s="82"/>
    </row>
    <row r="97" spans="1:11" ht="16.5" customHeight="1" thickBot="1" x14ac:dyDescent="0.25">
      <c r="B97" s="68" t="s">
        <v>185</v>
      </c>
      <c r="C97" s="124"/>
      <c r="D97" s="61"/>
      <c r="E97" s="112">
        <f>SUM(E93:E94)</f>
        <v>56473705</v>
      </c>
      <c r="F97" s="61"/>
      <c r="G97" s="110">
        <f>SUM(G93:G94)</f>
        <v>57474907</v>
      </c>
      <c r="H97" s="61"/>
      <c r="I97" s="112">
        <f>SUM(I93:I94)</f>
        <v>19374355</v>
      </c>
      <c r="J97" s="61"/>
      <c r="K97" s="110">
        <f>SUM(K93:K94)</f>
        <v>30377485</v>
      </c>
    </row>
    <row r="98" spans="1:11" ht="16.5" customHeight="1" thickTop="1" x14ac:dyDescent="0.2">
      <c r="A98" s="68"/>
      <c r="B98" s="124"/>
      <c r="C98" s="124"/>
      <c r="D98" s="61"/>
      <c r="E98" s="90"/>
      <c r="F98" s="61"/>
      <c r="G98" s="91"/>
      <c r="H98" s="61"/>
      <c r="I98" s="90"/>
      <c r="J98" s="61"/>
      <c r="K98" s="91"/>
    </row>
    <row r="99" spans="1:11" ht="16.5" customHeight="1" x14ac:dyDescent="0.2">
      <c r="A99" s="68" t="s">
        <v>186</v>
      </c>
      <c r="B99" s="124"/>
      <c r="C99" s="124"/>
      <c r="D99" s="61"/>
      <c r="E99" s="90"/>
      <c r="F99" s="61"/>
      <c r="G99" s="91"/>
      <c r="H99" s="61"/>
      <c r="I99" s="90"/>
      <c r="J99" s="61"/>
      <c r="K99" s="91"/>
    </row>
    <row r="100" spans="1:11" ht="16.5" customHeight="1" x14ac:dyDescent="0.2">
      <c r="A100" s="124"/>
      <c r="B100" s="124"/>
      <c r="C100" s="124"/>
      <c r="D100" s="61"/>
      <c r="E100" s="90"/>
      <c r="F100" s="61"/>
      <c r="G100" s="91"/>
      <c r="H100" s="61"/>
      <c r="I100" s="90"/>
      <c r="J100" s="61"/>
      <c r="K100" s="91"/>
    </row>
    <row r="101" spans="1:11" ht="16.5" customHeight="1" x14ac:dyDescent="0.2">
      <c r="A101" s="124" t="s">
        <v>187</v>
      </c>
      <c r="B101" s="61"/>
      <c r="C101" s="61"/>
      <c r="D101" s="61"/>
      <c r="E101" s="90"/>
      <c r="F101" s="61"/>
      <c r="G101" s="91"/>
      <c r="H101" s="61"/>
      <c r="I101" s="90"/>
      <c r="J101" s="61"/>
      <c r="K101" s="91"/>
    </row>
    <row r="102" spans="1:11" ht="16.5" customHeight="1" x14ac:dyDescent="0.2">
      <c r="A102" s="124"/>
      <c r="B102" s="61" t="s">
        <v>188</v>
      </c>
      <c r="C102" s="61"/>
      <c r="D102" s="61"/>
      <c r="E102" s="90">
        <v>11522464</v>
      </c>
      <c r="F102" s="61"/>
      <c r="G102" s="91">
        <v>115680</v>
      </c>
      <c r="H102" s="61"/>
      <c r="I102" s="90">
        <v>71949</v>
      </c>
      <c r="J102" s="61"/>
      <c r="K102" s="91">
        <v>115680</v>
      </c>
    </row>
    <row r="103" spans="1:11" ht="16.5" customHeight="1" x14ac:dyDescent="0.2">
      <c r="A103" s="124"/>
      <c r="B103" s="61"/>
      <c r="C103" s="61"/>
      <c r="D103" s="61"/>
      <c r="E103" s="91"/>
      <c r="F103" s="61"/>
      <c r="G103" s="91"/>
      <c r="H103" s="61"/>
      <c r="I103" s="91"/>
      <c r="J103" s="61"/>
      <c r="K103" s="91"/>
    </row>
    <row r="104" spans="1:11" ht="16.5" customHeight="1" x14ac:dyDescent="0.2">
      <c r="A104" s="124"/>
      <c r="B104" s="61"/>
      <c r="C104" s="61"/>
      <c r="D104" s="61"/>
      <c r="E104" s="91"/>
      <c r="F104" s="61"/>
      <c r="G104" s="91"/>
      <c r="H104" s="61"/>
      <c r="I104" s="91"/>
      <c r="J104" s="61"/>
      <c r="K104" s="91"/>
    </row>
    <row r="105" spans="1:11" ht="16.5" customHeight="1" x14ac:dyDescent="0.2">
      <c r="A105" s="124"/>
      <c r="B105" s="61"/>
      <c r="C105" s="61"/>
      <c r="D105" s="61"/>
      <c r="E105" s="91"/>
      <c r="F105" s="61"/>
      <c r="G105" s="91"/>
      <c r="H105" s="61"/>
      <c r="I105" s="91"/>
      <c r="J105" s="61"/>
      <c r="K105" s="91"/>
    </row>
    <row r="106" spans="1:11" ht="16.5" customHeight="1" x14ac:dyDescent="0.2">
      <c r="A106" s="124"/>
      <c r="B106" s="61"/>
      <c r="C106" s="61"/>
      <c r="D106" s="61"/>
      <c r="E106" s="91"/>
      <c r="F106" s="61"/>
      <c r="G106" s="91"/>
      <c r="H106" s="61"/>
      <c r="I106" s="91"/>
      <c r="J106" s="61"/>
      <c r="K106" s="91"/>
    </row>
    <row r="107" spans="1:11" ht="16.5" customHeight="1" x14ac:dyDescent="0.2">
      <c r="A107" s="124"/>
      <c r="B107" s="61"/>
      <c r="C107" s="61"/>
      <c r="D107" s="61"/>
      <c r="E107" s="91"/>
      <c r="F107" s="61"/>
      <c r="G107" s="91"/>
      <c r="H107" s="61"/>
      <c r="I107" s="91"/>
      <c r="J107" s="61"/>
      <c r="K107" s="91"/>
    </row>
    <row r="108" spans="1:11" ht="16.5" customHeight="1" x14ac:dyDescent="0.2">
      <c r="A108" s="124"/>
      <c r="B108" s="61"/>
      <c r="C108" s="61"/>
      <c r="D108" s="61"/>
      <c r="E108" s="91"/>
      <c r="F108" s="61"/>
      <c r="G108" s="91"/>
      <c r="H108" s="61"/>
      <c r="I108" s="91"/>
      <c r="J108" s="61"/>
      <c r="K108" s="91"/>
    </row>
    <row r="109" spans="1:11" ht="16.5" customHeight="1" x14ac:dyDescent="0.2">
      <c r="A109" s="124"/>
      <c r="B109" s="61"/>
      <c r="C109" s="61"/>
      <c r="D109" s="61"/>
      <c r="E109" s="91"/>
      <c r="F109" s="61"/>
      <c r="G109" s="91"/>
      <c r="H109" s="61"/>
      <c r="I109" s="91"/>
      <c r="J109" s="61"/>
      <c r="K109" s="91"/>
    </row>
    <row r="110" spans="1:11" s="142" customFormat="1" ht="16.5" customHeight="1" x14ac:dyDescent="0.2">
      <c r="A110" s="124"/>
      <c r="B110" s="61"/>
      <c r="C110" s="61"/>
      <c r="D110" s="61"/>
      <c r="E110" s="91"/>
      <c r="F110" s="61"/>
      <c r="G110" s="91"/>
      <c r="H110" s="61"/>
      <c r="I110" s="91"/>
      <c r="J110" s="61"/>
      <c r="K110" s="91"/>
    </row>
    <row r="111" spans="1:11" s="142" customFormat="1" ht="16.5" customHeight="1" x14ac:dyDescent="0.2">
      <c r="A111" s="124"/>
      <c r="B111" s="61"/>
      <c r="C111" s="61"/>
      <c r="D111" s="61"/>
      <c r="E111" s="91"/>
      <c r="F111" s="61"/>
      <c r="G111" s="91"/>
      <c r="H111" s="61"/>
      <c r="I111" s="91"/>
      <c r="J111" s="61"/>
      <c r="K111" s="91"/>
    </row>
    <row r="112" spans="1:11" ht="16.5" customHeight="1" x14ac:dyDescent="0.2">
      <c r="A112" s="124"/>
      <c r="B112" s="61"/>
      <c r="C112" s="61"/>
      <c r="D112" s="61"/>
      <c r="E112" s="91"/>
      <c r="F112" s="61"/>
      <c r="G112" s="91"/>
      <c r="H112" s="61"/>
      <c r="I112" s="91"/>
      <c r="J112" s="61"/>
      <c r="K112" s="91"/>
    </row>
    <row r="113" spans="1:11" ht="16.5" customHeight="1" x14ac:dyDescent="0.2">
      <c r="A113" s="124"/>
      <c r="B113" s="61"/>
      <c r="C113" s="61"/>
      <c r="D113" s="61"/>
      <c r="E113" s="91"/>
      <c r="F113" s="61"/>
      <c r="G113" s="91"/>
      <c r="H113" s="61"/>
      <c r="I113" s="91"/>
      <c r="J113" s="61"/>
      <c r="K113" s="91"/>
    </row>
    <row r="114" spans="1:11" ht="16.5" customHeight="1" x14ac:dyDescent="0.2">
      <c r="A114" s="124"/>
      <c r="B114" s="61"/>
      <c r="C114" s="61"/>
      <c r="D114" s="61"/>
      <c r="E114" s="91"/>
      <c r="F114" s="61"/>
      <c r="G114" s="91"/>
      <c r="H114" s="61"/>
      <c r="I114" s="91"/>
      <c r="J114" s="61"/>
      <c r="K114" s="91"/>
    </row>
    <row r="115" spans="1:11" ht="16.5" customHeight="1" x14ac:dyDescent="0.2">
      <c r="A115" s="124"/>
      <c r="B115" s="61"/>
      <c r="C115" s="61"/>
      <c r="D115" s="61"/>
      <c r="E115" s="91"/>
      <c r="F115" s="61"/>
      <c r="G115" s="91"/>
      <c r="H115" s="61"/>
      <c r="I115" s="91"/>
      <c r="J115" s="61"/>
      <c r="K115" s="91"/>
    </row>
    <row r="116" spans="1:11" ht="16.5" customHeight="1" x14ac:dyDescent="0.2">
      <c r="A116" s="124"/>
      <c r="B116" s="61"/>
      <c r="C116" s="61"/>
      <c r="D116" s="61"/>
      <c r="E116" s="91"/>
      <c r="F116" s="61"/>
      <c r="G116" s="91"/>
      <c r="H116" s="61"/>
      <c r="I116" s="91"/>
      <c r="J116" s="61"/>
      <c r="K116" s="91"/>
    </row>
    <row r="117" spans="1:11" s="140" customFormat="1" ht="16.5" customHeight="1" x14ac:dyDescent="0.2">
      <c r="A117" s="124"/>
      <c r="B117" s="61"/>
      <c r="C117" s="61"/>
      <c r="D117" s="61"/>
      <c r="E117" s="91"/>
      <c r="F117" s="61"/>
      <c r="G117" s="91"/>
      <c r="H117" s="61"/>
      <c r="I117" s="91"/>
      <c r="J117" s="61"/>
      <c r="K117" s="91"/>
    </row>
    <row r="118" spans="1:11" ht="16.5" customHeight="1" x14ac:dyDescent="0.2">
      <c r="A118" s="124"/>
      <c r="B118" s="61"/>
      <c r="C118" s="61"/>
      <c r="D118" s="61"/>
      <c r="E118" s="91"/>
      <c r="F118" s="61"/>
      <c r="G118" s="91"/>
      <c r="H118" s="61"/>
      <c r="I118" s="91"/>
      <c r="J118" s="61"/>
      <c r="K118" s="91"/>
    </row>
    <row r="119" spans="1:11" ht="12.75" customHeight="1" x14ac:dyDescent="0.2">
      <c r="A119" s="124"/>
      <c r="B119" s="61"/>
      <c r="C119" s="61"/>
      <c r="D119" s="61"/>
      <c r="E119" s="91"/>
      <c r="F119" s="61"/>
      <c r="G119" s="91"/>
      <c r="H119" s="61"/>
      <c r="I119" s="91"/>
      <c r="J119" s="61"/>
      <c r="K119" s="91"/>
    </row>
    <row r="120" spans="1:11" ht="21.95" customHeight="1" x14ac:dyDescent="0.2">
      <c r="A120" s="135" t="s">
        <v>37</v>
      </c>
      <c r="B120" s="100"/>
      <c r="C120" s="100"/>
      <c r="D120" s="100"/>
      <c r="E120" s="93"/>
      <c r="F120" s="100"/>
      <c r="G120" s="93"/>
      <c r="H120" s="100"/>
      <c r="I120" s="100"/>
      <c r="J120" s="100"/>
      <c r="K120" s="100"/>
    </row>
  </sheetData>
  <mergeCells count="8">
    <mergeCell ref="E71:G71"/>
    <mergeCell ref="I71:K71"/>
    <mergeCell ref="E6:G6"/>
    <mergeCell ref="I6:K6"/>
    <mergeCell ref="E7:G7"/>
    <mergeCell ref="I7:K7"/>
    <mergeCell ref="E70:G70"/>
    <mergeCell ref="I70:K70"/>
  </mergeCells>
  <pageMargins left="0.8" right="0.5" top="0.5" bottom="0.6" header="0.49" footer="0.4"/>
  <pageSetup paperSize="9" scale="85" firstPageNumber="9" orientation="portrait" useFirstPageNumber="1" horizontalDpi="1200" verticalDpi="1200" r:id="rId1"/>
  <headerFooter>
    <oddFooter>&amp;R&amp;"Arial,Regular"&amp;10&amp;P</oddFooter>
  </headerFooter>
  <rowBreaks count="1" manualBreakCount="1">
    <brk id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 2-4</vt:lpstr>
      <vt:lpstr>5</vt:lpstr>
      <vt:lpstr>6</vt:lpstr>
      <vt:lpstr>7</vt:lpstr>
      <vt:lpstr>8</vt:lpstr>
      <vt:lpstr>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Chotika Asawawimon</cp:lastModifiedBy>
  <cp:lastPrinted>2022-08-09T02:47:23Z</cp:lastPrinted>
  <dcterms:created xsi:type="dcterms:W3CDTF">2022-08-02T04:06:55Z</dcterms:created>
  <dcterms:modified xsi:type="dcterms:W3CDTF">2022-08-09T02:47:29Z</dcterms:modified>
</cp:coreProperties>
</file>