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 -\2022\M-06\"/>
    </mc:Choice>
  </mc:AlternateContent>
  <xr:revisionPtr revIDLastSave="0" documentId="13_ncr:1_{11D4EE04-96D9-4809-8718-B4F3B4FEDF7A}" xr6:coauthVersionLast="47" xr6:coauthVersionMax="47" xr10:uidLastSave="{00000000-0000-0000-0000-000000000000}"/>
  <bookViews>
    <workbookView xWindow="-110" yWindow="-110" windowWidth="19420" windowHeight="10420" tabRatio="781" xr2:uid="{00000000-000D-0000-FFFF-FFFF00000000}"/>
  </bookViews>
  <sheets>
    <sheet name="3-5" sheetId="12" r:id="rId1"/>
    <sheet name="6-7" sheetId="5" r:id="rId2"/>
    <sheet name="8-9" sheetId="11" r:id="rId3"/>
    <sheet name="10-11" sheetId="10" r:id="rId4"/>
    <sheet name="12-13" sheetId="4" r:id="rId5"/>
  </sheets>
  <definedNames>
    <definedName name="_xlnm.Print_Area" localSheetId="3">'10-11'!$A$1:$M$46</definedName>
    <definedName name="_xlnm.Print_Area" localSheetId="4">'12-13'!$A$1:$J$85</definedName>
    <definedName name="_xlnm.Print_Area" localSheetId="0">'3-5'!$A$1:$I$89</definedName>
    <definedName name="_xlnm.Print_Area" localSheetId="1">'6-7'!$A$1:$I$76</definedName>
    <definedName name="_xlnm.Print_Area" localSheetId="2">'8-9'!$A$1:$O$50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3" i="5" l="1"/>
  <c r="G53" i="5"/>
  <c r="E53" i="5"/>
  <c r="C53" i="5"/>
  <c r="I15" i="5"/>
  <c r="G15" i="5"/>
  <c r="E15" i="5"/>
  <c r="C15" i="5"/>
  <c r="F84" i="4"/>
  <c r="I90" i="12" l="1"/>
  <c r="H90" i="12"/>
  <c r="F90" i="12"/>
  <c r="E90" i="12"/>
  <c r="M46" i="11"/>
  <c r="K42" i="10"/>
  <c r="E86" i="4" l="1"/>
  <c r="G86" i="4"/>
  <c r="I86" i="4"/>
  <c r="I59" i="5" l="1"/>
  <c r="G59" i="5"/>
  <c r="E59" i="5"/>
  <c r="C59" i="5"/>
  <c r="I21" i="5"/>
  <c r="G21" i="5"/>
  <c r="E21" i="5"/>
  <c r="C21" i="5"/>
  <c r="J76" i="4"/>
  <c r="J86" i="4" s="1"/>
  <c r="J65" i="4"/>
  <c r="J58" i="4"/>
  <c r="F76" i="4"/>
  <c r="F86" i="4" s="1"/>
  <c r="F65" i="4"/>
  <c r="F58" i="4"/>
  <c r="I43" i="10"/>
  <c r="G43" i="10"/>
  <c r="E43" i="10"/>
  <c r="C43" i="10"/>
  <c r="M42" i="10"/>
  <c r="K38" i="10"/>
  <c r="I38" i="10"/>
  <c r="I45" i="10" s="1"/>
  <c r="G38" i="10"/>
  <c r="G45" i="10" s="1"/>
  <c r="E38" i="10"/>
  <c r="E45" i="10" s="1"/>
  <c r="C38" i="10"/>
  <c r="C45" i="10" s="1"/>
  <c r="M37" i="10"/>
  <c r="M38" i="10" s="1"/>
  <c r="M47" i="11"/>
  <c r="I47" i="11"/>
  <c r="G47" i="11"/>
  <c r="E47" i="11"/>
  <c r="C47" i="11"/>
  <c r="O46" i="11"/>
  <c r="M42" i="11"/>
  <c r="K42" i="11"/>
  <c r="I42" i="11"/>
  <c r="I49" i="11" s="1"/>
  <c r="G42" i="11"/>
  <c r="G49" i="11" s="1"/>
  <c r="E42" i="11"/>
  <c r="E49" i="11" s="1"/>
  <c r="C42" i="11"/>
  <c r="C49" i="11" s="1"/>
  <c r="O41" i="11"/>
  <c r="O42" i="11" s="1"/>
  <c r="I86" i="12"/>
  <c r="E86" i="12"/>
  <c r="I57" i="12"/>
  <c r="G57" i="12"/>
  <c r="E57" i="12"/>
  <c r="C57" i="12"/>
  <c r="I50" i="12"/>
  <c r="G50" i="12"/>
  <c r="E50" i="12"/>
  <c r="C50" i="12"/>
  <c r="I29" i="12"/>
  <c r="G29" i="12"/>
  <c r="E29" i="12"/>
  <c r="C29" i="12"/>
  <c r="I16" i="12"/>
  <c r="G16" i="12"/>
  <c r="E16" i="12"/>
  <c r="C16" i="12"/>
  <c r="M49" i="11" l="1"/>
  <c r="C85" i="12" s="1"/>
  <c r="E23" i="5"/>
  <c r="E27" i="5" s="1"/>
  <c r="E29" i="5" s="1"/>
  <c r="I23" i="5"/>
  <c r="I27" i="5" s="1"/>
  <c r="I29" i="5" s="1"/>
  <c r="E61" i="5"/>
  <c r="E65" i="5" s="1"/>
  <c r="E67" i="5" s="1"/>
  <c r="I61" i="5"/>
  <c r="I65" i="5" s="1"/>
  <c r="I67" i="5" s="1"/>
  <c r="I77" i="5" s="1"/>
  <c r="C31" i="12"/>
  <c r="C59" i="12"/>
  <c r="E31" i="12"/>
  <c r="E59" i="12"/>
  <c r="E88" i="12" s="1"/>
  <c r="G31" i="12"/>
  <c r="G59" i="12"/>
  <c r="I31" i="12"/>
  <c r="I59" i="12"/>
  <c r="I88" i="12" s="1"/>
  <c r="E74" i="5" l="1"/>
  <c r="E77" i="5"/>
  <c r="K20" i="11"/>
  <c r="I36" i="5"/>
  <c r="Q38" i="5"/>
  <c r="E36" i="5"/>
  <c r="M38" i="5"/>
  <c r="J10" i="4"/>
  <c r="J28" i="4" s="1"/>
  <c r="J38" i="4" s="1"/>
  <c r="J40" i="4" s="1"/>
  <c r="J67" i="4" s="1"/>
  <c r="J69" i="4" s="1"/>
  <c r="K18" i="10"/>
  <c r="I74" i="5"/>
  <c r="F10" i="4"/>
  <c r="F28" i="4" s="1"/>
  <c r="F38" i="4" s="1"/>
  <c r="F40" i="4" s="1"/>
  <c r="F67" i="4" s="1"/>
  <c r="F69" i="4" s="1"/>
  <c r="K15" i="10" l="1"/>
  <c r="I15" i="10"/>
  <c r="G15" i="10"/>
  <c r="E15" i="10"/>
  <c r="C15" i="10"/>
  <c r="M14" i="10"/>
  <c r="M15" i="10" s="1"/>
  <c r="O16" i="11"/>
  <c r="O17" i="11" s="1"/>
  <c r="M17" i="11"/>
  <c r="K17" i="11"/>
  <c r="I17" i="11"/>
  <c r="G17" i="11"/>
  <c r="E17" i="11"/>
  <c r="C17" i="11"/>
  <c r="G61" i="5" l="1"/>
  <c r="G65" i="5" s="1"/>
  <c r="G67" i="5" s="1"/>
  <c r="C61" i="5"/>
  <c r="C65" i="5" s="1"/>
  <c r="C67" i="5" s="1"/>
  <c r="D10" i="4" s="1"/>
  <c r="G77" i="5" l="1"/>
  <c r="K41" i="10"/>
  <c r="H10" i="4"/>
  <c r="C77" i="5"/>
  <c r="K45" i="11"/>
  <c r="C74" i="5"/>
  <c r="O20" i="11"/>
  <c r="G74" i="5"/>
  <c r="K47" i="11" l="1"/>
  <c r="K49" i="11" s="1"/>
  <c r="C84" i="12" s="1"/>
  <c r="C86" i="12" s="1"/>
  <c r="O45" i="11"/>
  <c r="O47" i="11" s="1"/>
  <c r="O49" i="11" s="1"/>
  <c r="H65" i="4"/>
  <c r="D65" i="4"/>
  <c r="C88" i="12" l="1"/>
  <c r="C90" i="12" s="1"/>
  <c r="P49" i="11"/>
  <c r="O21" i="11"/>
  <c r="K19" i="10"/>
  <c r="M19" i="10" s="1"/>
  <c r="C22" i="11" l="1"/>
  <c r="C24" i="11" s="1"/>
  <c r="I20" i="10"/>
  <c r="I22" i="10" s="1"/>
  <c r="G20" i="10"/>
  <c r="G22" i="10" s="1"/>
  <c r="E20" i="10"/>
  <c r="E22" i="10" s="1"/>
  <c r="C20" i="10"/>
  <c r="C22" i="10" s="1"/>
  <c r="I22" i="11"/>
  <c r="I24" i="11" s="1"/>
  <c r="G22" i="11"/>
  <c r="G24" i="11" s="1"/>
  <c r="E22" i="11"/>
  <c r="E24" i="11" s="1"/>
  <c r="D76" i="4"/>
  <c r="D86" i="4" s="1"/>
  <c r="H76" i="4"/>
  <c r="H86" i="4" s="1"/>
  <c r="M22" i="11"/>
  <c r="M24" i="11" l="1"/>
  <c r="H58" i="4" l="1"/>
  <c r="D58" i="4"/>
  <c r="O13" i="11" l="1"/>
  <c r="M11" i="10" l="1"/>
  <c r="C23" i="5"/>
  <c r="C27" i="5" l="1"/>
  <c r="C29" i="5" s="1"/>
  <c r="K38" i="5" s="1"/>
  <c r="C36" i="5" l="1"/>
  <c r="K22" i="11"/>
  <c r="D28" i="4"/>
  <c r="D38" i="4" s="1"/>
  <c r="D40" i="4" s="1"/>
  <c r="D67" i="4" s="1"/>
  <c r="D69" i="4" s="1"/>
  <c r="L69" i="4" s="1"/>
  <c r="K24" i="11" l="1"/>
  <c r="O22" i="11"/>
  <c r="O24" i="11" l="1"/>
  <c r="G23" i="5"/>
  <c r="G27" i="5" l="1"/>
  <c r="G29" i="5" s="1"/>
  <c r="M41" i="10" l="1"/>
  <c r="M43" i="10" s="1"/>
  <c r="M45" i="10" s="1"/>
  <c r="O38" i="5"/>
  <c r="H28" i="4"/>
  <c r="H38" i="4" s="1"/>
  <c r="H40" i="4" s="1"/>
  <c r="H67" i="4" s="1"/>
  <c r="H69" i="4" s="1"/>
  <c r="P69" i="4" s="1"/>
  <c r="K20" i="10"/>
  <c r="G36" i="5"/>
  <c r="K43" i="10" l="1"/>
  <c r="K45" i="10" s="1"/>
  <c r="G84" i="12" s="1"/>
  <c r="G86" i="12" s="1"/>
  <c r="G88" i="12" s="1"/>
  <c r="G90" i="12" s="1"/>
  <c r="K22" i="10"/>
  <c r="M18" i="10"/>
  <c r="M20" i="10" s="1"/>
  <c r="N45" i="10" l="1"/>
  <c r="M22" i="10"/>
</calcChain>
</file>

<file path=xl/sharedStrings.xml><?xml version="1.0" encoding="utf-8"?>
<sst xmlns="http://schemas.openxmlformats.org/spreadsheetml/2006/main" count="378" uniqueCount="177">
  <si>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</si>
  <si>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</si>
  <si>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</si>
  <si>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</si>
  <si>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</si>
  <si>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</si>
  <si>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</si>
  <si>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</si>
  <si>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</si>
  <si>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รวมหนี้สินหมุนเวียน</t>
  </si>
  <si>
    <t xml:space="preserve">ส่วนของผู้ถือหุ้น </t>
  </si>
  <si>
    <t xml:space="preserve">รวมส่วนของผู้ถือหุ้น </t>
  </si>
  <si>
    <t xml:space="preserve">รวมหนี้สินและส่วนของผู้ถือหุ้น </t>
  </si>
  <si>
    <t>รายได้</t>
  </si>
  <si>
    <t>รายได้อื่น</t>
  </si>
  <si>
    <t>รวมรายได้</t>
  </si>
  <si>
    <t xml:space="preserve">ค่าใช้จ่าย </t>
  </si>
  <si>
    <t>ต้นทุนขาย</t>
  </si>
  <si>
    <t>รวมค่าใช้จ่าย</t>
  </si>
  <si>
    <t>สินทรัพย์</t>
  </si>
  <si>
    <t>สินค้าคงเหลือ</t>
  </si>
  <si>
    <t xml:space="preserve">ทุนเรือนหุ้น </t>
  </si>
  <si>
    <t>รายได้จากการขาย</t>
  </si>
  <si>
    <t>ค่าใช้จ่ายในการบริหาร</t>
  </si>
  <si>
    <t>เงินสดและรายการเทียบเท่าเงินสด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</si>
  <si>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</si>
  <si>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</si>
  <si>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</si>
  <si>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</si>
  <si>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</si>
  <si>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ที่ดิน อาคารและอุปกรณ์</t>
  </si>
  <si>
    <t>สินทรัพย์ไม่มีตัวตน</t>
  </si>
  <si>
    <t>ทุนจดทะเบียน</t>
  </si>
  <si>
    <t xml:space="preserve">ทุนที่ออกและชำระแล้ว </t>
  </si>
  <si>
    <t>ลูกหนี้การค้า</t>
  </si>
  <si>
    <t>เจ้าหนี้อื่น</t>
  </si>
  <si>
    <t>กำไรขาดทุนเบ็ดเสร็จอื่น</t>
  </si>
  <si>
    <t>รวมส่วนของ</t>
  </si>
  <si>
    <t>ผู้ถือหุ้น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</si>
  <si>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</si>
  <si>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</si>
  <si>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</si>
  <si>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</si>
  <si>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</si>
  <si>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</si>
  <si>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ค่าใช้จ่ายค้างจ่าย</t>
  </si>
  <si>
    <t>กำไรสะสม</t>
  </si>
  <si>
    <t>สินทรัพย์ภาษีเงินได้รอการตัดบัญชี</t>
  </si>
  <si>
    <t>เงินกู้ยืมระยะยาวจากสถาบันการเงิน</t>
  </si>
  <si>
    <t>ยังไม่ได้จัดสรร</t>
  </si>
  <si>
    <t>ส่วนเกินทุน</t>
  </si>
  <si>
    <t>ใช้หุ้นเป็นเกณฑ์</t>
  </si>
  <si>
    <t>จากการจ่ายโดย</t>
  </si>
  <si>
    <t>ทุนเรือนหุ้น</t>
  </si>
  <si>
    <t>ชำระแล้ว</t>
  </si>
  <si>
    <t>ที่ออกและ</t>
  </si>
  <si>
    <t>จัดสรรแล้ว</t>
  </si>
  <si>
    <t>ทุนสำรอง</t>
  </si>
  <si>
    <t>ตามกฎหมาย</t>
  </si>
  <si>
    <t>ที่ถึงกำหนดชำระภายในหนึ่งปี</t>
  </si>
  <si>
    <t>เงินจ่ายล่วงหน้าค่าซื้อเครื่องจักรและอุปกรณ์</t>
  </si>
  <si>
    <t>ส่วนเกินมูลค่าหุ้น</t>
  </si>
  <si>
    <t>ส่วนเกินมูลค่าหุ้นสามัญ</t>
  </si>
  <si>
    <t>ส่วนเกินมูลค่า</t>
  </si>
  <si>
    <t>หุ้นสามัญ</t>
  </si>
  <si>
    <t>ข้อมูลงบกระแสเงินสดเปิดเผยเพิ่มเติม</t>
  </si>
  <si>
    <t>ที่ดิน อาคารและอุปกรณ์ที่จ่ายชำระเป็นเงินสดมีรายละเอียดดังนี้</t>
  </si>
  <si>
    <t>ที่ดิน อาคารและอุปกรณ์ที่จ่ายเป็นเงินสด</t>
  </si>
  <si>
    <t>งบการเงินเฉพาะกิจการ</t>
  </si>
  <si>
    <t>ส่วนของผู้ถือหุ้น</t>
  </si>
  <si>
    <t>องค์ประกอบอื่นของส่วนของผู้ถือหุ้น</t>
  </si>
  <si>
    <t>(พันบาท)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</si>
  <si>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</si>
  <si>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</si>
  <si>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</si>
  <si>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</si>
  <si>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</si>
  <si>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ที่ดิน อาคารและอุปกรณ์ที่ซื้อทั้งหมดในระหว่างงวด</t>
  </si>
  <si>
    <t>องค์ประกอบอื่นของ</t>
  </si>
  <si>
    <t>เงินลงทุนในการร่วมค้า</t>
  </si>
  <si>
    <t>เจ้าหนี้ค่าซื้อที่ดิน อาคารและอุปกรณ์</t>
  </si>
  <si>
    <t>ทุนสำรองตามกฎหมาย</t>
  </si>
  <si>
    <t xml:space="preserve">งบการเงินรวม </t>
  </si>
  <si>
    <t>เงินลงทุนในบริษัทย่อย</t>
  </si>
  <si>
    <t>บริษัท อิชิตัน กรุ๊ป จำกัด (มหาชน) และบริษัทย่อย</t>
  </si>
  <si>
    <t>งบการเงินรวม</t>
  </si>
  <si>
    <t>ลูกหนี้หมุนเวียนอื่น</t>
  </si>
  <si>
    <t>ลูกหนี้ไม่หมุนเวียนอื่น</t>
  </si>
  <si>
    <t>ต้นทุนในการจัดจำหน่าย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</si>
  <si>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</si>
  <si>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</si>
  <si>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</t>
  </si>
  <si>
    <t>ดอกเบี้ยรับ</t>
  </si>
  <si>
    <t>31 ธันวาคม</t>
  </si>
  <si>
    <t>ดอกเบี้ยจ่าย</t>
  </si>
  <si>
    <t>ประมาณการหนี้สินสำหรับ</t>
  </si>
  <si>
    <t>ผลต่างของ</t>
  </si>
  <si>
    <t>อัตราแลกเปลี่ยน</t>
  </si>
  <si>
    <t>จากการแปลงค่า</t>
  </si>
  <si>
    <t>เป็นเกณฑ์</t>
  </si>
  <si>
    <t>ส่วนเกินทุนจากการจ่ายโดยใช้หุ้น</t>
  </si>
  <si>
    <t>กำไร</t>
  </si>
  <si>
    <t>ประมาณการหนี้สินสำหรับผลประโยชน์พนักงาน</t>
  </si>
  <si>
    <t>เงินสดจ่ายเพื่อซื้ออาคารและอุปกรณ์</t>
  </si>
  <si>
    <t>เจ้าหนี้การค้ากิจการอื่น</t>
  </si>
  <si>
    <t>ผลประโยชน์พนักงาน</t>
  </si>
  <si>
    <t>สำหรับงวดสามเดือนสิ้นสุด</t>
  </si>
  <si>
    <r>
      <rPr>
        <i/>
        <sz val="15"/>
        <rFont val="Angsana New"/>
        <family val="1"/>
      </rPr>
      <t>บวก (หัก)</t>
    </r>
    <r>
      <rPr>
        <sz val="15"/>
        <rFont val="Angsana New"/>
        <family val="1"/>
      </rPr>
      <t xml:space="preserve"> - การเปลี่ยนแปลงในเงินจ่ายล่วงหน้า</t>
    </r>
  </si>
  <si>
    <t>เงินสดและรายการเทียบเท่าเงินสด ณ 1 มกราคม</t>
  </si>
  <si>
    <r>
      <rPr>
        <sz val="12"/>
        <rFont val="Angsana New"/>
        <family val="1"/>
      </rPr>
      <t xml:space="preserve">                    </t>
    </r>
    <r>
      <rPr>
        <sz val="14"/>
        <color indexed="9"/>
        <rFont val="Angsana New"/>
        <family val="1"/>
      </rPr>
      <t>.</t>
    </r>
    <r>
      <rPr>
        <sz val="15"/>
        <rFont val="Angsana New"/>
        <family val="1"/>
      </rPr>
      <t>- การเปลี่ยนแปลงในเจ้าหนี้</t>
    </r>
  </si>
  <si>
    <t xml:space="preserve">   หน่วยงานต่างประเทศ</t>
  </si>
  <si>
    <t>หน่วยงานต่างประเทศ</t>
  </si>
  <si>
    <t xml:space="preserve">   (หุ้นสามัญจำนวน 1,300 ล้านหุ้น</t>
  </si>
  <si>
    <t>สินทรัพย์สิทธิการใช้</t>
  </si>
  <si>
    <t>หนี้สินตามสัญญาเช่า</t>
  </si>
  <si>
    <r>
      <t xml:space="preserve">      </t>
    </r>
    <r>
      <rPr>
        <i/>
        <sz val="15"/>
        <rFont val="Angsana New"/>
        <family val="1"/>
      </rPr>
      <t xml:space="preserve"> มูลค่า 1 บาท ต่อหุ้น)</t>
    </r>
  </si>
  <si>
    <r>
      <t xml:space="preserve">  </t>
    </r>
    <r>
      <rPr>
        <i/>
        <sz val="15"/>
        <rFont val="Angsana New"/>
        <family val="1"/>
      </rPr>
      <t xml:space="preserve">     มูลค่า 1 บาท ต่อหุ้น)</t>
    </r>
  </si>
  <si>
    <t>กำไรสำหรับงวด</t>
  </si>
  <si>
    <t>กำไรก่อนภาษีเงินได้</t>
  </si>
  <si>
    <t>ปรับรายการที่กระทบกำไรเป็นเงินสดรับ</t>
  </si>
  <si>
    <t>ที่ใช้วิธีส่วนได้เสีย</t>
  </si>
  <si>
    <t>กระแสเงินสดสุทธิได้มาจากกิจกรรมดำเนินงาน</t>
  </si>
  <si>
    <t>กระแสเงินสดสุทธิได้มาจากการดำเนินงาน</t>
  </si>
  <si>
    <t>กระแสเงินสดสุทธิได้มาจาก (ใช้ไปใน) กิจกรรมลงทุน</t>
  </si>
  <si>
    <t>เงินสดจ่ายเพื่อชำระเงินกู้ยืมระยะยาว</t>
  </si>
  <si>
    <t>กระแสเงินสดสุทธิใช้ไปในกิจกรรมจัดหาเงิน</t>
  </si>
  <si>
    <t>เงินสดจ่ายชำระหนี้สินตามสัญญาเช่า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</si>
  <si>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</si>
  <si>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กำไรขาดทุนเบ็ดเสร็จรวมสำหรับงวด</t>
  </si>
  <si>
    <t>กำไรจากกิจกรรมดำเนินงาน</t>
  </si>
  <si>
    <t>เงินลงทุนในหน่วยลงทุนในตราสารหนี้</t>
  </si>
  <si>
    <t>(ไม่ได้ตรวจสอบ)</t>
  </si>
  <si>
    <t>ยอดคงเหลือ ณ วันที่ 1 มกราคม 2564</t>
  </si>
  <si>
    <t>ส่วนแบ่งกำไรของการร่วมค้า</t>
  </si>
  <si>
    <t>ขาดทุนจากการปรับมูลค่าสินค้า</t>
  </si>
  <si>
    <t>เงินสดรับจากการขายหน่วยลงทุนในตราสารหนี้</t>
  </si>
  <si>
    <t>เงินสดจ่ายเพื่อซื้อหน่วยลงทุนในตราสารหนี้</t>
  </si>
  <si>
    <t>ส่วนแบ่งกำไรของการร่วมค้าที่ใช้วิธีส่วนได้เสีย</t>
  </si>
  <si>
    <t>กำไรจากการขายหน่วยลงทุนในตราสารหนี้</t>
  </si>
  <si>
    <t>ขาดทุนจากการปรับมูลค่ายุติธรรม</t>
  </si>
  <si>
    <t>30 มิถุนายน</t>
  </si>
  <si>
    <t>สำหรับงวดหกเดือนสิ้นสุด</t>
  </si>
  <si>
    <t>วันที่ 30 มิถุนายน</t>
  </si>
  <si>
    <t xml:space="preserve">     ที่ใช้วิธีส่วนได้เสีย</t>
  </si>
  <si>
    <t>กำไรเบ็ดเสร็จรวมสำหรับงวด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</si>
  <si>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</si>
  <si>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</si>
  <si>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</si>
  <si>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</si>
  <si>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>เงินสดและรายการเทียบเท่าเงินสด ณ 30 มิถุนายน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</si>
  <si>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</si>
  <si>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</si>
  <si>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</si>
  <si>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2, 3</t>
  </si>
  <si>
    <t>ค่าใช้จ่ายภาษีเงินได้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</si>
  <si>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</si>
  <si>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สินทรัพย์หมุนเวียนอื่น</t>
  </si>
  <si>
    <t>เงินลงทุนระยะยาวอื่น</t>
  </si>
  <si>
    <t>ภาษีเงินได้ค้างจ่าย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</si>
  <si>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</si>
  <si>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</si>
  <si>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</si>
  <si>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กลับรายการค่าเผื่อผลขาดทุนจากการด้อยค่า</t>
  </si>
  <si>
    <t>ของเงินลงทุนในการร่วมค้า</t>
  </si>
  <si>
    <t>(กลับรายการค่าเผื่อ) ผลขาดทุนด้านเครดิตที่คาดว่า</t>
  </si>
  <si>
    <t xml:space="preserve">   จะเกิดขึ้นของลูกหนี้การค้า</t>
  </si>
  <si>
    <t>กลับรายการค่าเผื่อผลขาดทุนจากการด้อยค่าของ</t>
  </si>
  <si>
    <t xml:space="preserve">   เงินลงทุนในการร่วมค้า</t>
  </si>
  <si>
    <t>ภาษีเงินได้จ่ายออก</t>
  </si>
  <si>
    <t>เงินสดจ่ายเพื่อซื้อเงินลงทุนระยะยาวอื่น</t>
  </si>
  <si>
    <t>เงินสดรับจากการขายอุปกรณ์</t>
  </si>
  <si>
    <t>รายการที่ไม่ใช่เงินสด</t>
  </si>
  <si>
    <t>ลูกหนี้เงินลงทุนในการร่วมค้า</t>
  </si>
  <si>
    <t>ขาดทุนจากการขายและตัดจำหน่ายอุปกรณ์</t>
  </si>
  <si>
    <t>5, 9</t>
  </si>
  <si>
    <t>ขาดทุนจากอัตราแลกเปลี่ยนที่ยังไม่เกิดขึ้นจริง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</si>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</sst>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_);_(* \(#,##0.00\);_(* &quot;-&quot;_);_(@_)"/>
  </numFmts>
  <fonts count="19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12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i/>
      <sz val="14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i/>
      <sz val="16"/>
      <name val="Angsana New"/>
      <family val="1"/>
    </font>
    <font>
      <sz val="14"/>
      <color indexed="9"/>
      <name val="Angsana New"/>
      <family val="1"/>
    </font>
    <font>
      <sz val="11"/>
      <color theme="1"/>
      <name val="Calibri"/>
      <family val="2"/>
      <charset val="222"/>
      <scheme val="minor"/>
    </font>
    <font>
      <b/>
      <i/>
      <sz val="16"/>
      <name val="Angsana New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6" fillId="0" borderId="0"/>
    <xf numFmtId="43" fontId="18" fillId="0" borderId="0" applyFont="0" applyFill="0" applyBorder="0" applyAlignment="0" applyProtection="0"/>
    <xf numFmtId="39" fontId="18" fillId="0" borderId="0"/>
  </cellStyleXfs>
  <cellXfs count="150">
    <xf numFmtId="0" fontId="0" fillId="0" borderId="0" xfId="0"/>
    <xf numFmtId="0" fontId="2" fillId="0" borderId="0" xfId="0" applyFont="1" applyBorder="1" applyAlignment="1"/>
    <xf numFmtId="0" fontId="0" fillId="0" borderId="0" xfId="0" applyBorder="1" applyAlignment="1"/>
    <xf numFmtId="0" fontId="0" fillId="0" borderId="0" xfId="0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/>
    <xf numFmtId="0" fontId="6" fillId="0" borderId="0" xfId="0" applyFont="1" applyBorder="1" applyAlignment="1"/>
    <xf numFmtId="0" fontId="3" fillId="0" borderId="0" xfId="0" applyFont="1" applyFill="1" applyBorder="1" applyAlignment="1"/>
    <xf numFmtId="0" fontId="9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Fill="1" applyBorder="1" applyAlignment="1"/>
    <xf numFmtId="0" fontId="0" fillId="0" borderId="0" xfId="0" applyFont="1" applyBorder="1" applyAlignment="1"/>
    <xf numFmtId="0" fontId="0" fillId="0" borderId="0" xfId="0" applyFont="1" applyFill="1" applyBorder="1" applyAlignment="1"/>
    <xf numFmtId="41" fontId="3" fillId="0" borderId="0" xfId="1" applyNumberFormat="1" applyFont="1" applyFill="1" applyBorder="1" applyAlignment="1"/>
    <xf numFmtId="41" fontId="0" fillId="0" borderId="0" xfId="0" applyNumberFormat="1" applyFont="1" applyFill="1" applyBorder="1" applyAlignment="1"/>
    <xf numFmtId="41" fontId="0" fillId="0" borderId="0" xfId="0" applyNumberFormat="1" applyBorder="1" applyAlignment="1">
      <alignment horizontal="center"/>
    </xf>
    <xf numFmtId="41" fontId="0" fillId="0" borderId="0" xfId="0" applyNumberFormat="1" applyFont="1" applyBorder="1" applyAlignment="1"/>
    <xf numFmtId="41" fontId="4" fillId="0" borderId="1" xfId="0" applyNumberFormat="1" applyFont="1" applyBorder="1" applyAlignment="1">
      <alignment horizontal="right"/>
    </xf>
    <xf numFmtId="0" fontId="0" fillId="0" borderId="0" xfId="0" applyFill="1" applyBorder="1" applyAlignment="1">
      <alignment horizontal="left" indent="1"/>
    </xf>
    <xf numFmtId="41" fontId="4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41" fontId="0" fillId="0" borderId="0" xfId="0" applyNumberFormat="1" applyFont="1" applyBorder="1" applyAlignment="1">
      <alignment horizontal="right"/>
    </xf>
    <xf numFmtId="41" fontId="4" fillId="0" borderId="2" xfId="0" applyNumberFormat="1" applyFont="1" applyBorder="1" applyAlignment="1">
      <alignment horizontal="right"/>
    </xf>
    <xf numFmtId="0" fontId="4" fillId="0" borderId="0" xfId="0" applyFont="1" applyFill="1" applyBorder="1" applyAlignment="1"/>
    <xf numFmtId="41" fontId="0" fillId="0" borderId="0" xfId="0" applyNumberFormat="1" applyFont="1" applyBorder="1" applyAlignment="1">
      <alignment horizontal="center"/>
    </xf>
    <xf numFmtId="41" fontId="3" fillId="0" borderId="3" xfId="1" applyNumberFormat="1" applyFont="1" applyFill="1" applyBorder="1" applyAlignment="1"/>
    <xf numFmtId="41" fontId="3" fillId="0" borderId="0" xfId="0" applyNumberFormat="1" applyFont="1" applyFill="1" applyBorder="1" applyAlignment="1"/>
    <xf numFmtId="41" fontId="4" fillId="0" borderId="2" xfId="0" applyNumberFormat="1" applyFont="1" applyFill="1" applyBorder="1" applyAlignment="1"/>
    <xf numFmtId="41" fontId="4" fillId="0" borderId="0" xfId="0" applyNumberFormat="1" applyFont="1" applyFill="1" applyBorder="1" applyAlignment="1"/>
    <xf numFmtId="41" fontId="4" fillId="0" borderId="0" xfId="1" applyNumberFormat="1" applyFont="1" applyFill="1" applyBorder="1" applyAlignment="1"/>
    <xf numFmtId="0" fontId="12" fillId="0" borderId="0" xfId="0" applyFont="1" applyBorder="1" applyAlignment="1"/>
    <xf numFmtId="0" fontId="0" fillId="0" borderId="0" xfId="0" applyAlignment="1">
      <alignment horizontal="center"/>
    </xf>
    <xf numFmtId="41" fontId="0" fillId="0" borderId="0" xfId="1" applyNumberFormat="1" applyFont="1" applyFill="1" applyBorder="1" applyAlignment="1"/>
    <xf numFmtId="41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2" fillId="0" borderId="0" xfId="0" applyFont="1" applyFill="1" applyBorder="1" applyAlignment="1"/>
    <xf numFmtId="0" fontId="9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4" fillId="0" borderId="0" xfId="0" applyFont="1" applyFill="1" applyAlignment="1"/>
    <xf numFmtId="41" fontId="4" fillId="0" borderId="0" xfId="0" applyNumberFormat="1" applyFont="1" applyFill="1" applyBorder="1" applyAlignment="1">
      <alignment horizontal="center"/>
    </xf>
    <xf numFmtId="41" fontId="4" fillId="0" borderId="4" xfId="0" applyNumberFormat="1" applyFont="1" applyFill="1" applyBorder="1" applyAlignment="1">
      <alignment horizontal="right"/>
    </xf>
    <xf numFmtId="41" fontId="0" fillId="0" borderId="0" xfId="0" applyNumberFormat="1" applyFill="1" applyAlignment="1"/>
    <xf numFmtId="41" fontId="4" fillId="0" borderId="0" xfId="0" applyNumberFormat="1" applyFont="1" applyFill="1" applyBorder="1" applyAlignment="1">
      <alignment horizontal="right"/>
    </xf>
    <xf numFmtId="41" fontId="0" fillId="0" borderId="3" xfId="1" applyNumberFormat="1" applyFont="1" applyFill="1" applyBorder="1" applyAlignment="1"/>
    <xf numFmtId="165" fontId="0" fillId="0" borderId="0" xfId="1" applyNumberFormat="1" applyFont="1" applyFill="1" applyBorder="1" applyAlignment="1"/>
    <xf numFmtId="41" fontId="4" fillId="0" borderId="3" xfId="0" applyNumberFormat="1" applyFont="1" applyFill="1" applyBorder="1" applyAlignment="1"/>
    <xf numFmtId="41" fontId="4" fillId="0" borderId="1" xfId="0" applyNumberFormat="1" applyFont="1" applyFill="1" applyBorder="1" applyAlignment="1">
      <alignment horizontal="right"/>
    </xf>
    <xf numFmtId="165" fontId="0" fillId="0" borderId="0" xfId="1" applyNumberFormat="1" applyFont="1" applyFill="1" applyAlignment="1"/>
    <xf numFmtId="0" fontId="0" fillId="0" borderId="0" xfId="0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0" fillId="0" borderId="3" xfId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Alignment="1"/>
    <xf numFmtId="0" fontId="14" fillId="0" borderId="0" xfId="0" applyFont="1" applyFill="1" applyBorder="1" applyAlignment="1">
      <alignment horizontal="center"/>
    </xf>
    <xf numFmtId="41" fontId="4" fillId="0" borderId="3" xfId="1" applyNumberFormat="1" applyFont="1" applyFill="1" applyBorder="1" applyAlignment="1"/>
    <xf numFmtId="41" fontId="0" fillId="0" borderId="0" xfId="0" applyNumberForma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right"/>
    </xf>
    <xf numFmtId="43" fontId="4" fillId="0" borderId="0" xfId="0" applyNumberFormat="1" applyFont="1" applyFill="1" applyBorder="1" applyAlignment="1"/>
    <xf numFmtId="0" fontId="0" fillId="0" borderId="0" xfId="0" applyFill="1" applyAlignment="1"/>
    <xf numFmtId="0" fontId="9" fillId="0" borderId="0" xfId="0" applyFont="1" applyFill="1"/>
    <xf numFmtId="0" fontId="8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41" fontId="0" fillId="0" borderId="0" xfId="1" applyNumberFormat="1" applyFont="1" applyFill="1"/>
    <xf numFmtId="41" fontId="0" fillId="0" borderId="0" xfId="0" applyNumberFormat="1" applyFill="1"/>
    <xf numFmtId="0" fontId="0" fillId="0" borderId="0" xfId="0" applyFill="1"/>
    <xf numFmtId="0" fontId="12" fillId="0" borderId="0" xfId="0" applyFont="1" applyFill="1" applyBorder="1" applyAlignment="1"/>
    <xf numFmtId="0" fontId="0" fillId="0" borderId="0" xfId="0" applyFont="1" applyFill="1"/>
    <xf numFmtId="0" fontId="0" fillId="0" borderId="3" xfId="0" applyFill="1" applyBorder="1" applyAlignment="1">
      <alignment horizontal="center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41" fontId="4" fillId="0" borderId="2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41" fontId="4" fillId="0" borderId="2" xfId="1" applyNumberFormat="1" applyFont="1" applyFill="1" applyBorder="1"/>
    <xf numFmtId="41" fontId="6" fillId="0" borderId="0" xfId="1" applyNumberFormat="1" applyFont="1" applyFill="1"/>
    <xf numFmtId="41" fontId="4" fillId="0" borderId="1" xfId="1" applyNumberFormat="1" applyFont="1" applyFill="1" applyBorder="1"/>
    <xf numFmtId="41" fontId="0" fillId="0" borderId="0" xfId="1" applyNumberFormat="1" applyFont="1" applyFill="1" applyAlignment="1">
      <alignment horizontal="right"/>
    </xf>
    <xf numFmtId="41" fontId="4" fillId="0" borderId="0" xfId="1" applyNumberFormat="1" applyFont="1" applyFill="1"/>
    <xf numFmtId="0" fontId="2" fillId="0" borderId="0" xfId="0" applyFont="1" applyFill="1"/>
    <xf numFmtId="0" fontId="3" fillId="0" borderId="0" xfId="0" applyFont="1" applyFill="1"/>
    <xf numFmtId="0" fontId="8" fillId="0" borderId="0" xfId="0" applyFont="1" applyFill="1"/>
    <xf numFmtId="0" fontId="4" fillId="0" borderId="0" xfId="0" applyFont="1" applyFill="1"/>
    <xf numFmtId="0" fontId="3" fillId="0" borderId="0" xfId="0" applyFont="1" applyFill="1" applyAlignment="1">
      <alignment horizontal="center"/>
    </xf>
    <xf numFmtId="41" fontId="3" fillId="0" borderId="0" xfId="0" applyNumberFormat="1" applyFont="1" applyFill="1"/>
    <xf numFmtId="41" fontId="4" fillId="0" borderId="2" xfId="0" applyNumberFormat="1" applyFont="1" applyFill="1" applyBorder="1"/>
    <xf numFmtId="41" fontId="4" fillId="0" borderId="0" xfId="0" applyNumberFormat="1" applyFont="1" applyFill="1"/>
    <xf numFmtId="0" fontId="9" fillId="0" borderId="0" xfId="0" applyFont="1" applyAlignment="1">
      <alignment horizontal="center"/>
    </xf>
    <xf numFmtId="41" fontId="0" fillId="0" borderId="0" xfId="1" applyNumberFormat="1" applyFont="1" applyFill="1" applyBorder="1" applyAlignment="1">
      <alignment horizontal="right" vertical="center"/>
    </xf>
    <xf numFmtId="41" fontId="0" fillId="0" borderId="3" xfId="1" applyNumberFormat="1" applyFont="1" applyFill="1" applyBorder="1" applyAlignment="1">
      <alignment horizontal="right"/>
    </xf>
    <xf numFmtId="4" fontId="4" fillId="0" borderId="0" xfId="1" quotePrefix="1" applyNumberFormat="1" applyFont="1" applyFill="1" applyBorder="1" applyAlignment="1">
      <alignment horizontal="right"/>
    </xf>
    <xf numFmtId="41" fontId="4" fillId="0" borderId="0" xfId="0" applyNumberFormat="1" applyFont="1" applyAlignment="1">
      <alignment horizontal="right"/>
    </xf>
    <xf numFmtId="41" fontId="3" fillId="0" borderId="0" xfId="3" applyNumberFormat="1" applyFont="1" applyFill="1" applyBorder="1" applyAlignment="1"/>
    <xf numFmtId="43" fontId="0" fillId="0" borderId="0" xfId="1" applyFont="1" applyBorder="1" applyAlignment="1">
      <alignment horizontal="center"/>
    </xf>
    <xf numFmtId="43" fontId="0" fillId="0" borderId="0" xfId="1" applyFont="1" applyBorder="1" applyAlignment="1">
      <alignment horizontal="right"/>
    </xf>
    <xf numFmtId="41" fontId="0" fillId="0" borderId="0" xfId="0" applyNumberFormat="1" applyAlignment="1">
      <alignment horizontal="right"/>
    </xf>
    <xf numFmtId="41" fontId="0" fillId="0" borderId="0" xfId="0" applyNumberFormat="1" applyFill="1" applyAlignment="1">
      <alignment horizontal="right"/>
    </xf>
    <xf numFmtId="0" fontId="4" fillId="0" borderId="0" xfId="0" applyFont="1" applyFill="1" applyAlignment="1">
      <alignment vertical="top"/>
    </xf>
    <xf numFmtId="166" fontId="4" fillId="0" borderId="1" xfId="0" applyNumberFormat="1" applyFont="1" applyFill="1" applyBorder="1" applyAlignment="1">
      <alignment horizontal="right"/>
    </xf>
    <xf numFmtId="43" fontId="4" fillId="0" borderId="0" xfId="0" applyNumberFormat="1" applyFont="1" applyFill="1"/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41" fontId="0" fillId="0" borderId="1" xfId="1" applyNumberFormat="1" applyFont="1" applyFill="1" applyBorder="1"/>
    <xf numFmtId="0" fontId="4" fillId="0" borderId="0" xfId="0" applyFont="1" applyAlignment="1"/>
    <xf numFmtId="2" fontId="0" fillId="0" borderId="0" xfId="0" applyNumberFormat="1" applyFill="1" applyAlignment="1"/>
    <xf numFmtId="41" fontId="0" fillId="0" borderId="0" xfId="0" applyNumberFormat="1" applyAlignment="1"/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5" fillId="0" borderId="0" xfId="0" applyFont="1" applyFill="1"/>
    <xf numFmtId="0" fontId="10" fillId="0" borderId="0" xfId="0" applyFont="1" applyFill="1" applyAlignment="1">
      <alignment horizontal="center"/>
    </xf>
    <xf numFmtId="41" fontId="6" fillId="0" borderId="0" xfId="0" applyNumberFormat="1" applyFont="1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left" indent="1"/>
    </xf>
    <xf numFmtId="0" fontId="11" fillId="0" borderId="0" xfId="0" applyFont="1" applyFill="1" applyAlignment="1">
      <alignment horizontal="center"/>
    </xf>
    <xf numFmtId="41" fontId="4" fillId="0" borderId="5" xfId="0" applyNumberFormat="1" applyFont="1" applyFill="1" applyBorder="1"/>
    <xf numFmtId="41" fontId="4" fillId="0" borderId="3" xfId="0" applyNumberFormat="1" applyFont="1" applyFill="1" applyBorder="1"/>
    <xf numFmtId="0" fontId="0" fillId="0" borderId="0" xfId="0" applyFill="1" applyAlignment="1">
      <alignment horizontal="left" indent="2"/>
    </xf>
    <xf numFmtId="0" fontId="4" fillId="0" borderId="0" xfId="0" applyFont="1" applyFill="1" applyAlignment="1">
      <alignment horizontal="left"/>
    </xf>
    <xf numFmtId="166" fontId="0" fillId="0" borderId="0" xfId="0" applyNumberFormat="1" applyFill="1"/>
    <xf numFmtId="43" fontId="0" fillId="0" borderId="0" xfId="1" applyFont="1" applyFill="1"/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/>
    <xf numFmtId="41" fontId="3" fillId="0" borderId="0" xfId="0" applyNumberFormat="1" applyFont="1" applyFill="1" applyBorder="1"/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3" xfId="0" applyBorder="1" applyAlignment="1">
      <alignment horizontal="center"/>
    </xf>
    <xf numFmtId="164" fontId="9" fillId="0" borderId="0" xfId="0" applyNumberFormat="1" applyFont="1" applyBorder="1" applyAlignment="1">
      <alignment horizontal="center"/>
    </xf>
  </cellXfs>
  <cellStyles count="7">
    <cellStyle name="Comma" xfId="1" builtinId="3"/>
    <cellStyle name="Comma 2" xfId="3" xr:uid="{32A48F48-94F5-4223-B543-E09DA28BC6E6}"/>
    <cellStyle name="Comma 3" xfId="5" xr:uid="{BCA09EF4-0091-4DB4-958F-D8BBE3D3F515}"/>
    <cellStyle name="Normal" xfId="0" builtinId="0"/>
    <cellStyle name="Normal 12 2" xfId="4" xr:uid="{EF5EE2D6-F582-4A2E-BA8B-D811632F4CE2}"/>
    <cellStyle name="Normal 2 3" xfId="2" xr:uid="{00000000-0005-0000-0000-000002000000}"/>
    <cellStyle name="Normal 3" xfId="6" xr:uid="{AE53C6E9-0760-48D2-89C9-A4266581D93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0E683-F8E7-48F9-B1C2-91EB409C6270}">
  <sheetPr>
    <tabColor theme="6"/>
  </sheetPr>
  <dimension ref="A1:I90"/>
  <sheetViews>
    <sheetView tabSelected="1" view="pageBreakPreview" zoomScaleNormal="100" zoomScaleSheetLayoutView="100" workbookViewId="0">
      <selection activeCell="A52" sqref="A52"/>
    </sheetView>
  </sheetViews>
  <sheetFormatPr defaultColWidth="9.09765625" defaultRowHeight="21.5"/>
  <cols>
    <col min="1" max="1" width="38.296875" style="69" customWidth="1"/>
    <col min="2" max="2" width="8" style="62" customWidth="1"/>
    <col min="3" max="3" width="14.59765625" style="69" customWidth="1"/>
    <col min="4" max="4" width="1" style="62" customWidth="1"/>
    <col min="5" max="5" width="13" style="69" customWidth="1"/>
    <col min="6" max="6" width="1.09765625" style="69" customWidth="1"/>
    <col min="7" max="7" width="14.59765625" style="69" customWidth="1"/>
    <col min="8" max="8" width="1" style="69" customWidth="1"/>
    <col min="9" max="9" width="13" style="69" customWidth="1"/>
    <col min="10" max="16384" width="9.09765625" style="69"/>
  </cols>
  <sheetData>
    <row r="1" spans="1:9" ht="23">
      <c r="A1" s="82" t="s">
        <v>84</v>
      </c>
    </row>
    <row r="2" spans="1:9" ht="23.25" customHeight="1">
      <c r="A2" s="82" t="s">
        <v>25</v>
      </c>
    </row>
    <row r="3" spans="1:9" ht="23.25" customHeight="1">
      <c r="A3" s="82"/>
    </row>
    <row r="4" spans="1:9" ht="23.25" customHeight="1">
      <c r="A4" s="82"/>
      <c r="C4" s="139" t="s">
        <v>82</v>
      </c>
      <c r="D4" s="139"/>
      <c r="E4" s="139"/>
      <c r="F4" s="85"/>
      <c r="G4" s="139" t="s">
        <v>68</v>
      </c>
      <c r="H4" s="139"/>
      <c r="I4" s="139"/>
    </row>
    <row r="5" spans="1:9" ht="23.25" customHeight="1">
      <c r="A5" s="82"/>
      <c r="C5" s="117" t="s">
        <v>140</v>
      </c>
      <c r="D5" s="117"/>
      <c r="E5" s="117" t="s">
        <v>93</v>
      </c>
      <c r="G5" s="117" t="s">
        <v>140</v>
      </c>
      <c r="H5" s="117"/>
      <c r="I5" s="117" t="s">
        <v>93</v>
      </c>
    </row>
    <row r="6" spans="1:9" ht="23.25" customHeight="1">
      <c r="A6" s="82" t="s">
        <v>19</v>
      </c>
      <c r="B6" s="115" t="s">
        <v>0</v>
      </c>
      <c r="C6" s="86">
        <v>2565</v>
      </c>
      <c r="D6" s="115"/>
      <c r="E6" s="86">
        <v>2564</v>
      </c>
      <c r="G6" s="86">
        <v>2565</v>
      </c>
      <c r="H6" s="115"/>
      <c r="I6" s="86">
        <v>2564</v>
      </c>
    </row>
    <row r="7" spans="1:9" ht="23.25" customHeight="1">
      <c r="A7" s="82"/>
      <c r="B7" s="115"/>
      <c r="C7" s="117" t="s">
        <v>131</v>
      </c>
      <c r="D7" s="115"/>
      <c r="E7" s="86"/>
      <c r="G7" s="117" t="s">
        <v>131</v>
      </c>
      <c r="H7" s="115"/>
      <c r="I7" s="86"/>
    </row>
    <row r="8" spans="1:9" ht="23.25" customHeight="1">
      <c r="A8" s="83"/>
      <c r="B8" s="115"/>
      <c r="C8" s="140" t="s">
        <v>71</v>
      </c>
      <c r="D8" s="140"/>
      <c r="E8" s="140"/>
      <c r="F8" s="140"/>
      <c r="G8" s="140"/>
      <c r="H8" s="140"/>
      <c r="I8" s="140"/>
    </row>
    <row r="9" spans="1:9" ht="23.25" customHeight="1">
      <c r="A9" s="84" t="s">
        <v>1</v>
      </c>
      <c r="B9" s="115"/>
      <c r="D9" s="115"/>
      <c r="H9" s="83"/>
      <c r="I9" s="83"/>
    </row>
    <row r="10" spans="1:9" ht="23.25" customHeight="1">
      <c r="A10" s="83" t="s">
        <v>24</v>
      </c>
      <c r="B10" s="115"/>
      <c r="C10" s="67">
        <v>96972</v>
      </c>
      <c r="D10" s="115"/>
      <c r="E10" s="67">
        <v>41304</v>
      </c>
      <c r="F10" s="68"/>
      <c r="G10" s="67">
        <v>96151</v>
      </c>
      <c r="H10" s="87"/>
      <c r="I10" s="67">
        <v>41227</v>
      </c>
    </row>
    <row r="11" spans="1:9" ht="23.25" customHeight="1">
      <c r="A11" s="69" t="s">
        <v>130</v>
      </c>
      <c r="B11" s="115">
        <v>9</v>
      </c>
      <c r="C11" s="67">
        <v>154973</v>
      </c>
      <c r="D11" s="115"/>
      <c r="E11" s="67">
        <v>296362</v>
      </c>
      <c r="F11" s="68"/>
      <c r="G11" s="67">
        <v>154973</v>
      </c>
      <c r="H11" s="87"/>
      <c r="I11" s="67">
        <v>296362</v>
      </c>
    </row>
    <row r="12" spans="1:9" ht="23.25" customHeight="1">
      <c r="A12" s="69" t="s">
        <v>34</v>
      </c>
      <c r="B12" s="115" t="s">
        <v>153</v>
      </c>
      <c r="C12" s="67">
        <v>1134698</v>
      </c>
      <c r="D12" s="115"/>
      <c r="E12" s="67">
        <v>943607</v>
      </c>
      <c r="F12" s="68"/>
      <c r="G12" s="67">
        <v>1134698</v>
      </c>
      <c r="H12" s="87"/>
      <c r="I12" s="67">
        <v>943607</v>
      </c>
    </row>
    <row r="13" spans="1:9" ht="23.25" customHeight="1">
      <c r="A13" s="69" t="s">
        <v>86</v>
      </c>
      <c r="B13" s="115">
        <v>2</v>
      </c>
      <c r="C13" s="67">
        <v>200141</v>
      </c>
      <c r="D13" s="115"/>
      <c r="E13" s="67">
        <v>110348</v>
      </c>
      <c r="F13" s="68"/>
      <c r="G13" s="67">
        <v>198352</v>
      </c>
      <c r="H13" s="87"/>
      <c r="I13" s="67">
        <v>108559</v>
      </c>
    </row>
    <row r="14" spans="1:9" ht="23.25" customHeight="1">
      <c r="A14" s="69" t="s">
        <v>20</v>
      </c>
      <c r="B14" s="115"/>
      <c r="C14" s="67">
        <v>433462</v>
      </c>
      <c r="D14" s="115"/>
      <c r="E14" s="67">
        <v>531127</v>
      </c>
      <c r="F14" s="68"/>
      <c r="G14" s="67">
        <v>433462</v>
      </c>
      <c r="H14" s="87"/>
      <c r="I14" s="67">
        <v>531127</v>
      </c>
    </row>
    <row r="15" spans="1:9" ht="23.25" customHeight="1">
      <c r="A15" s="69" t="s">
        <v>156</v>
      </c>
      <c r="B15" s="115"/>
      <c r="C15" s="67">
        <v>42</v>
      </c>
      <c r="D15" s="115"/>
      <c r="E15" s="67">
        <v>100</v>
      </c>
      <c r="F15" s="68"/>
      <c r="G15" s="67">
        <v>42</v>
      </c>
      <c r="H15" s="87"/>
      <c r="I15" s="67">
        <v>100</v>
      </c>
    </row>
    <row r="16" spans="1:9" ht="23.25" customHeight="1">
      <c r="A16" s="85" t="s">
        <v>2</v>
      </c>
      <c r="B16" s="115"/>
      <c r="C16" s="77">
        <f>SUM(C10:C15)</f>
        <v>2020288</v>
      </c>
      <c r="D16" s="115"/>
      <c r="E16" s="77">
        <f>SUM(E10:E15)</f>
        <v>1922848</v>
      </c>
      <c r="F16" s="68"/>
      <c r="G16" s="77">
        <f>SUM(G10:G15)</f>
        <v>2017678</v>
      </c>
      <c r="H16" s="87"/>
      <c r="I16" s="77">
        <f>SUM(I10:I15)</f>
        <v>1920982</v>
      </c>
    </row>
    <row r="17" spans="1:9" ht="23.25" customHeight="1">
      <c r="A17" s="121"/>
      <c r="B17" s="122"/>
      <c r="C17" s="78"/>
      <c r="D17" s="122"/>
      <c r="E17" s="78"/>
      <c r="F17" s="123"/>
      <c r="G17" s="78"/>
      <c r="H17" s="123"/>
      <c r="I17" s="78"/>
    </row>
    <row r="18" spans="1:9" ht="23.25" customHeight="1">
      <c r="A18" s="84" t="s">
        <v>3</v>
      </c>
      <c r="B18" s="115"/>
      <c r="C18" s="67"/>
      <c r="D18" s="115"/>
      <c r="E18" s="67"/>
      <c r="F18" s="68"/>
      <c r="G18" s="67"/>
      <c r="H18" s="87"/>
      <c r="I18" s="67"/>
    </row>
    <row r="19" spans="1:9" ht="23.25" customHeight="1">
      <c r="A19" s="124" t="s">
        <v>79</v>
      </c>
      <c r="B19" s="115">
        <v>4</v>
      </c>
      <c r="C19" s="67">
        <v>195006</v>
      </c>
      <c r="D19" s="115"/>
      <c r="E19" s="67">
        <v>253916</v>
      </c>
      <c r="F19" s="68"/>
      <c r="G19" s="67">
        <v>194877</v>
      </c>
      <c r="H19" s="87"/>
      <c r="I19" s="67">
        <v>153770</v>
      </c>
    </row>
    <row r="20" spans="1:9" ht="23.25" customHeight="1">
      <c r="A20" s="124" t="s">
        <v>83</v>
      </c>
      <c r="B20" s="115"/>
      <c r="C20" s="67">
        <v>0</v>
      </c>
      <c r="D20" s="115"/>
      <c r="E20" s="67">
        <v>0</v>
      </c>
      <c r="F20" s="68"/>
      <c r="G20" s="67">
        <v>1000</v>
      </c>
      <c r="H20" s="87"/>
      <c r="I20" s="67">
        <v>1000</v>
      </c>
    </row>
    <row r="21" spans="1:9" ht="23.25" customHeight="1">
      <c r="A21" s="124" t="s">
        <v>157</v>
      </c>
      <c r="B21" s="115" t="s">
        <v>174</v>
      </c>
      <c r="C21" s="67">
        <v>92600</v>
      </c>
      <c r="D21" s="115"/>
      <c r="E21" s="67">
        <v>0</v>
      </c>
      <c r="F21" s="68"/>
      <c r="G21" s="67">
        <v>92600</v>
      </c>
      <c r="H21" s="87"/>
      <c r="I21" s="67">
        <v>0</v>
      </c>
    </row>
    <row r="22" spans="1:9" ht="23.25" customHeight="1">
      <c r="A22" s="124" t="s">
        <v>87</v>
      </c>
      <c r="B22" s="115"/>
      <c r="C22" s="67">
        <v>508</v>
      </c>
      <c r="D22" s="115"/>
      <c r="E22" s="67">
        <v>485</v>
      </c>
      <c r="F22" s="68"/>
      <c r="G22" s="67">
        <v>505</v>
      </c>
      <c r="H22" s="87"/>
      <c r="I22" s="67">
        <v>482</v>
      </c>
    </row>
    <row r="23" spans="1:9" ht="23.25" customHeight="1">
      <c r="A23" s="69" t="s">
        <v>60</v>
      </c>
      <c r="B23" s="115"/>
      <c r="C23" s="67">
        <v>26140</v>
      </c>
      <c r="D23" s="115"/>
      <c r="E23" s="67">
        <v>14083</v>
      </c>
      <c r="F23" s="68"/>
      <c r="G23" s="67">
        <v>26140</v>
      </c>
      <c r="H23" s="87"/>
      <c r="I23" s="67">
        <v>14083</v>
      </c>
    </row>
    <row r="24" spans="1:9" ht="23.25" customHeight="1">
      <c r="A24" s="69" t="s">
        <v>30</v>
      </c>
      <c r="B24" s="115">
        <v>6</v>
      </c>
      <c r="C24" s="67">
        <v>4444037</v>
      </c>
      <c r="D24" s="115"/>
      <c r="E24" s="67">
        <v>4692524</v>
      </c>
      <c r="F24" s="68"/>
      <c r="G24" s="67">
        <v>4444037</v>
      </c>
      <c r="H24" s="87"/>
      <c r="I24" s="67">
        <v>4692524</v>
      </c>
    </row>
    <row r="25" spans="1:9" ht="23.25" customHeight="1">
      <c r="A25" s="69" t="s">
        <v>113</v>
      </c>
      <c r="B25" s="115"/>
      <c r="C25" s="67">
        <v>77764</v>
      </c>
      <c r="D25" s="115"/>
      <c r="E25" s="67">
        <v>85357</v>
      </c>
      <c r="F25" s="68"/>
      <c r="G25" s="67">
        <v>77764</v>
      </c>
      <c r="H25" s="87"/>
      <c r="I25" s="67">
        <v>85357</v>
      </c>
    </row>
    <row r="26" spans="1:9" ht="23.25" customHeight="1">
      <c r="A26" s="69" t="s">
        <v>31</v>
      </c>
      <c r="B26" s="115"/>
      <c r="C26" s="67">
        <v>10910</v>
      </c>
      <c r="D26" s="115"/>
      <c r="E26" s="67">
        <v>11953</v>
      </c>
      <c r="F26" s="68"/>
      <c r="G26" s="67">
        <v>10910</v>
      </c>
      <c r="H26" s="87"/>
      <c r="I26" s="67">
        <v>11953</v>
      </c>
    </row>
    <row r="27" spans="1:9" ht="23.25" customHeight="1">
      <c r="A27" s="69" t="s">
        <v>47</v>
      </c>
      <c r="B27" s="115"/>
      <c r="C27" s="67">
        <v>93054</v>
      </c>
      <c r="D27" s="115"/>
      <c r="E27" s="67">
        <v>121508</v>
      </c>
      <c r="F27" s="68"/>
      <c r="G27" s="67">
        <v>93054</v>
      </c>
      <c r="H27" s="68"/>
      <c r="I27" s="67">
        <v>121508</v>
      </c>
    </row>
    <row r="28" spans="1:9" ht="23.25" customHeight="1">
      <c r="A28" s="83" t="s">
        <v>4</v>
      </c>
      <c r="B28" s="115"/>
      <c r="C28" s="67">
        <v>3596</v>
      </c>
      <c r="D28" s="115"/>
      <c r="E28" s="67">
        <v>3596</v>
      </c>
      <c r="F28" s="68"/>
      <c r="G28" s="67">
        <v>3596</v>
      </c>
      <c r="H28" s="87"/>
      <c r="I28" s="67">
        <v>3596</v>
      </c>
    </row>
    <row r="29" spans="1:9" ht="23.25" customHeight="1">
      <c r="A29" s="85" t="s">
        <v>5</v>
      </c>
      <c r="B29" s="115"/>
      <c r="C29" s="77">
        <f>SUM(C19:C28)</f>
        <v>4943615</v>
      </c>
      <c r="D29" s="115"/>
      <c r="E29" s="77">
        <f>SUM(E19:E28)</f>
        <v>5183422</v>
      </c>
      <c r="F29" s="68"/>
      <c r="G29" s="77">
        <f>SUM(G19:G28)</f>
        <v>4944483</v>
      </c>
      <c r="H29" s="87"/>
      <c r="I29" s="77">
        <f>SUM(I19:I28)</f>
        <v>5084273</v>
      </c>
    </row>
    <row r="30" spans="1:9" ht="23.25" customHeight="1">
      <c r="A30" s="85"/>
      <c r="B30" s="115"/>
      <c r="C30" s="67"/>
      <c r="D30" s="115"/>
      <c r="E30" s="67"/>
      <c r="F30" s="68"/>
      <c r="G30" s="67"/>
      <c r="H30" s="87"/>
      <c r="I30" s="67"/>
    </row>
    <row r="31" spans="1:9" ht="23.25" customHeight="1" thickBot="1">
      <c r="A31" s="85" t="s">
        <v>6</v>
      </c>
      <c r="C31" s="79">
        <f>SUM(C16+C29)</f>
        <v>6963903</v>
      </c>
      <c r="D31" s="115"/>
      <c r="E31" s="79">
        <f>SUM(E16+E29)</f>
        <v>7106270</v>
      </c>
      <c r="F31" s="68"/>
      <c r="G31" s="79">
        <f>SUM(G16+G29)</f>
        <v>6962161</v>
      </c>
      <c r="H31" s="87"/>
      <c r="I31" s="79">
        <f>SUM(I16+I29)</f>
        <v>7005255</v>
      </c>
    </row>
    <row r="32" spans="1:9" ht="23.25" customHeight="1" thickTop="1">
      <c r="A32" s="82" t="s">
        <v>84</v>
      </c>
      <c r="C32" s="46"/>
      <c r="E32" s="46"/>
      <c r="G32" s="46"/>
      <c r="I32" s="46"/>
    </row>
    <row r="33" spans="1:9" ht="23.25" customHeight="1">
      <c r="A33" s="82" t="s">
        <v>25</v>
      </c>
      <c r="C33" s="46"/>
      <c r="E33" s="46"/>
      <c r="G33" s="46"/>
      <c r="I33" s="46"/>
    </row>
    <row r="34" spans="1:9" ht="23.25" customHeight="1">
      <c r="A34" s="82"/>
      <c r="C34" s="46"/>
      <c r="E34" s="46"/>
      <c r="G34" s="46"/>
      <c r="I34" s="46"/>
    </row>
    <row r="35" spans="1:9" ht="23.25" customHeight="1">
      <c r="A35" s="82"/>
      <c r="C35" s="139" t="s">
        <v>82</v>
      </c>
      <c r="D35" s="139"/>
      <c r="E35" s="139"/>
      <c r="F35" s="85"/>
      <c r="G35" s="139" t="s">
        <v>68</v>
      </c>
      <c r="H35" s="139"/>
      <c r="I35" s="139"/>
    </row>
    <row r="36" spans="1:9" ht="23.25" customHeight="1">
      <c r="A36" s="82"/>
      <c r="C36" s="117" t="s">
        <v>140</v>
      </c>
      <c r="D36" s="117"/>
      <c r="E36" s="117" t="s">
        <v>93</v>
      </c>
      <c r="G36" s="117" t="s">
        <v>140</v>
      </c>
      <c r="H36" s="117"/>
      <c r="I36" s="117" t="s">
        <v>93</v>
      </c>
    </row>
    <row r="37" spans="1:9" ht="23.25" customHeight="1">
      <c r="A37" s="82" t="s">
        <v>7</v>
      </c>
      <c r="B37" s="115" t="s">
        <v>0</v>
      </c>
      <c r="C37" s="86">
        <v>2565</v>
      </c>
      <c r="D37" s="115"/>
      <c r="E37" s="86">
        <v>2564</v>
      </c>
      <c r="G37" s="86">
        <v>2565</v>
      </c>
      <c r="H37" s="115"/>
      <c r="I37" s="86">
        <v>2564</v>
      </c>
    </row>
    <row r="38" spans="1:9" ht="23.25" customHeight="1">
      <c r="A38" s="82"/>
      <c r="B38" s="115"/>
      <c r="C38" s="117" t="s">
        <v>131</v>
      </c>
      <c r="D38" s="115"/>
      <c r="E38" s="86"/>
      <c r="G38" s="117" t="s">
        <v>131</v>
      </c>
      <c r="H38" s="115"/>
      <c r="I38" s="86"/>
    </row>
    <row r="39" spans="1:9" ht="23.25" customHeight="1">
      <c r="A39" s="83"/>
      <c r="B39" s="115"/>
      <c r="C39" s="140" t="s">
        <v>71</v>
      </c>
      <c r="D39" s="140"/>
      <c r="E39" s="140"/>
      <c r="F39" s="140"/>
      <c r="G39" s="140"/>
      <c r="H39" s="140"/>
      <c r="I39" s="140"/>
    </row>
    <row r="40" spans="1:9" ht="23.25" customHeight="1">
      <c r="A40" s="84" t="s">
        <v>8</v>
      </c>
      <c r="B40" s="115"/>
      <c r="D40" s="115"/>
      <c r="H40" s="83"/>
      <c r="I40" s="83"/>
    </row>
    <row r="41" spans="1:9" ht="23.25" customHeight="1">
      <c r="A41" s="69" t="s">
        <v>104</v>
      </c>
      <c r="B41" s="115"/>
      <c r="C41" s="68">
        <v>466504</v>
      </c>
      <c r="D41" s="115"/>
      <c r="E41" s="68">
        <v>338493</v>
      </c>
      <c r="F41" s="68"/>
      <c r="G41" s="68">
        <v>466504</v>
      </c>
      <c r="H41" s="87"/>
      <c r="I41" s="68">
        <v>338493</v>
      </c>
    </row>
    <row r="42" spans="1:9" ht="23.25" customHeight="1">
      <c r="A42" s="69" t="s">
        <v>35</v>
      </c>
      <c r="B42" s="115"/>
      <c r="C42" s="68">
        <v>255493</v>
      </c>
      <c r="D42" s="115"/>
      <c r="E42" s="68">
        <v>207763</v>
      </c>
      <c r="F42" s="68"/>
      <c r="G42" s="68">
        <v>255493</v>
      </c>
      <c r="H42" s="87"/>
      <c r="I42" s="68">
        <v>207763</v>
      </c>
    </row>
    <row r="43" spans="1:9" ht="23.25" customHeight="1">
      <c r="A43" s="69" t="s">
        <v>80</v>
      </c>
      <c r="B43" s="115"/>
      <c r="C43" s="68">
        <v>54404</v>
      </c>
      <c r="D43" s="115"/>
      <c r="E43" s="68">
        <v>63220</v>
      </c>
      <c r="F43" s="68"/>
      <c r="G43" s="68">
        <v>54404</v>
      </c>
      <c r="H43" s="87"/>
      <c r="I43" s="68">
        <v>63220</v>
      </c>
    </row>
    <row r="44" spans="1:9" ht="23.25" customHeight="1">
      <c r="A44" s="69" t="s">
        <v>45</v>
      </c>
      <c r="B44" s="115">
        <v>2</v>
      </c>
      <c r="C44" s="68">
        <v>209681</v>
      </c>
      <c r="D44" s="115"/>
      <c r="E44" s="68">
        <v>131784</v>
      </c>
      <c r="F44" s="68"/>
      <c r="G44" s="68">
        <v>209356</v>
      </c>
      <c r="H44" s="87"/>
      <c r="I44" s="68">
        <v>131409</v>
      </c>
    </row>
    <row r="45" spans="1:9" ht="23.25" hidden="1" customHeight="1">
      <c r="A45" s="69" t="s">
        <v>48</v>
      </c>
      <c r="B45" s="115"/>
      <c r="C45" s="68"/>
      <c r="D45" s="115"/>
      <c r="E45" s="68"/>
      <c r="F45" s="68"/>
      <c r="G45" s="68"/>
      <c r="H45" s="87"/>
      <c r="I45" s="68"/>
    </row>
    <row r="46" spans="1:9" ht="23.25" hidden="1" customHeight="1">
      <c r="A46" s="125" t="s">
        <v>59</v>
      </c>
      <c r="B46" s="115"/>
      <c r="C46" s="68"/>
      <c r="D46" s="115"/>
      <c r="E46" s="68">
        <v>0</v>
      </c>
      <c r="F46" s="68"/>
      <c r="G46" s="68"/>
      <c r="H46" s="87"/>
      <c r="I46" s="68">
        <v>0</v>
      </c>
    </row>
    <row r="47" spans="1:9" ht="23.25" customHeight="1">
      <c r="A47" s="69" t="s">
        <v>114</v>
      </c>
      <c r="B47" s="115"/>
      <c r="C47" s="68"/>
      <c r="D47" s="115"/>
      <c r="E47" s="68"/>
      <c r="F47" s="68"/>
      <c r="G47" s="68"/>
      <c r="H47" s="87"/>
      <c r="I47" s="68"/>
    </row>
    <row r="48" spans="1:9" ht="23.25" customHeight="1">
      <c r="A48" s="125" t="s">
        <v>59</v>
      </c>
      <c r="B48" s="115">
        <v>2</v>
      </c>
      <c r="C48" s="68">
        <v>14281</v>
      </c>
      <c r="D48" s="115"/>
      <c r="E48" s="68">
        <v>14680</v>
      </c>
      <c r="F48" s="68"/>
      <c r="G48" s="68">
        <v>14281</v>
      </c>
      <c r="H48" s="87"/>
      <c r="I48" s="68">
        <v>14680</v>
      </c>
    </row>
    <row r="49" spans="1:9" ht="23.25" customHeight="1">
      <c r="A49" s="69" t="s">
        <v>158</v>
      </c>
      <c r="B49" s="115"/>
      <c r="C49" s="68">
        <v>57196</v>
      </c>
      <c r="D49" s="115"/>
      <c r="E49" s="68">
        <v>40080</v>
      </c>
      <c r="F49" s="68"/>
      <c r="G49" s="68">
        <v>57196</v>
      </c>
      <c r="H49" s="87"/>
      <c r="I49" s="68">
        <v>40080</v>
      </c>
    </row>
    <row r="50" spans="1:9" ht="23.25" customHeight="1">
      <c r="A50" s="85" t="s">
        <v>9</v>
      </c>
      <c r="B50" s="115"/>
      <c r="C50" s="88">
        <f>SUM(C41:C49)</f>
        <v>1057559</v>
      </c>
      <c r="D50" s="115"/>
      <c r="E50" s="88">
        <f>SUM(E41:E49)</f>
        <v>796020</v>
      </c>
      <c r="F50" s="68"/>
      <c r="G50" s="88">
        <f>SUM(G41:G49)</f>
        <v>1057234</v>
      </c>
      <c r="H50" s="87"/>
      <c r="I50" s="88">
        <f>SUM(I41:I49)</f>
        <v>795645</v>
      </c>
    </row>
    <row r="51" spans="1:9" ht="23.25" customHeight="1">
      <c r="A51" s="85"/>
      <c r="B51" s="115"/>
      <c r="C51" s="89"/>
      <c r="D51" s="115"/>
      <c r="E51" s="89"/>
      <c r="F51" s="68"/>
      <c r="G51" s="89"/>
      <c r="H51" s="87"/>
      <c r="I51" s="89"/>
    </row>
    <row r="52" spans="1:9" ht="23.25" customHeight="1">
      <c r="A52" s="84" t="s">
        <v>26</v>
      </c>
      <c r="B52" s="115"/>
      <c r="C52" s="89"/>
      <c r="D52" s="115"/>
      <c r="E52" s="89"/>
      <c r="F52" s="68"/>
      <c r="G52" s="89"/>
      <c r="H52" s="87"/>
      <c r="I52" s="89"/>
    </row>
    <row r="53" spans="1:9" ht="23.25" hidden="1" customHeight="1">
      <c r="A53" s="69" t="s">
        <v>48</v>
      </c>
      <c r="B53" s="115"/>
      <c r="C53" s="68"/>
      <c r="D53" s="115"/>
      <c r="E53" s="68">
        <v>0</v>
      </c>
      <c r="F53" s="68"/>
      <c r="G53" s="68">
        <v>0</v>
      </c>
      <c r="H53" s="68"/>
      <c r="I53" s="68">
        <v>0</v>
      </c>
    </row>
    <row r="54" spans="1:9" ht="23.25" customHeight="1">
      <c r="A54" s="69" t="s">
        <v>114</v>
      </c>
      <c r="B54" s="115">
        <v>2</v>
      </c>
      <c r="C54" s="68">
        <v>65617</v>
      </c>
      <c r="D54" s="115"/>
      <c r="E54" s="68">
        <v>72518</v>
      </c>
      <c r="F54" s="68"/>
      <c r="G54" s="68">
        <v>65617</v>
      </c>
      <c r="H54" s="68"/>
      <c r="I54" s="68">
        <v>72518</v>
      </c>
    </row>
    <row r="55" spans="1:9" ht="23.25" customHeight="1">
      <c r="A55" s="69" t="s">
        <v>95</v>
      </c>
      <c r="B55" s="115"/>
      <c r="C55" s="68"/>
      <c r="D55" s="115"/>
      <c r="E55" s="68"/>
      <c r="F55" s="68"/>
      <c r="G55" s="68"/>
      <c r="H55" s="68"/>
      <c r="I55" s="68"/>
    </row>
    <row r="56" spans="1:9" ht="23.25" customHeight="1">
      <c r="A56" s="125" t="s">
        <v>105</v>
      </c>
      <c r="B56" s="115"/>
      <c r="C56" s="68">
        <v>49391</v>
      </c>
      <c r="D56" s="115"/>
      <c r="E56" s="68">
        <v>46758</v>
      </c>
      <c r="F56" s="68"/>
      <c r="G56" s="68">
        <v>49391</v>
      </c>
      <c r="H56" s="68"/>
      <c r="I56" s="68">
        <v>46758</v>
      </c>
    </row>
    <row r="57" spans="1:9" ht="23.25" customHeight="1">
      <c r="A57" s="85" t="s">
        <v>27</v>
      </c>
      <c r="B57" s="115"/>
      <c r="C57" s="88">
        <f>SUM(C53:C56)</f>
        <v>115008</v>
      </c>
      <c r="D57" s="115"/>
      <c r="E57" s="88">
        <f>SUM(E53:E56)</f>
        <v>119276</v>
      </c>
      <c r="F57" s="68"/>
      <c r="G57" s="88">
        <f>SUM(G53:G56)</f>
        <v>115008</v>
      </c>
      <c r="H57" s="87"/>
      <c r="I57" s="88">
        <f>SUM(I53:I56)</f>
        <v>119276</v>
      </c>
    </row>
    <row r="58" spans="1:9" ht="23.25" customHeight="1">
      <c r="A58" s="85"/>
      <c r="B58" s="126"/>
      <c r="C58" s="127"/>
      <c r="D58" s="115"/>
      <c r="E58" s="127"/>
      <c r="F58" s="68"/>
      <c r="G58" s="127"/>
      <c r="H58" s="87"/>
      <c r="I58" s="127"/>
    </row>
    <row r="59" spans="1:9" ht="23.25" customHeight="1">
      <c r="A59" s="85" t="s">
        <v>28</v>
      </c>
      <c r="C59" s="128">
        <f>SUM(C50+C57)</f>
        <v>1172567</v>
      </c>
      <c r="D59" s="115"/>
      <c r="E59" s="128">
        <f>SUM(E50+E57)</f>
        <v>915296</v>
      </c>
      <c r="F59" s="68"/>
      <c r="G59" s="128">
        <f>SUM(G50+G57)</f>
        <v>1172242</v>
      </c>
      <c r="H59" s="87"/>
      <c r="I59" s="128">
        <f>SUM(I50+I57)</f>
        <v>914921</v>
      </c>
    </row>
    <row r="60" spans="1:9" ht="23.25" customHeight="1">
      <c r="A60" s="85"/>
      <c r="B60" s="115"/>
      <c r="C60" s="89"/>
      <c r="D60" s="115"/>
      <c r="E60" s="89"/>
      <c r="F60" s="68"/>
      <c r="G60" s="89"/>
      <c r="H60" s="87"/>
      <c r="I60" s="89"/>
    </row>
    <row r="61" spans="1:9" ht="23.25" customHeight="1">
      <c r="A61" s="82" t="s">
        <v>84</v>
      </c>
      <c r="C61" s="46"/>
      <c r="E61" s="46"/>
      <c r="G61" s="46"/>
      <c r="I61" s="46"/>
    </row>
    <row r="62" spans="1:9" ht="23.25" customHeight="1">
      <c r="A62" s="82" t="s">
        <v>25</v>
      </c>
      <c r="C62" s="46"/>
      <c r="E62" s="46"/>
      <c r="G62" s="46"/>
      <c r="I62" s="46"/>
    </row>
    <row r="63" spans="1:9" ht="23.25" customHeight="1">
      <c r="A63" s="82"/>
      <c r="C63" s="46"/>
      <c r="E63" s="46"/>
      <c r="G63" s="46"/>
      <c r="I63" s="46"/>
    </row>
    <row r="64" spans="1:9" ht="23.25" customHeight="1">
      <c r="A64" s="82"/>
      <c r="C64" s="139" t="s">
        <v>82</v>
      </c>
      <c r="D64" s="139"/>
      <c r="E64" s="139"/>
      <c r="F64" s="85"/>
      <c r="G64" s="139" t="s">
        <v>68</v>
      </c>
      <c r="H64" s="139"/>
      <c r="I64" s="139"/>
    </row>
    <row r="65" spans="1:9" ht="23.25" customHeight="1">
      <c r="A65" s="82"/>
      <c r="C65" s="117" t="s">
        <v>140</v>
      </c>
      <c r="D65" s="117"/>
      <c r="E65" s="117" t="s">
        <v>93</v>
      </c>
      <c r="G65" s="117" t="s">
        <v>140</v>
      </c>
      <c r="H65" s="117"/>
      <c r="I65" s="117" t="s">
        <v>93</v>
      </c>
    </row>
    <row r="66" spans="1:9" ht="23.25" customHeight="1">
      <c r="A66" s="82" t="s">
        <v>127</v>
      </c>
      <c r="B66" s="115"/>
      <c r="C66" s="86">
        <v>2565</v>
      </c>
      <c r="D66" s="115"/>
      <c r="E66" s="86">
        <v>2564</v>
      </c>
      <c r="G66" s="86">
        <v>2565</v>
      </c>
      <c r="H66" s="115"/>
      <c r="I66" s="86">
        <v>2564</v>
      </c>
    </row>
    <row r="67" spans="1:9" ht="23.25" customHeight="1">
      <c r="A67" s="82"/>
      <c r="B67" s="115"/>
      <c r="C67" s="117" t="s">
        <v>131</v>
      </c>
      <c r="D67" s="115"/>
      <c r="E67" s="86"/>
      <c r="G67" s="117" t="s">
        <v>131</v>
      </c>
      <c r="H67" s="115"/>
      <c r="I67" s="86"/>
    </row>
    <row r="68" spans="1:9" ht="23.25" customHeight="1">
      <c r="A68" s="83"/>
      <c r="B68" s="115"/>
      <c r="C68" s="140" t="s">
        <v>71</v>
      </c>
      <c r="D68" s="140"/>
      <c r="E68" s="140"/>
      <c r="F68" s="140"/>
      <c r="G68" s="140"/>
      <c r="H68" s="140"/>
      <c r="I68" s="140"/>
    </row>
    <row r="69" spans="1:9" ht="23.25" customHeight="1">
      <c r="A69" s="84" t="s">
        <v>10</v>
      </c>
      <c r="C69" s="68"/>
      <c r="D69" s="115"/>
      <c r="E69" s="68"/>
      <c r="F69" s="68"/>
      <c r="G69" s="68"/>
      <c r="H69" s="87"/>
      <c r="I69" s="87"/>
    </row>
    <row r="70" spans="1:9" ht="23.25" customHeight="1">
      <c r="A70" s="83" t="s">
        <v>21</v>
      </c>
      <c r="B70" s="115"/>
      <c r="C70" s="68"/>
      <c r="D70" s="115"/>
      <c r="E70" s="68"/>
      <c r="F70" s="68"/>
      <c r="G70" s="68"/>
      <c r="H70" s="87"/>
      <c r="I70" s="87"/>
    </row>
    <row r="71" spans="1:9" ht="23.25" customHeight="1">
      <c r="A71" s="125" t="s">
        <v>32</v>
      </c>
      <c r="B71" s="115"/>
      <c r="C71" s="68"/>
      <c r="D71" s="115"/>
      <c r="E71" s="68"/>
      <c r="F71" s="68"/>
      <c r="G71" s="68"/>
      <c r="H71" s="87"/>
      <c r="I71" s="87"/>
    </row>
    <row r="72" spans="1:9" ht="23.25" customHeight="1">
      <c r="A72" s="62" t="s">
        <v>112</v>
      </c>
      <c r="B72" s="115"/>
      <c r="C72" s="68"/>
      <c r="D72" s="115"/>
      <c r="E72" s="68"/>
      <c r="F72" s="68"/>
      <c r="G72" s="68"/>
      <c r="H72" s="87"/>
      <c r="I72" s="87"/>
    </row>
    <row r="73" spans="1:9" ht="23.25" customHeight="1" thickBot="1">
      <c r="A73" s="69" t="s">
        <v>115</v>
      </c>
      <c r="B73" s="115"/>
      <c r="C73" s="111">
        <v>1300000</v>
      </c>
      <c r="E73" s="111">
        <v>1300000</v>
      </c>
      <c r="F73" s="68"/>
      <c r="G73" s="111">
        <v>1300000</v>
      </c>
      <c r="H73" s="87"/>
      <c r="I73" s="111">
        <v>1300000</v>
      </c>
    </row>
    <row r="74" spans="1:9" ht="23.25" customHeight="1" thickTop="1">
      <c r="A74" s="125" t="s">
        <v>33</v>
      </c>
      <c r="B74" s="115"/>
      <c r="C74" s="67"/>
      <c r="D74" s="115"/>
      <c r="E74" s="67"/>
      <c r="F74" s="68"/>
      <c r="G74" s="67"/>
      <c r="H74" s="87"/>
      <c r="I74" s="67"/>
    </row>
    <row r="75" spans="1:9" ht="23.25" customHeight="1">
      <c r="A75" s="62" t="s">
        <v>112</v>
      </c>
      <c r="B75" s="115"/>
      <c r="C75" s="67"/>
      <c r="D75" s="115"/>
      <c r="E75" s="67"/>
      <c r="F75" s="68"/>
      <c r="G75" s="67"/>
      <c r="H75" s="87"/>
      <c r="I75" s="67"/>
    </row>
    <row r="76" spans="1:9" ht="23.25" customHeight="1">
      <c r="A76" s="69" t="s">
        <v>116</v>
      </c>
      <c r="B76" s="115"/>
      <c r="C76" s="67">
        <v>1300000</v>
      </c>
      <c r="D76" s="115"/>
      <c r="E76" s="67">
        <v>1300000</v>
      </c>
      <c r="F76" s="68"/>
      <c r="G76" s="67">
        <v>1300000</v>
      </c>
      <c r="H76" s="87"/>
      <c r="I76" s="67">
        <v>1300000</v>
      </c>
    </row>
    <row r="77" spans="1:9" ht="23.25" customHeight="1">
      <c r="A77" s="69" t="s">
        <v>61</v>
      </c>
      <c r="C77" s="67"/>
      <c r="D77" s="115"/>
      <c r="E77" s="67"/>
      <c r="F77" s="68"/>
      <c r="G77" s="67"/>
      <c r="H77" s="87"/>
      <c r="I77" s="67"/>
    </row>
    <row r="78" spans="1:9" ht="23.25" customHeight="1">
      <c r="A78" s="125" t="s">
        <v>62</v>
      </c>
      <c r="B78" s="115"/>
      <c r="C78" s="67">
        <v>3515423</v>
      </c>
      <c r="D78" s="115"/>
      <c r="E78" s="67">
        <v>3515423</v>
      </c>
      <c r="F78" s="68"/>
      <c r="G78" s="67">
        <v>3515423</v>
      </c>
      <c r="H78" s="87"/>
      <c r="I78" s="67">
        <v>3515423</v>
      </c>
    </row>
    <row r="79" spans="1:9" ht="23.25" customHeight="1">
      <c r="A79" s="69" t="s">
        <v>100</v>
      </c>
      <c r="B79" s="115"/>
      <c r="C79" s="67"/>
      <c r="D79" s="115"/>
      <c r="E79" s="67"/>
      <c r="F79" s="68"/>
      <c r="G79" s="67"/>
      <c r="H79" s="87"/>
      <c r="I79" s="67"/>
    </row>
    <row r="80" spans="1:9" ht="23.25" customHeight="1">
      <c r="A80" s="125" t="s">
        <v>99</v>
      </c>
      <c r="B80" s="115"/>
      <c r="C80" s="67">
        <v>56079</v>
      </c>
      <c r="D80" s="115"/>
      <c r="E80" s="67">
        <v>56079</v>
      </c>
      <c r="F80" s="68"/>
      <c r="G80" s="67">
        <v>56079</v>
      </c>
      <c r="H80" s="87"/>
      <c r="I80" s="67">
        <v>56079</v>
      </c>
    </row>
    <row r="81" spans="1:9" ht="23.25" customHeight="1">
      <c r="A81" s="69" t="s">
        <v>46</v>
      </c>
      <c r="B81" s="115"/>
      <c r="C81" s="67"/>
      <c r="D81" s="115"/>
      <c r="E81" s="67"/>
      <c r="F81" s="68"/>
      <c r="G81" s="67"/>
      <c r="H81" s="87"/>
      <c r="I81" s="67"/>
    </row>
    <row r="82" spans="1:9" ht="23.25" customHeight="1">
      <c r="A82" s="125" t="s">
        <v>56</v>
      </c>
      <c r="B82" s="115"/>
      <c r="C82" s="67"/>
      <c r="D82" s="115"/>
      <c r="E82" s="67"/>
      <c r="F82" s="68"/>
      <c r="G82" s="67"/>
      <c r="H82" s="87"/>
      <c r="I82" s="67"/>
    </row>
    <row r="83" spans="1:9" ht="23.25" customHeight="1">
      <c r="A83" s="129" t="s">
        <v>81</v>
      </c>
      <c r="B83" s="115"/>
      <c r="C83" s="67">
        <v>130000</v>
      </c>
      <c r="D83" s="115"/>
      <c r="E83" s="67">
        <v>130000</v>
      </c>
      <c r="F83" s="68"/>
      <c r="G83" s="67">
        <v>130000</v>
      </c>
      <c r="H83" s="87"/>
      <c r="I83" s="67">
        <v>130000</v>
      </c>
    </row>
    <row r="84" spans="1:9" ht="23.25" customHeight="1">
      <c r="A84" s="125" t="s">
        <v>49</v>
      </c>
      <c r="C84" s="67">
        <f>'8-9'!K49</f>
        <v>835786</v>
      </c>
      <c r="D84" s="115"/>
      <c r="E84" s="67">
        <v>1229313</v>
      </c>
      <c r="F84" s="68"/>
      <c r="G84" s="67">
        <f>'10-11'!K45</f>
        <v>788417</v>
      </c>
      <c r="H84" s="87"/>
      <c r="I84" s="67">
        <v>1088832</v>
      </c>
    </row>
    <row r="85" spans="1:9" ht="23.25" customHeight="1">
      <c r="A85" s="69" t="s">
        <v>70</v>
      </c>
      <c r="C85" s="67">
        <f>'8-9'!M49</f>
        <v>-45952</v>
      </c>
      <c r="D85" s="115"/>
      <c r="E85" s="67">
        <v>-39841</v>
      </c>
      <c r="F85" s="68"/>
      <c r="G85" s="80">
        <v>0</v>
      </c>
      <c r="H85" s="87"/>
      <c r="I85" s="80">
        <v>0</v>
      </c>
    </row>
    <row r="86" spans="1:9" ht="23.25" customHeight="1">
      <c r="A86" s="85" t="s">
        <v>11</v>
      </c>
      <c r="C86" s="77">
        <f>SUM(C74:C85)</f>
        <v>5791336</v>
      </c>
      <c r="D86" s="115"/>
      <c r="E86" s="77">
        <f>SUM(E74:E85)</f>
        <v>6190974</v>
      </c>
      <c r="F86" s="68"/>
      <c r="G86" s="77">
        <f>SUM(G74:G85)</f>
        <v>5789919</v>
      </c>
      <c r="H86" s="87"/>
      <c r="I86" s="77">
        <f>SUM(I74:I85)</f>
        <v>6090334</v>
      </c>
    </row>
    <row r="87" spans="1:9" ht="23.25" customHeight="1">
      <c r="A87" s="130"/>
      <c r="C87" s="81"/>
      <c r="D87" s="115"/>
      <c r="E87" s="81"/>
      <c r="F87" s="68"/>
      <c r="G87" s="81"/>
      <c r="H87" s="87"/>
      <c r="I87" s="81"/>
    </row>
    <row r="88" spans="1:9" ht="23.25" customHeight="1" thickBot="1">
      <c r="A88" s="85" t="s">
        <v>12</v>
      </c>
      <c r="C88" s="48">
        <f>SUM(C59+C86)</f>
        <v>6963903</v>
      </c>
      <c r="D88" s="115"/>
      <c r="E88" s="48">
        <f>SUM(E59+E86)</f>
        <v>7106270</v>
      </c>
      <c r="F88" s="68"/>
      <c r="G88" s="48">
        <f>SUM(G59+G86)</f>
        <v>6962161</v>
      </c>
      <c r="H88" s="87"/>
      <c r="I88" s="48">
        <f>SUM(I59+I86)</f>
        <v>7005255</v>
      </c>
    </row>
    <row r="89" spans="1:9" ht="23.25" customHeight="1" thickTop="1">
      <c r="C89" s="131"/>
      <c r="E89" s="131"/>
      <c r="G89" s="68"/>
      <c r="I89" s="68"/>
    </row>
    <row r="90" spans="1:9" ht="23.25" customHeight="1">
      <c r="C90" s="132">
        <f>C31-C88</f>
        <v>0</v>
      </c>
      <c r="D90" s="132"/>
      <c r="E90" s="132">
        <f t="shared" ref="E90:I90" si="0">E31-E88</f>
        <v>0</v>
      </c>
      <c r="F90" s="132">
        <f t="shared" si="0"/>
        <v>0</v>
      </c>
      <c r="G90" s="132">
        <f t="shared" si="0"/>
        <v>0</v>
      </c>
      <c r="H90" s="132">
        <f t="shared" si="0"/>
        <v>0</v>
      </c>
      <c r="I90" s="132">
        <f t="shared" si="0"/>
        <v>0</v>
      </c>
    </row>
  </sheetData>
  <mergeCells count="9">
    <mergeCell ref="C64:E64"/>
    <mergeCell ref="G64:I64"/>
    <mergeCell ref="C68:I68"/>
    <mergeCell ref="C4:E4"/>
    <mergeCell ref="G4:I4"/>
    <mergeCell ref="C8:I8"/>
    <mergeCell ref="C35:E35"/>
    <mergeCell ref="G35:I35"/>
    <mergeCell ref="C39:I39"/>
  </mergeCells>
  <pageMargins left="0.7" right="0.7" top="0.48" bottom="0.5" header="0.5" footer="0.5"/>
  <pageSetup paperSize="9" scale="95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/>
  </sheetPr>
  <dimension ref="A1:Q77"/>
  <sheetViews>
    <sheetView view="pageBreakPreview" zoomScaleNormal="90" zoomScaleSheetLayoutView="100" workbookViewId="0">
      <selection activeCell="A51" sqref="A51"/>
    </sheetView>
  </sheetViews>
  <sheetFormatPr defaultColWidth="9.09765625" defaultRowHeight="23.25" customHeight="1"/>
  <cols>
    <col min="1" max="1" width="47.69921875" style="61" customWidth="1"/>
    <col min="2" max="2" width="8.3984375" style="62" customWidth="1"/>
    <col min="3" max="3" width="13.3984375" style="54" customWidth="1"/>
    <col min="4" max="4" width="1.3984375" style="54" customWidth="1"/>
    <col min="5" max="5" width="13.3984375" style="54" customWidth="1"/>
    <col min="6" max="6" width="1.3984375" style="61" customWidth="1"/>
    <col min="7" max="7" width="13.3984375" style="61" customWidth="1"/>
    <col min="8" max="8" width="1.3984375" style="61" customWidth="1"/>
    <col min="9" max="9" width="13.3984375" style="61" customWidth="1"/>
    <col min="10" max="10" width="11.5" style="61" bestFit="1" customWidth="1"/>
    <col min="11" max="11" width="10" style="61" bestFit="1" customWidth="1"/>
    <col min="12" max="12" width="9.09765625" style="61"/>
    <col min="13" max="13" width="10" style="61" bestFit="1" customWidth="1"/>
    <col min="14" max="14" width="9.09765625" style="61"/>
    <col min="15" max="15" width="10" style="61" bestFit="1" customWidth="1"/>
    <col min="16" max="16" width="9.09765625" style="61"/>
    <col min="17" max="17" width="10" style="61" bestFit="1" customWidth="1"/>
    <col min="18" max="16384" width="9.09765625" style="61"/>
  </cols>
  <sheetData>
    <row r="1" spans="1:10" ht="23.25" customHeight="1">
      <c r="A1" s="36" t="s">
        <v>84</v>
      </c>
      <c r="C1" s="37"/>
      <c r="D1" s="37"/>
      <c r="E1" s="37"/>
      <c r="F1" s="11"/>
      <c r="G1" s="11"/>
      <c r="H1" s="11"/>
      <c r="I1" s="11"/>
    </row>
    <row r="2" spans="1:10" ht="23.25" customHeight="1">
      <c r="A2" s="36" t="s">
        <v>72</v>
      </c>
      <c r="C2" s="37"/>
      <c r="D2" s="37"/>
      <c r="E2" s="37"/>
      <c r="F2" s="11"/>
      <c r="G2" s="11"/>
      <c r="H2" s="11"/>
      <c r="I2" s="11"/>
    </row>
    <row r="3" spans="1:10" ht="22" customHeight="1">
      <c r="A3" s="36"/>
      <c r="C3" s="37"/>
      <c r="D3" s="37"/>
      <c r="E3" s="37"/>
      <c r="F3" s="24"/>
      <c r="G3" s="24"/>
      <c r="H3" s="24"/>
      <c r="I3" s="24"/>
    </row>
    <row r="4" spans="1:10" ht="23.25" customHeight="1">
      <c r="A4" s="36"/>
      <c r="C4" s="142" t="s">
        <v>82</v>
      </c>
      <c r="D4" s="142"/>
      <c r="E4" s="142"/>
      <c r="F4" s="118"/>
      <c r="G4" s="142" t="s">
        <v>68</v>
      </c>
      <c r="H4" s="142"/>
      <c r="I4" s="142"/>
    </row>
    <row r="5" spans="1:10" ht="23.25" customHeight="1">
      <c r="A5" s="36"/>
      <c r="C5" s="144" t="s">
        <v>106</v>
      </c>
      <c r="D5" s="144"/>
      <c r="E5" s="144"/>
      <c r="F5" s="118"/>
      <c r="G5" s="141" t="s">
        <v>106</v>
      </c>
      <c r="H5" s="141"/>
      <c r="I5" s="141"/>
    </row>
    <row r="6" spans="1:10" ht="23.25" customHeight="1">
      <c r="A6" s="36"/>
      <c r="C6" s="141" t="s">
        <v>142</v>
      </c>
      <c r="D6" s="141"/>
      <c r="E6" s="141"/>
      <c r="G6" s="141" t="s">
        <v>142</v>
      </c>
      <c r="H6" s="141"/>
      <c r="I6" s="141"/>
    </row>
    <row r="7" spans="1:10" ht="23.25" customHeight="1">
      <c r="A7" s="8"/>
      <c r="B7" s="115" t="s">
        <v>0</v>
      </c>
      <c r="C7" s="86">
        <v>2565</v>
      </c>
      <c r="D7" s="115"/>
      <c r="E7" s="86">
        <v>2564</v>
      </c>
      <c r="F7" s="83"/>
      <c r="G7" s="86">
        <v>2565</v>
      </c>
      <c r="H7" s="115"/>
      <c r="I7" s="86">
        <v>2564</v>
      </c>
    </row>
    <row r="8" spans="1:10" ht="23.25" customHeight="1">
      <c r="A8" s="8"/>
      <c r="B8" s="115"/>
      <c r="C8" s="143" t="s">
        <v>71</v>
      </c>
      <c r="D8" s="143"/>
      <c r="E8" s="143"/>
      <c r="F8" s="143"/>
      <c r="G8" s="143"/>
      <c r="H8" s="143"/>
      <c r="I8" s="143"/>
    </row>
    <row r="9" spans="1:10" ht="23.25" customHeight="1">
      <c r="A9" s="39" t="s">
        <v>13</v>
      </c>
      <c r="B9" s="115">
        <v>2</v>
      </c>
      <c r="C9" s="119"/>
      <c r="D9" s="119"/>
      <c r="E9" s="119"/>
      <c r="F9" s="8"/>
      <c r="G9" s="8"/>
      <c r="H9" s="8"/>
      <c r="I9" s="8"/>
    </row>
    <row r="10" spans="1:10" ht="23.25" customHeight="1">
      <c r="A10" s="8" t="s">
        <v>22</v>
      </c>
      <c r="B10" s="115">
        <v>7</v>
      </c>
      <c r="C10" s="14">
        <v>1616456</v>
      </c>
      <c r="D10" s="119"/>
      <c r="E10" s="14">
        <v>1492708</v>
      </c>
      <c r="F10" s="27"/>
      <c r="G10" s="14">
        <v>1616456</v>
      </c>
      <c r="H10" s="27"/>
      <c r="I10" s="14">
        <v>1492828</v>
      </c>
    </row>
    <row r="11" spans="1:10" ht="23" customHeight="1">
      <c r="A11" s="13" t="s">
        <v>92</v>
      </c>
      <c r="B11" s="115"/>
      <c r="C11" s="33">
        <v>100</v>
      </c>
      <c r="D11" s="119"/>
      <c r="E11" s="33">
        <v>96</v>
      </c>
      <c r="F11" s="27"/>
      <c r="G11" s="14">
        <v>100</v>
      </c>
      <c r="H11" s="27"/>
      <c r="I11" s="14">
        <v>95</v>
      </c>
    </row>
    <row r="12" spans="1:10" ht="23" customHeight="1">
      <c r="A12" s="13" t="s">
        <v>162</v>
      </c>
      <c r="B12" s="137"/>
      <c r="C12" s="33"/>
      <c r="D12" s="138"/>
      <c r="E12" s="33"/>
      <c r="F12" s="27"/>
      <c r="G12" s="14"/>
      <c r="H12" s="27"/>
      <c r="I12" s="14"/>
    </row>
    <row r="13" spans="1:10" ht="23" customHeight="1">
      <c r="A13" s="19" t="s">
        <v>163</v>
      </c>
      <c r="B13" s="137"/>
      <c r="C13" s="14">
        <v>0</v>
      </c>
      <c r="D13" s="138"/>
      <c r="E13" s="14">
        <v>0</v>
      </c>
      <c r="F13" s="27"/>
      <c r="G13" s="14">
        <v>17600</v>
      </c>
      <c r="H13" s="27"/>
      <c r="I13" s="14">
        <v>0</v>
      </c>
    </row>
    <row r="14" spans="1:10" ht="23.25" customHeight="1">
      <c r="A14" s="8" t="s">
        <v>14</v>
      </c>
      <c r="B14" s="115"/>
      <c r="C14" s="14">
        <v>3709</v>
      </c>
      <c r="D14" s="119"/>
      <c r="E14" s="14">
        <v>2726</v>
      </c>
      <c r="F14" s="27"/>
      <c r="G14" s="14">
        <v>3709</v>
      </c>
      <c r="H14" s="27"/>
      <c r="I14" s="14">
        <v>2726</v>
      </c>
      <c r="J14" s="43"/>
    </row>
    <row r="15" spans="1:10" ht="22.5" customHeight="1">
      <c r="A15" s="24" t="s">
        <v>15</v>
      </c>
      <c r="B15" s="115"/>
      <c r="C15" s="28">
        <f>SUM(C10:C14)</f>
        <v>1620265</v>
      </c>
      <c r="D15" s="119"/>
      <c r="E15" s="28">
        <f>SUM(E10:E14)</f>
        <v>1495530</v>
      </c>
      <c r="F15" s="27"/>
      <c r="G15" s="28">
        <f>SUM(G10:G14)</f>
        <v>1637865</v>
      </c>
      <c r="H15" s="27"/>
      <c r="I15" s="28">
        <f>SUM(I10:I14)</f>
        <v>1495649</v>
      </c>
    </row>
    <row r="16" spans="1:10" ht="10.5" customHeight="1">
      <c r="A16" s="11"/>
      <c r="B16" s="115"/>
      <c r="C16" s="119"/>
      <c r="D16" s="119"/>
      <c r="E16" s="119"/>
      <c r="F16" s="119"/>
      <c r="G16" s="119"/>
      <c r="H16" s="119"/>
      <c r="I16" s="119"/>
    </row>
    <row r="17" spans="1:9" ht="23.25" customHeight="1">
      <c r="A17" s="39" t="s">
        <v>16</v>
      </c>
      <c r="B17" s="115">
        <v>2</v>
      </c>
      <c r="C17" s="119"/>
      <c r="D17" s="119"/>
      <c r="E17" s="119"/>
      <c r="F17" s="27"/>
      <c r="G17" s="27"/>
      <c r="H17" s="27"/>
      <c r="I17" s="27"/>
    </row>
    <row r="18" spans="1:9" ht="23.25" customHeight="1">
      <c r="A18" s="8" t="s">
        <v>17</v>
      </c>
      <c r="B18" s="115"/>
      <c r="C18" s="14">
        <v>1325320</v>
      </c>
      <c r="D18" s="119"/>
      <c r="E18" s="14">
        <v>1174809</v>
      </c>
      <c r="F18" s="27"/>
      <c r="G18" s="14">
        <v>1325320</v>
      </c>
      <c r="H18" s="27"/>
      <c r="I18" s="14">
        <v>1174806</v>
      </c>
    </row>
    <row r="19" spans="1:9" ht="23.25" customHeight="1">
      <c r="A19" s="8" t="s">
        <v>88</v>
      </c>
      <c r="B19" s="115"/>
      <c r="C19" s="14">
        <v>74626</v>
      </c>
      <c r="D19" s="119"/>
      <c r="E19" s="14">
        <v>89271</v>
      </c>
      <c r="F19" s="27"/>
      <c r="G19" s="14">
        <v>74626</v>
      </c>
      <c r="H19" s="27"/>
      <c r="I19" s="14">
        <v>89271</v>
      </c>
    </row>
    <row r="20" spans="1:9" ht="23.25" customHeight="1">
      <c r="A20" s="8" t="s">
        <v>23</v>
      </c>
      <c r="B20" s="115"/>
      <c r="C20" s="14">
        <v>43925</v>
      </c>
      <c r="D20" s="119"/>
      <c r="E20" s="14">
        <v>43576</v>
      </c>
      <c r="F20" s="27"/>
      <c r="G20" s="14">
        <v>43874</v>
      </c>
      <c r="H20" s="27"/>
      <c r="I20" s="14">
        <v>43326</v>
      </c>
    </row>
    <row r="21" spans="1:9" ht="23.25" customHeight="1">
      <c r="A21" s="24" t="s">
        <v>18</v>
      </c>
      <c r="B21" s="115"/>
      <c r="C21" s="28">
        <f>SUM(C18:C20)</f>
        <v>1443871</v>
      </c>
      <c r="D21" s="119"/>
      <c r="E21" s="28">
        <f>SUM(E18:E20)</f>
        <v>1307656</v>
      </c>
      <c r="F21" s="27"/>
      <c r="G21" s="28">
        <f>SUM(G18:G20)</f>
        <v>1443820</v>
      </c>
      <c r="H21" s="27"/>
      <c r="I21" s="28">
        <f>SUM(I18:I20)</f>
        <v>1307403</v>
      </c>
    </row>
    <row r="22" spans="1:9" ht="10.5" customHeight="1">
      <c r="A22" s="11"/>
      <c r="B22" s="115"/>
      <c r="C22" s="119"/>
      <c r="D22" s="119"/>
      <c r="E22" s="119"/>
      <c r="F22" s="119"/>
      <c r="G22" s="119"/>
      <c r="H22" s="119"/>
      <c r="I22" s="119"/>
    </row>
    <row r="23" spans="1:9" ht="20" customHeight="1">
      <c r="A23" s="24" t="s">
        <v>129</v>
      </c>
      <c r="B23" s="115"/>
      <c r="C23" s="41">
        <f>C15-C21</f>
        <v>176394</v>
      </c>
      <c r="D23" s="118"/>
      <c r="E23" s="41">
        <f>E15-E21</f>
        <v>187874</v>
      </c>
      <c r="F23" s="118"/>
      <c r="G23" s="41">
        <f>G15-G21</f>
        <v>194045</v>
      </c>
      <c r="H23" s="118"/>
      <c r="I23" s="41">
        <f>I15-I21</f>
        <v>188246</v>
      </c>
    </row>
    <row r="24" spans="1:9" ht="23.25" customHeight="1">
      <c r="A24" s="13" t="s">
        <v>29</v>
      </c>
      <c r="B24" s="115"/>
      <c r="C24" s="15">
        <v>-469</v>
      </c>
      <c r="D24" s="119"/>
      <c r="E24" s="15">
        <v>-644</v>
      </c>
      <c r="F24" s="15"/>
      <c r="G24" s="15">
        <v>-469</v>
      </c>
      <c r="H24" s="15"/>
      <c r="I24" s="15">
        <v>-644</v>
      </c>
    </row>
    <row r="25" spans="1:9" ht="23.25" customHeight="1">
      <c r="A25" s="11" t="s">
        <v>133</v>
      </c>
    </row>
    <row r="26" spans="1:9" ht="23.25" customHeight="1">
      <c r="A26" s="19" t="s">
        <v>120</v>
      </c>
      <c r="B26" s="115"/>
      <c r="C26" s="45">
        <v>14636</v>
      </c>
      <c r="D26" s="119"/>
      <c r="E26" s="45">
        <v>8600</v>
      </c>
      <c r="F26" s="27"/>
      <c r="G26" s="52">
        <v>0</v>
      </c>
      <c r="H26" s="27"/>
      <c r="I26" s="52">
        <v>0</v>
      </c>
    </row>
    <row r="27" spans="1:9" ht="23.25" customHeight="1">
      <c r="A27" s="24" t="s">
        <v>118</v>
      </c>
      <c r="B27" s="63"/>
      <c r="C27" s="30">
        <f>SUM(C23:C26)</f>
        <v>190561</v>
      </c>
      <c r="D27" s="53"/>
      <c r="E27" s="30">
        <f>SUM(E23:E26)</f>
        <v>195830</v>
      </c>
      <c r="F27" s="29"/>
      <c r="G27" s="30">
        <f>SUM(G23:G26)</f>
        <v>193576</v>
      </c>
      <c r="H27" s="29"/>
      <c r="I27" s="30">
        <f>SUM(I23:I26)</f>
        <v>187602</v>
      </c>
    </row>
    <row r="28" spans="1:9" s="35" customFormat="1" ht="23.25" customHeight="1">
      <c r="A28" s="11" t="s">
        <v>154</v>
      </c>
      <c r="B28" s="115"/>
      <c r="C28" s="26">
        <v>-38018</v>
      </c>
      <c r="D28" s="119"/>
      <c r="E28" s="26">
        <v>-31536</v>
      </c>
      <c r="F28" s="15"/>
      <c r="G28" s="26">
        <v>-38018</v>
      </c>
      <c r="H28" s="15"/>
      <c r="I28" s="26">
        <v>-31536</v>
      </c>
    </row>
    <row r="29" spans="1:9" ht="23.25" customHeight="1">
      <c r="A29" s="24" t="s">
        <v>117</v>
      </c>
      <c r="B29" s="115"/>
      <c r="C29" s="28">
        <f>SUM(C27:C28)</f>
        <v>152543</v>
      </c>
      <c r="D29" s="119"/>
      <c r="E29" s="28">
        <f>SUM(E27:E28)</f>
        <v>164294</v>
      </c>
      <c r="F29" s="27"/>
      <c r="G29" s="28">
        <f>SUM(G27:G28)</f>
        <v>155558</v>
      </c>
      <c r="H29" s="27"/>
      <c r="I29" s="28">
        <f>SUM(I27:I28)</f>
        <v>156066</v>
      </c>
    </row>
    <row r="30" spans="1:9" ht="10.5" customHeight="1">
      <c r="A30" s="11"/>
      <c r="B30" s="115"/>
      <c r="C30" s="119"/>
      <c r="D30" s="119"/>
      <c r="E30" s="119"/>
      <c r="F30" s="119"/>
      <c r="G30" s="119"/>
      <c r="H30" s="119"/>
      <c r="I30" s="119"/>
    </row>
    <row r="31" spans="1:9" ht="23.25" customHeight="1">
      <c r="A31" s="24" t="s">
        <v>36</v>
      </c>
      <c r="B31" s="115"/>
      <c r="C31" s="119"/>
      <c r="D31" s="119"/>
      <c r="E31" s="119"/>
      <c r="F31" s="119"/>
      <c r="G31" s="119"/>
      <c r="H31" s="119"/>
      <c r="I31" s="119"/>
    </row>
    <row r="32" spans="1:9" ht="23.25" customHeight="1">
      <c r="A32" s="39" t="s">
        <v>89</v>
      </c>
      <c r="B32" s="115"/>
      <c r="C32" s="119"/>
      <c r="D32" s="119"/>
      <c r="E32" s="119"/>
      <c r="F32" s="119"/>
      <c r="G32" s="119"/>
      <c r="H32" s="119"/>
      <c r="I32" s="119"/>
    </row>
    <row r="33" spans="1:17" ht="23.25" customHeight="1">
      <c r="A33" s="39" t="s">
        <v>90</v>
      </c>
      <c r="B33" s="115"/>
      <c r="C33" s="119"/>
      <c r="D33" s="119"/>
      <c r="E33" s="119"/>
      <c r="F33" s="119"/>
      <c r="G33" s="119"/>
      <c r="H33" s="119"/>
      <c r="I33" s="119"/>
    </row>
    <row r="34" spans="1:17" ht="23.25" customHeight="1">
      <c r="A34" s="11" t="s">
        <v>91</v>
      </c>
      <c r="B34" s="115"/>
      <c r="C34" s="119"/>
      <c r="D34" s="119"/>
      <c r="E34" s="119"/>
      <c r="F34" s="119"/>
      <c r="G34" s="119"/>
      <c r="H34" s="119"/>
      <c r="I34" s="119"/>
    </row>
    <row r="35" spans="1:17" ht="23.25" customHeight="1">
      <c r="A35" s="11" t="s">
        <v>110</v>
      </c>
      <c r="B35" s="115"/>
      <c r="C35" s="15">
        <v>3029</v>
      </c>
      <c r="D35" s="119"/>
      <c r="E35" s="15">
        <v>3389</v>
      </c>
      <c r="F35" s="119"/>
      <c r="G35" s="52">
        <v>0</v>
      </c>
      <c r="H35" s="119"/>
      <c r="I35" s="52">
        <v>0</v>
      </c>
    </row>
    <row r="36" spans="1:17" ht="23.25" customHeight="1" thickBot="1">
      <c r="A36" s="24" t="s">
        <v>128</v>
      </c>
      <c r="B36" s="115"/>
      <c r="C36" s="42">
        <f>C29+C35</f>
        <v>155572</v>
      </c>
      <c r="D36" s="134"/>
      <c r="E36" s="42">
        <f>E29+E35</f>
        <v>167683</v>
      </c>
      <c r="F36" s="27"/>
      <c r="G36" s="42">
        <f>G29+G35</f>
        <v>155558</v>
      </c>
      <c r="H36" s="27"/>
      <c r="I36" s="42">
        <f>I29+I35</f>
        <v>156066</v>
      </c>
    </row>
    <row r="37" spans="1:17" ht="12" customHeight="1" thickTop="1">
      <c r="A37" s="24"/>
      <c r="B37" s="133"/>
      <c r="C37" s="44"/>
      <c r="D37" s="134"/>
      <c r="E37" s="44"/>
      <c r="F37" s="27"/>
      <c r="G37" s="44"/>
      <c r="H37" s="27"/>
      <c r="I37" s="44"/>
    </row>
    <row r="38" spans="1:17" ht="24" customHeight="1" thickBot="1">
      <c r="A38" s="24" t="s">
        <v>155</v>
      </c>
      <c r="B38" s="115"/>
      <c r="C38" s="59">
        <v>0.12</v>
      </c>
      <c r="D38" s="53"/>
      <c r="E38" s="59">
        <v>0.13</v>
      </c>
      <c r="F38" s="60"/>
      <c r="G38" s="59">
        <v>0.12</v>
      </c>
      <c r="H38" s="60"/>
      <c r="I38" s="59">
        <v>0.12005</v>
      </c>
      <c r="K38" s="113">
        <f>C29/'3-5'!C73</f>
        <v>0.11734076923076923</v>
      </c>
      <c r="L38" s="113"/>
      <c r="M38" s="113">
        <f>E29/'3-5'!E73</f>
        <v>0.12637999999999999</v>
      </c>
      <c r="N38" s="113"/>
      <c r="O38" s="113">
        <f>G29/'3-5'!G73</f>
        <v>0.11966</v>
      </c>
      <c r="P38" s="113"/>
      <c r="Q38" s="113">
        <f>I29/'3-5'!I73</f>
        <v>0.12005076923076922</v>
      </c>
    </row>
    <row r="39" spans="1:17" ht="23.25" customHeight="1" thickTop="1">
      <c r="A39" s="82" t="s">
        <v>84</v>
      </c>
      <c r="C39" s="62"/>
      <c r="D39" s="62"/>
      <c r="E39" s="62"/>
      <c r="F39" s="69"/>
      <c r="G39" s="69"/>
      <c r="H39" s="69"/>
      <c r="I39" s="69"/>
    </row>
    <row r="40" spans="1:17" ht="23.25" customHeight="1">
      <c r="A40" s="82" t="s">
        <v>72</v>
      </c>
      <c r="C40" s="62"/>
      <c r="D40" s="62"/>
      <c r="E40" s="62"/>
      <c r="F40" s="69"/>
      <c r="G40" s="69"/>
      <c r="H40" s="69"/>
      <c r="I40" s="69"/>
    </row>
    <row r="41" spans="1:17" ht="23.25" customHeight="1">
      <c r="A41" s="82"/>
      <c r="C41" s="62"/>
      <c r="D41" s="62"/>
      <c r="E41" s="62"/>
      <c r="F41" s="85"/>
      <c r="G41" s="85"/>
      <c r="H41" s="85"/>
      <c r="I41" s="85"/>
    </row>
    <row r="42" spans="1:17" ht="23.25" customHeight="1">
      <c r="A42" s="82"/>
      <c r="C42" s="139" t="s">
        <v>82</v>
      </c>
      <c r="D42" s="139"/>
      <c r="E42" s="139"/>
      <c r="F42" s="116"/>
      <c r="G42" s="139" t="s">
        <v>68</v>
      </c>
      <c r="H42" s="139"/>
      <c r="I42" s="139"/>
    </row>
    <row r="43" spans="1:17" ht="23.25" customHeight="1">
      <c r="A43" s="82"/>
      <c r="C43" s="141" t="s">
        <v>141</v>
      </c>
      <c r="D43" s="141"/>
      <c r="E43" s="141"/>
      <c r="F43" s="116"/>
      <c r="G43" s="141" t="s">
        <v>141</v>
      </c>
      <c r="H43" s="141"/>
      <c r="I43" s="141"/>
    </row>
    <row r="44" spans="1:17" ht="23.25" customHeight="1">
      <c r="A44" s="82"/>
      <c r="C44" s="141" t="s">
        <v>142</v>
      </c>
      <c r="D44" s="141"/>
      <c r="E44" s="141"/>
      <c r="F44" s="116"/>
      <c r="G44" s="141" t="s">
        <v>142</v>
      </c>
      <c r="H44" s="141"/>
      <c r="I44" s="141"/>
    </row>
    <row r="45" spans="1:17" ht="23.25" customHeight="1">
      <c r="A45" s="83"/>
      <c r="B45" s="115" t="s">
        <v>0</v>
      </c>
      <c r="C45" s="86">
        <v>2565</v>
      </c>
      <c r="D45" s="115"/>
      <c r="E45" s="86">
        <v>2564</v>
      </c>
      <c r="F45" s="83"/>
      <c r="G45" s="86">
        <v>2565</v>
      </c>
      <c r="H45" s="115"/>
      <c r="I45" s="86">
        <v>2564</v>
      </c>
    </row>
    <row r="46" spans="1:17" ht="23.25" customHeight="1">
      <c r="A46" s="83"/>
      <c r="B46" s="115"/>
      <c r="C46" s="140" t="s">
        <v>71</v>
      </c>
      <c r="D46" s="140"/>
      <c r="E46" s="140"/>
      <c r="F46" s="140"/>
      <c r="G46" s="140"/>
      <c r="H46" s="140"/>
      <c r="I46" s="140"/>
    </row>
    <row r="47" spans="1:17" ht="23.25" customHeight="1">
      <c r="A47" s="84" t="s">
        <v>13</v>
      </c>
      <c r="B47" s="115">
        <v>2</v>
      </c>
      <c r="C47" s="115"/>
      <c r="D47" s="115"/>
      <c r="E47" s="115"/>
      <c r="F47" s="83"/>
      <c r="G47" s="83"/>
      <c r="H47" s="83"/>
      <c r="I47" s="83"/>
    </row>
    <row r="48" spans="1:17" ht="23.25" customHeight="1">
      <c r="A48" s="83" t="s">
        <v>22</v>
      </c>
      <c r="B48" s="115">
        <v>7</v>
      </c>
      <c r="C48" s="14">
        <v>3058805</v>
      </c>
      <c r="D48" s="115"/>
      <c r="E48" s="14">
        <v>2780490</v>
      </c>
      <c r="F48" s="87"/>
      <c r="G48" s="14">
        <v>3058805</v>
      </c>
      <c r="H48" s="87"/>
      <c r="I48" s="14">
        <v>2780314</v>
      </c>
    </row>
    <row r="49" spans="1:9" ht="23.25" customHeight="1">
      <c r="A49" s="83" t="s">
        <v>92</v>
      </c>
      <c r="B49" s="115"/>
      <c r="C49" s="14">
        <v>100</v>
      </c>
      <c r="D49" s="115"/>
      <c r="E49" s="14">
        <v>96</v>
      </c>
      <c r="F49" s="87"/>
      <c r="G49" s="14">
        <v>100</v>
      </c>
      <c r="H49" s="87"/>
      <c r="I49" s="14">
        <v>95</v>
      </c>
    </row>
    <row r="50" spans="1:9" ht="23.25" customHeight="1">
      <c r="A50" s="13" t="s">
        <v>162</v>
      </c>
      <c r="B50" s="137"/>
      <c r="C50" s="14"/>
      <c r="D50" s="137"/>
      <c r="E50" s="14"/>
      <c r="F50" s="87"/>
      <c r="G50" s="14"/>
      <c r="H50" s="87"/>
      <c r="I50" s="14"/>
    </row>
    <row r="51" spans="1:9" ht="23.25" customHeight="1">
      <c r="A51" s="19" t="s">
        <v>163</v>
      </c>
      <c r="B51" s="137">
        <v>4</v>
      </c>
      <c r="C51" s="14">
        <v>0</v>
      </c>
      <c r="D51" s="137"/>
      <c r="E51" s="14">
        <v>0</v>
      </c>
      <c r="F51" s="87"/>
      <c r="G51" s="14">
        <v>138500</v>
      </c>
      <c r="H51" s="87"/>
      <c r="I51" s="14">
        <v>0</v>
      </c>
    </row>
    <row r="52" spans="1:9" ht="23.25" customHeight="1">
      <c r="A52" s="83" t="s">
        <v>14</v>
      </c>
      <c r="B52" s="115"/>
      <c r="C52" s="14">
        <v>9193</v>
      </c>
      <c r="D52" s="115"/>
      <c r="E52" s="14">
        <v>4088</v>
      </c>
      <c r="F52" s="87"/>
      <c r="G52" s="33">
        <v>9193</v>
      </c>
      <c r="H52" s="87"/>
      <c r="I52" s="33">
        <v>4088</v>
      </c>
    </row>
    <row r="53" spans="1:9" ht="23.25" customHeight="1">
      <c r="A53" s="85" t="s">
        <v>15</v>
      </c>
      <c r="B53" s="115"/>
      <c r="C53" s="88">
        <f>SUM(C48:C52)</f>
        <v>3068098</v>
      </c>
      <c r="D53" s="115"/>
      <c r="E53" s="88">
        <f>SUM(E48:E52)</f>
        <v>2784674</v>
      </c>
      <c r="F53" s="87"/>
      <c r="G53" s="88">
        <f>SUM(G48:G52)</f>
        <v>3206598</v>
      </c>
      <c r="H53" s="87"/>
      <c r="I53" s="88">
        <f>SUM(I48:I52)</f>
        <v>2784497</v>
      </c>
    </row>
    <row r="54" spans="1:9" ht="10" customHeight="1">
      <c r="A54" s="11"/>
      <c r="B54" s="115"/>
      <c r="C54" s="119"/>
      <c r="D54" s="119"/>
      <c r="E54" s="119"/>
      <c r="F54" s="119"/>
      <c r="G54" s="119"/>
      <c r="H54" s="119"/>
      <c r="I54" s="119"/>
    </row>
    <row r="55" spans="1:9" ht="23.25" customHeight="1">
      <c r="A55" s="84" t="s">
        <v>16</v>
      </c>
      <c r="B55" s="115">
        <v>2</v>
      </c>
      <c r="C55" s="115"/>
      <c r="D55" s="115"/>
      <c r="E55" s="115"/>
      <c r="F55" s="87"/>
      <c r="G55" s="87"/>
      <c r="H55" s="87"/>
      <c r="I55" s="87"/>
    </row>
    <row r="56" spans="1:9" ht="23.25" customHeight="1">
      <c r="A56" s="83" t="s">
        <v>17</v>
      </c>
      <c r="B56" s="115"/>
      <c r="C56" s="14">
        <v>2555282</v>
      </c>
      <c r="D56" s="115"/>
      <c r="E56" s="14">
        <v>2240374</v>
      </c>
      <c r="F56" s="87"/>
      <c r="G56" s="14">
        <v>2555282</v>
      </c>
      <c r="H56" s="87"/>
      <c r="I56" s="14">
        <v>2240171</v>
      </c>
    </row>
    <row r="57" spans="1:9" ht="23.25" customHeight="1">
      <c r="A57" s="69" t="s">
        <v>88</v>
      </c>
      <c r="B57" s="115"/>
      <c r="C57" s="14">
        <v>132375</v>
      </c>
      <c r="D57" s="115"/>
      <c r="E57" s="14">
        <v>152012</v>
      </c>
      <c r="F57" s="87"/>
      <c r="G57" s="14">
        <v>132375</v>
      </c>
      <c r="H57" s="87"/>
      <c r="I57" s="14">
        <v>152008</v>
      </c>
    </row>
    <row r="58" spans="1:9" ht="23.25" customHeight="1">
      <c r="A58" s="83" t="s">
        <v>23</v>
      </c>
      <c r="B58" s="115"/>
      <c r="C58" s="14">
        <v>82728</v>
      </c>
      <c r="D58" s="115"/>
      <c r="E58" s="14">
        <v>77458</v>
      </c>
      <c r="F58" s="87"/>
      <c r="G58" s="14">
        <v>83522</v>
      </c>
      <c r="H58" s="87"/>
      <c r="I58" s="14">
        <v>73391</v>
      </c>
    </row>
    <row r="59" spans="1:9" ht="23.25" customHeight="1">
      <c r="A59" s="85" t="s">
        <v>18</v>
      </c>
      <c r="B59" s="115"/>
      <c r="C59" s="88">
        <f>SUM(C56:C58)</f>
        <v>2770385</v>
      </c>
      <c r="D59" s="115"/>
      <c r="E59" s="88">
        <f>SUM(E56:E58)</f>
        <v>2469844</v>
      </c>
      <c r="F59" s="87"/>
      <c r="G59" s="88">
        <f>SUM(G56:G58)</f>
        <v>2771179</v>
      </c>
      <c r="H59" s="87"/>
      <c r="I59" s="88">
        <f>SUM(I56:I58)</f>
        <v>2465570</v>
      </c>
    </row>
    <row r="60" spans="1:9" ht="10" customHeight="1">
      <c r="A60" s="11"/>
      <c r="B60" s="115"/>
      <c r="C60" s="119"/>
      <c r="D60" s="119"/>
      <c r="E60" s="119"/>
      <c r="F60" s="119"/>
      <c r="G60" s="119"/>
      <c r="H60" s="119"/>
      <c r="I60" s="119"/>
    </row>
    <row r="61" spans="1:9" ht="23.25" customHeight="1">
      <c r="A61" s="85" t="s">
        <v>129</v>
      </c>
      <c r="B61" s="115"/>
      <c r="C61" s="89">
        <f>C53-C59</f>
        <v>297713</v>
      </c>
      <c r="D61" s="115"/>
      <c r="E61" s="89">
        <f>E53-E59</f>
        <v>314830</v>
      </c>
      <c r="F61" s="87"/>
      <c r="G61" s="89">
        <f>G53-G59</f>
        <v>435419</v>
      </c>
      <c r="H61" s="87"/>
      <c r="I61" s="89">
        <f>I53-I59</f>
        <v>318927</v>
      </c>
    </row>
    <row r="62" spans="1:9" ht="23.25" customHeight="1">
      <c r="A62" s="69" t="s">
        <v>29</v>
      </c>
      <c r="B62" s="115"/>
      <c r="C62" s="33">
        <v>-957</v>
      </c>
      <c r="D62" s="115"/>
      <c r="E62" s="33">
        <v>-1504</v>
      </c>
      <c r="F62" s="87"/>
      <c r="G62" s="91">
        <v>-957</v>
      </c>
      <c r="H62" s="87"/>
      <c r="I62" s="91">
        <v>-1504</v>
      </c>
    </row>
    <row r="63" spans="1:9" ht="23.25" customHeight="1">
      <c r="A63" s="69" t="s">
        <v>133</v>
      </c>
      <c r="C63" s="33"/>
      <c r="D63" s="115"/>
      <c r="E63" s="33"/>
      <c r="F63" s="87"/>
      <c r="G63" s="91"/>
      <c r="H63" s="87"/>
      <c r="I63" s="91"/>
    </row>
    <row r="64" spans="1:9" ht="23.25" customHeight="1">
      <c r="A64" s="69" t="s">
        <v>143</v>
      </c>
      <c r="B64" s="115">
        <v>4</v>
      </c>
      <c r="C64" s="45">
        <v>44594</v>
      </c>
      <c r="D64" s="115"/>
      <c r="E64" s="45">
        <v>22199</v>
      </c>
      <c r="F64" s="87"/>
      <c r="G64" s="92">
        <v>0</v>
      </c>
      <c r="H64" s="87"/>
      <c r="I64" s="92">
        <v>0</v>
      </c>
    </row>
    <row r="65" spans="1:9" ht="23.25" customHeight="1">
      <c r="A65" s="85" t="s">
        <v>118</v>
      </c>
      <c r="B65" s="63"/>
      <c r="C65" s="30">
        <f>SUM(C61:C64)</f>
        <v>341350</v>
      </c>
      <c r="D65" s="63"/>
      <c r="E65" s="30">
        <f>SUM(E61:E64)</f>
        <v>335525</v>
      </c>
      <c r="F65" s="89"/>
      <c r="G65" s="30">
        <f>SUM(G61:G64)</f>
        <v>434462</v>
      </c>
      <c r="H65" s="89"/>
      <c r="I65" s="30">
        <f>SUM(I61:I64)</f>
        <v>317423</v>
      </c>
    </row>
    <row r="66" spans="1:9" ht="23.25" customHeight="1">
      <c r="A66" s="69" t="s">
        <v>154</v>
      </c>
      <c r="B66" s="115"/>
      <c r="C66" s="26">
        <v>-84877</v>
      </c>
      <c r="D66" s="115"/>
      <c r="E66" s="26">
        <v>-49654</v>
      </c>
      <c r="F66" s="68"/>
      <c r="G66" s="26">
        <v>-84877</v>
      </c>
      <c r="H66" s="68"/>
      <c r="I66" s="26">
        <v>-49654</v>
      </c>
    </row>
    <row r="67" spans="1:9" ht="23.25" customHeight="1">
      <c r="A67" s="85" t="s">
        <v>117</v>
      </c>
      <c r="B67" s="115"/>
      <c r="C67" s="88">
        <f>SUM(C65:C66)</f>
        <v>256473</v>
      </c>
      <c r="D67" s="115"/>
      <c r="E67" s="88">
        <f>SUM(E65:E66)</f>
        <v>285871</v>
      </c>
      <c r="F67" s="87"/>
      <c r="G67" s="88">
        <f>SUM(G65:G66)</f>
        <v>349585</v>
      </c>
      <c r="H67" s="87"/>
      <c r="I67" s="88">
        <f>SUM(I65:I66)</f>
        <v>267769</v>
      </c>
    </row>
    <row r="68" spans="1:9" ht="10" customHeight="1">
      <c r="A68" s="11"/>
      <c r="B68" s="115"/>
      <c r="C68" s="119"/>
      <c r="D68" s="119"/>
      <c r="E68" s="119"/>
      <c r="F68" s="119"/>
      <c r="G68" s="119"/>
      <c r="H68" s="119"/>
      <c r="I68" s="119"/>
    </row>
    <row r="69" spans="1:9" ht="23.25" customHeight="1">
      <c r="A69" s="85" t="s">
        <v>36</v>
      </c>
      <c r="B69" s="115"/>
      <c r="C69" s="115"/>
      <c r="D69" s="115"/>
      <c r="E69" s="115"/>
      <c r="F69" s="115"/>
      <c r="G69" s="115"/>
      <c r="H69" s="115"/>
      <c r="I69" s="115"/>
    </row>
    <row r="70" spans="1:9" ht="23.25" customHeight="1">
      <c r="A70" s="84" t="s">
        <v>89</v>
      </c>
      <c r="B70" s="115"/>
      <c r="C70" s="115"/>
      <c r="D70" s="115"/>
      <c r="E70" s="115"/>
      <c r="F70" s="115"/>
      <c r="G70" s="115"/>
      <c r="H70" s="115"/>
      <c r="I70" s="115"/>
    </row>
    <row r="71" spans="1:9" ht="23.25" customHeight="1">
      <c r="A71" s="84" t="s">
        <v>90</v>
      </c>
      <c r="B71" s="115"/>
      <c r="C71" s="115"/>
      <c r="D71" s="115"/>
      <c r="E71" s="115"/>
      <c r="F71" s="115"/>
      <c r="G71" s="115"/>
      <c r="H71" s="115"/>
      <c r="I71" s="115"/>
    </row>
    <row r="72" spans="1:9" ht="23.25" customHeight="1">
      <c r="A72" s="69" t="s">
        <v>91</v>
      </c>
      <c r="B72" s="115"/>
      <c r="C72" s="115"/>
      <c r="D72" s="115"/>
      <c r="E72" s="115"/>
      <c r="F72" s="115"/>
      <c r="G72" s="115"/>
      <c r="H72" s="115"/>
      <c r="I72" s="115"/>
    </row>
    <row r="73" spans="1:9" ht="23.25" customHeight="1">
      <c r="A73" s="69" t="s">
        <v>110</v>
      </c>
      <c r="B73" s="115">
        <v>4</v>
      </c>
      <c r="C73" s="92">
        <v>-6111</v>
      </c>
      <c r="D73" s="115"/>
      <c r="E73" s="92">
        <v>5547</v>
      </c>
      <c r="F73" s="115"/>
      <c r="G73" s="92">
        <v>0</v>
      </c>
      <c r="H73" s="115"/>
      <c r="I73" s="92">
        <v>0</v>
      </c>
    </row>
    <row r="74" spans="1:9" ht="23.25" customHeight="1" thickBot="1">
      <c r="A74" s="85" t="s">
        <v>144</v>
      </c>
      <c r="B74" s="115"/>
      <c r="C74" s="48">
        <f>C67+C73</f>
        <v>250362</v>
      </c>
      <c r="D74" s="134"/>
      <c r="E74" s="48">
        <f>E67+E73</f>
        <v>291418</v>
      </c>
      <c r="F74" s="136"/>
      <c r="G74" s="48">
        <f>G67+G73</f>
        <v>349585</v>
      </c>
      <c r="H74" s="136"/>
      <c r="I74" s="48">
        <f>I67+I73</f>
        <v>267769</v>
      </c>
    </row>
    <row r="75" spans="1:9" s="11" customFormat="1" ht="12" customHeight="1" thickTop="1">
      <c r="A75" s="135"/>
      <c r="B75" s="134"/>
      <c r="C75" s="44"/>
      <c r="D75" s="134"/>
      <c r="E75" s="44"/>
      <c r="F75" s="136"/>
      <c r="G75" s="44"/>
      <c r="H75" s="136"/>
      <c r="I75" s="44"/>
    </row>
    <row r="76" spans="1:9" ht="23.25" customHeight="1" thickBot="1">
      <c r="A76" s="100" t="s">
        <v>155</v>
      </c>
      <c r="B76" s="115"/>
      <c r="C76" s="101">
        <v>0.2</v>
      </c>
      <c r="D76" s="63"/>
      <c r="E76" s="101">
        <v>0.22</v>
      </c>
      <c r="F76" s="102"/>
      <c r="G76" s="101">
        <v>0.27</v>
      </c>
      <c r="H76" s="102"/>
      <c r="I76" s="101">
        <v>0.21</v>
      </c>
    </row>
    <row r="77" spans="1:9" ht="23.25" customHeight="1" thickTop="1">
      <c r="A77" s="85"/>
      <c r="B77" s="115"/>
      <c r="C77" s="93">
        <f>C67/'3-5'!C73</f>
        <v>0.19728692307692308</v>
      </c>
      <c r="D77" s="63"/>
      <c r="E77" s="93">
        <f>E67/'3-5'!E73</f>
        <v>0.21990076923076923</v>
      </c>
      <c r="F77" s="102"/>
      <c r="G77" s="93">
        <f>G67/'3-5'!G73</f>
        <v>0.26891153846153848</v>
      </c>
      <c r="H77" s="102"/>
      <c r="I77" s="93">
        <f>I67/'3-5'!I73</f>
        <v>0.20597615384615384</v>
      </c>
    </row>
  </sheetData>
  <mergeCells count="14">
    <mergeCell ref="C4:E4"/>
    <mergeCell ref="C6:E6"/>
    <mergeCell ref="G6:I6"/>
    <mergeCell ref="G4:I4"/>
    <mergeCell ref="C8:I8"/>
    <mergeCell ref="G5:I5"/>
    <mergeCell ref="C5:E5"/>
    <mergeCell ref="C46:I46"/>
    <mergeCell ref="C42:E42"/>
    <mergeCell ref="G42:I42"/>
    <mergeCell ref="C43:E43"/>
    <mergeCell ref="G43:I43"/>
    <mergeCell ref="C44:E44"/>
    <mergeCell ref="G44:I44"/>
  </mergeCells>
  <pageMargins left="0.7" right="0.7" top="0.48" bottom="0.5" header="0.5" footer="0.5"/>
  <pageSetup paperSize="9" scale="87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/>
  </sheetPr>
  <dimension ref="A1:P50"/>
  <sheetViews>
    <sheetView view="pageBreakPreview" zoomScale="69" zoomScaleNormal="57" zoomScaleSheetLayoutView="69" workbookViewId="0">
      <selection activeCell="P24" sqref="P24"/>
    </sheetView>
  </sheetViews>
  <sheetFormatPr defaultRowHeight="23.25" customHeight="1"/>
  <cols>
    <col min="1" max="1" width="52.59765625" style="69" customWidth="1"/>
    <col min="2" max="2" width="9.5" style="69" customWidth="1"/>
    <col min="3" max="3" width="12.5" style="69" customWidth="1"/>
    <col min="4" max="4" width="1.3984375" style="69" customWidth="1"/>
    <col min="5" max="5" width="12.69921875" style="69" customWidth="1"/>
    <col min="6" max="6" width="1.3984375" style="69" customWidth="1"/>
    <col min="7" max="7" width="14.09765625" style="69" customWidth="1"/>
    <col min="8" max="8" width="1.3984375" style="69" customWidth="1"/>
    <col min="9" max="9" width="12.69921875" style="69" customWidth="1"/>
    <col min="10" max="10" width="1.3984375" style="69" customWidth="1"/>
    <col min="11" max="11" width="13.8984375" style="69" customWidth="1"/>
    <col min="12" max="12" width="1.3984375" style="69" customWidth="1"/>
    <col min="13" max="13" width="17.19921875" style="69" customWidth="1"/>
    <col min="14" max="14" width="1.3984375" style="69" customWidth="1"/>
    <col min="15" max="15" width="12.69921875" style="69" customWidth="1"/>
    <col min="16" max="16" width="10.796875" style="69" bestFit="1" customWidth="1"/>
    <col min="17" max="16384" width="8.796875" style="69"/>
  </cols>
  <sheetData>
    <row r="1" spans="1:15" s="61" customFormat="1" ht="23.25" customHeight="1">
      <c r="A1" s="36" t="s">
        <v>84</v>
      </c>
      <c r="B1" s="36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23.25" customHeight="1">
      <c r="A2" s="36" t="s">
        <v>73</v>
      </c>
      <c r="B2" s="36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s="71" customFormat="1" ht="23.25" customHeight="1">
      <c r="A3" s="70"/>
      <c r="B3" s="70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s="71" customFormat="1" ht="23.25" customHeight="1">
      <c r="A4" s="70"/>
      <c r="B4" s="70"/>
      <c r="C4" s="142" t="s">
        <v>85</v>
      </c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</row>
    <row r="5" spans="1:15" s="71" customFormat="1" ht="23.25" customHeight="1">
      <c r="A5" s="70"/>
      <c r="B5" s="70"/>
      <c r="C5" s="65"/>
      <c r="D5" s="65"/>
      <c r="E5" s="65"/>
      <c r="F5" s="65"/>
      <c r="G5" s="65"/>
      <c r="H5" s="65"/>
      <c r="I5" s="65"/>
      <c r="J5" s="65"/>
      <c r="K5" s="65"/>
      <c r="L5" s="65"/>
      <c r="M5" s="65" t="s">
        <v>78</v>
      </c>
      <c r="N5" s="65"/>
      <c r="O5" s="65"/>
    </row>
    <row r="6" spans="1:15" s="71" customFormat="1" ht="23.25" customHeight="1">
      <c r="A6" s="70"/>
      <c r="B6" s="70"/>
      <c r="C6" s="13"/>
      <c r="D6" s="13"/>
      <c r="E6" s="13"/>
      <c r="F6" s="13"/>
      <c r="G6" s="13"/>
      <c r="H6" s="13"/>
      <c r="I6" s="146" t="s">
        <v>46</v>
      </c>
      <c r="J6" s="146"/>
      <c r="K6" s="146"/>
      <c r="L6" s="13"/>
      <c r="M6" s="72" t="s">
        <v>69</v>
      </c>
      <c r="N6" s="13"/>
      <c r="O6" s="13"/>
    </row>
    <row r="7" spans="1:15" s="71" customFormat="1" ht="23.25" customHeight="1">
      <c r="A7" s="70"/>
      <c r="B7" s="70"/>
      <c r="C7" s="13"/>
      <c r="D7" s="13"/>
      <c r="E7" s="13"/>
      <c r="F7" s="13"/>
      <c r="G7" s="13"/>
      <c r="H7" s="13"/>
      <c r="I7" s="64"/>
      <c r="J7" s="64"/>
      <c r="K7" s="64"/>
      <c r="L7" s="13"/>
      <c r="M7" s="64" t="s">
        <v>96</v>
      </c>
      <c r="N7" s="13"/>
      <c r="O7" s="13"/>
    </row>
    <row r="8" spans="1:15" ht="23.25" customHeight="1">
      <c r="A8" s="36"/>
      <c r="B8" s="36"/>
      <c r="C8" s="64" t="s">
        <v>53</v>
      </c>
      <c r="D8" s="11"/>
      <c r="E8" s="64"/>
      <c r="F8" s="11"/>
      <c r="G8" s="64" t="s">
        <v>50</v>
      </c>
      <c r="H8" s="11"/>
      <c r="I8" s="11"/>
      <c r="J8" s="11"/>
      <c r="K8" s="11"/>
      <c r="L8" s="11"/>
      <c r="M8" s="64" t="s">
        <v>97</v>
      </c>
      <c r="N8" s="11"/>
      <c r="O8" s="11"/>
    </row>
    <row r="9" spans="1:15" ht="23.25" customHeight="1">
      <c r="A9" s="8"/>
      <c r="B9" s="103"/>
      <c r="C9" s="64" t="s">
        <v>55</v>
      </c>
      <c r="D9" s="38"/>
      <c r="E9" s="66" t="s">
        <v>63</v>
      </c>
      <c r="F9" s="38"/>
      <c r="G9" s="66" t="s">
        <v>52</v>
      </c>
      <c r="H9" s="38"/>
      <c r="I9" s="64" t="s">
        <v>57</v>
      </c>
      <c r="J9" s="38"/>
      <c r="K9" s="64"/>
      <c r="L9" s="38"/>
      <c r="M9" s="64" t="s">
        <v>98</v>
      </c>
      <c r="N9" s="38"/>
      <c r="O9" s="64" t="s">
        <v>37</v>
      </c>
    </row>
    <row r="10" spans="1:15" ht="23.25" customHeight="1">
      <c r="A10" s="8"/>
      <c r="B10" s="103" t="s">
        <v>0</v>
      </c>
      <c r="C10" s="64" t="s">
        <v>54</v>
      </c>
      <c r="D10" s="38"/>
      <c r="E10" s="64" t="s">
        <v>64</v>
      </c>
      <c r="F10" s="38"/>
      <c r="G10" s="64" t="s">
        <v>51</v>
      </c>
      <c r="H10" s="38"/>
      <c r="I10" s="65" t="s">
        <v>58</v>
      </c>
      <c r="J10" s="38"/>
      <c r="K10" s="64" t="s">
        <v>49</v>
      </c>
      <c r="L10" s="38"/>
      <c r="M10" s="64" t="s">
        <v>111</v>
      </c>
      <c r="N10" s="38"/>
      <c r="O10" s="64" t="s">
        <v>38</v>
      </c>
    </row>
    <row r="11" spans="1:15" ht="23.25" customHeight="1">
      <c r="A11" s="73"/>
      <c r="B11" s="74"/>
      <c r="C11" s="145" t="s">
        <v>71</v>
      </c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</row>
    <row r="12" spans="1:15" ht="23.25" customHeight="1">
      <c r="A12" s="24" t="s">
        <v>145</v>
      </c>
      <c r="B12" s="36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3.25" customHeight="1">
      <c r="A13" s="24" t="s">
        <v>132</v>
      </c>
      <c r="B13" s="103"/>
      <c r="C13" s="44">
        <v>1300000</v>
      </c>
      <c r="D13" s="44"/>
      <c r="E13" s="44">
        <v>3515423</v>
      </c>
      <c r="F13" s="44"/>
      <c r="G13" s="44">
        <v>56079</v>
      </c>
      <c r="H13" s="44"/>
      <c r="I13" s="44">
        <v>130000</v>
      </c>
      <c r="J13" s="44"/>
      <c r="K13" s="44">
        <v>1332542</v>
      </c>
      <c r="L13" s="44"/>
      <c r="M13" s="44">
        <v>-55368</v>
      </c>
      <c r="N13" s="44"/>
      <c r="O13" s="44">
        <f>SUM(C13:M13)</f>
        <v>6278676</v>
      </c>
    </row>
    <row r="14" spans="1:15" ht="13" customHeight="1">
      <c r="A14" s="13"/>
      <c r="B14" s="103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</row>
    <row r="15" spans="1:15" ht="22">
      <c r="A15" s="24" t="s">
        <v>150</v>
      </c>
      <c r="B15" s="103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</row>
    <row r="16" spans="1:15" ht="21.5">
      <c r="A16" s="13" t="s">
        <v>151</v>
      </c>
      <c r="B16" s="103">
        <v>8</v>
      </c>
      <c r="C16" s="34">
        <v>0</v>
      </c>
      <c r="D16" s="34"/>
      <c r="E16" s="34">
        <v>0</v>
      </c>
      <c r="F16" s="34"/>
      <c r="G16" s="34">
        <v>0</v>
      </c>
      <c r="H16" s="34"/>
      <c r="I16" s="34">
        <v>0</v>
      </c>
      <c r="J16" s="34"/>
      <c r="K16" s="34">
        <v>-650000</v>
      </c>
      <c r="L16" s="34"/>
      <c r="M16" s="34">
        <v>0</v>
      </c>
      <c r="N16" s="34"/>
      <c r="O16" s="34">
        <f>SUM(C16:M16)</f>
        <v>-650000</v>
      </c>
    </row>
    <row r="17" spans="1:16" ht="22">
      <c r="A17" s="24" t="s">
        <v>152</v>
      </c>
      <c r="B17" s="103"/>
      <c r="C17" s="75">
        <f>SUM(C16)</f>
        <v>0</v>
      </c>
      <c r="D17" s="44"/>
      <c r="E17" s="75">
        <f>SUM(E16)</f>
        <v>0</v>
      </c>
      <c r="F17" s="44"/>
      <c r="G17" s="75">
        <f>SUM(G16)</f>
        <v>0</v>
      </c>
      <c r="H17" s="44"/>
      <c r="I17" s="75">
        <f>SUM(I16)</f>
        <v>0</v>
      </c>
      <c r="J17" s="44"/>
      <c r="K17" s="75">
        <f>SUM(K16)</f>
        <v>-650000</v>
      </c>
      <c r="L17" s="44"/>
      <c r="M17" s="75">
        <f>SUM(M16)</f>
        <v>0</v>
      </c>
      <c r="N17" s="44"/>
      <c r="O17" s="75">
        <f>SUM(O16)</f>
        <v>-650000</v>
      </c>
    </row>
    <row r="18" spans="1:16" ht="13" customHeight="1">
      <c r="A18" s="13"/>
      <c r="B18" s="103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</row>
    <row r="19" spans="1:16" ht="23.25" customHeight="1">
      <c r="A19" s="24" t="s">
        <v>75</v>
      </c>
      <c r="B19" s="103"/>
      <c r="C19" s="34"/>
      <c r="D19" s="34"/>
      <c r="E19" s="57"/>
      <c r="F19" s="34"/>
      <c r="G19" s="57"/>
      <c r="H19" s="34"/>
      <c r="I19" s="57"/>
      <c r="J19" s="34"/>
      <c r="K19" s="57"/>
      <c r="L19" s="34"/>
      <c r="M19" s="34"/>
      <c r="N19" s="34"/>
      <c r="O19" s="34"/>
    </row>
    <row r="20" spans="1:16" ht="23.25" customHeight="1">
      <c r="A20" s="11" t="s">
        <v>101</v>
      </c>
      <c r="B20" s="38"/>
      <c r="C20" s="57">
        <v>0</v>
      </c>
      <c r="D20" s="58"/>
      <c r="E20" s="57">
        <v>0</v>
      </c>
      <c r="F20" s="58"/>
      <c r="G20" s="57">
        <v>0</v>
      </c>
      <c r="H20" s="34"/>
      <c r="I20" s="57">
        <v>0</v>
      </c>
      <c r="J20" s="34"/>
      <c r="K20" s="34">
        <f>'6-7'!E67</f>
        <v>285871</v>
      </c>
      <c r="L20" s="34"/>
      <c r="M20" s="57">
        <v>0</v>
      </c>
      <c r="N20" s="34"/>
      <c r="O20" s="34">
        <f>SUM(C20:M20)</f>
        <v>285871</v>
      </c>
    </row>
    <row r="21" spans="1:16" ht="23.25" customHeight="1">
      <c r="A21" s="11" t="s">
        <v>36</v>
      </c>
      <c r="B21" s="103">
        <v>4</v>
      </c>
      <c r="C21" s="57">
        <v>0</v>
      </c>
      <c r="D21" s="15"/>
      <c r="E21" s="57">
        <v>0</v>
      </c>
      <c r="F21" s="15"/>
      <c r="G21" s="57">
        <v>0</v>
      </c>
      <c r="H21" s="15"/>
      <c r="I21" s="57">
        <v>0</v>
      </c>
      <c r="J21" s="15"/>
      <c r="K21" s="34">
        <v>0</v>
      </c>
      <c r="L21" s="15"/>
      <c r="M21" s="34">
        <v>5547</v>
      </c>
      <c r="N21" s="15"/>
      <c r="O21" s="34">
        <f>SUM(C21:M21)</f>
        <v>5547</v>
      </c>
    </row>
    <row r="22" spans="1:16" ht="23.25" customHeight="1">
      <c r="A22" s="24" t="s">
        <v>76</v>
      </c>
      <c r="B22" s="53"/>
      <c r="C22" s="75">
        <f>SUM(C20:C21)</f>
        <v>0</v>
      </c>
      <c r="D22" s="44"/>
      <c r="E22" s="75">
        <f>SUM(E20:E21)</f>
        <v>0</v>
      </c>
      <c r="F22" s="44"/>
      <c r="G22" s="75">
        <f>SUM(G20:G21)</f>
        <v>0</v>
      </c>
      <c r="H22" s="44"/>
      <c r="I22" s="75">
        <f>SUM(I20:I21)</f>
        <v>0</v>
      </c>
      <c r="J22" s="44"/>
      <c r="K22" s="75">
        <f>SUM(K20:K21)</f>
        <v>285871</v>
      </c>
      <c r="L22" s="44"/>
      <c r="M22" s="75">
        <f>SUM(M20:M21)</f>
        <v>5547</v>
      </c>
      <c r="N22" s="44"/>
      <c r="O22" s="75">
        <f>SUM(O20:O21)</f>
        <v>291418</v>
      </c>
    </row>
    <row r="23" spans="1:16" ht="13" customHeight="1">
      <c r="A23" s="13"/>
      <c r="B23" s="38"/>
      <c r="C23" s="57"/>
      <c r="D23" s="58"/>
      <c r="E23" s="34"/>
      <c r="F23" s="58"/>
      <c r="G23" s="34"/>
      <c r="H23" s="34"/>
      <c r="I23" s="34"/>
      <c r="J23" s="34"/>
      <c r="K23" s="34"/>
      <c r="L23" s="34"/>
      <c r="M23" s="34"/>
      <c r="N23" s="34"/>
      <c r="O23" s="34"/>
    </row>
    <row r="24" spans="1:16" ht="23.25" customHeight="1" thickBot="1">
      <c r="A24" s="24" t="s">
        <v>146</v>
      </c>
      <c r="B24" s="104"/>
      <c r="C24" s="48">
        <f>SUM(C13+C17+C22)</f>
        <v>1300000</v>
      </c>
      <c r="D24" s="44"/>
      <c r="E24" s="48">
        <f>SUM(E13+E17+E22)</f>
        <v>3515423</v>
      </c>
      <c r="F24" s="44"/>
      <c r="G24" s="48">
        <f>SUM(G13+G17+G22)</f>
        <v>56079</v>
      </c>
      <c r="H24" s="44"/>
      <c r="I24" s="48">
        <f>SUM(I13+I17+I22)</f>
        <v>130000</v>
      </c>
      <c r="J24" s="44"/>
      <c r="K24" s="48">
        <f>SUM(K13+K17+K22)</f>
        <v>968413</v>
      </c>
      <c r="L24" s="44"/>
      <c r="M24" s="48">
        <f>SUM(M13+M17+M22)</f>
        <v>-49821</v>
      </c>
      <c r="N24" s="44"/>
      <c r="O24" s="48">
        <f>SUM(O13+O17+O22)</f>
        <v>5920094</v>
      </c>
      <c r="P24" s="68"/>
    </row>
    <row r="25" spans="1:16" ht="23.25" customHeight="1" thickTop="1"/>
    <row r="26" spans="1:16" ht="23.25" customHeight="1">
      <c r="A26" s="36" t="s">
        <v>84</v>
      </c>
      <c r="B26" s="36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spans="1:16" ht="23.25" customHeight="1">
      <c r="A27" s="36" t="s">
        <v>73</v>
      </c>
      <c r="B27" s="36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spans="1:16" ht="23.25" customHeight="1">
      <c r="A28" s="70"/>
      <c r="B28" s="70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spans="1:16" ht="23.25" customHeight="1">
      <c r="A29" s="70"/>
      <c r="B29" s="70"/>
      <c r="C29" s="142" t="s">
        <v>85</v>
      </c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</row>
    <row r="30" spans="1:16" ht="23.25" customHeight="1">
      <c r="A30" s="70"/>
      <c r="B30" s="70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 t="s">
        <v>78</v>
      </c>
      <c r="N30" s="76"/>
      <c r="O30" s="76"/>
    </row>
    <row r="31" spans="1:16" ht="23.25" customHeight="1">
      <c r="A31" s="70"/>
      <c r="B31" s="70"/>
      <c r="C31" s="13"/>
      <c r="D31" s="13"/>
      <c r="E31" s="13"/>
      <c r="F31" s="13"/>
      <c r="G31" s="13"/>
      <c r="H31" s="13"/>
      <c r="I31" s="146" t="s">
        <v>46</v>
      </c>
      <c r="J31" s="146"/>
      <c r="K31" s="146"/>
      <c r="L31" s="13"/>
      <c r="M31" s="109" t="s">
        <v>69</v>
      </c>
      <c r="N31" s="13"/>
      <c r="O31" s="13"/>
    </row>
    <row r="32" spans="1:16" ht="23.25" customHeight="1">
      <c r="A32" s="70"/>
      <c r="B32" s="70"/>
      <c r="C32" s="13"/>
      <c r="D32" s="13"/>
      <c r="E32" s="13"/>
      <c r="F32" s="13"/>
      <c r="G32" s="13"/>
      <c r="H32" s="13"/>
      <c r="I32" s="108"/>
      <c r="J32" s="108"/>
      <c r="K32" s="108"/>
      <c r="L32" s="13"/>
      <c r="M32" s="108" t="s">
        <v>96</v>
      </c>
      <c r="N32" s="13"/>
      <c r="O32" s="13"/>
    </row>
    <row r="33" spans="1:15" ht="23.25" customHeight="1">
      <c r="A33" s="36"/>
      <c r="B33" s="36"/>
      <c r="C33" s="108" t="s">
        <v>53</v>
      </c>
      <c r="D33" s="11"/>
      <c r="E33" s="108"/>
      <c r="F33" s="11"/>
      <c r="G33" s="108" t="s">
        <v>50</v>
      </c>
      <c r="H33" s="11"/>
      <c r="I33" s="11"/>
      <c r="J33" s="11"/>
      <c r="K33" s="11"/>
      <c r="L33" s="11"/>
      <c r="M33" s="108" t="s">
        <v>97</v>
      </c>
      <c r="N33" s="11"/>
      <c r="O33" s="11"/>
    </row>
    <row r="34" spans="1:15" ht="23.25" customHeight="1">
      <c r="A34" s="8"/>
      <c r="B34" s="105"/>
      <c r="C34" s="108" t="s">
        <v>55</v>
      </c>
      <c r="D34" s="38"/>
      <c r="E34" s="107" t="s">
        <v>63</v>
      </c>
      <c r="F34" s="38"/>
      <c r="G34" s="107" t="s">
        <v>52</v>
      </c>
      <c r="H34" s="38"/>
      <c r="I34" s="108" t="s">
        <v>57</v>
      </c>
      <c r="J34" s="38"/>
      <c r="K34" s="108"/>
      <c r="L34" s="38"/>
      <c r="M34" s="108" t="s">
        <v>98</v>
      </c>
      <c r="N34" s="38"/>
      <c r="O34" s="108" t="s">
        <v>37</v>
      </c>
    </row>
    <row r="35" spans="1:15" ht="23.25" customHeight="1">
      <c r="A35" s="8"/>
      <c r="B35" s="105" t="s">
        <v>0</v>
      </c>
      <c r="C35" s="108" t="s">
        <v>54</v>
      </c>
      <c r="D35" s="38"/>
      <c r="E35" s="108" t="s">
        <v>64</v>
      </c>
      <c r="F35" s="38"/>
      <c r="G35" s="108" t="s">
        <v>51</v>
      </c>
      <c r="H35" s="38"/>
      <c r="I35" s="76" t="s">
        <v>58</v>
      </c>
      <c r="J35" s="38"/>
      <c r="K35" s="108" t="s">
        <v>49</v>
      </c>
      <c r="L35" s="38"/>
      <c r="M35" s="108" t="s">
        <v>111</v>
      </c>
      <c r="N35" s="38"/>
      <c r="O35" s="108" t="s">
        <v>38</v>
      </c>
    </row>
    <row r="36" spans="1:15" ht="23.25" customHeight="1">
      <c r="A36" s="73"/>
      <c r="B36" s="74"/>
      <c r="C36" s="145" t="s">
        <v>71</v>
      </c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</row>
    <row r="37" spans="1:15" ht="23.25" customHeight="1">
      <c r="A37" s="24" t="s">
        <v>159</v>
      </c>
      <c r="B37" s="36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</row>
    <row r="38" spans="1:15" ht="23.25" customHeight="1">
      <c r="A38" s="24" t="s">
        <v>160</v>
      </c>
      <c r="B38" s="105"/>
      <c r="C38" s="44">
        <v>1300000</v>
      </c>
      <c r="D38" s="44"/>
      <c r="E38" s="44">
        <v>3515423</v>
      </c>
      <c r="F38" s="44"/>
      <c r="G38" s="44">
        <v>56079</v>
      </c>
      <c r="H38" s="44"/>
      <c r="I38" s="44">
        <v>130000</v>
      </c>
      <c r="J38" s="44"/>
      <c r="K38" s="44">
        <v>1229313</v>
      </c>
      <c r="L38" s="44"/>
      <c r="M38" s="44">
        <v>-39841</v>
      </c>
      <c r="N38" s="44"/>
      <c r="O38" s="44">
        <v>6190974</v>
      </c>
    </row>
    <row r="39" spans="1:15" ht="13.5" customHeight="1">
      <c r="A39" s="13"/>
      <c r="B39" s="105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</row>
    <row r="40" spans="1:15" ht="23.25" customHeight="1">
      <c r="A40" s="24" t="s">
        <v>150</v>
      </c>
      <c r="B40" s="105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</row>
    <row r="41" spans="1:15" ht="23.25" customHeight="1">
      <c r="A41" s="13" t="s">
        <v>151</v>
      </c>
      <c r="B41" s="105">
        <v>8</v>
      </c>
      <c r="C41" s="34">
        <v>0</v>
      </c>
      <c r="D41" s="34"/>
      <c r="E41" s="34">
        <v>0</v>
      </c>
      <c r="F41" s="34"/>
      <c r="G41" s="34">
        <v>0</v>
      </c>
      <c r="H41" s="34"/>
      <c r="I41" s="34">
        <v>0</v>
      </c>
      <c r="J41" s="34"/>
      <c r="K41" s="34">
        <v>-650000</v>
      </c>
      <c r="L41" s="34"/>
      <c r="M41" s="34">
        <v>0</v>
      </c>
      <c r="N41" s="34"/>
      <c r="O41" s="34">
        <f>SUM(C41:M41)</f>
        <v>-650000</v>
      </c>
    </row>
    <row r="42" spans="1:15" ht="23.25" customHeight="1">
      <c r="A42" s="24" t="s">
        <v>152</v>
      </c>
      <c r="B42" s="105"/>
      <c r="C42" s="75">
        <f>SUM(C41)</f>
        <v>0</v>
      </c>
      <c r="D42" s="44"/>
      <c r="E42" s="75">
        <f>SUM(E41)</f>
        <v>0</v>
      </c>
      <c r="F42" s="44"/>
      <c r="G42" s="75">
        <f>SUM(G41)</f>
        <v>0</v>
      </c>
      <c r="H42" s="44"/>
      <c r="I42" s="75">
        <f>SUM(I41)</f>
        <v>0</v>
      </c>
      <c r="J42" s="44"/>
      <c r="K42" s="75">
        <f>SUM(K41)</f>
        <v>-650000</v>
      </c>
      <c r="L42" s="44"/>
      <c r="M42" s="75">
        <f>SUM(M41)</f>
        <v>0</v>
      </c>
      <c r="N42" s="44"/>
      <c r="O42" s="75">
        <f>SUM(O41)</f>
        <v>-650000</v>
      </c>
    </row>
    <row r="43" spans="1:15" ht="13.5" customHeight="1">
      <c r="A43" s="13"/>
      <c r="B43" s="105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</row>
    <row r="44" spans="1:15" ht="23.25" customHeight="1">
      <c r="A44" s="24" t="s">
        <v>75</v>
      </c>
      <c r="B44" s="105"/>
      <c r="C44" s="34"/>
      <c r="D44" s="34"/>
      <c r="E44" s="57"/>
      <c r="F44" s="34"/>
      <c r="G44" s="57"/>
      <c r="H44" s="34"/>
      <c r="I44" s="57"/>
      <c r="J44" s="34"/>
      <c r="K44" s="57"/>
      <c r="L44" s="34"/>
      <c r="M44" s="34"/>
      <c r="N44" s="34"/>
      <c r="O44" s="34"/>
    </row>
    <row r="45" spans="1:15" ht="23.25" customHeight="1">
      <c r="A45" s="11" t="s">
        <v>101</v>
      </c>
      <c r="B45" s="38"/>
      <c r="C45" s="57">
        <v>0</v>
      </c>
      <c r="D45" s="58"/>
      <c r="E45" s="57">
        <v>0</v>
      </c>
      <c r="F45" s="58"/>
      <c r="G45" s="57">
        <v>0</v>
      </c>
      <c r="H45" s="34"/>
      <c r="I45" s="57">
        <v>0</v>
      </c>
      <c r="J45" s="34"/>
      <c r="K45" s="34">
        <f>'6-7'!C67</f>
        <v>256473</v>
      </c>
      <c r="L45" s="34"/>
      <c r="M45" s="57">
        <v>0</v>
      </c>
      <c r="N45" s="34"/>
      <c r="O45" s="34">
        <f>SUM(C45:M45)</f>
        <v>256473</v>
      </c>
    </row>
    <row r="46" spans="1:15" ht="23.25" customHeight="1">
      <c r="A46" s="11" t="s">
        <v>36</v>
      </c>
      <c r="B46" s="105">
        <v>4</v>
      </c>
      <c r="C46" s="57">
        <v>0</v>
      </c>
      <c r="D46" s="15"/>
      <c r="E46" s="57">
        <v>0</v>
      </c>
      <c r="F46" s="15"/>
      <c r="G46" s="57">
        <v>0</v>
      </c>
      <c r="H46" s="15"/>
      <c r="I46" s="57">
        <v>0</v>
      </c>
      <c r="J46" s="15"/>
      <c r="K46" s="34">
        <v>0</v>
      </c>
      <c r="L46" s="15"/>
      <c r="M46" s="34">
        <f>'6-7'!C73</f>
        <v>-6111</v>
      </c>
      <c r="N46" s="15"/>
      <c r="O46" s="34">
        <f>SUM(C46:M46)</f>
        <v>-6111</v>
      </c>
    </row>
    <row r="47" spans="1:15" ht="23.25" customHeight="1">
      <c r="A47" s="24" t="s">
        <v>76</v>
      </c>
      <c r="B47" s="53"/>
      <c r="C47" s="75">
        <f>SUM(C45:C46)</f>
        <v>0</v>
      </c>
      <c r="D47" s="44"/>
      <c r="E47" s="75">
        <f>SUM(E45:E46)</f>
        <v>0</v>
      </c>
      <c r="F47" s="44"/>
      <c r="G47" s="75">
        <f>SUM(G45:G46)</f>
        <v>0</v>
      </c>
      <c r="H47" s="44"/>
      <c r="I47" s="75">
        <f>SUM(I45:I46)</f>
        <v>0</v>
      </c>
      <c r="J47" s="44"/>
      <c r="K47" s="75">
        <f>SUM(K45:K46)</f>
        <v>256473</v>
      </c>
      <c r="L47" s="44"/>
      <c r="M47" s="75">
        <f>SUM(M45:M46)</f>
        <v>-6111</v>
      </c>
      <c r="N47" s="44"/>
      <c r="O47" s="75">
        <f>SUM(O45:O46)</f>
        <v>250362</v>
      </c>
    </row>
    <row r="48" spans="1:15" ht="13.5" customHeight="1">
      <c r="A48" s="13"/>
      <c r="B48" s="38"/>
      <c r="C48" s="57"/>
      <c r="D48" s="58"/>
      <c r="E48" s="34"/>
      <c r="F48" s="58"/>
      <c r="G48" s="34"/>
      <c r="H48" s="34"/>
      <c r="I48" s="34"/>
      <c r="J48" s="34"/>
      <c r="K48" s="34"/>
      <c r="L48" s="34"/>
      <c r="M48" s="34"/>
      <c r="N48" s="34"/>
      <c r="O48" s="34"/>
    </row>
    <row r="49" spans="1:16" ht="23.25" customHeight="1" thickBot="1">
      <c r="A49" s="24" t="s">
        <v>161</v>
      </c>
      <c r="B49" s="106"/>
      <c r="C49" s="48">
        <f>SUM(C38+C42+C47)</f>
        <v>1300000</v>
      </c>
      <c r="D49" s="44"/>
      <c r="E49" s="48">
        <f>SUM(E38+E42+E47)</f>
        <v>3515423</v>
      </c>
      <c r="F49" s="44"/>
      <c r="G49" s="48">
        <f>SUM(G38+G42+G47)</f>
        <v>56079</v>
      </c>
      <c r="H49" s="44"/>
      <c r="I49" s="48">
        <f>SUM(I38+I42+I47)</f>
        <v>130000</v>
      </c>
      <c r="J49" s="44"/>
      <c r="K49" s="48">
        <f>SUM(K38+K42+K47)</f>
        <v>835786</v>
      </c>
      <c r="L49" s="44"/>
      <c r="M49" s="48">
        <f>SUM(M38+M42+M47)</f>
        <v>-45952</v>
      </c>
      <c r="N49" s="44"/>
      <c r="O49" s="48">
        <f>SUM(O38+O42+O47)</f>
        <v>5791336</v>
      </c>
      <c r="P49" s="68">
        <f>O49-'3-5'!C86</f>
        <v>0</v>
      </c>
    </row>
    <row r="50" spans="1:16" ht="23.25" customHeight="1" thickTop="1"/>
  </sheetData>
  <mergeCells count="6">
    <mergeCell ref="C36:O36"/>
    <mergeCell ref="I6:K6"/>
    <mergeCell ref="C4:O4"/>
    <mergeCell ref="C11:O11"/>
    <mergeCell ref="C29:O29"/>
    <mergeCell ref="I31:K31"/>
  </mergeCells>
  <pageMargins left="0.7" right="0.7" top="0.48" bottom="0.5" header="0.5" footer="0.5"/>
  <pageSetup paperSize="9" scale="90" firstPageNumber="8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/>
  </sheetPr>
  <dimension ref="A1:N46"/>
  <sheetViews>
    <sheetView view="pageBreakPreview" topLeftCell="A19" zoomScaleNormal="72" zoomScaleSheetLayoutView="100" workbookViewId="0">
      <selection activeCell="K41" sqref="K41"/>
    </sheetView>
  </sheetViews>
  <sheetFormatPr defaultRowHeight="23.25" customHeight="1"/>
  <cols>
    <col min="1" max="1" width="52.59765625" style="3" customWidth="1"/>
    <col min="2" max="2" width="9.69921875" style="3" customWidth="1"/>
    <col min="3" max="3" width="13.69921875" style="3" customWidth="1"/>
    <col min="4" max="4" width="1.3984375" style="3" customWidth="1"/>
    <col min="5" max="5" width="13.69921875" style="3" customWidth="1"/>
    <col min="6" max="6" width="1.3984375" style="3" customWidth="1"/>
    <col min="7" max="7" width="13.69921875" style="3" customWidth="1"/>
    <col min="8" max="8" width="1.3984375" style="3" customWidth="1"/>
    <col min="9" max="9" width="14.8984375" style="3" customWidth="1"/>
    <col min="10" max="10" width="1.3984375" style="3" customWidth="1"/>
    <col min="11" max="11" width="13.69921875" style="3" customWidth="1"/>
    <col min="12" max="12" width="1.3984375" style="3" customWidth="1"/>
    <col min="13" max="13" width="14.8984375" style="3" customWidth="1"/>
    <col min="14" max="16384" width="8.796875" style="3"/>
  </cols>
  <sheetData>
    <row r="1" spans="1:13" ht="23.25" customHeight="1">
      <c r="A1" s="1" t="s">
        <v>84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3.25" customHeight="1">
      <c r="A2" s="1" t="s">
        <v>73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23.25" customHeight="1">
      <c r="A3" s="31"/>
      <c r="B3" s="3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23.25" customHeight="1">
      <c r="A4" s="31"/>
      <c r="B4" s="31"/>
      <c r="C4" s="147" t="s">
        <v>68</v>
      </c>
      <c r="D4" s="147"/>
      <c r="E4" s="147"/>
      <c r="F4" s="147"/>
      <c r="G4" s="147"/>
      <c r="H4" s="147"/>
      <c r="I4" s="147"/>
      <c r="J4" s="147"/>
      <c r="K4" s="147"/>
      <c r="L4" s="147"/>
      <c r="M4" s="147"/>
    </row>
    <row r="5" spans="1:13" ht="23.25" customHeight="1">
      <c r="A5" s="31"/>
      <c r="B5" s="31"/>
      <c r="C5" s="12"/>
      <c r="D5" s="12"/>
      <c r="E5" s="12"/>
      <c r="F5" s="12"/>
      <c r="G5" s="12"/>
      <c r="H5" s="12"/>
      <c r="I5" s="148" t="s">
        <v>46</v>
      </c>
      <c r="J5" s="148"/>
      <c r="K5" s="148"/>
      <c r="L5" s="12"/>
      <c r="M5" s="12"/>
    </row>
    <row r="6" spans="1:13" ht="23.25" customHeight="1">
      <c r="A6" s="1"/>
      <c r="B6" s="1"/>
      <c r="C6" s="50" t="s">
        <v>53</v>
      </c>
      <c r="D6" s="2"/>
      <c r="E6" s="50"/>
      <c r="F6" s="2"/>
      <c r="G6" s="50" t="s">
        <v>50</v>
      </c>
      <c r="H6" s="2"/>
      <c r="I6" s="2"/>
      <c r="J6" s="2"/>
      <c r="K6" s="2"/>
      <c r="L6" s="2"/>
      <c r="M6" s="2"/>
    </row>
    <row r="7" spans="1:13" ht="23.25" customHeight="1">
      <c r="A7" s="4"/>
      <c r="B7" s="9"/>
      <c r="C7" s="50" t="s">
        <v>55</v>
      </c>
      <c r="D7" s="5"/>
      <c r="E7" s="32" t="s">
        <v>63</v>
      </c>
      <c r="F7" s="5"/>
      <c r="G7" s="32" t="s">
        <v>52</v>
      </c>
      <c r="H7" s="5"/>
      <c r="I7" s="50" t="s">
        <v>57</v>
      </c>
      <c r="J7" s="5"/>
      <c r="K7" s="50"/>
      <c r="L7" s="5"/>
      <c r="M7" s="50" t="s">
        <v>37</v>
      </c>
    </row>
    <row r="8" spans="1:13" ht="23.25" customHeight="1">
      <c r="A8" s="4"/>
      <c r="B8" s="105" t="s">
        <v>0</v>
      </c>
      <c r="C8" s="50" t="s">
        <v>54</v>
      </c>
      <c r="D8" s="5"/>
      <c r="E8" s="50" t="s">
        <v>64</v>
      </c>
      <c r="F8" s="5"/>
      <c r="G8" s="50" t="s">
        <v>51</v>
      </c>
      <c r="H8" s="5"/>
      <c r="I8" s="76" t="s">
        <v>58</v>
      </c>
      <c r="J8" s="5"/>
      <c r="K8" s="50" t="s">
        <v>49</v>
      </c>
      <c r="L8" s="5"/>
      <c r="M8" s="50" t="s">
        <v>38</v>
      </c>
    </row>
    <row r="9" spans="1:13" ht="23.25" customHeight="1">
      <c r="A9" s="7"/>
      <c r="B9" s="10"/>
      <c r="C9" s="149" t="s">
        <v>71</v>
      </c>
      <c r="D9" s="149"/>
      <c r="E9" s="149"/>
      <c r="F9" s="149"/>
      <c r="G9" s="149"/>
      <c r="H9" s="149"/>
      <c r="I9" s="149"/>
      <c r="J9" s="149"/>
      <c r="K9" s="149"/>
      <c r="L9" s="149"/>
      <c r="M9" s="149"/>
    </row>
    <row r="10" spans="1:13" ht="23.25" customHeight="1">
      <c r="A10" s="24" t="s">
        <v>145</v>
      </c>
      <c r="B10" s="1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23.25" customHeight="1">
      <c r="A11" s="6" t="s">
        <v>132</v>
      </c>
      <c r="B11" s="9"/>
      <c r="C11" s="44">
        <v>1300000</v>
      </c>
      <c r="D11" s="44"/>
      <c r="E11" s="44">
        <v>3515423</v>
      </c>
      <c r="F11" s="44"/>
      <c r="G11" s="44">
        <v>56079</v>
      </c>
      <c r="H11" s="44"/>
      <c r="I11" s="44">
        <v>130000</v>
      </c>
      <c r="J11" s="44"/>
      <c r="K11" s="44">
        <v>1249123</v>
      </c>
      <c r="L11" s="44"/>
      <c r="M11" s="44">
        <f>SUM(C11:L11)</f>
        <v>6250625</v>
      </c>
    </row>
    <row r="12" spans="1:13" ht="12" customHeight="1">
      <c r="A12" s="12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23.25" customHeight="1">
      <c r="A13" s="112" t="s">
        <v>150</v>
      </c>
      <c r="B13" s="90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</row>
    <row r="14" spans="1:13" ht="23.25" customHeight="1">
      <c r="A14" s="3" t="s">
        <v>151</v>
      </c>
      <c r="B14" s="90">
        <v>8</v>
      </c>
      <c r="C14" s="95">
        <v>0</v>
      </c>
      <c r="D14" s="96"/>
      <c r="E14" s="95">
        <v>0</v>
      </c>
      <c r="F14" s="96"/>
      <c r="G14" s="95">
        <v>0</v>
      </c>
      <c r="H14" s="97"/>
      <c r="I14" s="95">
        <v>0</v>
      </c>
      <c r="J14" s="94"/>
      <c r="K14" s="99">
        <v>-650000</v>
      </c>
      <c r="L14" s="94"/>
      <c r="M14" s="98">
        <f>SUM(C14,E14,G14,I14,K14)</f>
        <v>-650000</v>
      </c>
    </row>
    <row r="15" spans="1:13" ht="23.25" customHeight="1">
      <c r="A15" s="112" t="s">
        <v>152</v>
      </c>
      <c r="B15" s="90"/>
      <c r="C15" s="23">
        <f>SUM(C14)</f>
        <v>0</v>
      </c>
      <c r="D15" s="94"/>
      <c r="E15" s="23">
        <f>SUM(E14)</f>
        <v>0</v>
      </c>
      <c r="F15" s="94"/>
      <c r="G15" s="23">
        <f>SUM(G14)</f>
        <v>0</v>
      </c>
      <c r="H15" s="94"/>
      <c r="I15" s="23">
        <f>SUM(I14)</f>
        <v>0</v>
      </c>
      <c r="J15" s="94"/>
      <c r="K15" s="23">
        <f>SUM(K14)</f>
        <v>-650000</v>
      </c>
      <c r="L15" s="94"/>
      <c r="M15" s="23">
        <f>SUM(M14)</f>
        <v>-650000</v>
      </c>
    </row>
    <row r="16" spans="1:13" ht="12" customHeight="1">
      <c r="A16" s="12"/>
      <c r="B16" s="9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ht="23.25" customHeight="1">
      <c r="A17" s="24" t="s">
        <v>75</v>
      </c>
      <c r="B17" s="9"/>
      <c r="C17" s="22"/>
      <c r="D17" s="22"/>
      <c r="E17" s="16"/>
      <c r="F17" s="22"/>
      <c r="G17" s="16"/>
      <c r="H17" s="22"/>
      <c r="I17" s="16"/>
      <c r="J17" s="22"/>
      <c r="K17" s="16"/>
      <c r="L17" s="22"/>
      <c r="M17" s="22"/>
    </row>
    <row r="18" spans="1:13" ht="23.25" customHeight="1">
      <c r="A18" s="2" t="s">
        <v>101</v>
      </c>
      <c r="B18" s="5"/>
      <c r="C18" s="22">
        <v>0</v>
      </c>
      <c r="D18" s="25"/>
      <c r="E18" s="22">
        <v>0</v>
      </c>
      <c r="F18" s="25"/>
      <c r="G18" s="22">
        <v>0</v>
      </c>
      <c r="H18" s="22"/>
      <c r="I18" s="22">
        <v>0</v>
      </c>
      <c r="J18" s="22"/>
      <c r="K18" s="22">
        <f>'6-7'!I67</f>
        <v>267769</v>
      </c>
      <c r="L18" s="22"/>
      <c r="M18" s="22">
        <f>SUM(C18:K18)</f>
        <v>267769</v>
      </c>
    </row>
    <row r="19" spans="1:13" ht="23.25" customHeight="1">
      <c r="A19" s="11" t="s">
        <v>36</v>
      </c>
      <c r="B19" s="5"/>
      <c r="C19" s="34">
        <v>0</v>
      </c>
      <c r="D19" s="17"/>
      <c r="E19" s="34">
        <v>0</v>
      </c>
      <c r="F19" s="17"/>
      <c r="G19" s="34">
        <v>0</v>
      </c>
      <c r="H19" s="17"/>
      <c r="I19" s="34">
        <v>0</v>
      </c>
      <c r="J19" s="17"/>
      <c r="K19" s="34">
        <f>'6-7'!G35</f>
        <v>0</v>
      </c>
      <c r="L19" s="17"/>
      <c r="M19" s="22">
        <f>SUM(C19:K19)</f>
        <v>0</v>
      </c>
    </row>
    <row r="20" spans="1:13" ht="23.25" customHeight="1">
      <c r="A20" s="24" t="s">
        <v>76</v>
      </c>
      <c r="B20" s="21"/>
      <c r="C20" s="23">
        <f>SUM(C18:C19)</f>
        <v>0</v>
      </c>
      <c r="D20" s="20"/>
      <c r="E20" s="23">
        <f>SUM(E18:E19)</f>
        <v>0</v>
      </c>
      <c r="F20" s="20"/>
      <c r="G20" s="23">
        <f>SUM(G18:G19)</f>
        <v>0</v>
      </c>
      <c r="H20" s="20"/>
      <c r="I20" s="23">
        <f>SUM(I18:I19)</f>
        <v>0</v>
      </c>
      <c r="J20" s="20"/>
      <c r="K20" s="23">
        <f>SUM(K18:K19)</f>
        <v>267769</v>
      </c>
      <c r="L20" s="20"/>
      <c r="M20" s="23">
        <f>SUM(M18:M19)</f>
        <v>267769</v>
      </c>
    </row>
    <row r="21" spans="1:13" ht="12" customHeight="1">
      <c r="A21" s="13"/>
      <c r="B21" s="5"/>
      <c r="C21" s="16"/>
      <c r="D21" s="25"/>
      <c r="E21" s="22"/>
      <c r="F21" s="25"/>
      <c r="G21" s="22"/>
      <c r="H21" s="22"/>
      <c r="I21" s="22"/>
      <c r="J21" s="22"/>
      <c r="K21" s="22"/>
      <c r="L21" s="22"/>
      <c r="M21" s="22"/>
    </row>
    <row r="22" spans="1:13" ht="23.25" customHeight="1" thickBot="1">
      <c r="A22" s="24" t="s">
        <v>146</v>
      </c>
      <c r="B22" s="110"/>
      <c r="C22" s="18">
        <f>SUM(C11,C15,C20)</f>
        <v>1300000</v>
      </c>
      <c r="D22" s="20"/>
      <c r="E22" s="18">
        <f>SUM(E11,E15,E20)</f>
        <v>3515423</v>
      </c>
      <c r="F22" s="20"/>
      <c r="G22" s="18">
        <f>SUM(G11,G15,G20)</f>
        <v>56079</v>
      </c>
      <c r="H22" s="20"/>
      <c r="I22" s="18">
        <f>SUM(I11,I15,I20)</f>
        <v>130000</v>
      </c>
      <c r="J22" s="20"/>
      <c r="K22" s="18">
        <f>SUM(K11,K15,K20)</f>
        <v>866892</v>
      </c>
      <c r="L22" s="20"/>
      <c r="M22" s="18">
        <f>SUM(M11,M15,M20)</f>
        <v>5868394</v>
      </c>
    </row>
    <row r="23" spans="1:13" ht="23.25" customHeight="1" thickTop="1"/>
    <row r="24" spans="1:13" ht="23.25" customHeight="1">
      <c r="A24" s="1" t="s">
        <v>84</v>
      </c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23.25" customHeight="1">
      <c r="A25" s="1" t="s">
        <v>73</v>
      </c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ht="23.25" customHeight="1">
      <c r="A26" s="31"/>
      <c r="B26" s="31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spans="1:13" ht="23.25" customHeight="1">
      <c r="A27" s="31"/>
      <c r="B27" s="31"/>
      <c r="C27" s="147" t="s">
        <v>68</v>
      </c>
      <c r="D27" s="147"/>
      <c r="E27" s="147"/>
      <c r="F27" s="147"/>
      <c r="G27" s="147"/>
      <c r="H27" s="147"/>
      <c r="I27" s="147"/>
      <c r="J27" s="147"/>
      <c r="K27" s="147"/>
      <c r="L27" s="147"/>
      <c r="M27" s="147"/>
    </row>
    <row r="28" spans="1:13" ht="23.25" customHeight="1">
      <c r="A28" s="31"/>
      <c r="B28" s="31"/>
      <c r="C28" s="12"/>
      <c r="D28" s="12"/>
      <c r="E28" s="12"/>
      <c r="F28" s="12"/>
      <c r="G28" s="12"/>
      <c r="H28" s="12"/>
      <c r="I28" s="148" t="s">
        <v>46</v>
      </c>
      <c r="J28" s="148"/>
      <c r="K28" s="148"/>
      <c r="L28" s="12"/>
      <c r="M28" s="12"/>
    </row>
    <row r="29" spans="1:13" ht="23.25" customHeight="1">
      <c r="A29" s="1"/>
      <c r="B29" s="1"/>
      <c r="C29" s="50" t="s">
        <v>53</v>
      </c>
      <c r="D29" s="2"/>
      <c r="E29" s="50"/>
      <c r="F29" s="2"/>
      <c r="G29" s="50" t="s">
        <v>50</v>
      </c>
      <c r="H29" s="2"/>
      <c r="I29" s="2"/>
      <c r="J29" s="2"/>
      <c r="K29" s="2"/>
      <c r="L29" s="2"/>
      <c r="M29" s="2"/>
    </row>
    <row r="30" spans="1:13" ht="23.25" customHeight="1">
      <c r="A30" s="4"/>
      <c r="B30" s="9"/>
      <c r="C30" s="50" t="s">
        <v>55</v>
      </c>
      <c r="D30" s="5"/>
      <c r="E30" s="32" t="s">
        <v>63</v>
      </c>
      <c r="F30" s="5"/>
      <c r="G30" s="32" t="s">
        <v>52</v>
      </c>
      <c r="H30" s="5"/>
      <c r="I30" s="50" t="s">
        <v>57</v>
      </c>
      <c r="J30" s="5"/>
      <c r="K30" s="50"/>
      <c r="L30" s="5"/>
      <c r="M30" s="50" t="s">
        <v>37</v>
      </c>
    </row>
    <row r="31" spans="1:13" ht="23.25" customHeight="1">
      <c r="A31" s="4"/>
      <c r="B31" s="105" t="s">
        <v>0</v>
      </c>
      <c r="C31" s="50" t="s">
        <v>54</v>
      </c>
      <c r="D31" s="5"/>
      <c r="E31" s="50" t="s">
        <v>64</v>
      </c>
      <c r="F31" s="5"/>
      <c r="G31" s="50" t="s">
        <v>51</v>
      </c>
      <c r="H31" s="5"/>
      <c r="I31" s="76" t="s">
        <v>58</v>
      </c>
      <c r="J31" s="5"/>
      <c r="K31" s="50" t="s">
        <v>49</v>
      </c>
      <c r="L31" s="5"/>
      <c r="M31" s="50" t="s">
        <v>38</v>
      </c>
    </row>
    <row r="32" spans="1:13" ht="23.25" customHeight="1">
      <c r="A32" s="7"/>
      <c r="B32" s="10"/>
      <c r="C32" s="149" t="s">
        <v>71</v>
      </c>
      <c r="D32" s="149"/>
      <c r="E32" s="149"/>
      <c r="F32" s="149"/>
      <c r="G32" s="149"/>
      <c r="H32" s="149"/>
      <c r="I32" s="149"/>
      <c r="J32" s="149"/>
      <c r="K32" s="149"/>
      <c r="L32" s="149"/>
      <c r="M32" s="149"/>
    </row>
    <row r="33" spans="1:14" ht="23.25" customHeight="1">
      <c r="A33" s="24" t="s">
        <v>159</v>
      </c>
      <c r="B33" s="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4" ht="23.25" customHeight="1">
      <c r="A34" s="6" t="s">
        <v>160</v>
      </c>
      <c r="B34" s="9"/>
      <c r="C34" s="44">
        <v>1300000</v>
      </c>
      <c r="D34" s="44"/>
      <c r="E34" s="44">
        <v>3515423</v>
      </c>
      <c r="F34" s="44"/>
      <c r="G34" s="44">
        <v>56079</v>
      </c>
      <c r="H34" s="44"/>
      <c r="I34" s="44">
        <v>130000</v>
      </c>
      <c r="J34" s="44"/>
      <c r="K34" s="44">
        <v>1088832</v>
      </c>
      <c r="L34" s="44"/>
      <c r="M34" s="44">
        <v>6090334</v>
      </c>
    </row>
    <row r="35" spans="1:14" ht="12" customHeight="1">
      <c r="A35" s="12"/>
      <c r="B35" s="9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</row>
    <row r="36" spans="1:14" ht="23.25" customHeight="1">
      <c r="A36" s="112" t="s">
        <v>150</v>
      </c>
      <c r="B36" s="90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</row>
    <row r="37" spans="1:14" ht="23.25" customHeight="1">
      <c r="A37" s="3" t="s">
        <v>151</v>
      </c>
      <c r="B37" s="90">
        <v>8</v>
      </c>
      <c r="C37" s="95">
        <v>0</v>
      </c>
      <c r="D37" s="96"/>
      <c r="E37" s="95">
        <v>0</v>
      </c>
      <c r="F37" s="96"/>
      <c r="G37" s="95">
        <v>0</v>
      </c>
      <c r="H37" s="97"/>
      <c r="I37" s="95">
        <v>0</v>
      </c>
      <c r="J37" s="94"/>
      <c r="K37" s="99">
        <v>-650000</v>
      </c>
      <c r="L37" s="94"/>
      <c r="M37" s="98">
        <f>SUM(C37,E37,G37,I37,K37)</f>
        <v>-650000</v>
      </c>
    </row>
    <row r="38" spans="1:14" ht="23.25" customHeight="1">
      <c r="A38" s="112" t="s">
        <v>152</v>
      </c>
      <c r="B38" s="90"/>
      <c r="C38" s="23">
        <f>SUM(C37)</f>
        <v>0</v>
      </c>
      <c r="D38" s="94"/>
      <c r="E38" s="23">
        <f>SUM(E37)</f>
        <v>0</v>
      </c>
      <c r="F38" s="94"/>
      <c r="G38" s="23">
        <f>SUM(G37)</f>
        <v>0</v>
      </c>
      <c r="H38" s="94"/>
      <c r="I38" s="23">
        <f>SUM(I37)</f>
        <v>0</v>
      </c>
      <c r="J38" s="94"/>
      <c r="K38" s="23">
        <f>SUM(K37)</f>
        <v>-650000</v>
      </c>
      <c r="L38" s="94"/>
      <c r="M38" s="23">
        <f>SUM(M37)</f>
        <v>-650000</v>
      </c>
    </row>
    <row r="39" spans="1:14" ht="12" customHeight="1">
      <c r="A39" s="12"/>
      <c r="B39" s="9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spans="1:14" ht="23.25" customHeight="1">
      <c r="A40" s="24" t="s">
        <v>75</v>
      </c>
      <c r="B40" s="9"/>
      <c r="C40" s="22"/>
      <c r="D40" s="22"/>
      <c r="E40" s="16"/>
      <c r="F40" s="22"/>
      <c r="G40" s="16"/>
      <c r="H40" s="22"/>
      <c r="I40" s="16"/>
      <c r="J40" s="22"/>
      <c r="K40" s="16"/>
      <c r="L40" s="22"/>
      <c r="M40" s="22"/>
    </row>
    <row r="41" spans="1:14" ht="23.25" customHeight="1">
      <c r="A41" s="2" t="s">
        <v>101</v>
      </c>
      <c r="B41" s="5"/>
      <c r="C41" s="22">
        <v>0</v>
      </c>
      <c r="D41" s="25"/>
      <c r="E41" s="22">
        <v>0</v>
      </c>
      <c r="F41" s="25"/>
      <c r="G41" s="22">
        <v>0</v>
      </c>
      <c r="H41" s="22"/>
      <c r="I41" s="22">
        <v>0</v>
      </c>
      <c r="J41" s="22"/>
      <c r="K41" s="22">
        <f>'6-7'!G67</f>
        <v>349585</v>
      </c>
      <c r="L41" s="22"/>
      <c r="M41" s="22">
        <f>SUM(C41:K41)</f>
        <v>349585</v>
      </c>
    </row>
    <row r="42" spans="1:14" ht="23.25" customHeight="1">
      <c r="A42" s="11" t="s">
        <v>36</v>
      </c>
      <c r="B42" s="5"/>
      <c r="C42" s="34">
        <v>0</v>
      </c>
      <c r="D42" s="17"/>
      <c r="E42" s="34">
        <v>0</v>
      </c>
      <c r="F42" s="17"/>
      <c r="G42" s="34">
        <v>0</v>
      </c>
      <c r="H42" s="17"/>
      <c r="I42" s="34">
        <v>0</v>
      </c>
      <c r="J42" s="17"/>
      <c r="K42" s="34">
        <f>'6-7'!G35</f>
        <v>0</v>
      </c>
      <c r="L42" s="17"/>
      <c r="M42" s="22">
        <f>SUM(C42:K42)</f>
        <v>0</v>
      </c>
    </row>
    <row r="43" spans="1:14" ht="23.25" customHeight="1">
      <c r="A43" s="24" t="s">
        <v>76</v>
      </c>
      <c r="B43" s="21"/>
      <c r="C43" s="23">
        <f>SUM(C41:C42)</f>
        <v>0</v>
      </c>
      <c r="D43" s="20"/>
      <c r="E43" s="23">
        <f>SUM(E41:E42)</f>
        <v>0</v>
      </c>
      <c r="F43" s="20"/>
      <c r="G43" s="23">
        <f>SUM(G41:G42)</f>
        <v>0</v>
      </c>
      <c r="H43" s="20"/>
      <c r="I43" s="23">
        <f>SUM(I41:I42)</f>
        <v>0</v>
      </c>
      <c r="J43" s="20"/>
      <c r="K43" s="23">
        <f>SUM(K41:K42)</f>
        <v>349585</v>
      </c>
      <c r="L43" s="20"/>
      <c r="M43" s="23">
        <f>SUM(M41:M42)</f>
        <v>349585</v>
      </c>
    </row>
    <row r="44" spans="1:14" ht="12" customHeight="1">
      <c r="A44" s="13"/>
      <c r="B44" s="5"/>
      <c r="C44" s="16"/>
      <c r="D44" s="25"/>
      <c r="E44" s="22"/>
      <c r="F44" s="25"/>
      <c r="G44" s="22"/>
      <c r="H44" s="22"/>
      <c r="I44" s="22"/>
      <c r="J44" s="22"/>
      <c r="K44" s="22"/>
      <c r="L44" s="22"/>
      <c r="M44" s="22"/>
    </row>
    <row r="45" spans="1:14" ht="23.25" customHeight="1" thickBot="1">
      <c r="A45" s="24" t="s">
        <v>161</v>
      </c>
      <c r="B45" s="110"/>
      <c r="C45" s="18">
        <f>SUM(C34,C38,C43)</f>
        <v>1300000</v>
      </c>
      <c r="D45" s="20"/>
      <c r="E45" s="18">
        <f>SUM(E34,E38,E43)</f>
        <v>3515423</v>
      </c>
      <c r="F45" s="20"/>
      <c r="G45" s="18">
        <f>SUM(G34,G38,G43)</f>
        <v>56079</v>
      </c>
      <c r="H45" s="20"/>
      <c r="I45" s="18">
        <f>SUM(I34,I38,I43)</f>
        <v>130000</v>
      </c>
      <c r="J45" s="20"/>
      <c r="K45" s="18">
        <f>SUM(K34,K38,K43)</f>
        <v>788417</v>
      </c>
      <c r="L45" s="20"/>
      <c r="M45" s="18">
        <f>SUM(M34,M38,M43)</f>
        <v>5789919</v>
      </c>
      <c r="N45" s="114">
        <f>M45-'3-5'!G86</f>
        <v>0</v>
      </c>
    </row>
    <row r="46" spans="1:14" ht="23.25" customHeight="1" thickTop="1"/>
  </sheetData>
  <mergeCells count="6">
    <mergeCell ref="C27:M27"/>
    <mergeCell ref="I28:K28"/>
    <mergeCell ref="C32:M32"/>
    <mergeCell ref="C9:M9"/>
    <mergeCell ref="C4:M4"/>
    <mergeCell ref="I5:K5"/>
  </mergeCells>
  <pageMargins left="0.7" right="0.7" top="0.48" bottom="0.5" header="0.5" footer="0.5"/>
  <pageSetup paperSize="9" scale="97" firstPageNumber="1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S86"/>
  <sheetViews>
    <sheetView view="pageBreakPreview" topLeftCell="A43" zoomScale="78" zoomScaleNormal="100" zoomScaleSheetLayoutView="78" workbookViewId="0">
      <selection activeCell="A48" sqref="A48"/>
    </sheetView>
  </sheetViews>
  <sheetFormatPr defaultColWidth="9.09765625" defaultRowHeight="23.25" customHeight="1"/>
  <cols>
    <col min="1" max="1" width="56.69921875" style="61" customWidth="1"/>
    <col min="2" max="2" width="8.69921875" style="115" customWidth="1"/>
    <col min="3" max="3" width="1.19921875" style="61" customWidth="1"/>
    <col min="4" max="4" width="12.09765625" style="61" customWidth="1"/>
    <col min="5" max="5" width="1.19921875" style="61" customWidth="1"/>
    <col min="6" max="6" width="12.09765625" style="61" customWidth="1"/>
    <col min="7" max="7" width="1.19921875" style="61" customWidth="1"/>
    <col min="8" max="8" width="12.09765625" style="61" customWidth="1"/>
    <col min="9" max="9" width="1.19921875" style="61" customWidth="1"/>
    <col min="10" max="10" width="12.09765625" style="61" customWidth="1"/>
    <col min="11" max="16384" width="9.09765625" style="61"/>
  </cols>
  <sheetData>
    <row r="1" spans="1:10" ht="23.25" customHeight="1">
      <c r="A1" s="36" t="s">
        <v>84</v>
      </c>
      <c r="B1" s="55"/>
      <c r="C1" s="36"/>
      <c r="D1" s="11"/>
      <c r="E1" s="36"/>
      <c r="F1" s="11"/>
      <c r="G1" s="11"/>
      <c r="H1" s="11"/>
      <c r="I1" s="11"/>
      <c r="J1" s="11"/>
    </row>
    <row r="2" spans="1:10" ht="23.25" customHeight="1">
      <c r="A2" s="36" t="s">
        <v>74</v>
      </c>
      <c r="B2" s="55"/>
      <c r="C2" s="36"/>
      <c r="D2" s="11"/>
      <c r="E2" s="36"/>
      <c r="F2" s="11"/>
      <c r="G2" s="11"/>
      <c r="H2" s="11"/>
      <c r="I2" s="11"/>
      <c r="J2" s="11"/>
    </row>
    <row r="3" spans="1:10" ht="20.25" customHeight="1">
      <c r="A3" s="36"/>
      <c r="B3" s="55"/>
      <c r="C3" s="36"/>
      <c r="D3" s="118"/>
      <c r="E3" s="36"/>
      <c r="F3" s="118"/>
      <c r="G3" s="24"/>
      <c r="H3" s="24"/>
      <c r="I3" s="24"/>
      <c r="J3" s="24"/>
    </row>
    <row r="4" spans="1:10" ht="22.5" customHeight="1">
      <c r="A4" s="36"/>
      <c r="B4" s="55"/>
      <c r="C4" s="36"/>
      <c r="D4" s="142" t="s">
        <v>82</v>
      </c>
      <c r="E4" s="142"/>
      <c r="F4" s="142"/>
      <c r="G4" s="118"/>
      <c r="H4" s="142" t="s">
        <v>68</v>
      </c>
      <c r="I4" s="142"/>
      <c r="J4" s="142"/>
    </row>
    <row r="5" spans="1:10" ht="22.5" customHeight="1">
      <c r="A5" s="36"/>
      <c r="B5" s="55"/>
      <c r="C5" s="36"/>
      <c r="D5" s="141" t="s">
        <v>141</v>
      </c>
      <c r="E5" s="141"/>
      <c r="F5" s="141"/>
      <c r="G5" s="118"/>
      <c r="H5" s="141" t="s">
        <v>141</v>
      </c>
      <c r="I5" s="141"/>
      <c r="J5" s="141"/>
    </row>
    <row r="6" spans="1:10" ht="22.5" customHeight="1">
      <c r="A6" s="36"/>
      <c r="B6" s="55"/>
      <c r="C6" s="36"/>
      <c r="D6" s="141" t="s">
        <v>142</v>
      </c>
      <c r="E6" s="141"/>
      <c r="F6" s="141"/>
      <c r="H6" s="141" t="s">
        <v>142</v>
      </c>
      <c r="I6" s="141"/>
      <c r="J6" s="141"/>
    </row>
    <row r="7" spans="1:10" ht="22.5" customHeight="1">
      <c r="A7" s="8"/>
      <c r="B7" s="119" t="s">
        <v>0</v>
      </c>
      <c r="C7" s="8"/>
      <c r="D7" s="86">
        <v>2565</v>
      </c>
      <c r="E7" s="115"/>
      <c r="F7" s="86">
        <v>2564</v>
      </c>
      <c r="G7" s="83"/>
      <c r="H7" s="86">
        <v>2565</v>
      </c>
      <c r="I7" s="115"/>
      <c r="J7" s="86">
        <v>2564</v>
      </c>
    </row>
    <row r="8" spans="1:10" ht="19.25" customHeight="1">
      <c r="A8" s="8"/>
      <c r="B8" s="119"/>
      <c r="C8" s="8"/>
      <c r="D8" s="143" t="s">
        <v>71</v>
      </c>
      <c r="E8" s="143"/>
      <c r="F8" s="143"/>
      <c r="G8" s="143"/>
      <c r="H8" s="143"/>
      <c r="I8" s="143"/>
      <c r="J8" s="143"/>
    </row>
    <row r="9" spans="1:10" ht="22.5" customHeight="1">
      <c r="A9" s="39" t="s">
        <v>39</v>
      </c>
      <c r="B9" s="119"/>
      <c r="C9" s="39"/>
      <c r="D9" s="8"/>
      <c r="E9" s="39"/>
      <c r="F9" s="8"/>
      <c r="G9" s="8"/>
      <c r="H9" s="8"/>
      <c r="I9" s="8"/>
      <c r="J9" s="8"/>
    </row>
    <row r="10" spans="1:10" ht="21.5">
      <c r="A10" s="11" t="s">
        <v>117</v>
      </c>
      <c r="B10" s="119"/>
      <c r="C10" s="11"/>
      <c r="D10" s="14">
        <f>'6-7'!C67</f>
        <v>256473</v>
      </c>
      <c r="E10" s="11"/>
      <c r="F10" s="14">
        <f>'6-7'!E67</f>
        <v>285871</v>
      </c>
      <c r="G10" s="14"/>
      <c r="H10" s="14">
        <f>'6-7'!G67</f>
        <v>349585</v>
      </c>
      <c r="I10" s="14"/>
      <c r="J10" s="14">
        <f>'6-7'!I67</f>
        <v>267769</v>
      </c>
    </row>
    <row r="11" spans="1:10" ht="22.5" customHeight="1">
      <c r="A11" s="37" t="s">
        <v>119</v>
      </c>
      <c r="B11" s="119"/>
      <c r="C11" s="37"/>
      <c r="D11" s="14"/>
      <c r="E11" s="37"/>
      <c r="F11" s="14"/>
      <c r="G11" s="27"/>
      <c r="H11" s="14"/>
      <c r="I11" s="27"/>
      <c r="J11" s="14"/>
    </row>
    <row r="12" spans="1:10" s="35" customFormat="1" ht="22.5" customHeight="1">
      <c r="A12" s="11" t="s">
        <v>154</v>
      </c>
      <c r="B12" s="119"/>
      <c r="C12" s="11"/>
      <c r="D12" s="14">
        <v>84877</v>
      </c>
      <c r="E12" s="11"/>
      <c r="F12" s="14">
        <v>49654</v>
      </c>
      <c r="G12" s="14"/>
      <c r="H12" s="14">
        <v>84877</v>
      </c>
      <c r="I12" s="14"/>
      <c r="J12" s="14">
        <v>49654</v>
      </c>
    </row>
    <row r="13" spans="1:10" s="35" customFormat="1" ht="22.5" customHeight="1">
      <c r="A13" s="11" t="s">
        <v>29</v>
      </c>
      <c r="B13" s="119"/>
      <c r="C13" s="11"/>
      <c r="D13" s="14">
        <v>957</v>
      </c>
      <c r="E13" s="11"/>
      <c r="F13" s="14">
        <v>1504</v>
      </c>
      <c r="G13" s="15"/>
      <c r="H13" s="14">
        <v>957</v>
      </c>
      <c r="I13" s="15"/>
      <c r="J13" s="14">
        <v>1504</v>
      </c>
    </row>
    <row r="14" spans="1:10" s="35" customFormat="1" ht="22.5" customHeight="1">
      <c r="A14" s="11" t="s">
        <v>40</v>
      </c>
      <c r="B14" s="119"/>
      <c r="C14" s="11"/>
      <c r="D14" s="14">
        <v>284461</v>
      </c>
      <c r="E14" s="11"/>
      <c r="F14" s="14">
        <v>288777</v>
      </c>
      <c r="G14" s="15"/>
      <c r="H14" s="14">
        <v>284461</v>
      </c>
      <c r="I14" s="15"/>
      <c r="J14" s="14">
        <v>288777</v>
      </c>
    </row>
    <row r="15" spans="1:10" s="35" customFormat="1" ht="22.5" customHeight="1">
      <c r="A15" s="11" t="s">
        <v>41</v>
      </c>
      <c r="B15" s="119"/>
      <c r="C15" s="11"/>
      <c r="D15" s="14">
        <v>1043</v>
      </c>
      <c r="E15" s="11"/>
      <c r="F15" s="14">
        <v>927</v>
      </c>
      <c r="G15" s="15"/>
      <c r="H15" s="14">
        <v>1043</v>
      </c>
      <c r="I15" s="15"/>
      <c r="J15" s="14">
        <v>927</v>
      </c>
    </row>
    <row r="16" spans="1:10" s="35" customFormat="1" ht="22.5" customHeight="1">
      <c r="A16" s="11" t="s">
        <v>164</v>
      </c>
      <c r="B16" s="119"/>
      <c r="C16" s="11"/>
      <c r="D16" s="14"/>
      <c r="E16" s="11"/>
      <c r="F16" s="14"/>
      <c r="G16" s="15"/>
      <c r="H16" s="14"/>
      <c r="I16" s="15"/>
      <c r="J16" s="14"/>
    </row>
    <row r="17" spans="1:10" s="35" customFormat="1" ht="22.5" customHeight="1">
      <c r="A17" s="11" t="s">
        <v>165</v>
      </c>
      <c r="B17" s="119" t="s">
        <v>153</v>
      </c>
      <c r="C17" s="11"/>
      <c r="D17" s="14">
        <v>0</v>
      </c>
      <c r="E17" s="11"/>
      <c r="F17" s="14">
        <v>0</v>
      </c>
      <c r="G17" s="15"/>
      <c r="H17" s="14">
        <v>845</v>
      </c>
      <c r="I17" s="15"/>
      <c r="J17" s="14">
        <v>-3959</v>
      </c>
    </row>
    <row r="18" spans="1:10" s="35" customFormat="1" ht="22.5" customHeight="1">
      <c r="A18" s="11" t="s">
        <v>166</v>
      </c>
      <c r="B18" s="119"/>
      <c r="C18" s="11"/>
      <c r="D18" s="14"/>
      <c r="E18" s="11"/>
      <c r="F18" s="14"/>
      <c r="G18" s="15"/>
      <c r="H18" s="14"/>
      <c r="I18" s="15"/>
      <c r="J18" s="14"/>
    </row>
    <row r="19" spans="1:10" s="35" customFormat="1" ht="22.5" customHeight="1">
      <c r="A19" s="11" t="s">
        <v>167</v>
      </c>
      <c r="B19" s="119">
        <v>4</v>
      </c>
      <c r="C19" s="11"/>
      <c r="D19" s="14">
        <v>0</v>
      </c>
      <c r="E19" s="11"/>
      <c r="F19" s="14">
        <v>0</v>
      </c>
      <c r="G19" s="15"/>
      <c r="H19" s="14">
        <v>-138500</v>
      </c>
      <c r="I19" s="15"/>
      <c r="J19" s="14">
        <v>0</v>
      </c>
    </row>
    <row r="20" spans="1:10" s="35" customFormat="1" ht="22.5" customHeight="1">
      <c r="A20" s="11" t="s">
        <v>102</v>
      </c>
      <c r="B20" s="119"/>
      <c r="C20" s="11"/>
      <c r="D20" s="14">
        <v>2633</v>
      </c>
      <c r="E20" s="11"/>
      <c r="F20" s="14">
        <v>2670</v>
      </c>
      <c r="G20" s="15"/>
      <c r="H20" s="14">
        <v>2633</v>
      </c>
      <c r="I20" s="15"/>
      <c r="J20" s="14">
        <v>2670</v>
      </c>
    </row>
    <row r="21" spans="1:10" s="35" customFormat="1" ht="22.5" customHeight="1">
      <c r="A21" s="11" t="s">
        <v>175</v>
      </c>
      <c r="B21" s="119"/>
      <c r="C21" s="11"/>
      <c r="D21" s="14">
        <v>2408</v>
      </c>
      <c r="E21" s="11"/>
      <c r="F21" s="14">
        <v>2351</v>
      </c>
      <c r="G21" s="15"/>
      <c r="H21" s="14">
        <v>2408</v>
      </c>
      <c r="I21" s="15"/>
      <c r="J21" s="14">
        <v>2351</v>
      </c>
    </row>
    <row r="22" spans="1:10" s="35" customFormat="1" ht="22.5" customHeight="1">
      <c r="A22" s="11" t="s">
        <v>139</v>
      </c>
      <c r="B22" s="119">
        <v>9</v>
      </c>
      <c r="C22" s="11"/>
      <c r="D22" s="14">
        <v>92</v>
      </c>
      <c r="E22" s="11"/>
      <c r="F22" s="14">
        <v>89</v>
      </c>
      <c r="G22" s="15"/>
      <c r="H22" s="14">
        <v>92</v>
      </c>
      <c r="I22" s="15"/>
      <c r="J22" s="14">
        <v>89</v>
      </c>
    </row>
    <row r="23" spans="1:10" s="35" customFormat="1" ht="22.5" customHeight="1">
      <c r="A23" s="11" t="s">
        <v>138</v>
      </c>
      <c r="B23" s="119">
        <v>9</v>
      </c>
      <c r="C23" s="11"/>
      <c r="D23" s="14">
        <v>-605</v>
      </c>
      <c r="E23" s="11"/>
      <c r="F23" s="14">
        <v>-256</v>
      </c>
      <c r="G23" s="15"/>
      <c r="H23" s="14">
        <v>-605</v>
      </c>
      <c r="I23" s="15"/>
      <c r="J23" s="14">
        <v>-256</v>
      </c>
    </row>
    <row r="24" spans="1:10" s="35" customFormat="1" ht="22.5" customHeight="1">
      <c r="A24" s="11" t="s">
        <v>137</v>
      </c>
      <c r="B24" s="119">
        <v>4</v>
      </c>
      <c r="C24" s="11"/>
      <c r="D24" s="14">
        <v>-44594</v>
      </c>
      <c r="E24" s="11"/>
      <c r="F24" s="14">
        <v>-22199</v>
      </c>
      <c r="G24" s="15"/>
      <c r="H24" s="51">
        <v>0</v>
      </c>
      <c r="I24" s="15"/>
      <c r="J24" s="51">
        <v>0</v>
      </c>
    </row>
    <row r="25" spans="1:10" s="35" customFormat="1" ht="22.5" customHeight="1">
      <c r="A25" s="11" t="s">
        <v>134</v>
      </c>
      <c r="B25" s="119"/>
      <c r="C25" s="11"/>
      <c r="D25" s="33">
        <v>10435</v>
      </c>
      <c r="E25" s="11"/>
      <c r="F25" s="33">
        <v>8880</v>
      </c>
      <c r="G25" s="15"/>
      <c r="H25" s="33">
        <v>10435</v>
      </c>
      <c r="I25" s="15"/>
      <c r="J25" s="33">
        <v>8880</v>
      </c>
    </row>
    <row r="26" spans="1:10" s="35" customFormat="1" ht="22.5" customHeight="1">
      <c r="A26" s="11" t="s">
        <v>173</v>
      </c>
      <c r="B26" s="119"/>
      <c r="C26" s="11"/>
      <c r="D26" s="14">
        <v>527</v>
      </c>
      <c r="E26" s="11"/>
      <c r="F26" s="14">
        <v>13</v>
      </c>
      <c r="G26" s="15"/>
      <c r="H26" s="14">
        <v>527</v>
      </c>
      <c r="I26" s="15"/>
      <c r="J26" s="14">
        <v>13</v>
      </c>
    </row>
    <row r="27" spans="1:10" s="35" customFormat="1" ht="22.5" customHeight="1">
      <c r="A27" s="11" t="s">
        <v>92</v>
      </c>
      <c r="B27" s="119"/>
      <c r="C27" s="11"/>
      <c r="D27" s="26">
        <v>-100</v>
      </c>
      <c r="E27" s="11"/>
      <c r="F27" s="26">
        <v>-96</v>
      </c>
      <c r="G27" s="15"/>
      <c r="H27" s="26">
        <v>-100</v>
      </c>
      <c r="I27" s="15"/>
      <c r="J27" s="26">
        <v>-95</v>
      </c>
    </row>
    <row r="28" spans="1:10" s="35" customFormat="1" ht="21" customHeight="1">
      <c r="A28" s="13"/>
      <c r="B28" s="119"/>
      <c r="C28" s="13"/>
      <c r="D28" s="15">
        <f>SUM(D10:D27)</f>
        <v>598607</v>
      </c>
      <c r="E28" s="13"/>
      <c r="F28" s="15">
        <f>SUM(F10:F27)</f>
        <v>618185</v>
      </c>
      <c r="G28" s="15"/>
      <c r="H28" s="15">
        <f>SUM(H10:H27)</f>
        <v>598658</v>
      </c>
      <c r="I28" s="15"/>
      <c r="J28" s="15">
        <f>SUM(J10:J27)</f>
        <v>618324</v>
      </c>
    </row>
    <row r="29" spans="1:10" ht="22.5" customHeight="1">
      <c r="A29" s="37" t="s">
        <v>42</v>
      </c>
      <c r="B29" s="119"/>
      <c r="C29" s="37"/>
      <c r="D29" s="27"/>
      <c r="E29" s="37"/>
      <c r="F29" s="27"/>
      <c r="G29" s="27"/>
      <c r="H29" s="27"/>
      <c r="I29" s="27"/>
      <c r="J29" s="27"/>
    </row>
    <row r="30" spans="1:10" ht="22.5" customHeight="1">
      <c r="A30" s="11" t="s">
        <v>34</v>
      </c>
      <c r="B30" s="119"/>
      <c r="C30" s="11"/>
      <c r="D30" s="14">
        <v>-191091</v>
      </c>
      <c r="E30" s="11"/>
      <c r="F30" s="14">
        <v>-142157</v>
      </c>
      <c r="G30" s="27"/>
      <c r="H30" s="14">
        <v>-191936</v>
      </c>
      <c r="I30" s="27"/>
      <c r="J30" s="14">
        <v>-139826</v>
      </c>
    </row>
    <row r="31" spans="1:10" ht="22.5" customHeight="1">
      <c r="A31" s="11" t="s">
        <v>86</v>
      </c>
      <c r="B31" s="119"/>
      <c r="C31" s="11"/>
      <c r="D31" s="14">
        <v>5647</v>
      </c>
      <c r="E31" s="11"/>
      <c r="F31" s="14">
        <v>6116</v>
      </c>
      <c r="G31" s="27"/>
      <c r="H31" s="14">
        <v>5647</v>
      </c>
      <c r="I31" s="27"/>
      <c r="J31" s="14">
        <v>6134</v>
      </c>
    </row>
    <row r="32" spans="1:10" ht="22.5" customHeight="1">
      <c r="A32" s="11" t="s">
        <v>20</v>
      </c>
      <c r="B32" s="119"/>
      <c r="C32" s="11"/>
      <c r="D32" s="14">
        <v>87230</v>
      </c>
      <c r="E32" s="11"/>
      <c r="F32" s="14">
        <v>70645</v>
      </c>
      <c r="G32" s="27"/>
      <c r="H32" s="14">
        <v>87230</v>
      </c>
      <c r="I32" s="27"/>
      <c r="J32" s="14">
        <v>70438</v>
      </c>
    </row>
    <row r="33" spans="1:10" ht="22.5" customHeight="1">
      <c r="A33" s="11" t="s">
        <v>156</v>
      </c>
      <c r="B33" s="119"/>
      <c r="C33" s="11"/>
      <c r="D33" s="14">
        <v>58</v>
      </c>
      <c r="E33" s="11"/>
      <c r="F33" s="14">
        <v>0</v>
      </c>
      <c r="G33" s="27"/>
      <c r="H33" s="14">
        <v>58</v>
      </c>
      <c r="I33" s="27"/>
      <c r="J33" s="14">
        <v>0</v>
      </c>
    </row>
    <row r="34" spans="1:10" ht="22.5" customHeight="1">
      <c r="A34" s="11" t="s">
        <v>4</v>
      </c>
      <c r="B34" s="119"/>
      <c r="C34" s="11"/>
      <c r="D34" s="14">
        <v>0</v>
      </c>
      <c r="E34" s="11"/>
      <c r="F34" s="14">
        <v>-80</v>
      </c>
      <c r="G34" s="27"/>
      <c r="H34" s="14">
        <v>0</v>
      </c>
      <c r="I34" s="27"/>
      <c r="J34" s="14">
        <v>-80</v>
      </c>
    </row>
    <row r="35" spans="1:10" ht="22.5" customHeight="1">
      <c r="A35" s="11" t="s">
        <v>104</v>
      </c>
      <c r="B35" s="119"/>
      <c r="C35" s="11"/>
      <c r="D35" s="14">
        <v>127699</v>
      </c>
      <c r="E35" s="11"/>
      <c r="F35" s="14">
        <v>135965</v>
      </c>
      <c r="G35" s="27"/>
      <c r="H35" s="14">
        <v>127699</v>
      </c>
      <c r="I35" s="27"/>
      <c r="J35" s="14">
        <v>135813</v>
      </c>
    </row>
    <row r="36" spans="1:10" ht="23.5" customHeight="1">
      <c r="A36" s="11" t="s">
        <v>35</v>
      </c>
      <c r="B36" s="119"/>
      <c r="C36" s="11"/>
      <c r="D36" s="33">
        <v>47730</v>
      </c>
      <c r="E36" s="11"/>
      <c r="F36" s="33">
        <v>-3886</v>
      </c>
      <c r="G36" s="27"/>
      <c r="H36" s="14">
        <v>47730</v>
      </c>
      <c r="I36" s="27"/>
      <c r="J36" s="14">
        <v>-3886</v>
      </c>
    </row>
    <row r="37" spans="1:10" ht="22.5" customHeight="1">
      <c r="A37" s="11" t="s">
        <v>45</v>
      </c>
      <c r="B37" s="119"/>
      <c r="C37" s="11"/>
      <c r="D37" s="26">
        <v>77897</v>
      </c>
      <c r="E37" s="11"/>
      <c r="F37" s="26">
        <v>38090</v>
      </c>
      <c r="G37" s="27"/>
      <c r="H37" s="26">
        <v>77947</v>
      </c>
      <c r="I37" s="27"/>
      <c r="J37" s="26">
        <v>38090</v>
      </c>
    </row>
    <row r="38" spans="1:10" s="40" customFormat="1" ht="22.5" customHeight="1">
      <c r="A38" s="11" t="s">
        <v>122</v>
      </c>
      <c r="B38" s="119"/>
      <c r="C38" s="13"/>
      <c r="D38" s="14">
        <f>D28+SUM(D30:D37)</f>
        <v>753777</v>
      </c>
      <c r="E38" s="13"/>
      <c r="F38" s="14">
        <f>F28+SUM(F30:F37)</f>
        <v>722878</v>
      </c>
      <c r="G38" s="15"/>
      <c r="H38" s="14">
        <f>H28+SUM(H30:H37)</f>
        <v>753033</v>
      </c>
      <c r="I38" s="15"/>
      <c r="J38" s="14">
        <f>J28+SUM(J30:J37)</f>
        <v>725007</v>
      </c>
    </row>
    <row r="39" spans="1:10" ht="22.5" customHeight="1">
      <c r="A39" s="11" t="s">
        <v>168</v>
      </c>
      <c r="B39" s="119"/>
      <c r="C39" s="11"/>
      <c r="D39" s="26">
        <v>-39330</v>
      </c>
      <c r="E39" s="11"/>
      <c r="F39" s="26">
        <v>-24</v>
      </c>
      <c r="G39" s="27"/>
      <c r="H39" s="26">
        <v>-39330</v>
      </c>
      <c r="I39" s="27"/>
      <c r="J39" s="26">
        <v>-24</v>
      </c>
    </row>
    <row r="40" spans="1:10" s="40" customFormat="1" ht="22.5" customHeight="1">
      <c r="A40" s="24" t="s">
        <v>121</v>
      </c>
      <c r="B40" s="119"/>
      <c r="C40" s="24"/>
      <c r="D40" s="56">
        <f>SUM(D38:D39)</f>
        <v>714447</v>
      </c>
      <c r="E40" s="24"/>
      <c r="F40" s="56">
        <f>SUM(F38:F39)</f>
        <v>722854</v>
      </c>
      <c r="G40" s="29"/>
      <c r="H40" s="56">
        <f>SUM(H38:H39)</f>
        <v>713703</v>
      </c>
      <c r="I40" s="29"/>
      <c r="J40" s="56">
        <f>SUM(J38:J39)</f>
        <v>724983</v>
      </c>
    </row>
    <row r="41" spans="1:10" s="40" customFormat="1" ht="23.25" customHeight="1">
      <c r="A41" s="24"/>
      <c r="B41" s="119"/>
      <c r="C41" s="24"/>
      <c r="D41" s="30"/>
      <c r="E41" s="24"/>
      <c r="F41" s="30"/>
      <c r="G41" s="29"/>
      <c r="H41" s="30"/>
      <c r="I41" s="29"/>
      <c r="J41" s="30"/>
    </row>
    <row r="42" spans="1:10" ht="23.25" customHeight="1">
      <c r="A42" s="36" t="s">
        <v>84</v>
      </c>
      <c r="B42" s="55"/>
      <c r="C42" s="36"/>
      <c r="D42" s="11"/>
      <c r="E42" s="36"/>
      <c r="F42" s="11"/>
      <c r="G42" s="11"/>
      <c r="H42" s="11"/>
      <c r="I42" s="11"/>
      <c r="J42" s="11"/>
    </row>
    <row r="43" spans="1:10" ht="23.25" customHeight="1">
      <c r="A43" s="36" t="s">
        <v>74</v>
      </c>
      <c r="B43" s="55"/>
      <c r="C43" s="36"/>
      <c r="D43" s="11"/>
      <c r="E43" s="36"/>
      <c r="F43" s="11"/>
      <c r="G43" s="11"/>
      <c r="H43" s="11"/>
      <c r="I43" s="11"/>
      <c r="J43" s="11"/>
    </row>
    <row r="44" spans="1:10" ht="23">
      <c r="A44" s="36"/>
      <c r="B44" s="55"/>
      <c r="C44" s="36"/>
      <c r="D44" s="11"/>
      <c r="E44" s="36"/>
      <c r="F44" s="11"/>
      <c r="G44" s="11"/>
      <c r="H44" s="11"/>
      <c r="I44" s="11"/>
      <c r="J44" s="11"/>
    </row>
    <row r="45" spans="1:10" ht="23.25" customHeight="1">
      <c r="A45" s="36"/>
      <c r="B45" s="55"/>
      <c r="C45" s="36"/>
      <c r="D45" s="142" t="s">
        <v>82</v>
      </c>
      <c r="E45" s="142"/>
      <c r="F45" s="142"/>
      <c r="G45" s="11"/>
      <c r="H45" s="142" t="s">
        <v>68</v>
      </c>
      <c r="I45" s="142"/>
      <c r="J45" s="142"/>
    </row>
    <row r="46" spans="1:10" ht="23.25" customHeight="1">
      <c r="A46" s="36"/>
      <c r="B46" s="55"/>
      <c r="C46" s="36"/>
      <c r="D46" s="141" t="s">
        <v>141</v>
      </c>
      <c r="E46" s="141"/>
      <c r="F46" s="141"/>
      <c r="G46" s="118"/>
      <c r="H46" s="141" t="s">
        <v>141</v>
      </c>
      <c r="I46" s="141"/>
      <c r="J46" s="141"/>
    </row>
    <row r="47" spans="1:10" ht="23.25" customHeight="1">
      <c r="A47" s="36"/>
      <c r="B47" s="55"/>
      <c r="C47" s="36"/>
      <c r="D47" s="141" t="s">
        <v>142</v>
      </c>
      <c r="E47" s="141"/>
      <c r="F47" s="141"/>
      <c r="H47" s="141" t="s">
        <v>142</v>
      </c>
      <c r="I47" s="141"/>
      <c r="J47" s="141"/>
    </row>
    <row r="48" spans="1:10" ht="23.25" customHeight="1">
      <c r="A48" s="36"/>
      <c r="B48" s="119" t="s">
        <v>0</v>
      </c>
      <c r="C48" s="36"/>
      <c r="D48" s="86">
        <v>2565</v>
      </c>
      <c r="E48" s="115"/>
      <c r="F48" s="86">
        <v>2564</v>
      </c>
      <c r="G48" s="83"/>
      <c r="H48" s="86">
        <v>2565</v>
      </c>
      <c r="I48" s="115"/>
      <c r="J48" s="86">
        <v>2564</v>
      </c>
    </row>
    <row r="49" spans="1:10" ht="23.25" customHeight="1">
      <c r="A49" s="8"/>
      <c r="B49" s="119"/>
      <c r="C49" s="8"/>
      <c r="D49" s="143" t="s">
        <v>71</v>
      </c>
      <c r="E49" s="143"/>
      <c r="F49" s="143"/>
      <c r="G49" s="143"/>
      <c r="H49" s="143"/>
      <c r="I49" s="143"/>
      <c r="J49" s="143"/>
    </row>
    <row r="50" spans="1:10" ht="23.25" customHeight="1">
      <c r="A50" s="39" t="s">
        <v>43</v>
      </c>
      <c r="B50" s="119"/>
      <c r="C50" s="39"/>
      <c r="D50" s="27"/>
      <c r="E50" s="39"/>
      <c r="F50" s="27"/>
      <c r="G50" s="27"/>
      <c r="H50" s="27"/>
      <c r="I50" s="27"/>
      <c r="J50" s="27"/>
    </row>
    <row r="51" spans="1:10" ht="23.25" customHeight="1">
      <c r="A51" s="13" t="s">
        <v>92</v>
      </c>
      <c r="B51" s="119"/>
      <c r="C51" s="39"/>
      <c r="D51" s="27">
        <v>100</v>
      </c>
      <c r="E51" s="39"/>
      <c r="F51" s="27">
        <v>96</v>
      </c>
      <c r="G51" s="27"/>
      <c r="H51" s="27">
        <v>100</v>
      </c>
      <c r="I51" s="27"/>
      <c r="J51" s="27">
        <v>95</v>
      </c>
    </row>
    <row r="52" spans="1:10" ht="23.25" customHeight="1">
      <c r="A52" s="11" t="s">
        <v>135</v>
      </c>
      <c r="B52" s="119">
        <v>9</v>
      </c>
      <c r="C52" s="11"/>
      <c r="D52" s="68">
        <v>1091902</v>
      </c>
      <c r="E52" s="11"/>
      <c r="F52" s="68">
        <v>784962</v>
      </c>
      <c r="G52" s="27"/>
      <c r="H52" s="14">
        <v>1091902</v>
      </c>
      <c r="I52" s="27"/>
      <c r="J52" s="14">
        <v>784962</v>
      </c>
    </row>
    <row r="53" spans="1:10" ht="23" customHeight="1">
      <c r="A53" s="11" t="s">
        <v>136</v>
      </c>
      <c r="B53" s="119">
        <v>9</v>
      </c>
      <c r="C53" s="11"/>
      <c r="D53" s="68">
        <v>-950000</v>
      </c>
      <c r="E53" s="11"/>
      <c r="F53" s="68">
        <v>-600000</v>
      </c>
      <c r="G53" s="27"/>
      <c r="H53" s="14">
        <v>-950000</v>
      </c>
      <c r="I53" s="27"/>
      <c r="J53" s="14">
        <v>-600000</v>
      </c>
    </row>
    <row r="54" spans="1:10" ht="23" customHeight="1">
      <c r="A54" s="11" t="s">
        <v>169</v>
      </c>
      <c r="B54" s="119">
        <v>5</v>
      </c>
      <c r="C54" s="11"/>
      <c r="D54" s="68">
        <v>-92600</v>
      </c>
      <c r="E54" s="11"/>
      <c r="F54" s="68">
        <v>0</v>
      </c>
      <c r="G54" s="27"/>
      <c r="H54" s="14">
        <v>-92600</v>
      </c>
      <c r="I54" s="27"/>
      <c r="J54" s="14">
        <v>0</v>
      </c>
    </row>
    <row r="55" spans="1:10" ht="23" customHeight="1">
      <c r="A55" s="11" t="s">
        <v>170</v>
      </c>
      <c r="B55" s="119"/>
      <c r="C55" s="11"/>
      <c r="D55" s="68">
        <v>72</v>
      </c>
      <c r="E55" s="11"/>
      <c r="F55" s="68">
        <v>0</v>
      </c>
      <c r="G55" s="27"/>
      <c r="H55" s="14">
        <v>72</v>
      </c>
      <c r="I55" s="27"/>
      <c r="J55" s="14">
        <v>0</v>
      </c>
    </row>
    <row r="56" spans="1:10" ht="23" customHeight="1">
      <c r="A56" s="11" t="s">
        <v>103</v>
      </c>
      <c r="B56" s="119"/>
      <c r="C56" s="11"/>
      <c r="D56" s="68">
        <v>-49996</v>
      </c>
      <c r="E56" s="11"/>
      <c r="F56" s="68">
        <v>-9478</v>
      </c>
      <c r="G56" s="27"/>
      <c r="H56" s="68">
        <v>-49996</v>
      </c>
      <c r="I56" s="27"/>
      <c r="J56" s="68">
        <v>-9478</v>
      </c>
    </row>
    <row r="57" spans="1:10" ht="23" customHeight="1">
      <c r="A57" s="11" t="s">
        <v>147</v>
      </c>
      <c r="B57" s="119"/>
      <c r="C57" s="11"/>
      <c r="D57" s="14">
        <v>0</v>
      </c>
      <c r="E57" s="11"/>
      <c r="F57" s="14">
        <v>-288</v>
      </c>
      <c r="G57" s="27"/>
      <c r="H57" s="14">
        <v>0</v>
      </c>
      <c r="I57" s="27"/>
      <c r="J57" s="14">
        <v>-288</v>
      </c>
    </row>
    <row r="58" spans="1:10" ht="23.25" customHeight="1">
      <c r="A58" s="24" t="s">
        <v>123</v>
      </c>
      <c r="B58" s="119"/>
      <c r="C58" s="24"/>
      <c r="D58" s="28">
        <f>SUM(D51:D57)</f>
        <v>-522</v>
      </c>
      <c r="E58" s="24"/>
      <c r="F58" s="28">
        <f>SUM(F51:F57)</f>
        <v>175292</v>
      </c>
      <c r="G58" s="27"/>
      <c r="H58" s="28">
        <f>SUM(H51:H57)</f>
        <v>-522</v>
      </c>
      <c r="I58" s="27"/>
      <c r="J58" s="28">
        <f>SUM(J51:J57)</f>
        <v>175291</v>
      </c>
    </row>
    <row r="59" spans="1:10" ht="15" customHeight="1">
      <c r="A59" s="24"/>
      <c r="B59" s="119"/>
      <c r="C59" s="24"/>
      <c r="D59" s="29"/>
      <c r="E59" s="24"/>
      <c r="F59" s="29"/>
      <c r="G59" s="27"/>
      <c r="H59" s="29"/>
      <c r="I59" s="27"/>
      <c r="J59" s="29"/>
    </row>
    <row r="60" spans="1:10" ht="23.25" customHeight="1">
      <c r="A60" s="39" t="s">
        <v>44</v>
      </c>
      <c r="B60" s="119"/>
      <c r="C60" s="39"/>
      <c r="D60" s="27"/>
      <c r="E60" s="39"/>
      <c r="F60" s="27"/>
      <c r="G60" s="27"/>
      <c r="H60" s="27"/>
      <c r="I60" s="27"/>
      <c r="J60" s="27"/>
    </row>
    <row r="61" spans="1:10" ht="23.25" customHeight="1">
      <c r="A61" s="11" t="s">
        <v>94</v>
      </c>
      <c r="B61" s="119"/>
      <c r="C61" s="11"/>
      <c r="D61" s="14">
        <v>-957</v>
      </c>
      <c r="E61" s="11"/>
      <c r="F61" s="14">
        <v>-1679</v>
      </c>
      <c r="G61" s="27"/>
      <c r="H61" s="14">
        <v>-957</v>
      </c>
      <c r="I61" s="27"/>
      <c r="J61" s="14">
        <v>-1679</v>
      </c>
    </row>
    <row r="62" spans="1:10" ht="23.25" customHeight="1">
      <c r="A62" s="11" t="s">
        <v>148</v>
      </c>
      <c r="B62" s="119">
        <v>8</v>
      </c>
      <c r="C62" s="11"/>
      <c r="D62" s="14">
        <v>-650000</v>
      </c>
      <c r="E62" s="11"/>
      <c r="F62" s="14">
        <v>-650000</v>
      </c>
      <c r="G62" s="27"/>
      <c r="H62" s="14">
        <v>-650000</v>
      </c>
      <c r="I62" s="27"/>
      <c r="J62" s="14">
        <v>-650000</v>
      </c>
    </row>
    <row r="63" spans="1:10" ht="23.25" customHeight="1">
      <c r="A63" s="11" t="s">
        <v>124</v>
      </c>
      <c r="B63" s="119"/>
      <c r="C63" s="11"/>
      <c r="D63" s="14">
        <v>0</v>
      </c>
      <c r="E63" s="11"/>
      <c r="F63" s="14">
        <v>-229768</v>
      </c>
      <c r="G63" s="27"/>
      <c r="H63" s="14">
        <v>0</v>
      </c>
      <c r="I63" s="27"/>
      <c r="J63" s="14">
        <v>-229768</v>
      </c>
    </row>
    <row r="64" spans="1:10" ht="23.25" customHeight="1">
      <c r="A64" s="11" t="s">
        <v>126</v>
      </c>
      <c r="B64" s="119"/>
      <c r="C64" s="11"/>
      <c r="D64" s="26">
        <v>-7300</v>
      </c>
      <c r="E64" s="11"/>
      <c r="F64" s="26">
        <v>-6510</v>
      </c>
      <c r="G64" s="27"/>
      <c r="H64" s="26">
        <v>-7300</v>
      </c>
      <c r="I64" s="27"/>
      <c r="J64" s="26">
        <v>-6510</v>
      </c>
    </row>
    <row r="65" spans="1:19" ht="23.25" customHeight="1">
      <c r="A65" s="24" t="s">
        <v>125</v>
      </c>
      <c r="B65" s="119"/>
      <c r="C65" s="11"/>
      <c r="D65" s="47">
        <f>SUM(D61:D64)</f>
        <v>-658257</v>
      </c>
      <c r="E65" s="24"/>
      <c r="F65" s="47">
        <f>SUM(F61:F64)</f>
        <v>-887957</v>
      </c>
      <c r="G65" s="27"/>
      <c r="H65" s="47">
        <f>SUM(H61:H64)</f>
        <v>-658257</v>
      </c>
      <c r="I65" s="27"/>
      <c r="J65" s="47">
        <f>SUM(J61:J64)</f>
        <v>-887957</v>
      </c>
    </row>
    <row r="66" spans="1:19" ht="15" customHeight="1">
      <c r="A66" s="24"/>
      <c r="B66" s="119"/>
      <c r="C66" s="11"/>
      <c r="D66" s="29"/>
      <c r="E66" s="24"/>
      <c r="F66" s="29"/>
      <c r="G66" s="27"/>
      <c r="H66" s="29"/>
      <c r="I66" s="27"/>
      <c r="J66" s="29"/>
    </row>
    <row r="67" spans="1:19" s="40" customFormat="1" ht="22">
      <c r="A67" s="24" t="s">
        <v>176</v>
      </c>
      <c r="B67" s="119"/>
      <c r="C67" s="24"/>
      <c r="D67" s="41">
        <f>SUM(D65,D58,D40)</f>
        <v>55668</v>
      </c>
      <c r="E67" s="24"/>
      <c r="F67" s="41">
        <f>SUM(F65,F58,F40)</f>
        <v>10189</v>
      </c>
      <c r="G67" s="41"/>
      <c r="H67" s="41">
        <f>SUM(H65,H58,H40)</f>
        <v>54924</v>
      </c>
      <c r="I67" s="41"/>
      <c r="J67" s="41">
        <f>SUM(J65,J58,J40)</f>
        <v>12317</v>
      </c>
    </row>
    <row r="68" spans="1:19" s="11" customFormat="1" ht="21.5">
      <c r="A68" s="11" t="s">
        <v>108</v>
      </c>
      <c r="B68" s="119"/>
      <c r="D68" s="34">
        <v>41304</v>
      </c>
      <c r="F68" s="34">
        <v>17869</v>
      </c>
      <c r="G68" s="15"/>
      <c r="H68" s="34">
        <v>41227</v>
      </c>
      <c r="I68" s="15"/>
      <c r="J68" s="34">
        <v>15476</v>
      </c>
    </row>
    <row r="69" spans="1:19" ht="22.5" thickBot="1">
      <c r="A69" s="24" t="s">
        <v>149</v>
      </c>
      <c r="B69" s="119"/>
      <c r="C69" s="24"/>
      <c r="D69" s="42">
        <f>SUM(D67:D68)</f>
        <v>96972</v>
      </c>
      <c r="E69" s="24"/>
      <c r="F69" s="42">
        <f>SUM(F67:F68)</f>
        <v>28058</v>
      </c>
      <c r="G69" s="27"/>
      <c r="H69" s="42">
        <f>SUM(H67:H68)</f>
        <v>96151</v>
      </c>
      <c r="I69" s="27"/>
      <c r="J69" s="42">
        <f>SUM(J67:J68)</f>
        <v>27793</v>
      </c>
      <c r="L69" s="43">
        <f>D69-'3-5'!C10</f>
        <v>0</v>
      </c>
      <c r="M69" s="43"/>
      <c r="N69" s="43"/>
      <c r="O69" s="43"/>
      <c r="P69" s="43">
        <f>H69-'3-5'!G10</f>
        <v>0</v>
      </c>
      <c r="Q69" s="43"/>
      <c r="R69" s="43"/>
      <c r="S69" s="43"/>
    </row>
    <row r="70" spans="1:19" ht="15" customHeight="1" thickTop="1">
      <c r="A70" s="24"/>
      <c r="B70" s="119"/>
      <c r="C70" s="24"/>
      <c r="D70" s="44"/>
      <c r="E70" s="24"/>
      <c r="F70" s="44"/>
      <c r="G70" s="27"/>
      <c r="H70" s="44"/>
      <c r="I70" s="27"/>
      <c r="J70" s="44"/>
    </row>
    <row r="71" spans="1:19" s="35" customFormat="1" ht="23.25" customHeight="1">
      <c r="A71" s="39" t="s">
        <v>65</v>
      </c>
      <c r="B71" s="119"/>
      <c r="C71" s="39"/>
      <c r="E71" s="39"/>
    </row>
    <row r="72" spans="1:19" ht="23.25" customHeight="1">
      <c r="A72" s="11" t="s">
        <v>66</v>
      </c>
      <c r="B72" s="119"/>
      <c r="C72" s="11"/>
      <c r="E72" s="11"/>
    </row>
    <row r="73" spans="1:19" ht="23.25" customHeight="1">
      <c r="A73" s="61" t="s">
        <v>77</v>
      </c>
      <c r="B73" s="115">
        <v>6</v>
      </c>
      <c r="D73" s="49">
        <v>28980</v>
      </c>
      <c r="F73" s="49">
        <v>21440</v>
      </c>
      <c r="H73" s="49">
        <v>28980</v>
      </c>
      <c r="J73" s="49">
        <v>21440</v>
      </c>
    </row>
    <row r="74" spans="1:19" ht="23.25" customHeight="1">
      <c r="A74" s="61" t="s">
        <v>107</v>
      </c>
      <c r="D74" s="49">
        <v>12057</v>
      </c>
      <c r="F74" s="49">
        <v>-8720</v>
      </c>
      <c r="H74" s="49">
        <v>12057</v>
      </c>
      <c r="J74" s="49">
        <v>-8720</v>
      </c>
    </row>
    <row r="75" spans="1:19" ht="23.25" customHeight="1">
      <c r="A75" s="61" t="s">
        <v>109</v>
      </c>
      <c r="D75" s="49">
        <v>8959</v>
      </c>
      <c r="F75" s="49">
        <v>-3242</v>
      </c>
      <c r="H75" s="49">
        <v>8959</v>
      </c>
      <c r="J75" s="49">
        <v>-3242</v>
      </c>
    </row>
    <row r="76" spans="1:19" ht="23.25" customHeight="1" thickBot="1">
      <c r="A76" s="40" t="s">
        <v>67</v>
      </c>
      <c r="C76" s="40"/>
      <c r="D76" s="42">
        <f>SUM(D73:D75)</f>
        <v>49996</v>
      </c>
      <c r="E76" s="40"/>
      <c r="F76" s="42">
        <f>SUM(F73:F75)</f>
        <v>9478</v>
      </c>
      <c r="H76" s="42">
        <f>SUM(H73:H75)</f>
        <v>49996</v>
      </c>
      <c r="J76" s="42">
        <f>SUM(J73:J75)</f>
        <v>9478</v>
      </c>
    </row>
    <row r="77" spans="1:19" ht="15" customHeight="1" thickTop="1"/>
    <row r="78" spans="1:19" ht="23.25" hidden="1" customHeight="1">
      <c r="A78" s="11"/>
    </row>
    <row r="79" spans="1:19" ht="23.25" hidden="1" customHeight="1">
      <c r="D79" s="49"/>
      <c r="E79" s="49"/>
      <c r="F79" s="49"/>
      <c r="G79" s="49"/>
      <c r="H79" s="49"/>
      <c r="I79" s="49"/>
      <c r="J79" s="49"/>
    </row>
    <row r="80" spans="1:19" ht="23.25" hidden="1" customHeight="1">
      <c r="D80" s="49"/>
      <c r="E80" s="49"/>
      <c r="F80" s="49"/>
      <c r="G80" s="49"/>
      <c r="H80" s="49"/>
      <c r="I80" s="49"/>
      <c r="J80" s="49"/>
    </row>
    <row r="81" spans="1:10" ht="23.25" hidden="1" customHeight="1">
      <c r="A81" s="40"/>
      <c r="D81" s="43"/>
      <c r="E81" s="43"/>
      <c r="F81" s="43"/>
      <c r="G81" s="43"/>
      <c r="H81" s="43"/>
      <c r="I81" s="43"/>
      <c r="J81" s="43"/>
    </row>
    <row r="82" spans="1:10" ht="23.25" customHeight="1">
      <c r="A82" s="120" t="s">
        <v>171</v>
      </c>
      <c r="D82" s="43"/>
      <c r="F82" s="43"/>
      <c r="H82" s="43"/>
      <c r="J82" s="43"/>
    </row>
    <row r="83" spans="1:10" ht="23.25" customHeight="1">
      <c r="A83" s="61" t="s">
        <v>80</v>
      </c>
      <c r="D83" s="49">
        <v>54404</v>
      </c>
      <c r="E83" s="49"/>
      <c r="F83" s="49">
        <v>76296</v>
      </c>
      <c r="G83" s="49"/>
      <c r="H83" s="49">
        <v>54404</v>
      </c>
      <c r="I83" s="49"/>
      <c r="J83" s="49">
        <v>76296</v>
      </c>
    </row>
    <row r="84" spans="1:10" ht="23.25" customHeight="1">
      <c r="A84" s="61" t="s">
        <v>114</v>
      </c>
      <c r="D84" s="49">
        <v>79898</v>
      </c>
      <c r="E84" s="49"/>
      <c r="F84" s="49">
        <f>13239+75880</f>
        <v>89119</v>
      </c>
      <c r="G84" s="49"/>
      <c r="H84" s="49">
        <v>79898</v>
      </c>
      <c r="I84" s="49"/>
      <c r="J84" s="49">
        <v>89119</v>
      </c>
    </row>
    <row r="85" spans="1:10" ht="23.25" customHeight="1">
      <c r="A85" s="61" t="s">
        <v>172</v>
      </c>
      <c r="D85" s="49">
        <v>102060</v>
      </c>
      <c r="E85" s="49"/>
      <c r="F85" s="14">
        <v>0</v>
      </c>
      <c r="G85" s="49"/>
      <c r="H85" s="49">
        <v>102060</v>
      </c>
      <c r="I85" s="49"/>
      <c r="J85" s="14">
        <v>0</v>
      </c>
    </row>
    <row r="86" spans="1:10" ht="23.25" customHeight="1">
      <c r="D86" s="43">
        <f>D76+D56</f>
        <v>0</v>
      </c>
      <c r="E86" s="43">
        <f t="shared" ref="E86:I86" si="0">E76-E56</f>
        <v>0</v>
      </c>
      <c r="F86" s="43">
        <f>F76+F56</f>
        <v>0</v>
      </c>
      <c r="G86" s="43">
        <f t="shared" si="0"/>
        <v>0</v>
      </c>
      <c r="H86" s="43">
        <f>H76+H56</f>
        <v>0</v>
      </c>
      <c r="I86" s="43">
        <f t="shared" si="0"/>
        <v>0</v>
      </c>
      <c r="J86" s="43">
        <f>J76+J56</f>
        <v>0</v>
      </c>
    </row>
  </sheetData>
  <mergeCells count="14">
    <mergeCell ref="D45:F45"/>
    <mergeCell ref="D49:J49"/>
    <mergeCell ref="H47:J47"/>
    <mergeCell ref="H45:J45"/>
    <mergeCell ref="D5:F5"/>
    <mergeCell ref="D46:F46"/>
    <mergeCell ref="D47:F47"/>
    <mergeCell ref="H46:J46"/>
    <mergeCell ref="H4:J4"/>
    <mergeCell ref="H6:J6"/>
    <mergeCell ref="D8:J8"/>
    <mergeCell ref="H5:J5"/>
    <mergeCell ref="D4:F4"/>
    <mergeCell ref="D6:F6"/>
  </mergeCells>
  <pageMargins left="0.8" right="0.8" top="0.48" bottom="0.5" header="0.5" footer="0.5"/>
  <pageSetup paperSize="9" scale="82" firstPageNumber="12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3-5</vt:lpstr>
      <vt:lpstr>6-7</vt:lpstr>
      <vt:lpstr>8-9</vt:lpstr>
      <vt:lpstr>10-11</vt:lpstr>
      <vt:lpstr>12-13</vt:lpstr>
      <vt:lpstr>'10-11'!Print_Area</vt:lpstr>
      <vt:lpstr>'12-13'!Print_Area</vt:lpstr>
      <vt:lpstr>'3-5'!Print_Area</vt:lpstr>
      <vt:lpstr>'6-7'!Print_Area</vt:lpstr>
      <vt:lpstr>'8-9'!Print_Area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Saisamorn, Chimyoo</cp:lastModifiedBy>
  <cp:lastPrinted>2022-08-09T08:41:30Z</cp:lastPrinted>
  <dcterms:created xsi:type="dcterms:W3CDTF">2004-12-13T06:19:59Z</dcterms:created>
  <dcterms:modified xsi:type="dcterms:W3CDTF">2022-08-09T08:41:35Z</dcterms:modified>
</cp:coreProperties>
</file>