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June22 (PAY-14)\"/>
    </mc:Choice>
  </mc:AlternateContent>
  <xr:revisionPtr revIDLastSave="0" documentId="13_ncr:1_{E6688A24-A42D-4DFE-AB16-5F8573BCA267}" xr6:coauthVersionLast="46" xr6:coauthVersionMax="46" xr10:uidLastSave="{00000000-0000-0000-0000-000000000000}"/>
  <bookViews>
    <workbookView xWindow="-120" yWindow="-120" windowWidth="21840" windowHeight="13140" activeTab="3" xr2:uid="{E13FC116-248D-4696-B841-2CA3033FA880}"/>
  </bookViews>
  <sheets>
    <sheet name="BS 2-4" sheetId="1" r:id="rId1"/>
    <sheet name="P&amp;L (3month) (5-6)" sheetId="2" r:id="rId2"/>
    <sheet name="P&amp;L (6month) (7-8)" sheetId="3" r:id="rId3"/>
    <sheet name="CE CONSO 9" sheetId="4" r:id="rId4"/>
    <sheet name="CE HCW 10" sheetId="5" r:id="rId5"/>
    <sheet name="CF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2" i="6" l="1"/>
  <c r="L92" i="6"/>
  <c r="J92" i="6"/>
  <c r="H92" i="6"/>
  <c r="N76" i="6"/>
  <c r="L76" i="6"/>
  <c r="J76" i="6"/>
  <c r="H76" i="6"/>
  <c r="N30" i="6"/>
  <c r="N42" i="6" s="1"/>
  <c r="N49" i="6" s="1"/>
  <c r="N95" i="6" s="1"/>
  <c r="N99" i="6" s="1"/>
  <c r="J30" i="6"/>
  <c r="J42" i="6" s="1"/>
  <c r="J49" i="6" s="1"/>
  <c r="J95" i="6" s="1"/>
  <c r="J99" i="6" s="1"/>
  <c r="O27" i="5"/>
  <c r="K27" i="5"/>
  <c r="I27" i="5"/>
  <c r="G27" i="5"/>
  <c r="S24" i="5"/>
  <c r="S23" i="5"/>
  <c r="Q20" i="5"/>
  <c r="O20" i="5"/>
  <c r="M20" i="5"/>
  <c r="K20" i="5"/>
  <c r="I20" i="5"/>
  <c r="G20" i="5"/>
  <c r="Y38" i="4"/>
  <c r="O38" i="4"/>
  <c r="K38" i="4"/>
  <c r="I38" i="4"/>
  <c r="G38" i="4"/>
  <c r="Y35" i="4"/>
  <c r="U35" i="4"/>
  <c r="U38" i="4" s="1"/>
  <c r="Q35" i="4"/>
  <c r="Q38" i="4" s="1"/>
  <c r="AA33" i="4"/>
  <c r="W33" i="4"/>
  <c r="W31" i="4"/>
  <c r="AA31" i="4" s="1"/>
  <c r="AA30" i="4"/>
  <c r="Y26" i="4"/>
  <c r="U26" i="4"/>
  <c r="S26" i="4"/>
  <c r="Q26" i="4"/>
  <c r="O26" i="4"/>
  <c r="M26" i="4"/>
  <c r="K26" i="4"/>
  <c r="I26" i="4"/>
  <c r="G26" i="4"/>
  <c r="H79" i="3"/>
  <c r="N51" i="3"/>
  <c r="L51" i="3"/>
  <c r="N48" i="3"/>
  <c r="L48" i="3"/>
  <c r="J48" i="3"/>
  <c r="H48" i="3"/>
  <c r="N38" i="3"/>
  <c r="M38" i="3"/>
  <c r="L38" i="3"/>
  <c r="Q25" i="5" s="1"/>
  <c r="Q27" i="5" s="1"/>
  <c r="J38" i="3"/>
  <c r="J51" i="3" s="1"/>
  <c r="H38" i="3"/>
  <c r="H51" i="3" s="1"/>
  <c r="N24" i="3"/>
  <c r="N27" i="3" s="1"/>
  <c r="N17" i="3"/>
  <c r="L17" i="3"/>
  <c r="L24" i="3" s="1"/>
  <c r="J17" i="3"/>
  <c r="J24" i="3" s="1"/>
  <c r="J27" i="3" s="1"/>
  <c r="H17" i="3"/>
  <c r="H24" i="3" s="1"/>
  <c r="N85" i="2"/>
  <c r="J85" i="2"/>
  <c r="L79" i="2"/>
  <c r="H79" i="2"/>
  <c r="N74" i="2"/>
  <c r="J74" i="2"/>
  <c r="A61" i="2"/>
  <c r="N48" i="2"/>
  <c r="L48" i="2"/>
  <c r="J48" i="2"/>
  <c r="H48" i="2"/>
  <c r="N38" i="2"/>
  <c r="N51" i="2" s="1"/>
  <c r="L38" i="2"/>
  <c r="L51" i="2" s="1"/>
  <c r="J38" i="2"/>
  <c r="J51" i="2" s="1"/>
  <c r="H38" i="2"/>
  <c r="H51" i="2" s="1"/>
  <c r="N17" i="2"/>
  <c r="N24" i="2" s="1"/>
  <c r="N27" i="2" s="1"/>
  <c r="L17" i="2"/>
  <c r="L24" i="2" s="1"/>
  <c r="L27" i="2" s="1"/>
  <c r="J17" i="2"/>
  <c r="J24" i="2" s="1"/>
  <c r="J27" i="2" s="1"/>
  <c r="H17" i="2"/>
  <c r="H24" i="2" s="1"/>
  <c r="H27" i="2" s="1"/>
  <c r="M133" i="1"/>
  <c r="K133" i="1"/>
  <c r="I133" i="1"/>
  <c r="M130" i="1"/>
  <c r="K130" i="1"/>
  <c r="I130" i="1"/>
  <c r="G130" i="1"/>
  <c r="G133" i="1" s="1"/>
  <c r="A99" i="1"/>
  <c r="A97" i="1"/>
  <c r="A96" i="1"/>
  <c r="A144" i="1" s="1"/>
  <c r="M87" i="1"/>
  <c r="K87" i="1"/>
  <c r="K89" i="1" s="1"/>
  <c r="K135" i="1" s="1"/>
  <c r="I87" i="1"/>
  <c r="G87" i="1"/>
  <c r="M75" i="1"/>
  <c r="M89" i="1" s="1"/>
  <c r="M135" i="1" s="1"/>
  <c r="K75" i="1"/>
  <c r="I75" i="1"/>
  <c r="I89" i="1" s="1"/>
  <c r="I135" i="1" s="1"/>
  <c r="G75" i="1"/>
  <c r="G89" i="1" s="1"/>
  <c r="G135" i="1" s="1"/>
  <c r="A51" i="1"/>
  <c r="A49" i="1"/>
  <c r="M41" i="1"/>
  <c r="M39" i="1"/>
  <c r="K39" i="1"/>
  <c r="I39" i="1"/>
  <c r="I41" i="1" s="1"/>
  <c r="G39" i="1"/>
  <c r="G41" i="1" s="1"/>
  <c r="M22" i="1"/>
  <c r="K22" i="1"/>
  <c r="K41" i="1" s="1"/>
  <c r="I22" i="1"/>
  <c r="G22" i="1"/>
  <c r="N53" i="3" l="1"/>
  <c r="N78" i="3" s="1"/>
  <c r="N81" i="3" s="1"/>
  <c r="N71" i="3"/>
  <c r="H53" i="2"/>
  <c r="H78" i="2" s="1"/>
  <c r="H81" i="2" s="1"/>
  <c r="H71" i="2"/>
  <c r="J71" i="3"/>
  <c r="J53" i="3"/>
  <c r="J78" i="3" s="1"/>
  <c r="J81" i="3" s="1"/>
  <c r="L13" i="6"/>
  <c r="L30" i="6" s="1"/>
  <c r="L42" i="6" s="1"/>
  <c r="L49" i="6" s="1"/>
  <c r="L95" i="6" s="1"/>
  <c r="L99" i="6" s="1"/>
  <c r="L27" i="3"/>
  <c r="J53" i="2"/>
  <c r="J78" i="2" s="1"/>
  <c r="J81" i="2" s="1"/>
  <c r="L53" i="2"/>
  <c r="L78" i="2" s="1"/>
  <c r="L81" i="2" s="1"/>
  <c r="L71" i="2"/>
  <c r="N53" i="2"/>
  <c r="N78" i="2" s="1"/>
  <c r="N81" i="2" s="1"/>
  <c r="H13" i="6"/>
  <c r="H30" i="6" s="1"/>
  <c r="H42" i="6" s="1"/>
  <c r="H49" i="6" s="1"/>
  <c r="H95" i="6" s="1"/>
  <c r="H99" i="6" s="1"/>
  <c r="H27" i="3"/>
  <c r="S35" i="4"/>
  <c r="S38" i="4" s="1"/>
  <c r="N74" i="3" l="1"/>
  <c r="N85" i="3"/>
  <c r="H71" i="3"/>
  <c r="H53" i="3"/>
  <c r="H78" i="3" s="1"/>
  <c r="H81" i="3" s="1"/>
  <c r="J85" i="3"/>
  <c r="J74" i="3"/>
  <c r="L71" i="3"/>
  <c r="L53" i="3"/>
  <c r="L78" i="3" s="1"/>
  <c r="L81" i="3" s="1"/>
  <c r="H74" i="2"/>
  <c r="H85" i="2"/>
  <c r="L74" i="2"/>
  <c r="L85" i="2"/>
  <c r="L85" i="3" l="1"/>
  <c r="L74" i="3"/>
  <c r="M25" i="5"/>
  <c r="H85" i="3"/>
  <c r="M35" i="4"/>
  <c r="H74" i="3"/>
  <c r="M27" i="5" l="1"/>
  <c r="S25" i="5"/>
  <c r="S27" i="5" s="1"/>
  <c r="W35" i="4"/>
  <c r="M38" i="4"/>
  <c r="W38" i="4" l="1"/>
  <c r="AA35" i="4"/>
  <c r="AA38" i="4" s="1"/>
</calcChain>
</file>

<file path=xl/sharedStrings.xml><?xml version="1.0" encoding="utf-8"?>
<sst xmlns="http://schemas.openxmlformats.org/spreadsheetml/2006/main" count="531" uniqueCount="248">
  <si>
    <t xml:space="preserve">WHA Utilities and Power Public Company Limited
   </t>
  </si>
  <si>
    <t>Statement of Financial Position (Unaudited)</t>
  </si>
  <si>
    <t>As at 30 June 2022</t>
  </si>
  <si>
    <t>Consolidated</t>
  </si>
  <si>
    <t>Separate</t>
  </si>
  <si>
    <t xml:space="preserve"> financial information</t>
  </si>
  <si>
    <t>Unaudited</t>
  </si>
  <si>
    <t>Audited</t>
  </si>
  <si>
    <t>30 June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</si>
  <si>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</si>
  <si>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</si>
  <si>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</si>
  <si>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</si>
  <si>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</si>
  <si>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</si>
  <si>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</si>
  <si>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</si>
  <si>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</si>
  <si>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</si>
  <si>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>Derivative assets</t>
  </si>
  <si>
    <t>Other current assets</t>
  </si>
  <si>
    <t>Total current assets</t>
  </si>
  <si>
    <t>Non-current assets</t>
  </si>
  <si>
    <t>Financial assets measured at</t>
  </si>
  <si>
    <t>fair value through profit or loss</t>
  </si>
  <si>
    <t>Long-term loans to related parties</t>
  </si>
  <si>
    <t>Investments in associates</t>
  </si>
  <si>
    <t>Investments in subsidiaries</t>
  </si>
  <si>
    <t>Interests in joint ventures</t>
  </si>
  <si>
    <t>Lease receivables</t>
  </si>
  <si>
    <t>Property, plant and equipment</t>
  </si>
  <si>
    <t>Intangible assets</t>
  </si>
  <si>
    <t>Goodwill</t>
  </si>
  <si>
    <t>Deferred income tax assets</t>
  </si>
  <si>
    <t>Other non-current assets</t>
  </si>
  <si>
    <t>Total non-current assets</t>
  </si>
  <si>
    <t>Total assets</t>
  </si>
  <si>
    <t>________________________   Director</t>
  </si>
  <si>
    <t>The condensed notes to the interim financial information are an integral part of these interim financial information.</t>
  </si>
  <si>
    <t>Liabilities and equity</t>
  </si>
  <si>
    <t>Current liabilities</t>
  </si>
  <si>
    <t>Short-term loans</t>
  </si>
  <si>
    <t>Trade and other payables</t>
  </si>
  <si>
    <t>Current portion of long-term loans</t>
  </si>
  <si>
    <t>Current portion of debentures</t>
  </si>
  <si>
    <t>Income tax payable</t>
  </si>
  <si>
    <t>Current portion of lease liabilities</t>
  </si>
  <si>
    <t xml:space="preserve">Current portion of provision for </t>
  </si>
  <si>
    <t>liabilities from water business</t>
  </si>
  <si>
    <t>Other current liabilities</t>
  </si>
  <si>
    <t>Total current liabilities</t>
  </si>
  <si>
    <t>Non-current liabilities</t>
  </si>
  <si>
    <t>Debentures</t>
  </si>
  <si>
    <t>Lease liabilities</t>
  </si>
  <si>
    <t xml:space="preserve">Provision for liabilities from </t>
  </si>
  <si>
    <t>water business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</si>
  <si>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</si>
  <si>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</si>
  <si>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</si>
  <si>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</si>
  <si>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</si>
  <si>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</si>
  <si>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</si>
  <si>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</si>
  <si>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Ordinary shares,</t>
  </si>
  <si>
    <t xml:space="preserve">3,825,000,000 shares </t>
  </si>
  <si>
    <t>of par Baht 1 each</t>
  </si>
  <si>
    <t xml:space="preserve">Issued and paid-up share capital </t>
  </si>
  <si>
    <t xml:space="preserve">Ordinary shares, </t>
  </si>
  <si>
    <t>3,825,000,000 shares</t>
  </si>
  <si>
    <t>of paid-up Baht 1 each</t>
  </si>
  <si>
    <t>Share premium on ordinary shares</t>
  </si>
  <si>
    <t xml:space="preserve">Retained earnings </t>
  </si>
  <si>
    <t>Appropriated - legal reserve</t>
  </si>
  <si>
    <t>Unappropriated</t>
  </si>
  <si>
    <t>Other components of equity</t>
  </si>
  <si>
    <t>Equity attributable to the owners of</t>
  </si>
  <si>
    <t>the parent</t>
  </si>
  <si>
    <t>Non-controlling interests</t>
  </si>
  <si>
    <t/>
  </si>
  <si>
    <t>-</t>
  </si>
  <si>
    <t>Total equity</t>
  </si>
  <si>
    <t>Total liabilities and equity</t>
  </si>
  <si>
    <t>WHA Utilities and Power Public Company Limited</t>
  </si>
  <si>
    <t>Statement of Comprehensive Income (Unaudited)</t>
  </si>
  <si>
    <t>For the three-month period ended 30 June 2022</t>
  </si>
  <si>
    <t>Note</t>
  </si>
  <si>
    <t>Revenue from sales</t>
  </si>
  <si>
    <t>Revenues from leases and services</t>
  </si>
  <si>
    <t xml:space="preserve">Cost of sales </t>
  </si>
  <si>
    <t>Cost of services</t>
  </si>
  <si>
    <t>Gross profit</t>
  </si>
  <si>
    <t>Other income</t>
  </si>
  <si>
    <t>Administrative expenses</t>
  </si>
  <si>
    <t>Finance costs</t>
  </si>
  <si>
    <t xml:space="preserve">Share of profit (loss) of associates </t>
  </si>
  <si>
    <t xml:space="preserve">and interests in joint ventures </t>
  </si>
  <si>
    <t>Profit before income tax</t>
  </si>
  <si>
    <t>Income tax (expense) benefit</t>
  </si>
  <si>
    <t>Profit for the period</t>
  </si>
  <si>
    <t>Other comprehensive income:</t>
  </si>
  <si>
    <t xml:space="preserve">Items that will be reclassified subsequently to </t>
  </si>
  <si>
    <t>profit or loss</t>
  </si>
  <si>
    <t>Remeasurements of retirement</t>
  </si>
  <si>
    <t>benefit obligations</t>
  </si>
  <si>
    <t>Income tax on items that will not</t>
  </si>
  <si>
    <t xml:space="preserve">be reclassified subsequently to profit or loss </t>
  </si>
  <si>
    <t xml:space="preserve">Total items that will be reclassified </t>
  </si>
  <si>
    <t>subsequently to profit or loss</t>
  </si>
  <si>
    <t xml:space="preserve">Currency translation differences on translation </t>
  </si>
  <si>
    <t>Share of other comprehensive income (expense)</t>
  </si>
  <si>
    <t>of associates and interests in joint ventures</t>
  </si>
  <si>
    <t>accounted for using the equity method</t>
  </si>
  <si>
    <t>Other comprehensive income (expense)</t>
  </si>
  <si>
    <t>for the period, net of tax</t>
  </si>
  <si>
    <t>Total comprehensive income for the period</t>
  </si>
  <si>
    <t>Profit  attributable to:</t>
  </si>
  <si>
    <t>Owners of the parent</t>
  </si>
  <si>
    <t>Total comprehensive income</t>
  </si>
  <si>
    <t>attributable to:</t>
  </si>
  <si>
    <t>Earnings per share</t>
  </si>
  <si>
    <t>Basic earnings per share</t>
  </si>
  <si>
    <t>For the six-month period ended 30 June 2022</t>
  </si>
  <si>
    <t xml:space="preserve">Share of profit of associates </t>
  </si>
  <si>
    <t xml:space="preserve">Items that will not be reclassified subsequently to </t>
  </si>
  <si>
    <t>Total items that will not be reclassified</t>
  </si>
  <si>
    <t xml:space="preserve"> subsequently to profit or loss</t>
  </si>
  <si>
    <t>Share of other comprehensive income</t>
  </si>
  <si>
    <t>of associates and interest in joint ventures</t>
  </si>
  <si>
    <t xml:space="preserve">Other comprehensive income </t>
  </si>
  <si>
    <t>Statement of Changes in Equity (Unaudited)</t>
  </si>
  <si>
    <t>Consolidated financial information (Unaudited)</t>
  </si>
  <si>
    <t>Attributable to the owners of the parent</t>
  </si>
  <si>
    <t xml:space="preserve">Other components of equity </t>
  </si>
  <si>
    <t>Retained earnings</t>
  </si>
  <si>
    <t xml:space="preserve"> Other comprehensive income (expense)</t>
  </si>
  <si>
    <t>Exchange rate</t>
  </si>
  <si>
    <t>Share of other</t>
  </si>
  <si>
    <t>Surplus arising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</si>
  <si>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</si>
  <si>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</si>
  <si>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</si>
  <si>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</si>
  <si>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</si>
  <si>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</si>
  <si>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income (expense)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</si>
  <si>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</si>
  <si>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</si>
  <si>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</si>
  <si>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</si>
  <si>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</si>
  <si>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</si>
  <si>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</si>
  <si>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of associates and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</si>
  <si>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</si>
  <si>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</si>
  <si>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</si>
  <si>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</si>
  <si>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</si>
  <si>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</si>
  <si>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</si>
  <si>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</si>
  <si>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</si>
  <si>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</si>
  <si>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of the parent</t>
  </si>
  <si>
    <t>interests</t>
  </si>
  <si>
    <t>equity</t>
  </si>
  <si>
    <t xml:space="preserve">Opening balance </t>
  </si>
  <si>
    <t>as at 1 January 2021</t>
  </si>
  <si>
    <t>Dividend paid</t>
  </si>
  <si>
    <t xml:space="preserve">Dividend from a subsidiary paid to </t>
  </si>
  <si>
    <t>non-controlling interests</t>
  </si>
  <si>
    <t>Total comprehensive income (expense)</t>
  </si>
  <si>
    <t>for the period</t>
  </si>
  <si>
    <t xml:space="preserve">Closing balance </t>
  </si>
  <si>
    <t>as at 30 June 2021</t>
  </si>
  <si>
    <t>as at 1 January 2022</t>
  </si>
  <si>
    <t>as at 30 June 2022</t>
  </si>
  <si>
    <t>Statements of Changes in Equity (Unaudited)</t>
  </si>
  <si>
    <t xml:space="preserve">Separate financial information (Unaudited) </t>
  </si>
  <si>
    <t>Other comprehensive</t>
  </si>
  <si>
    <t>Surplus from</t>
  </si>
  <si>
    <t>business</t>
  </si>
  <si>
    <t xml:space="preserve">on ordinary </t>
  </si>
  <si>
    <t>combination under</t>
  </si>
  <si>
    <t>shares</t>
  </si>
  <si>
    <t>Opening balance as at 1 January 2021</t>
  </si>
  <si>
    <t>Closing balance as at 30 June 2021</t>
  </si>
  <si>
    <t>Opening balance as at 1 January 2022</t>
  </si>
  <si>
    <t>Closing balance as at 30 June 2022</t>
  </si>
  <si>
    <t>Statements of Cash Flows (Unaudited)</t>
  </si>
  <si>
    <t>Cash flows from operating activities</t>
  </si>
  <si>
    <t xml:space="preserve">Profit before income tax </t>
  </si>
  <si>
    <t>Adjustments for:</t>
  </si>
  <si>
    <t>Reversal of Allowance for expected credit losses</t>
  </si>
  <si>
    <t>Depreciation</t>
  </si>
  <si>
    <t>Amortisation</t>
  </si>
  <si>
    <t>Gain from measurement of  financial instruments</t>
  </si>
  <si>
    <t xml:space="preserve">Change in fair value of financial assets </t>
  </si>
  <si>
    <t>measured at fair value through profit or loss</t>
  </si>
  <si>
    <t>Gain from exchange rate</t>
  </si>
  <si>
    <t>Loss from disposal of equipments</t>
  </si>
  <si>
    <t>Interest income</t>
  </si>
  <si>
    <t>Dividend income</t>
  </si>
  <si>
    <t>Share of profit from investments in associates</t>
  </si>
  <si>
    <t>and interests in joint ventures</t>
  </si>
  <si>
    <t>Changes in operating assets and liabilities:</t>
  </si>
  <si>
    <t>Lease receivable</t>
  </si>
  <si>
    <t>Cash generated from operations</t>
  </si>
  <si>
    <t>Interest received</t>
  </si>
  <si>
    <t>Interest paid</t>
  </si>
  <si>
    <t xml:space="preserve">Dividends received </t>
  </si>
  <si>
    <t>Income tax refund received</t>
  </si>
  <si>
    <t>Income tax paid</t>
  </si>
  <si>
    <t>Net cash receipts from operating activities</t>
  </si>
  <si>
    <t xml:space="preserve">Statements of Cash Flows (Unaudited) </t>
  </si>
  <si>
    <t>Cash flows from investing activities</t>
  </si>
  <si>
    <t>Payments for loans to related parties</t>
  </si>
  <si>
    <t>Proceeds from loans to related parties</t>
  </si>
  <si>
    <t xml:space="preserve">Payments for acquisition of investments </t>
  </si>
  <si>
    <t>in associates</t>
  </si>
  <si>
    <t xml:space="preserve">Payments for purchase of property, plant </t>
  </si>
  <si>
    <t>and equipment</t>
  </si>
  <si>
    <t>Proceeds from disposal of equipment</t>
  </si>
  <si>
    <t>Payments for purchase of intangible assets</t>
  </si>
  <si>
    <t>Net cash receipts (payments) from investing activities</t>
  </si>
  <si>
    <t>Cash flows from financing activities</t>
  </si>
  <si>
    <t>Proceeds from short-term borrowings</t>
  </si>
  <si>
    <t xml:space="preserve">Repayment of short-term borrowings </t>
  </si>
  <si>
    <t>Repayment from long-term borrowings</t>
  </si>
  <si>
    <t>from financial institutions</t>
  </si>
  <si>
    <t>Proceeds from debentures</t>
  </si>
  <si>
    <t>Repayment from debentures</t>
  </si>
  <si>
    <t>Payments for issuing cost of short-term borrowings</t>
  </si>
  <si>
    <t>Payments for issuing cost of debentures</t>
  </si>
  <si>
    <t>Payments for lease liabilities</t>
  </si>
  <si>
    <t xml:space="preserve">Dividend paid from a subsidiaries to </t>
  </si>
  <si>
    <t>Net cash receipts (payments) from financing activities</t>
  </si>
  <si>
    <t xml:space="preserve">Net increase (decrease) in cash and </t>
  </si>
  <si>
    <t>cash equivalents</t>
  </si>
  <si>
    <t>Cash and cash equivalents at the beginning balance</t>
  </si>
  <si>
    <t>Exchange rate effect on cash and cash equivalents</t>
  </si>
  <si>
    <t>Cash and cash equivalents - ending balance</t>
  </si>
  <si>
    <t>Non-cash transactions</t>
  </si>
  <si>
    <t>Significant non-cash transactions for the six-month period ended 30 June are as follows:</t>
  </si>
  <si>
    <t>Account payables from purchase of property,</t>
  </si>
  <si>
    <t>plant and equipment</t>
  </si>
  <si>
    <t>Lease assets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</si>
</sst>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"/>
    <numFmt numFmtId="167" formatCode="#,##0;\(#,##0\);&quot;-&quot;;@"/>
    <numFmt numFmtId="168" formatCode="_(* #,##0_);_(* \(#,##0\);_(* &quot;-&quot;??_);_(@_)"/>
    <numFmt numFmtId="169" formatCode="#,##0.0000;\(#,##0.0000\);&quot;-&quot;"/>
    <numFmt numFmtId="170" formatCode="#,##0.00;\(#,##0.00\);&quot;-&quot;"/>
    <numFmt numFmtId="171" formatCode="_-* #,##0_-;\-* #,##0_-;_-* &quot;-&quot;??_-;_-@_-"/>
    <numFmt numFmtId="172" formatCode="0.0"/>
  </numFmts>
  <fonts count="19" x14ac:knownFonts="1">
    <font>
      <sz val="11"/>
      <color theme="1"/>
      <name val="Arial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u/>
      <sz val="9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10"/>
      <color rgb="FF22222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9"/>
      <color rgb="FFFF0000"/>
      <name val="Arial"/>
      <family val="2"/>
    </font>
    <font>
      <sz val="11"/>
      <color indexed="8"/>
      <name val="Calibri"/>
      <family val="2"/>
    </font>
    <font>
      <sz val="9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19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5" fontId="1" fillId="2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7" fontId="3" fillId="0" borderId="0" xfId="4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top" wrapText="1"/>
    </xf>
    <xf numFmtId="167" fontId="3" fillId="0" borderId="0" xfId="3" applyNumberFormat="1" applyFont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2" fontId="7" fillId="0" borderId="0" xfId="1" applyNumberFormat="1" applyFont="1" applyFill="1" applyBorder="1" applyAlignment="1">
      <alignment horizontal="right" vertical="center"/>
    </xf>
    <xf numFmtId="2" fontId="8" fillId="0" borderId="0" xfId="1" applyNumberFormat="1" applyFont="1" applyFill="1" applyBorder="1" applyAlignment="1">
      <alignment horizontal="right" vertical="center" wrapText="1"/>
    </xf>
    <xf numFmtId="2" fontId="7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1" fillId="2" borderId="0" xfId="0" applyNumberFormat="1" applyFont="1" applyFill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3" fillId="0" borderId="0" xfId="4" applyNumberFormat="1" applyFont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168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6" fontId="1" fillId="0" borderId="0" xfId="0" quotePrefix="1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0" fontId="11" fillId="0" borderId="0" xfId="0" applyFont="1" applyAlignment="1">
      <alignment vertical="center"/>
    </xf>
    <xf numFmtId="165" fontId="2" fillId="2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8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1" fillId="0" borderId="0" xfId="1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center" vertical="center"/>
    </xf>
    <xf numFmtId="43" fontId="1" fillId="0" borderId="0" xfId="1" applyFont="1" applyFill="1" applyAlignment="1">
      <alignment vertical="center"/>
    </xf>
    <xf numFmtId="167" fontId="1" fillId="3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Alignment="1">
      <alignment horizontal="right" vertical="center"/>
    </xf>
    <xf numFmtId="167" fontId="1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8" fontId="1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167" fontId="2" fillId="3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167" fontId="2" fillId="3" borderId="3" xfId="1" applyNumberFormat="1" applyFont="1" applyFill="1" applyBorder="1" applyAlignment="1">
      <alignment horizontal="right" vertical="center"/>
    </xf>
    <xf numFmtId="167" fontId="2" fillId="0" borderId="3" xfId="1" applyNumberFormat="1" applyFont="1" applyFill="1" applyBorder="1" applyAlignment="1">
      <alignment horizontal="right" vertical="center"/>
    </xf>
    <xf numFmtId="168" fontId="1" fillId="2" borderId="0" xfId="0" applyNumberFormat="1" applyFont="1" applyFill="1" applyAlignment="1">
      <alignment vertical="center"/>
    </xf>
    <xf numFmtId="168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2" fillId="3" borderId="0" xfId="0" applyNumberFormat="1" applyFont="1" applyFill="1" applyAlignment="1">
      <alignment horizontal="right" vertical="center"/>
    </xf>
    <xf numFmtId="165" fontId="2" fillId="0" borderId="0" xfId="0" applyNumberFormat="1" applyFont="1"/>
    <xf numFmtId="170" fontId="2" fillId="3" borderId="2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10" fontId="2" fillId="2" borderId="0" xfId="2" applyNumberFormat="1" applyFont="1" applyFill="1" applyBorder="1" applyAlignment="1">
      <alignment horizontal="right" vertical="center"/>
    </xf>
    <xf numFmtId="10" fontId="2" fillId="0" borderId="0" xfId="0" applyNumberFormat="1" applyFont="1" applyAlignment="1">
      <alignment horizontal="right" vertical="center"/>
    </xf>
    <xf numFmtId="10" fontId="2" fillId="0" borderId="0" xfId="2" applyNumberFormat="1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170" fontId="2" fillId="2" borderId="2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0" fontId="9" fillId="0" borderId="0" xfId="0" applyFont="1"/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vertical="center"/>
    </xf>
    <xf numFmtId="165" fontId="13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7" fontId="14" fillId="0" borderId="0" xfId="4" applyNumberFormat="1" applyFont="1" applyAlignment="1">
      <alignment horizontal="right" vertical="center" wrapText="1"/>
    </xf>
    <xf numFmtId="165" fontId="14" fillId="0" borderId="0" xfId="4" applyNumberFormat="1" applyFont="1" applyAlignment="1">
      <alignment horizontal="right" vertical="center" wrapText="1"/>
    </xf>
    <xf numFmtId="165" fontId="9" fillId="0" borderId="0" xfId="0" applyNumberFormat="1" applyFont="1" applyAlignment="1">
      <alignment vertical="center"/>
    </xf>
    <xf numFmtId="0" fontId="14" fillId="0" borderId="0" xfId="5" applyNumberFormat="1" applyFont="1" applyFill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vertical="center"/>
    </xf>
    <xf numFmtId="165" fontId="9" fillId="0" borderId="2" xfId="0" applyNumberFormat="1" applyFont="1" applyBorder="1" applyAlignment="1">
      <alignment horizontal="right" vertical="center"/>
    </xf>
    <xf numFmtId="165" fontId="9" fillId="3" borderId="0" xfId="0" applyNumberFormat="1" applyFont="1" applyFill="1" applyAlignment="1">
      <alignment horizontal="right" vertical="center"/>
    </xf>
    <xf numFmtId="165" fontId="9" fillId="3" borderId="0" xfId="0" applyNumberFormat="1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9" fillId="3" borderId="1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5" fontId="2" fillId="0" borderId="3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40" fontId="1" fillId="0" borderId="1" xfId="0" applyNumberFormat="1" applyFont="1" applyBorder="1" applyAlignment="1">
      <alignment horizontal="center" vertical="center"/>
    </xf>
    <xf numFmtId="40" fontId="1" fillId="0" borderId="0" xfId="0" applyNumberFormat="1" applyFont="1" applyAlignment="1">
      <alignment horizontal="right" vertical="center"/>
    </xf>
    <xf numFmtId="40" fontId="1" fillId="0" borderId="1" xfId="0" applyNumberFormat="1" applyFont="1" applyBorder="1" applyAlignment="1">
      <alignment horizontal="right" vertical="center"/>
    </xf>
    <xf numFmtId="171" fontId="2" fillId="0" borderId="0" xfId="1" applyNumberFormat="1" applyFont="1" applyFill="1" applyAlignment="1"/>
    <xf numFmtId="0" fontId="3" fillId="0" borderId="0" xfId="5" applyNumberFormat="1" applyFont="1" applyFill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72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1" fillId="3" borderId="0" xfId="0" applyNumberFormat="1" applyFont="1" applyFill="1" applyAlignment="1">
      <alignment horizontal="right" vertical="center"/>
    </xf>
    <xf numFmtId="0" fontId="3" fillId="0" borderId="0" xfId="6" applyNumberFormat="1" applyFont="1" applyFill="1" applyAlignment="1">
      <alignment vertical="center"/>
    </xf>
    <xf numFmtId="164" fontId="18" fillId="0" borderId="0" xfId="0" applyNumberFormat="1" applyFont="1" applyAlignment="1">
      <alignment vertical="center"/>
    </xf>
    <xf numFmtId="168" fontId="2" fillId="3" borderId="0" xfId="0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168" fontId="11" fillId="0" borderId="0" xfId="0" applyNumberFormat="1" applyFont="1" applyAlignment="1">
      <alignment vertical="center"/>
    </xf>
    <xf numFmtId="0" fontId="3" fillId="0" borderId="0" xfId="6" applyNumberFormat="1" applyFont="1" applyFill="1" applyAlignment="1">
      <alignment horizontal="left" vertical="center"/>
    </xf>
    <xf numFmtId="168" fontId="2" fillId="2" borderId="0" xfId="0" applyNumberFormat="1" applyFont="1" applyFill="1" applyAlignment="1">
      <alignment vertical="center"/>
    </xf>
    <xf numFmtId="0" fontId="3" fillId="0" borderId="0" xfId="5" applyNumberFormat="1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1" xfId="0" applyFont="1" applyBorder="1" applyAlignment="1">
      <alignment horizontal="left" vertical="center"/>
    </xf>
    <xf numFmtId="0" fontId="3" fillId="0" borderId="1" xfId="0" applyFont="1" applyBorder="1"/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165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165" fontId="13" fillId="0" borderId="4" xfId="0" applyNumberFormat="1" applyFont="1" applyBorder="1" applyAlignment="1">
      <alignment horizontal="center" vertical="center"/>
    </xf>
    <xf numFmtId="0" fontId="14" fillId="0" borderId="4" xfId="0" applyFont="1" applyBorder="1"/>
    <xf numFmtId="165" fontId="1" fillId="0" borderId="3" xfId="0" applyNumberFormat="1" applyFont="1" applyBorder="1" applyAlignment="1">
      <alignment horizontal="center" vertical="center"/>
    </xf>
    <xf numFmtId="0" fontId="3" fillId="0" borderId="3" xfId="0" applyFont="1" applyBorder="1"/>
  </cellXfs>
  <cellStyles count="7">
    <cellStyle name="Comma" xfId="1" builtinId="3"/>
    <cellStyle name="Comma 5" xfId="6" xr:uid="{B8469F4D-78BD-4977-88F9-DE39ECAC2722}"/>
    <cellStyle name="Comma 9 3" xfId="5" xr:uid="{93A81E2F-2DF9-406D-91EE-C36E5740382C}"/>
    <cellStyle name="Normal" xfId="0" builtinId="0"/>
    <cellStyle name="Normal - Style1 2" xfId="3" xr:uid="{997BE67B-7A9D-4CED-AF43-6C2428BE6162}"/>
    <cellStyle name="Normal 2" xfId="4" xr:uid="{6252D394-365A-4A5B-8C93-DB810E329976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9459B-5F87-4BA6-96D1-A3848F2D8B20}">
  <dimension ref="A1:Q144"/>
  <sheetViews>
    <sheetView topLeftCell="A63" zoomScaleNormal="100" zoomScaleSheetLayoutView="100" workbookViewId="0">
      <selection activeCell="O75" sqref="O75"/>
    </sheetView>
  </sheetViews>
  <sheetFormatPr defaultColWidth="12.625" defaultRowHeight="16.5" customHeight="1" x14ac:dyDescent="0.2"/>
  <cols>
    <col min="1" max="3" width="1.5" style="6" customWidth="1"/>
    <col min="4" max="4" width="23.125" style="6" customWidth="1"/>
    <col min="5" max="5" width="5" style="6" customWidth="1"/>
    <col min="6" max="6" width="0.625" style="6" customWidth="1"/>
    <col min="7" max="7" width="11.625" style="6" customWidth="1"/>
    <col min="8" max="8" width="0.625" style="6" customWidth="1"/>
    <col min="9" max="9" width="11.625" style="6" customWidth="1"/>
    <col min="10" max="10" width="0.625" style="6" customWidth="1"/>
    <col min="11" max="11" width="11.625" style="6" customWidth="1"/>
    <col min="12" max="12" width="0.625" style="6" customWidth="1"/>
    <col min="13" max="13" width="11.625" style="6" customWidth="1"/>
    <col min="14" max="16384" width="12.625" style="6"/>
  </cols>
  <sheetData>
    <row r="1" spans="1:14" ht="16.5" customHeight="1" x14ac:dyDescent="0.2">
      <c r="A1" s="1" t="s">
        <v>0</v>
      </c>
      <c r="B1" s="2"/>
      <c r="C1" s="2"/>
      <c r="D1" s="3"/>
      <c r="E1" s="4"/>
      <c r="F1" s="3"/>
      <c r="G1" s="5"/>
      <c r="H1" s="5"/>
      <c r="I1" s="5"/>
      <c r="J1" s="5"/>
      <c r="K1" s="5"/>
      <c r="L1" s="5"/>
      <c r="M1" s="5"/>
    </row>
    <row r="2" spans="1:14" ht="16.5" customHeight="1" x14ac:dyDescent="0.2">
      <c r="A2" s="178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4" ht="16.5" customHeight="1" x14ac:dyDescent="0.2">
      <c r="A3" s="180" t="s">
        <v>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4" ht="16.5" customHeight="1" x14ac:dyDescent="0.2">
      <c r="A4" s="7"/>
      <c r="B4" s="7"/>
      <c r="C4" s="7"/>
      <c r="D4" s="7"/>
      <c r="E4" s="7"/>
      <c r="F4" s="7"/>
      <c r="G4" s="8"/>
      <c r="H4" s="8"/>
      <c r="I4" s="8"/>
      <c r="J4" s="8"/>
      <c r="K4" s="8"/>
      <c r="L4" s="8"/>
      <c r="M4" s="8"/>
    </row>
    <row r="5" spans="1:14" ht="16.5" customHeight="1" x14ac:dyDescent="0.2">
      <c r="A5" s="7"/>
      <c r="B5" s="7"/>
      <c r="C5" s="7"/>
      <c r="D5" s="7"/>
      <c r="E5" s="7"/>
      <c r="F5" s="7"/>
      <c r="G5" s="8"/>
      <c r="H5" s="8"/>
      <c r="I5" s="8"/>
      <c r="J5" s="8"/>
      <c r="K5" s="8"/>
      <c r="L5" s="8"/>
      <c r="M5" s="8"/>
    </row>
    <row r="6" spans="1:14" ht="16.5" customHeight="1" x14ac:dyDescent="0.2">
      <c r="A6" s="7"/>
      <c r="B6" s="7"/>
      <c r="C6" s="7"/>
      <c r="D6" s="7"/>
      <c r="E6" s="7"/>
      <c r="F6" s="7"/>
      <c r="G6" s="182" t="s">
        <v>3</v>
      </c>
      <c r="H6" s="179"/>
      <c r="I6" s="179"/>
      <c r="J6" s="9"/>
      <c r="K6" s="182" t="s">
        <v>4</v>
      </c>
      <c r="L6" s="179"/>
      <c r="M6" s="179"/>
    </row>
    <row r="7" spans="1:14" ht="16.5" customHeight="1" x14ac:dyDescent="0.2">
      <c r="A7" s="10"/>
      <c r="B7" s="7"/>
      <c r="C7" s="7"/>
      <c r="D7" s="7"/>
      <c r="E7" s="4"/>
      <c r="F7" s="3"/>
      <c r="G7" s="183" t="s">
        <v>5</v>
      </c>
      <c r="H7" s="181"/>
      <c r="I7" s="181"/>
      <c r="J7" s="11"/>
      <c r="K7" s="183" t="s">
        <v>5</v>
      </c>
      <c r="L7" s="181"/>
      <c r="M7" s="181"/>
    </row>
    <row r="8" spans="1:14" ht="16.5" customHeight="1" x14ac:dyDescent="0.2">
      <c r="A8" s="10"/>
      <c r="B8" s="7"/>
      <c r="C8" s="7"/>
      <c r="D8" s="7"/>
      <c r="E8" s="4"/>
      <c r="F8" s="3"/>
      <c r="G8" s="11" t="s">
        <v>6</v>
      </c>
      <c r="H8" s="11"/>
      <c r="I8" s="11" t="s">
        <v>7</v>
      </c>
      <c r="J8" s="11"/>
      <c r="K8" s="11" t="s">
        <v>6</v>
      </c>
      <c r="L8" s="11"/>
      <c r="M8" s="11" t="s">
        <v>7</v>
      </c>
    </row>
    <row r="9" spans="1:14" ht="16.5" customHeight="1" x14ac:dyDescent="0.2">
      <c r="A9" s="10"/>
      <c r="B9" s="7"/>
      <c r="C9" s="7"/>
      <c r="D9" s="7"/>
      <c r="E9" s="4"/>
      <c r="F9" s="3"/>
      <c r="G9" s="12" t="s">
        <v>8</v>
      </c>
      <c r="H9" s="11"/>
      <c r="I9" s="11" t="s">
        <v>9</v>
      </c>
      <c r="J9" s="11"/>
      <c r="K9" s="12" t="s">
        <v>8</v>
      </c>
      <c r="L9" s="11"/>
      <c r="M9" s="11" t="s">
        <v>9</v>
      </c>
    </row>
    <row r="10" spans="1:14" ht="16.5" customHeight="1" x14ac:dyDescent="0.2">
      <c r="A10" s="10"/>
      <c r="B10" s="2"/>
      <c r="C10" s="2"/>
      <c r="D10" s="3"/>
      <c r="E10" s="13"/>
      <c r="F10" s="13"/>
      <c r="G10" s="12" t="s">
        <v>10</v>
      </c>
      <c r="H10" s="14"/>
      <c r="I10" s="12" t="s">
        <v>11</v>
      </c>
      <c r="J10" s="14"/>
      <c r="K10" s="12" t="s">
        <v>10</v>
      </c>
      <c r="L10" s="14"/>
      <c r="M10" s="12" t="s">
        <v>11</v>
      </c>
    </row>
    <row r="11" spans="1:14" ht="16.5" customHeight="1" x14ac:dyDescent="0.2">
      <c r="A11" s="2"/>
      <c r="B11" s="2"/>
      <c r="C11" s="2"/>
      <c r="D11" s="3"/>
      <c r="E11" s="15" t="s">
        <v>12</v>
      </c>
      <c r="F11" s="16"/>
      <c r="G11" s="17" t="s">
        <v>13</v>
      </c>
      <c r="H11" s="14"/>
      <c r="I11" s="17" t="s">
        <v>13</v>
      </c>
      <c r="J11" s="18"/>
      <c r="K11" s="17" t="s">
        <v>13</v>
      </c>
      <c r="L11" s="14"/>
      <c r="M11" s="17" t="s">
        <v>13</v>
      </c>
    </row>
    <row r="12" spans="1:14" ht="16.5" customHeight="1" x14ac:dyDescent="0.2">
      <c r="A12" s="19" t="s">
        <v>14</v>
      </c>
      <c r="B12" s="19"/>
      <c r="C12" s="19"/>
      <c r="D12" s="19"/>
      <c r="E12" s="19"/>
      <c r="F12" s="19"/>
      <c r="G12" s="20"/>
      <c r="H12" s="21"/>
      <c r="I12" s="21"/>
      <c r="J12" s="21"/>
      <c r="K12" s="20"/>
      <c r="L12" s="21"/>
      <c r="M12" s="21"/>
    </row>
    <row r="13" spans="1:14" ht="16.5" customHeight="1" x14ac:dyDescent="0.2">
      <c r="A13" s="2"/>
      <c r="B13" s="2"/>
      <c r="C13" s="2"/>
      <c r="D13" s="3"/>
      <c r="E13" s="4"/>
      <c r="F13" s="3"/>
      <c r="G13" s="22"/>
      <c r="H13" s="23"/>
      <c r="I13" s="23"/>
      <c r="J13" s="23"/>
      <c r="K13" s="22"/>
      <c r="L13" s="23"/>
      <c r="M13" s="23"/>
    </row>
    <row r="14" spans="1:14" ht="16.5" customHeight="1" x14ac:dyDescent="0.2">
      <c r="A14" s="19" t="s">
        <v>15</v>
      </c>
      <c r="B14" s="2"/>
      <c r="C14" s="2"/>
      <c r="D14" s="3"/>
      <c r="E14" s="24"/>
      <c r="F14" s="3"/>
      <c r="G14" s="25"/>
      <c r="H14" s="18"/>
      <c r="I14" s="18"/>
      <c r="J14" s="18"/>
      <c r="K14" s="25"/>
      <c r="L14" s="18"/>
      <c r="M14" s="18"/>
    </row>
    <row r="15" spans="1:14" ht="16.5" customHeight="1" x14ac:dyDescent="0.2">
      <c r="A15" s="19"/>
      <c r="B15" s="2"/>
      <c r="C15" s="2"/>
      <c r="D15" s="3"/>
      <c r="E15" s="24"/>
      <c r="F15" s="3"/>
      <c r="G15" s="25"/>
      <c r="H15" s="18"/>
      <c r="I15" s="18"/>
      <c r="J15" s="18"/>
      <c r="K15" s="25"/>
      <c r="L15" s="18"/>
      <c r="M15" s="18"/>
    </row>
    <row r="16" spans="1:14" ht="16.5" customHeight="1" x14ac:dyDescent="0.2">
      <c r="A16" s="2" t="s">
        <v>16</v>
      </c>
      <c r="B16" s="2"/>
      <c r="C16" s="2"/>
      <c r="D16" s="3"/>
      <c r="E16" s="26"/>
      <c r="F16" s="3"/>
      <c r="G16" s="27">
        <v>3038691263</v>
      </c>
      <c r="H16" s="18"/>
      <c r="I16" s="5">
        <v>904512189</v>
      </c>
      <c r="J16" s="28"/>
      <c r="K16" s="27">
        <v>2624160961</v>
      </c>
      <c r="L16" s="18"/>
      <c r="M16" s="5">
        <v>545186986</v>
      </c>
      <c r="N16" s="28"/>
    </row>
    <row r="17" spans="1:14" ht="16.5" customHeight="1" x14ac:dyDescent="0.2">
      <c r="A17" s="2" t="s">
        <v>17</v>
      </c>
      <c r="B17" s="2"/>
      <c r="C17" s="2"/>
      <c r="D17" s="3"/>
      <c r="E17" s="26"/>
      <c r="F17" s="3"/>
      <c r="G17" s="27">
        <v>372690177</v>
      </c>
      <c r="H17" s="18"/>
      <c r="I17" s="5">
        <v>295444144</v>
      </c>
      <c r="J17" s="28"/>
      <c r="K17" s="27">
        <v>628037337</v>
      </c>
      <c r="L17" s="18"/>
      <c r="M17" s="5">
        <v>524409681</v>
      </c>
      <c r="N17" s="28"/>
    </row>
    <row r="18" spans="1:14" ht="16.5" customHeight="1" x14ac:dyDescent="0.2">
      <c r="A18" s="2" t="s">
        <v>18</v>
      </c>
      <c r="B18" s="2"/>
      <c r="C18" s="2"/>
      <c r="D18" s="3"/>
      <c r="E18" s="26">
        <v>15.3</v>
      </c>
      <c r="F18" s="29"/>
      <c r="G18" s="27">
        <v>2818555</v>
      </c>
      <c r="H18" s="18"/>
      <c r="I18" s="5">
        <v>5327207</v>
      </c>
      <c r="J18" s="28"/>
      <c r="K18" s="27">
        <v>560000000</v>
      </c>
      <c r="L18" s="18"/>
      <c r="M18" s="5">
        <v>590000000</v>
      </c>
      <c r="N18" s="28"/>
    </row>
    <row r="19" spans="1:14" ht="16.5" customHeight="1" x14ac:dyDescent="0.2">
      <c r="A19" s="2" t="s">
        <v>19</v>
      </c>
      <c r="B19" s="2"/>
      <c r="C19" s="2"/>
      <c r="D19" s="3"/>
      <c r="E19" s="26">
        <v>6</v>
      </c>
      <c r="F19" s="29"/>
      <c r="G19" s="27">
        <v>9160860</v>
      </c>
      <c r="H19" s="18"/>
      <c r="I19" s="5">
        <v>0</v>
      </c>
      <c r="J19" s="28"/>
      <c r="K19" s="27">
        <v>0</v>
      </c>
      <c r="L19" s="18"/>
      <c r="M19" s="5">
        <v>0</v>
      </c>
      <c r="N19" s="28"/>
    </row>
    <row r="20" spans="1:14" ht="16.5" customHeight="1" x14ac:dyDescent="0.2">
      <c r="A20" s="2" t="s">
        <v>20</v>
      </c>
      <c r="B20" s="2"/>
      <c r="C20" s="3"/>
      <c r="D20" s="3"/>
      <c r="E20" s="26"/>
      <c r="F20" s="3"/>
      <c r="G20" s="30">
        <v>174347162</v>
      </c>
      <c r="H20" s="18"/>
      <c r="I20" s="31">
        <v>158367327</v>
      </c>
      <c r="J20" s="28"/>
      <c r="K20" s="30">
        <v>76832446</v>
      </c>
      <c r="L20" s="18"/>
      <c r="M20" s="31">
        <v>89229043</v>
      </c>
      <c r="N20" s="28"/>
    </row>
    <row r="21" spans="1:14" ht="16.5" customHeight="1" x14ac:dyDescent="0.2">
      <c r="A21" s="2"/>
      <c r="B21" s="2"/>
      <c r="C21" s="2"/>
      <c r="D21" s="3"/>
      <c r="E21" s="24"/>
      <c r="F21" s="3"/>
      <c r="G21" s="25"/>
      <c r="H21" s="18"/>
      <c r="I21" s="18"/>
      <c r="J21" s="32"/>
      <c r="K21" s="25"/>
      <c r="L21" s="18"/>
      <c r="M21" s="18"/>
      <c r="N21" s="32"/>
    </row>
    <row r="22" spans="1:14" ht="16.5" customHeight="1" x14ac:dyDescent="0.2">
      <c r="A22" s="1" t="s">
        <v>21</v>
      </c>
      <c r="B22" s="2"/>
      <c r="C22" s="2"/>
      <c r="D22" s="3"/>
      <c r="E22" s="26"/>
      <c r="F22" s="3"/>
      <c r="G22" s="33">
        <f>SUM(G16:G20)</f>
        <v>3597708017</v>
      </c>
      <c r="H22" s="18"/>
      <c r="I22" s="34">
        <f>SUM(I16:I20)</f>
        <v>1363650867</v>
      </c>
      <c r="J22" s="35"/>
      <c r="K22" s="33">
        <f>SUM(K16:K20)</f>
        <v>3889030744</v>
      </c>
      <c r="L22" s="18"/>
      <c r="M22" s="34">
        <f>SUM(M16:M20)</f>
        <v>1748825710</v>
      </c>
      <c r="N22" s="35"/>
    </row>
    <row r="23" spans="1:14" ht="16.5" customHeight="1" x14ac:dyDescent="0.2">
      <c r="A23" s="2"/>
      <c r="B23" s="2"/>
      <c r="C23" s="2"/>
      <c r="D23" s="3"/>
      <c r="E23" s="26"/>
      <c r="F23" s="3"/>
      <c r="G23" s="25"/>
      <c r="H23" s="18"/>
      <c r="I23" s="18"/>
      <c r="J23" s="32"/>
      <c r="K23" s="25"/>
      <c r="L23" s="18"/>
      <c r="M23" s="18"/>
      <c r="N23" s="32"/>
    </row>
    <row r="24" spans="1:14" ht="16.5" customHeight="1" x14ac:dyDescent="0.2">
      <c r="A24" s="1" t="s">
        <v>22</v>
      </c>
      <c r="B24" s="2"/>
      <c r="C24" s="3"/>
      <c r="D24" s="3"/>
      <c r="E24" s="26"/>
      <c r="F24" s="3"/>
      <c r="G24" s="25"/>
      <c r="H24" s="18"/>
      <c r="I24" s="18"/>
      <c r="J24" s="35"/>
      <c r="K24" s="25"/>
      <c r="L24" s="18"/>
      <c r="M24" s="36"/>
      <c r="N24" s="35"/>
    </row>
    <row r="25" spans="1:14" ht="16.5" customHeight="1" x14ac:dyDescent="0.2">
      <c r="A25" s="1"/>
      <c r="B25" s="2"/>
      <c r="C25" s="2"/>
      <c r="D25" s="3"/>
      <c r="E25" s="26"/>
      <c r="F25" s="3"/>
      <c r="G25" s="25"/>
      <c r="H25" s="18"/>
      <c r="I25" s="18"/>
      <c r="J25" s="32"/>
      <c r="K25" s="25"/>
      <c r="L25" s="18"/>
      <c r="M25" s="29"/>
      <c r="N25" s="32"/>
    </row>
    <row r="26" spans="1:14" ht="16.5" customHeight="1" x14ac:dyDescent="0.2">
      <c r="A26" s="2" t="s">
        <v>23</v>
      </c>
      <c r="B26" s="2"/>
      <c r="C26" s="2"/>
      <c r="D26" s="3"/>
      <c r="E26" s="26"/>
      <c r="F26" s="3"/>
      <c r="G26" s="25"/>
      <c r="H26" s="18"/>
      <c r="I26" s="18"/>
      <c r="J26" s="37"/>
      <c r="K26" s="25"/>
      <c r="L26" s="18"/>
      <c r="M26" s="18"/>
      <c r="N26" s="37"/>
    </row>
    <row r="27" spans="1:14" ht="16.5" customHeight="1" x14ac:dyDescent="0.2">
      <c r="A27" s="2"/>
      <c r="B27" s="2" t="s">
        <v>24</v>
      </c>
      <c r="C27" s="2"/>
      <c r="D27" s="3"/>
      <c r="E27" s="26">
        <v>6</v>
      </c>
      <c r="F27" s="3"/>
      <c r="G27" s="25">
        <v>293686853</v>
      </c>
      <c r="H27" s="18"/>
      <c r="I27" s="18">
        <v>308122355</v>
      </c>
      <c r="J27" s="37"/>
      <c r="K27" s="25">
        <v>0</v>
      </c>
      <c r="L27" s="18"/>
      <c r="M27" s="18">
        <v>0</v>
      </c>
      <c r="N27" s="37"/>
    </row>
    <row r="28" spans="1:14" ht="16.5" customHeight="1" x14ac:dyDescent="0.2">
      <c r="A28" s="2" t="s">
        <v>25</v>
      </c>
      <c r="B28" s="2"/>
      <c r="C28" s="2"/>
      <c r="D28" s="3"/>
      <c r="E28" s="26">
        <v>15.3</v>
      </c>
      <c r="F28" s="2"/>
      <c r="G28" s="27">
        <v>198490552</v>
      </c>
      <c r="H28" s="18"/>
      <c r="I28" s="5">
        <v>248490552</v>
      </c>
      <c r="J28" s="37"/>
      <c r="K28" s="27">
        <v>5945490000</v>
      </c>
      <c r="L28" s="18"/>
      <c r="M28" s="5">
        <v>5533490000</v>
      </c>
      <c r="N28" s="37"/>
    </row>
    <row r="29" spans="1:14" ht="16.5" customHeight="1" x14ac:dyDescent="0.2">
      <c r="A29" s="2" t="s">
        <v>26</v>
      </c>
      <c r="B29" s="2"/>
      <c r="C29" s="2"/>
      <c r="D29" s="3"/>
      <c r="E29" s="26"/>
      <c r="F29" s="2"/>
      <c r="G29" s="27">
        <v>13403895881</v>
      </c>
      <c r="H29" s="18"/>
      <c r="I29" s="5">
        <v>12843478727</v>
      </c>
      <c r="J29" s="28"/>
      <c r="K29" s="27">
        <v>0</v>
      </c>
      <c r="L29" s="18"/>
      <c r="M29" s="5">
        <v>0</v>
      </c>
      <c r="N29" s="37"/>
    </row>
    <row r="30" spans="1:14" ht="16.5" customHeight="1" x14ac:dyDescent="0.2">
      <c r="A30" s="2" t="s">
        <v>27</v>
      </c>
      <c r="B30" s="2"/>
      <c r="C30" s="2"/>
      <c r="D30" s="3"/>
      <c r="E30" s="26"/>
      <c r="F30" s="2"/>
      <c r="G30" s="27">
        <v>0</v>
      </c>
      <c r="H30" s="18"/>
      <c r="I30" s="5">
        <v>0</v>
      </c>
      <c r="J30" s="28"/>
      <c r="K30" s="27">
        <v>9524499944</v>
      </c>
      <c r="L30" s="18"/>
      <c r="M30" s="5">
        <v>9524499944</v>
      </c>
      <c r="N30" s="37"/>
    </row>
    <row r="31" spans="1:14" ht="16.5" customHeight="1" x14ac:dyDescent="0.2">
      <c r="A31" s="2" t="s">
        <v>28</v>
      </c>
      <c r="B31" s="2"/>
      <c r="C31" s="2"/>
      <c r="D31" s="3"/>
      <c r="E31" s="26"/>
      <c r="F31" s="2"/>
      <c r="G31" s="27">
        <v>840018267</v>
      </c>
      <c r="H31" s="18"/>
      <c r="I31" s="5">
        <v>844749065</v>
      </c>
      <c r="J31" s="28"/>
      <c r="K31" s="27">
        <v>158900000</v>
      </c>
      <c r="L31" s="18"/>
      <c r="M31" s="5">
        <v>158900000</v>
      </c>
      <c r="N31" s="37"/>
    </row>
    <row r="32" spans="1:14" ht="16.5" customHeight="1" x14ac:dyDescent="0.2">
      <c r="A32" s="2" t="s">
        <v>29</v>
      </c>
      <c r="B32" s="2"/>
      <c r="C32" s="2"/>
      <c r="D32" s="3"/>
      <c r="E32" s="26"/>
      <c r="F32" s="2"/>
      <c r="G32" s="27">
        <v>21307856</v>
      </c>
      <c r="H32" s="18"/>
      <c r="I32" s="5">
        <v>21512704</v>
      </c>
      <c r="J32" s="28"/>
      <c r="K32" s="27">
        <v>0</v>
      </c>
      <c r="L32" s="18"/>
      <c r="M32" s="5">
        <v>0</v>
      </c>
      <c r="N32" s="37"/>
    </row>
    <row r="33" spans="1:17" ht="16.5" customHeight="1" x14ac:dyDescent="0.2">
      <c r="A33" s="2" t="s">
        <v>30</v>
      </c>
      <c r="B33" s="2"/>
      <c r="C33" s="2"/>
      <c r="D33" s="3"/>
      <c r="E33" s="26">
        <v>8</v>
      </c>
      <c r="F33" s="2"/>
      <c r="G33" s="27">
        <v>6018580462</v>
      </c>
      <c r="H33" s="18"/>
      <c r="I33" s="5">
        <v>5454722539</v>
      </c>
      <c r="J33" s="28"/>
      <c r="K33" s="27">
        <v>3234420407</v>
      </c>
      <c r="L33" s="18"/>
      <c r="M33" s="5">
        <v>3004366052</v>
      </c>
      <c r="N33" s="37"/>
    </row>
    <row r="34" spans="1:17" ht="16.5" customHeight="1" x14ac:dyDescent="0.2">
      <c r="A34" s="2" t="s">
        <v>31</v>
      </c>
      <c r="B34" s="2"/>
      <c r="C34" s="2"/>
      <c r="D34" s="3"/>
      <c r="E34" s="26"/>
      <c r="F34" s="2"/>
      <c r="G34" s="27">
        <v>1924875312</v>
      </c>
      <c r="H34" s="18"/>
      <c r="I34" s="5">
        <v>1945712612</v>
      </c>
      <c r="J34" s="28"/>
      <c r="K34" s="27">
        <v>1880482172</v>
      </c>
      <c r="L34" s="18"/>
      <c r="M34" s="5">
        <v>1900824016</v>
      </c>
      <c r="N34" s="37"/>
    </row>
    <row r="35" spans="1:17" ht="16.5" customHeight="1" x14ac:dyDescent="0.2">
      <c r="A35" s="2" t="s">
        <v>32</v>
      </c>
      <c r="B35" s="2"/>
      <c r="C35" s="2"/>
      <c r="D35" s="3"/>
      <c r="E35" s="26"/>
      <c r="F35" s="2"/>
      <c r="G35" s="27">
        <v>2772877526</v>
      </c>
      <c r="H35" s="18"/>
      <c r="I35" s="5">
        <v>2772877526</v>
      </c>
      <c r="J35" s="28"/>
      <c r="K35" s="27">
        <v>597693413</v>
      </c>
      <c r="L35" s="18"/>
      <c r="M35" s="5">
        <v>597693413</v>
      </c>
      <c r="N35" s="37"/>
    </row>
    <row r="36" spans="1:17" ht="16.5" customHeight="1" x14ac:dyDescent="0.2">
      <c r="A36" s="2" t="s">
        <v>33</v>
      </c>
      <c r="B36" s="2"/>
      <c r="C36" s="2"/>
      <c r="D36" s="3"/>
      <c r="E36" s="26"/>
      <c r="F36" s="2"/>
      <c r="G36" s="27">
        <v>1241122</v>
      </c>
      <c r="H36" s="18"/>
      <c r="I36" s="5">
        <v>758644</v>
      </c>
      <c r="J36" s="28"/>
      <c r="K36" s="27">
        <v>0</v>
      </c>
      <c r="L36" s="18"/>
      <c r="M36" s="5">
        <v>0</v>
      </c>
      <c r="N36" s="37"/>
    </row>
    <row r="37" spans="1:17" ht="16.5" customHeight="1" x14ac:dyDescent="0.2">
      <c r="A37" s="2" t="s">
        <v>34</v>
      </c>
      <c r="B37" s="2"/>
      <c r="C37" s="2"/>
      <c r="D37" s="3"/>
      <c r="E37" s="26"/>
      <c r="F37" s="3"/>
      <c r="G37" s="30">
        <v>46912159</v>
      </c>
      <c r="H37" s="18"/>
      <c r="I37" s="31">
        <v>34739335</v>
      </c>
      <c r="J37" s="28"/>
      <c r="K37" s="30">
        <v>41186034</v>
      </c>
      <c r="L37" s="18"/>
      <c r="M37" s="31">
        <v>33566573</v>
      </c>
      <c r="N37" s="37"/>
    </row>
    <row r="38" spans="1:17" ht="16.5" customHeight="1" x14ac:dyDescent="0.2">
      <c r="A38" s="2"/>
      <c r="B38" s="2"/>
      <c r="C38" s="2"/>
      <c r="D38" s="3"/>
      <c r="E38" s="24"/>
      <c r="F38" s="3"/>
      <c r="G38" s="25"/>
      <c r="H38" s="18"/>
      <c r="I38" s="18"/>
      <c r="J38" s="32"/>
      <c r="K38" s="25"/>
      <c r="L38" s="18"/>
      <c r="M38" s="18"/>
      <c r="N38" s="32"/>
    </row>
    <row r="39" spans="1:17" ht="16.5" customHeight="1" x14ac:dyDescent="0.2">
      <c r="A39" s="1" t="s">
        <v>35</v>
      </c>
      <c r="B39" s="2"/>
      <c r="C39" s="2"/>
      <c r="D39" s="3"/>
      <c r="E39" s="24"/>
      <c r="F39" s="3"/>
      <c r="G39" s="33">
        <f>SUM(G27:G37)</f>
        <v>25521885990</v>
      </c>
      <c r="H39" s="18"/>
      <c r="I39" s="34">
        <f>SUM(I27:I37)</f>
        <v>24475164059</v>
      </c>
      <c r="J39" s="35"/>
      <c r="K39" s="33">
        <f>SUM(K27:K37)</f>
        <v>21382671970</v>
      </c>
      <c r="L39" s="18"/>
      <c r="M39" s="34">
        <f>SUM(M27:M37)</f>
        <v>20753339998</v>
      </c>
      <c r="N39" s="35"/>
    </row>
    <row r="40" spans="1:17" ht="16.5" customHeight="1" x14ac:dyDescent="0.2">
      <c r="A40" s="2"/>
      <c r="B40" s="2"/>
      <c r="C40" s="2"/>
      <c r="D40" s="3"/>
      <c r="E40" s="24"/>
      <c r="F40" s="3"/>
      <c r="G40" s="25"/>
      <c r="H40" s="18"/>
      <c r="I40" s="18"/>
      <c r="J40" s="32"/>
      <c r="K40" s="25"/>
      <c r="L40" s="18"/>
      <c r="M40" s="18"/>
      <c r="N40" s="32"/>
    </row>
    <row r="41" spans="1:17" ht="16.5" customHeight="1" thickBot="1" x14ac:dyDescent="0.25">
      <c r="A41" s="1" t="s">
        <v>36</v>
      </c>
      <c r="B41" s="2"/>
      <c r="C41" s="2"/>
      <c r="D41" s="3"/>
      <c r="E41" s="4"/>
      <c r="F41" s="3"/>
      <c r="G41" s="38">
        <f>G39+G22</f>
        <v>29119594007</v>
      </c>
      <c r="H41" s="18"/>
      <c r="I41" s="39">
        <f>I39+I22</f>
        <v>25838814926</v>
      </c>
      <c r="J41" s="35"/>
      <c r="K41" s="38">
        <f>K39+K22</f>
        <v>25271702714</v>
      </c>
      <c r="L41" s="18"/>
      <c r="M41" s="39">
        <f>M39+M22</f>
        <v>22502165708</v>
      </c>
      <c r="N41" s="35"/>
    </row>
    <row r="42" spans="1:17" ht="18" customHeight="1" thickTop="1" x14ac:dyDescent="0.2">
      <c r="A42" s="1"/>
      <c r="B42" s="2"/>
      <c r="C42" s="2"/>
      <c r="D42" s="3"/>
      <c r="E42" s="4"/>
      <c r="F42" s="3"/>
      <c r="G42" s="18"/>
      <c r="H42" s="18"/>
      <c r="I42" s="18"/>
      <c r="J42" s="18"/>
      <c r="K42" s="18"/>
      <c r="L42" s="18"/>
      <c r="M42" s="18"/>
    </row>
    <row r="43" spans="1:17" ht="18.75" customHeight="1" x14ac:dyDescent="0.2">
      <c r="A43" s="1"/>
      <c r="B43" s="2"/>
      <c r="C43" s="2"/>
      <c r="D43" s="3"/>
      <c r="E43" s="4"/>
      <c r="F43" s="3"/>
      <c r="G43" s="18"/>
      <c r="H43" s="18"/>
      <c r="I43" s="18"/>
      <c r="J43" s="18"/>
      <c r="K43" s="18"/>
      <c r="L43" s="18"/>
      <c r="M43" s="18"/>
    </row>
    <row r="44" spans="1:17" ht="16.5" customHeight="1" x14ac:dyDescent="0.2">
      <c r="A44" s="1"/>
      <c r="B44" s="2"/>
      <c r="C44" s="2"/>
      <c r="D44" s="3"/>
      <c r="E44" s="4"/>
      <c r="F44" s="3"/>
      <c r="G44" s="18"/>
      <c r="H44" s="18"/>
      <c r="I44" s="18"/>
      <c r="J44" s="18"/>
      <c r="K44" s="18"/>
      <c r="L44" s="18"/>
      <c r="M44" s="18"/>
    </row>
    <row r="45" spans="1:17" ht="16.5" customHeight="1" x14ac:dyDescent="0.2">
      <c r="A45" s="184" t="s">
        <v>37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</row>
    <row r="46" spans="1:17" ht="16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0"/>
    </row>
    <row r="47" spans="1:17" ht="15" customHeight="1" x14ac:dyDescent="0.2">
      <c r="A47" s="1"/>
      <c r="B47" s="2"/>
      <c r="C47" s="2"/>
      <c r="D47" s="3"/>
      <c r="E47" s="4"/>
      <c r="F47" s="3"/>
      <c r="G47" s="18"/>
      <c r="H47" s="18"/>
      <c r="I47" s="18"/>
      <c r="J47" s="18"/>
      <c r="K47" s="18"/>
      <c r="L47" s="18"/>
      <c r="M47" s="18"/>
      <c r="N47" s="41"/>
      <c r="Q47" s="42"/>
    </row>
    <row r="48" spans="1:17" ht="22.15" customHeight="1" x14ac:dyDescent="0.2">
      <c r="A48" s="43" t="s">
        <v>38</v>
      </c>
      <c r="B48" s="43"/>
      <c r="C48" s="43"/>
      <c r="D48" s="44"/>
      <c r="E48" s="44"/>
      <c r="F48" s="44"/>
      <c r="G48" s="31"/>
      <c r="H48" s="31"/>
      <c r="I48" s="31"/>
      <c r="J48" s="31"/>
      <c r="K48" s="31"/>
      <c r="L48" s="31"/>
      <c r="M48" s="31"/>
      <c r="N48" s="45"/>
      <c r="Q48" s="46"/>
    </row>
    <row r="49" spans="1:17" ht="16.5" customHeight="1" x14ac:dyDescent="0.2">
      <c r="A49" s="19" t="str">
        <f>+A1</f>
        <v xml:space="preserve">WHA Utilities and Power Public Company Limited
   </v>
      </c>
      <c r="B49" s="2"/>
      <c r="C49" s="2"/>
      <c r="D49" s="3"/>
      <c r="E49" s="3"/>
      <c r="F49" s="3"/>
      <c r="G49" s="5"/>
      <c r="H49" s="5"/>
      <c r="I49" s="5"/>
      <c r="J49" s="5"/>
      <c r="K49" s="5"/>
      <c r="L49" s="5"/>
      <c r="M49" s="5"/>
      <c r="N49" s="46"/>
      <c r="Q49" s="45"/>
    </row>
    <row r="50" spans="1:17" ht="16.5" customHeight="1" x14ac:dyDescent="0.2">
      <c r="A50" s="178" t="s">
        <v>1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47"/>
      <c r="Q50" s="46"/>
    </row>
    <row r="51" spans="1:17" ht="16.5" customHeight="1" x14ac:dyDescent="0.2">
      <c r="A51" s="180" t="str">
        <f>A3</f>
        <v>As at 30 June 2022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Q51" s="48"/>
    </row>
    <row r="52" spans="1:17" ht="16.5" customHeight="1" x14ac:dyDescent="0.2">
      <c r="A52" s="1"/>
      <c r="B52" s="1"/>
      <c r="C52" s="1"/>
      <c r="D52" s="1"/>
      <c r="E52" s="1"/>
      <c r="F52" s="1"/>
      <c r="G52" s="9"/>
      <c r="H52" s="9"/>
      <c r="I52" s="9"/>
      <c r="J52" s="9"/>
      <c r="K52" s="9"/>
      <c r="L52" s="9"/>
      <c r="M52" s="9"/>
    </row>
    <row r="53" spans="1:17" ht="16.5" customHeight="1" x14ac:dyDescent="0.2">
      <c r="A53" s="1"/>
      <c r="B53" s="1"/>
      <c r="C53" s="1"/>
      <c r="D53" s="1"/>
      <c r="E53" s="1"/>
      <c r="F53" s="1"/>
      <c r="G53" s="9"/>
      <c r="H53" s="9"/>
      <c r="I53" s="9"/>
      <c r="J53" s="9"/>
      <c r="K53" s="9"/>
      <c r="L53" s="9"/>
      <c r="M53" s="9"/>
    </row>
    <row r="54" spans="1:17" ht="16.5" customHeight="1" x14ac:dyDescent="0.2">
      <c r="A54" s="2"/>
      <c r="B54" s="2"/>
      <c r="C54" s="2"/>
      <c r="D54" s="3"/>
      <c r="E54" s="4"/>
      <c r="F54" s="3"/>
      <c r="G54" s="182" t="s">
        <v>3</v>
      </c>
      <c r="H54" s="179"/>
      <c r="I54" s="179"/>
      <c r="J54" s="9"/>
      <c r="K54" s="182" t="s">
        <v>4</v>
      </c>
      <c r="L54" s="179"/>
      <c r="M54" s="179"/>
    </row>
    <row r="55" spans="1:17" ht="16.5" customHeight="1" x14ac:dyDescent="0.2">
      <c r="A55" s="10"/>
      <c r="B55" s="7"/>
      <c r="C55" s="7"/>
      <c r="D55" s="7"/>
      <c r="E55" s="4"/>
      <c r="F55" s="3"/>
      <c r="G55" s="183" t="s">
        <v>5</v>
      </c>
      <c r="H55" s="181"/>
      <c r="I55" s="181"/>
      <c r="J55" s="11"/>
      <c r="K55" s="183" t="s">
        <v>5</v>
      </c>
      <c r="L55" s="181"/>
      <c r="M55" s="181"/>
    </row>
    <row r="56" spans="1:17" ht="16.5" customHeight="1" x14ac:dyDescent="0.2">
      <c r="A56" s="10"/>
      <c r="B56" s="7"/>
      <c r="C56" s="7"/>
      <c r="D56" s="7"/>
      <c r="E56" s="4"/>
      <c r="F56" s="3"/>
      <c r="G56" s="11" t="s">
        <v>6</v>
      </c>
      <c r="H56" s="11"/>
      <c r="I56" s="11" t="s">
        <v>7</v>
      </c>
      <c r="J56" s="11"/>
      <c r="K56" s="11" t="s">
        <v>6</v>
      </c>
      <c r="L56" s="11"/>
      <c r="M56" s="11" t="s">
        <v>7</v>
      </c>
    </row>
    <row r="57" spans="1:17" ht="16.5" customHeight="1" x14ac:dyDescent="0.2">
      <c r="A57" s="10"/>
      <c r="B57" s="7"/>
      <c r="C57" s="7"/>
      <c r="D57" s="7"/>
      <c r="E57" s="4"/>
      <c r="F57" s="3"/>
      <c r="G57" s="12" t="s">
        <v>8</v>
      </c>
      <c r="H57" s="11"/>
      <c r="I57" s="11" t="s">
        <v>9</v>
      </c>
      <c r="J57" s="11"/>
      <c r="K57" s="12" t="s">
        <v>8</v>
      </c>
      <c r="L57" s="11"/>
      <c r="M57" s="11" t="s">
        <v>9</v>
      </c>
    </row>
    <row r="58" spans="1:17" ht="16.5" customHeight="1" x14ac:dyDescent="0.2">
      <c r="A58" s="10"/>
      <c r="B58" s="2"/>
      <c r="C58" s="2"/>
      <c r="D58" s="3"/>
      <c r="E58" s="13"/>
      <c r="F58" s="13"/>
      <c r="G58" s="12" t="s">
        <v>10</v>
      </c>
      <c r="H58" s="14"/>
      <c r="I58" s="12" t="s">
        <v>11</v>
      </c>
      <c r="J58" s="14"/>
      <c r="K58" s="12" t="s">
        <v>10</v>
      </c>
      <c r="L58" s="14"/>
      <c r="M58" s="12" t="s">
        <v>11</v>
      </c>
    </row>
    <row r="59" spans="1:17" ht="16.5" customHeight="1" x14ac:dyDescent="0.2">
      <c r="A59" s="2"/>
      <c r="B59" s="2"/>
      <c r="C59" s="2"/>
      <c r="D59" s="3"/>
      <c r="E59" s="15" t="s">
        <v>12</v>
      </c>
      <c r="F59" s="16"/>
      <c r="G59" s="17" t="s">
        <v>13</v>
      </c>
      <c r="H59" s="14"/>
      <c r="I59" s="17" t="s">
        <v>13</v>
      </c>
      <c r="J59" s="18"/>
      <c r="K59" s="17" t="s">
        <v>13</v>
      </c>
      <c r="L59" s="14"/>
      <c r="M59" s="17" t="s">
        <v>13</v>
      </c>
    </row>
    <row r="60" spans="1:17" ht="16.5" customHeight="1" x14ac:dyDescent="0.2">
      <c r="A60" s="2"/>
      <c r="B60" s="2"/>
      <c r="C60" s="2"/>
      <c r="D60" s="3"/>
      <c r="E60" s="13"/>
      <c r="F60" s="16"/>
      <c r="G60" s="49"/>
      <c r="H60" s="14"/>
      <c r="I60" s="11"/>
      <c r="J60" s="18"/>
      <c r="K60" s="49"/>
      <c r="L60" s="14"/>
      <c r="M60" s="11"/>
    </row>
    <row r="61" spans="1:17" ht="16.5" customHeight="1" x14ac:dyDescent="0.2">
      <c r="A61" s="19" t="s">
        <v>39</v>
      </c>
      <c r="B61" s="2"/>
      <c r="C61" s="2"/>
      <c r="D61" s="29"/>
      <c r="E61" s="24"/>
      <c r="F61" s="29"/>
      <c r="G61" s="22"/>
      <c r="H61" s="23"/>
      <c r="I61" s="23"/>
      <c r="J61" s="23"/>
      <c r="K61" s="22"/>
      <c r="L61" s="23"/>
      <c r="M61" s="23"/>
    </row>
    <row r="62" spans="1:17" ht="16.5" customHeight="1" x14ac:dyDescent="0.2">
      <c r="A62" s="19"/>
      <c r="B62" s="2"/>
      <c r="C62" s="2"/>
      <c r="D62" s="29"/>
      <c r="E62" s="24"/>
      <c r="F62" s="29"/>
      <c r="G62" s="22"/>
      <c r="H62" s="23"/>
      <c r="I62" s="23"/>
      <c r="J62" s="23"/>
      <c r="K62" s="22"/>
      <c r="L62" s="23"/>
      <c r="M62" s="23"/>
    </row>
    <row r="63" spans="1:17" ht="16.5" customHeight="1" x14ac:dyDescent="0.2">
      <c r="A63" s="19" t="s">
        <v>40</v>
      </c>
      <c r="B63" s="2"/>
      <c r="C63" s="2"/>
      <c r="D63" s="3"/>
      <c r="E63" s="50"/>
      <c r="F63" s="3"/>
      <c r="G63" s="25"/>
      <c r="H63" s="18"/>
      <c r="I63" s="18"/>
      <c r="J63" s="18"/>
      <c r="K63" s="25"/>
      <c r="L63" s="18"/>
      <c r="M63" s="18"/>
    </row>
    <row r="64" spans="1:17" ht="16.5" customHeight="1" x14ac:dyDescent="0.2">
      <c r="A64" s="19"/>
      <c r="B64" s="2"/>
      <c r="C64" s="2"/>
      <c r="D64" s="3"/>
      <c r="E64" s="50"/>
      <c r="F64" s="3"/>
      <c r="G64" s="25"/>
      <c r="H64" s="18"/>
      <c r="I64" s="18"/>
      <c r="J64" s="18"/>
      <c r="K64" s="25"/>
      <c r="L64" s="18"/>
      <c r="M64" s="18"/>
    </row>
    <row r="65" spans="1:15" ht="16.5" customHeight="1" x14ac:dyDescent="0.2">
      <c r="A65" s="2" t="s">
        <v>41</v>
      </c>
      <c r="B65" s="2"/>
      <c r="C65" s="2"/>
      <c r="D65" s="3"/>
      <c r="E65" s="50">
        <v>10</v>
      </c>
      <c r="F65" s="3"/>
      <c r="G65" s="25">
        <v>999229041</v>
      </c>
      <c r="H65" s="18"/>
      <c r="I65" s="18">
        <v>999920268</v>
      </c>
      <c r="J65" s="28"/>
      <c r="K65" s="25">
        <v>999229041</v>
      </c>
      <c r="L65" s="18"/>
      <c r="M65" s="18">
        <v>999920268</v>
      </c>
      <c r="N65" s="28"/>
    </row>
    <row r="66" spans="1:15" ht="16.5" customHeight="1" x14ac:dyDescent="0.2">
      <c r="A66" s="2" t="s">
        <v>42</v>
      </c>
      <c r="B66" s="2"/>
      <c r="C66" s="2"/>
      <c r="D66" s="2"/>
      <c r="E66" s="26">
        <v>9</v>
      </c>
      <c r="F66" s="2"/>
      <c r="G66" s="27">
        <v>507034045</v>
      </c>
      <c r="H66" s="18"/>
      <c r="I66" s="5">
        <v>458867299</v>
      </c>
      <c r="J66" s="28"/>
      <c r="K66" s="27">
        <v>352427073</v>
      </c>
      <c r="L66" s="18"/>
      <c r="M66" s="5">
        <v>303672100</v>
      </c>
      <c r="N66" s="28"/>
    </row>
    <row r="67" spans="1:15" ht="16.5" customHeight="1" x14ac:dyDescent="0.2">
      <c r="A67" s="2" t="s">
        <v>43</v>
      </c>
      <c r="B67" s="2"/>
      <c r="C67" s="2"/>
      <c r="D67" s="2"/>
      <c r="E67" s="50">
        <v>10</v>
      </c>
      <c r="F67" s="2"/>
      <c r="G67" s="27">
        <v>1999837058</v>
      </c>
      <c r="H67" s="18"/>
      <c r="I67" s="5">
        <v>1999332533</v>
      </c>
      <c r="J67" s="28"/>
      <c r="K67" s="27">
        <v>1999837058</v>
      </c>
      <c r="L67" s="18"/>
      <c r="M67" s="5">
        <v>1999332533</v>
      </c>
      <c r="N67" s="28"/>
    </row>
    <row r="68" spans="1:15" ht="16.5" customHeight="1" x14ac:dyDescent="0.2">
      <c r="A68" s="2" t="s">
        <v>44</v>
      </c>
      <c r="B68" s="2"/>
      <c r="C68" s="2"/>
      <c r="D68" s="2"/>
      <c r="E68" s="50">
        <v>10</v>
      </c>
      <c r="F68" s="2"/>
      <c r="G68" s="27">
        <v>2789184729</v>
      </c>
      <c r="H68" s="18"/>
      <c r="I68" s="5">
        <v>1499345625</v>
      </c>
      <c r="J68" s="35"/>
      <c r="K68" s="27">
        <v>2789184729</v>
      </c>
      <c r="L68" s="18"/>
      <c r="M68" s="5">
        <v>1499345625</v>
      </c>
      <c r="N68" s="28"/>
    </row>
    <row r="69" spans="1:15" ht="16.5" customHeight="1" x14ac:dyDescent="0.2">
      <c r="A69" s="51" t="s">
        <v>45</v>
      </c>
      <c r="B69" s="2"/>
      <c r="C69" s="2"/>
      <c r="D69" s="2"/>
      <c r="E69" s="26"/>
      <c r="F69" s="3"/>
      <c r="G69" s="27">
        <v>21266834</v>
      </c>
      <c r="H69" s="18"/>
      <c r="I69" s="5">
        <v>15246899</v>
      </c>
      <c r="J69" s="28"/>
      <c r="K69" s="27">
        <v>1956257</v>
      </c>
      <c r="L69" s="18"/>
      <c r="M69" s="5">
        <v>0</v>
      </c>
    </row>
    <row r="70" spans="1:15" ht="16.5" customHeight="1" x14ac:dyDescent="0.2">
      <c r="A70" s="2" t="s">
        <v>46</v>
      </c>
      <c r="B70" s="2"/>
      <c r="C70" s="2"/>
      <c r="D70" s="2"/>
      <c r="E70" s="26"/>
      <c r="F70" s="2"/>
      <c r="G70" s="27">
        <v>10777336</v>
      </c>
      <c r="H70" s="18"/>
      <c r="I70" s="5">
        <v>11645272</v>
      </c>
      <c r="J70" s="28"/>
      <c r="K70" s="27">
        <v>8725901</v>
      </c>
      <c r="L70" s="18"/>
      <c r="M70" s="5">
        <v>10490055</v>
      </c>
      <c r="N70" s="28"/>
    </row>
    <row r="71" spans="1:15" ht="16.5" customHeight="1" x14ac:dyDescent="0.2">
      <c r="A71" s="51" t="s">
        <v>47</v>
      </c>
      <c r="B71" s="51"/>
      <c r="C71" s="51"/>
      <c r="D71" s="2"/>
      <c r="E71" s="26"/>
      <c r="F71" s="3"/>
      <c r="G71" s="27"/>
      <c r="H71" s="18"/>
      <c r="I71" s="5"/>
      <c r="J71" s="28"/>
      <c r="K71" s="27"/>
      <c r="L71" s="18"/>
      <c r="M71" s="5"/>
      <c r="N71" s="28"/>
    </row>
    <row r="72" spans="1:15" ht="16.5" customHeight="1" x14ac:dyDescent="0.2">
      <c r="A72" s="51"/>
      <c r="B72" s="51" t="s">
        <v>48</v>
      </c>
      <c r="C72" s="51"/>
      <c r="D72" s="2"/>
      <c r="E72" s="26">
        <v>6</v>
      </c>
      <c r="F72" s="3"/>
      <c r="G72" s="27">
        <v>38225294</v>
      </c>
      <c r="H72" s="18"/>
      <c r="I72" s="5">
        <v>35063390</v>
      </c>
      <c r="J72" s="28"/>
      <c r="K72" s="27">
        <v>37987858</v>
      </c>
      <c r="L72" s="18"/>
      <c r="M72" s="5">
        <v>34945751</v>
      </c>
      <c r="N72" s="28"/>
    </row>
    <row r="73" spans="1:15" ht="16.5" customHeight="1" x14ac:dyDescent="0.2">
      <c r="A73" s="2" t="s">
        <v>49</v>
      </c>
      <c r="B73" s="2"/>
      <c r="C73" s="2"/>
      <c r="D73" s="2"/>
      <c r="E73" s="26"/>
      <c r="F73" s="3"/>
      <c r="G73" s="30">
        <v>25920321</v>
      </c>
      <c r="H73" s="18"/>
      <c r="I73" s="31">
        <v>29893238</v>
      </c>
      <c r="J73" s="28"/>
      <c r="K73" s="30">
        <v>18361061</v>
      </c>
      <c r="L73" s="18"/>
      <c r="M73" s="31">
        <v>23508407</v>
      </c>
      <c r="N73" s="28"/>
    </row>
    <row r="74" spans="1:15" ht="16.5" customHeight="1" x14ac:dyDescent="0.2">
      <c r="A74" s="2"/>
      <c r="B74" s="2"/>
      <c r="C74" s="2"/>
      <c r="D74" s="3"/>
      <c r="E74" s="24"/>
      <c r="F74" s="3"/>
      <c r="G74" s="25"/>
      <c r="H74" s="18"/>
      <c r="I74" s="18"/>
      <c r="J74" s="32"/>
      <c r="K74" s="25"/>
      <c r="L74" s="18"/>
      <c r="M74" s="18"/>
      <c r="N74" s="32"/>
    </row>
    <row r="75" spans="1:15" ht="16.5" customHeight="1" x14ac:dyDescent="0.2">
      <c r="A75" s="19" t="s">
        <v>50</v>
      </c>
      <c r="B75" s="2"/>
      <c r="C75" s="2"/>
      <c r="D75" s="3"/>
      <c r="E75" s="50"/>
      <c r="F75" s="3"/>
      <c r="G75" s="30">
        <f>SUM(G65:G73)</f>
        <v>6391474658</v>
      </c>
      <c r="H75" s="18"/>
      <c r="I75" s="31">
        <f>SUM(I65:I73)</f>
        <v>5049314524</v>
      </c>
      <c r="J75" s="35"/>
      <c r="K75" s="30">
        <f>SUM(K65:K73)</f>
        <v>6207708978</v>
      </c>
      <c r="L75" s="18"/>
      <c r="M75" s="31">
        <f>SUM(M65:M73)</f>
        <v>4871214739</v>
      </c>
      <c r="N75" s="35"/>
    </row>
    <row r="76" spans="1:15" ht="16.5" customHeight="1" x14ac:dyDescent="0.2">
      <c r="A76" s="2"/>
      <c r="B76" s="2"/>
      <c r="C76" s="2"/>
      <c r="D76" s="3"/>
      <c r="E76" s="50"/>
      <c r="F76" s="3"/>
      <c r="G76" s="25"/>
      <c r="H76" s="18"/>
      <c r="I76" s="18"/>
      <c r="J76" s="35"/>
      <c r="K76" s="25"/>
      <c r="L76" s="18"/>
      <c r="M76" s="18"/>
    </row>
    <row r="77" spans="1:15" ht="16.5" customHeight="1" x14ac:dyDescent="0.2">
      <c r="A77" s="19" t="s">
        <v>51</v>
      </c>
      <c r="B77" s="2"/>
      <c r="C77" s="2"/>
      <c r="D77" s="3"/>
      <c r="E77" s="50"/>
      <c r="F77" s="3"/>
      <c r="G77" s="25"/>
      <c r="H77" s="18"/>
      <c r="I77" s="18"/>
      <c r="J77" s="35"/>
      <c r="K77" s="25"/>
      <c r="L77" s="18"/>
      <c r="M77" s="18"/>
    </row>
    <row r="78" spans="1:15" ht="16.5" customHeight="1" x14ac:dyDescent="0.2">
      <c r="A78" s="2"/>
      <c r="B78" s="2"/>
      <c r="C78" s="2"/>
      <c r="D78" s="3"/>
      <c r="E78" s="50"/>
      <c r="F78" s="3"/>
      <c r="G78" s="25"/>
      <c r="H78" s="18"/>
      <c r="I78" s="18"/>
      <c r="J78" s="32"/>
      <c r="K78" s="25"/>
      <c r="L78" s="18"/>
      <c r="M78" s="18"/>
    </row>
    <row r="79" spans="1:15" ht="16.5" customHeight="1" x14ac:dyDescent="0.2">
      <c r="A79" s="2" t="s">
        <v>52</v>
      </c>
      <c r="B79" s="2"/>
      <c r="C79" s="2"/>
      <c r="D79" s="3"/>
      <c r="E79" s="50">
        <v>10</v>
      </c>
      <c r="F79" s="3"/>
      <c r="G79" s="27">
        <v>9110481735</v>
      </c>
      <c r="H79" s="18"/>
      <c r="I79" s="5">
        <v>7602308230</v>
      </c>
      <c r="J79" s="28"/>
      <c r="K79" s="27">
        <v>9110481735</v>
      </c>
      <c r="L79" s="18"/>
      <c r="M79" s="5">
        <v>7602308230</v>
      </c>
      <c r="N79" s="28"/>
    </row>
    <row r="80" spans="1:15" ht="16.5" customHeight="1" x14ac:dyDescent="0.2">
      <c r="A80" s="2" t="s">
        <v>53</v>
      </c>
      <c r="B80" s="2"/>
      <c r="C80" s="2"/>
      <c r="D80" s="3"/>
      <c r="E80" s="50"/>
      <c r="F80" s="3"/>
      <c r="G80" s="27">
        <v>400759589</v>
      </c>
      <c r="H80" s="18"/>
      <c r="I80" s="5">
        <v>278502538</v>
      </c>
      <c r="J80" s="35"/>
      <c r="K80" s="27">
        <v>270837156</v>
      </c>
      <c r="L80" s="18"/>
      <c r="M80" s="5">
        <v>175054781</v>
      </c>
      <c r="N80" s="28"/>
      <c r="O80" s="28"/>
    </row>
    <row r="81" spans="1:15" ht="16.5" customHeight="1" x14ac:dyDescent="0.2">
      <c r="A81" s="52" t="s">
        <v>54</v>
      </c>
      <c r="B81" s="52"/>
      <c r="C81" s="2"/>
      <c r="D81" s="3"/>
      <c r="E81" s="50"/>
      <c r="F81" s="3"/>
      <c r="G81" s="27"/>
      <c r="H81" s="18"/>
      <c r="I81" s="5"/>
      <c r="J81" s="35"/>
      <c r="K81" s="27"/>
      <c r="L81" s="18"/>
      <c r="M81" s="5"/>
      <c r="N81" s="28"/>
      <c r="O81" s="28"/>
    </row>
    <row r="82" spans="1:15" ht="15" customHeight="1" x14ac:dyDescent="0.2">
      <c r="A82" s="2"/>
      <c r="B82" s="52" t="s">
        <v>55</v>
      </c>
      <c r="C82" s="2"/>
      <c r="D82" s="3"/>
      <c r="E82" s="50">
        <v>6</v>
      </c>
      <c r="F82" s="3"/>
      <c r="G82" s="27">
        <v>389520302</v>
      </c>
      <c r="H82" s="18"/>
      <c r="I82" s="5">
        <v>389950283</v>
      </c>
      <c r="J82" s="35"/>
      <c r="K82" s="27">
        <v>385836515</v>
      </c>
      <c r="L82" s="18"/>
      <c r="M82" s="5">
        <v>386254204</v>
      </c>
      <c r="N82" s="28"/>
    </row>
    <row r="83" spans="1:15" ht="16.5" customHeight="1" x14ac:dyDescent="0.2">
      <c r="A83" s="2" t="s">
        <v>56</v>
      </c>
      <c r="B83" s="2"/>
      <c r="C83" s="2"/>
      <c r="D83" s="3"/>
      <c r="E83" s="50"/>
      <c r="F83" s="3"/>
      <c r="G83" s="27">
        <v>85705819</v>
      </c>
      <c r="H83" s="18"/>
      <c r="I83" s="5">
        <v>89809248</v>
      </c>
      <c r="J83" s="28"/>
      <c r="K83" s="27">
        <v>46695565</v>
      </c>
      <c r="L83" s="18"/>
      <c r="M83" s="5">
        <v>49671857</v>
      </c>
      <c r="N83" s="28"/>
    </row>
    <row r="84" spans="1:15" ht="16.5" customHeight="1" x14ac:dyDescent="0.2">
      <c r="A84" s="2" t="s">
        <v>57</v>
      </c>
      <c r="B84" s="2"/>
      <c r="C84" s="2"/>
      <c r="D84" s="3"/>
      <c r="E84" s="50"/>
      <c r="F84" s="3"/>
      <c r="G84" s="27">
        <v>22047068</v>
      </c>
      <c r="H84" s="18"/>
      <c r="I84" s="5">
        <v>26864865</v>
      </c>
      <c r="J84" s="28"/>
      <c r="K84" s="27">
        <v>22047068</v>
      </c>
      <c r="L84" s="18"/>
      <c r="M84" s="5">
        <v>26864865</v>
      </c>
      <c r="N84" s="28"/>
    </row>
    <row r="85" spans="1:15" ht="16.5" customHeight="1" x14ac:dyDescent="0.2">
      <c r="A85" s="2" t="s">
        <v>58</v>
      </c>
      <c r="B85" s="2"/>
      <c r="C85" s="2"/>
      <c r="D85" s="3"/>
      <c r="E85" s="50"/>
      <c r="F85" s="3"/>
      <c r="G85" s="30">
        <v>25513771</v>
      </c>
      <c r="H85" s="18"/>
      <c r="I85" s="31">
        <v>18139155</v>
      </c>
      <c r="J85" s="28"/>
      <c r="K85" s="30">
        <v>24793589</v>
      </c>
      <c r="L85" s="18"/>
      <c r="M85" s="31">
        <v>17425355</v>
      </c>
      <c r="N85" s="28"/>
    </row>
    <row r="86" spans="1:15" ht="16.5" customHeight="1" x14ac:dyDescent="0.2">
      <c r="A86" s="2"/>
      <c r="B86" s="2"/>
      <c r="C86" s="2"/>
      <c r="D86" s="3"/>
      <c r="E86" s="24"/>
      <c r="F86" s="3"/>
      <c r="G86" s="25"/>
      <c r="H86" s="18"/>
      <c r="I86" s="18"/>
      <c r="J86" s="32"/>
      <c r="K86" s="25"/>
      <c r="L86" s="18"/>
      <c r="M86" s="18"/>
    </row>
    <row r="87" spans="1:15" ht="16.5" customHeight="1" x14ac:dyDescent="0.2">
      <c r="A87" s="1" t="s">
        <v>59</v>
      </c>
      <c r="B87" s="2"/>
      <c r="C87" s="2"/>
      <c r="D87" s="3"/>
      <c r="E87" s="50"/>
      <c r="F87" s="3"/>
      <c r="G87" s="30">
        <f>SUM(G79:G85)</f>
        <v>10034028284</v>
      </c>
      <c r="H87" s="18"/>
      <c r="I87" s="31">
        <f>SUM(I79:I85)</f>
        <v>8405574319</v>
      </c>
      <c r="J87" s="35"/>
      <c r="K87" s="30">
        <f>SUM(K79:K85)</f>
        <v>9860691628</v>
      </c>
      <c r="L87" s="18"/>
      <c r="M87" s="31">
        <f>SUM(M79:M85)</f>
        <v>8257579292</v>
      </c>
      <c r="N87" s="35"/>
    </row>
    <row r="88" spans="1:15" ht="16.5" customHeight="1" x14ac:dyDescent="0.2">
      <c r="A88" s="2"/>
      <c r="B88" s="2"/>
      <c r="C88" s="2"/>
      <c r="D88" s="3"/>
      <c r="E88" s="50"/>
      <c r="F88" s="3"/>
      <c r="G88" s="25"/>
      <c r="H88" s="18"/>
      <c r="I88" s="18"/>
      <c r="J88" s="32"/>
      <c r="K88" s="25"/>
      <c r="L88" s="18"/>
      <c r="M88" s="18"/>
      <c r="N88" s="32"/>
    </row>
    <row r="89" spans="1:15" ht="16.5" customHeight="1" x14ac:dyDescent="0.2">
      <c r="A89" s="1" t="s">
        <v>60</v>
      </c>
      <c r="B89" s="2"/>
      <c r="C89" s="2"/>
      <c r="D89" s="29"/>
      <c r="E89" s="4"/>
      <c r="F89" s="3"/>
      <c r="G89" s="30">
        <f>SUM(G75+G87)</f>
        <v>16425502942</v>
      </c>
      <c r="H89" s="18"/>
      <c r="I89" s="31">
        <f>SUM(I75+I87)</f>
        <v>13454888843</v>
      </c>
      <c r="J89" s="35"/>
      <c r="K89" s="30">
        <f>SUM(K75+K87)</f>
        <v>16068400606</v>
      </c>
      <c r="L89" s="18"/>
      <c r="M89" s="31">
        <f>SUM(M75+M87)</f>
        <v>13128794031</v>
      </c>
      <c r="N89" s="35"/>
    </row>
    <row r="90" spans="1:15" ht="16.5" customHeight="1" x14ac:dyDescent="0.2">
      <c r="A90" s="2"/>
      <c r="B90" s="2"/>
      <c r="C90" s="2"/>
      <c r="D90" s="2"/>
      <c r="E90" s="24"/>
      <c r="F90" s="3"/>
      <c r="G90" s="5"/>
      <c r="H90" s="18"/>
      <c r="I90" s="5"/>
      <c r="J90" s="18"/>
      <c r="K90" s="5"/>
      <c r="L90" s="18"/>
      <c r="M90" s="5"/>
    </row>
    <row r="91" spans="1:15" ht="16.5" customHeight="1" x14ac:dyDescent="0.2">
      <c r="A91" s="2"/>
      <c r="B91" s="2"/>
      <c r="C91" s="2"/>
      <c r="D91" s="2"/>
      <c r="E91" s="24"/>
      <c r="F91" s="3"/>
      <c r="G91" s="18"/>
      <c r="H91" s="18"/>
      <c r="I91" s="18"/>
      <c r="J91" s="18"/>
      <c r="K91" s="18"/>
      <c r="L91" s="18"/>
      <c r="M91" s="18"/>
    </row>
    <row r="92" spans="1:15" ht="21" customHeight="1" x14ac:dyDescent="0.2">
      <c r="A92" s="2"/>
      <c r="B92" s="2"/>
      <c r="C92" s="2"/>
      <c r="D92" s="2"/>
      <c r="E92" s="24"/>
      <c r="F92" s="3"/>
      <c r="G92" s="18"/>
      <c r="H92" s="18"/>
      <c r="I92" s="18"/>
      <c r="J92" s="18"/>
      <c r="K92" s="18"/>
      <c r="L92" s="18"/>
      <c r="M92" s="18"/>
    </row>
    <row r="93" spans="1:15" ht="16.5" customHeight="1" x14ac:dyDescent="0.2">
      <c r="A93" s="2"/>
      <c r="B93" s="2"/>
      <c r="C93" s="2"/>
      <c r="D93" s="2"/>
      <c r="E93" s="24"/>
      <c r="F93" s="3"/>
      <c r="G93" s="18"/>
      <c r="H93" s="18"/>
      <c r="I93" s="18"/>
      <c r="J93" s="18"/>
      <c r="K93" s="18"/>
      <c r="L93" s="18"/>
      <c r="M93" s="18"/>
    </row>
    <row r="94" spans="1:15" ht="16.5" customHeight="1" x14ac:dyDescent="0.2">
      <c r="A94" s="2"/>
      <c r="B94" s="2"/>
      <c r="C94" s="2"/>
      <c r="D94" s="2"/>
      <c r="E94" s="24"/>
      <c r="F94" s="3"/>
      <c r="G94" s="18"/>
      <c r="H94" s="18"/>
      <c r="I94" s="18"/>
      <c r="J94" s="18"/>
      <c r="K94" s="18"/>
      <c r="L94" s="18"/>
      <c r="M94" s="18"/>
    </row>
    <row r="95" spans="1:15" ht="15.75" customHeight="1" x14ac:dyDescent="0.2">
      <c r="A95" s="2"/>
      <c r="B95" s="2"/>
      <c r="C95" s="2"/>
      <c r="D95" s="2"/>
      <c r="E95" s="24"/>
      <c r="F95" s="3"/>
      <c r="G95" s="18"/>
      <c r="H95" s="18"/>
      <c r="I95" s="18"/>
      <c r="J95" s="18"/>
      <c r="K95" s="18"/>
      <c r="L95" s="18"/>
      <c r="M95" s="18"/>
    </row>
    <row r="96" spans="1:15" ht="22.15" customHeight="1" x14ac:dyDescent="0.2">
      <c r="A96" s="43" t="str">
        <f>+A48</f>
        <v>The condensed notes to the interim financial information are an integral part of these interim financial information.</v>
      </c>
      <c r="B96" s="43"/>
      <c r="C96" s="43"/>
      <c r="D96" s="44"/>
      <c r="E96" s="44"/>
      <c r="F96" s="44"/>
      <c r="G96" s="31"/>
      <c r="H96" s="31"/>
      <c r="I96" s="31"/>
      <c r="J96" s="31"/>
      <c r="K96" s="31"/>
      <c r="L96" s="31"/>
      <c r="M96" s="31"/>
    </row>
    <row r="97" spans="1:13" ht="16.5" customHeight="1" x14ac:dyDescent="0.2">
      <c r="A97" s="19" t="str">
        <f>A1</f>
        <v xml:space="preserve">WHA Utilities and Power Public Company Limited
   </v>
      </c>
      <c r="B97" s="2"/>
      <c r="C97" s="2"/>
      <c r="D97" s="3"/>
      <c r="E97" s="3"/>
      <c r="F97" s="3"/>
      <c r="G97" s="5"/>
      <c r="H97" s="5"/>
      <c r="I97" s="5"/>
      <c r="J97" s="5"/>
      <c r="K97" s="5"/>
      <c r="L97" s="5"/>
      <c r="M97" s="5"/>
    </row>
    <row r="98" spans="1:13" ht="16.5" customHeight="1" x14ac:dyDescent="0.2">
      <c r="A98" s="178" t="s">
        <v>1</v>
      </c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</row>
    <row r="99" spans="1:13" ht="16.5" customHeight="1" x14ac:dyDescent="0.2">
      <c r="A99" s="180" t="str">
        <f>A3</f>
        <v>As at 30 June 2022</v>
      </c>
      <c r="B99" s="181"/>
      <c r="C99" s="181"/>
      <c r="D99" s="181"/>
      <c r="E99" s="181"/>
      <c r="F99" s="181"/>
      <c r="G99" s="181"/>
      <c r="H99" s="181"/>
      <c r="I99" s="181"/>
      <c r="J99" s="181"/>
      <c r="K99" s="181"/>
      <c r="L99" s="181"/>
      <c r="M99" s="181"/>
    </row>
    <row r="100" spans="1:13" ht="16.5" customHeight="1" x14ac:dyDescent="0.2">
      <c r="A100" s="1"/>
      <c r="B100" s="1"/>
      <c r="C100" s="1"/>
      <c r="D100" s="1"/>
      <c r="E100" s="1"/>
      <c r="F100" s="1"/>
      <c r="G100" s="9"/>
      <c r="H100" s="9"/>
      <c r="I100" s="9"/>
      <c r="J100" s="9"/>
      <c r="K100" s="9"/>
      <c r="L100" s="9"/>
      <c r="M100" s="9"/>
    </row>
    <row r="101" spans="1:13" ht="16.5" customHeight="1" x14ac:dyDescent="0.2">
      <c r="A101" s="1"/>
      <c r="B101" s="1"/>
      <c r="C101" s="1"/>
      <c r="D101" s="1"/>
      <c r="E101" s="1"/>
      <c r="F101" s="1"/>
      <c r="G101" s="9"/>
      <c r="H101" s="9"/>
      <c r="I101" s="9"/>
      <c r="J101" s="9"/>
      <c r="K101" s="9"/>
      <c r="L101" s="9"/>
      <c r="M101" s="9"/>
    </row>
    <row r="102" spans="1:13" ht="16.5" customHeight="1" x14ac:dyDescent="0.2">
      <c r="A102" s="2"/>
      <c r="B102" s="2"/>
      <c r="C102" s="2"/>
      <c r="D102" s="3"/>
      <c r="E102" s="4"/>
      <c r="F102" s="3"/>
      <c r="G102" s="182" t="s">
        <v>3</v>
      </c>
      <c r="H102" s="179"/>
      <c r="I102" s="179"/>
      <c r="J102" s="9"/>
      <c r="K102" s="182" t="s">
        <v>4</v>
      </c>
      <c r="L102" s="179"/>
      <c r="M102" s="179"/>
    </row>
    <row r="103" spans="1:13" ht="16.5" customHeight="1" x14ac:dyDescent="0.2">
      <c r="A103" s="10"/>
      <c r="B103" s="7"/>
      <c r="C103" s="7"/>
      <c r="D103" s="7"/>
      <c r="E103" s="4"/>
      <c r="F103" s="3"/>
      <c r="G103" s="183" t="s">
        <v>5</v>
      </c>
      <c r="H103" s="181"/>
      <c r="I103" s="181"/>
      <c r="J103" s="11"/>
      <c r="K103" s="183" t="s">
        <v>5</v>
      </c>
      <c r="L103" s="181"/>
      <c r="M103" s="181"/>
    </row>
    <row r="104" spans="1:13" ht="16.5" customHeight="1" x14ac:dyDescent="0.2">
      <c r="A104" s="10"/>
      <c r="B104" s="7"/>
      <c r="C104" s="7"/>
      <c r="D104" s="7"/>
      <c r="E104" s="4"/>
      <c r="F104" s="3"/>
      <c r="G104" s="11" t="s">
        <v>6</v>
      </c>
      <c r="H104" s="11"/>
      <c r="I104" s="11" t="s">
        <v>7</v>
      </c>
      <c r="J104" s="11"/>
      <c r="K104" s="11" t="s">
        <v>6</v>
      </c>
      <c r="L104" s="11"/>
      <c r="M104" s="11" t="s">
        <v>7</v>
      </c>
    </row>
    <row r="105" spans="1:13" ht="16.5" customHeight="1" x14ac:dyDescent="0.2">
      <c r="A105" s="10"/>
      <c r="B105" s="7"/>
      <c r="C105" s="7"/>
      <c r="D105" s="7"/>
      <c r="E105" s="4"/>
      <c r="F105" s="3"/>
      <c r="G105" s="12" t="s">
        <v>8</v>
      </c>
      <c r="H105" s="11"/>
      <c r="I105" s="11" t="s">
        <v>9</v>
      </c>
      <c r="J105" s="11"/>
      <c r="K105" s="12" t="s">
        <v>8</v>
      </c>
      <c r="L105" s="11"/>
      <c r="M105" s="11" t="s">
        <v>9</v>
      </c>
    </row>
    <row r="106" spans="1:13" ht="16.5" customHeight="1" x14ac:dyDescent="0.2">
      <c r="A106" s="10"/>
      <c r="B106" s="2"/>
      <c r="C106" s="2"/>
      <c r="D106" s="3"/>
      <c r="E106" s="13"/>
      <c r="F106" s="13"/>
      <c r="G106" s="12" t="s">
        <v>10</v>
      </c>
      <c r="H106" s="14"/>
      <c r="I106" s="12" t="s">
        <v>11</v>
      </c>
      <c r="J106" s="14"/>
      <c r="K106" s="12" t="s">
        <v>10</v>
      </c>
      <c r="L106" s="14"/>
      <c r="M106" s="12" t="s">
        <v>11</v>
      </c>
    </row>
    <row r="107" spans="1:13" ht="16.5" customHeight="1" x14ac:dyDescent="0.2">
      <c r="A107" s="2"/>
      <c r="B107" s="2"/>
      <c r="C107" s="2"/>
      <c r="D107" s="3"/>
      <c r="E107" s="3"/>
      <c r="F107" s="16"/>
      <c r="G107" s="17" t="s">
        <v>13</v>
      </c>
      <c r="H107" s="14"/>
      <c r="I107" s="17" t="s">
        <v>13</v>
      </c>
      <c r="J107" s="18"/>
      <c r="K107" s="17" t="s">
        <v>13</v>
      </c>
      <c r="L107" s="14"/>
      <c r="M107" s="17" t="s">
        <v>13</v>
      </c>
    </row>
    <row r="108" spans="1:13" ht="16.5" customHeight="1" x14ac:dyDescent="0.2">
      <c r="A108" s="2"/>
      <c r="B108" s="2"/>
      <c r="C108" s="2"/>
      <c r="D108" s="3"/>
      <c r="E108" s="4"/>
      <c r="F108" s="3"/>
      <c r="G108" s="27"/>
      <c r="H108" s="5"/>
      <c r="I108" s="5"/>
      <c r="J108" s="5"/>
      <c r="K108" s="27"/>
      <c r="L108" s="5"/>
      <c r="M108" s="5"/>
    </row>
    <row r="109" spans="1:13" ht="16.5" customHeight="1" x14ac:dyDescent="0.2">
      <c r="A109" s="19" t="s">
        <v>39</v>
      </c>
      <c r="B109" s="2"/>
      <c r="C109" s="2"/>
      <c r="D109" s="29"/>
      <c r="E109" s="24"/>
      <c r="F109" s="29"/>
      <c r="G109" s="22"/>
      <c r="H109" s="23"/>
      <c r="I109" s="23"/>
      <c r="J109" s="23"/>
      <c r="K109" s="22"/>
      <c r="L109" s="23"/>
      <c r="M109" s="23"/>
    </row>
    <row r="110" spans="1:13" ht="16.5" customHeight="1" x14ac:dyDescent="0.2">
      <c r="A110" s="19"/>
      <c r="B110" s="29"/>
      <c r="C110" s="2"/>
      <c r="D110" s="29"/>
      <c r="E110" s="24"/>
      <c r="F110" s="29"/>
      <c r="G110" s="22"/>
      <c r="H110" s="23"/>
      <c r="I110" s="23"/>
      <c r="J110" s="23"/>
      <c r="K110" s="22"/>
      <c r="L110" s="23"/>
      <c r="M110" s="23"/>
    </row>
    <row r="111" spans="1:13" ht="16.5" customHeight="1" x14ac:dyDescent="0.2">
      <c r="A111" s="19" t="s">
        <v>61</v>
      </c>
      <c r="B111" s="2"/>
      <c r="C111" s="2"/>
      <c r="D111" s="3"/>
      <c r="E111" s="50"/>
      <c r="F111" s="3"/>
      <c r="G111" s="25"/>
      <c r="H111" s="18"/>
      <c r="I111" s="18"/>
      <c r="J111" s="18"/>
      <c r="K111" s="25"/>
      <c r="L111" s="18"/>
      <c r="M111" s="18"/>
    </row>
    <row r="112" spans="1:13" ht="16.5" customHeight="1" x14ac:dyDescent="0.2">
      <c r="A112" s="2"/>
      <c r="B112" s="2"/>
      <c r="C112" s="2"/>
      <c r="D112" s="3"/>
      <c r="E112" s="50"/>
      <c r="F112" s="3"/>
      <c r="G112" s="25"/>
      <c r="H112" s="18"/>
      <c r="I112" s="18"/>
      <c r="J112" s="18"/>
      <c r="K112" s="25"/>
      <c r="L112" s="18"/>
      <c r="M112" s="18"/>
    </row>
    <row r="113" spans="1:14" ht="16.5" customHeight="1" x14ac:dyDescent="0.2">
      <c r="A113" s="2" t="s">
        <v>62</v>
      </c>
      <c r="B113" s="2"/>
      <c r="C113" s="2"/>
      <c r="D113" s="2"/>
      <c r="E113" s="2"/>
      <c r="F113" s="2"/>
      <c r="G113" s="25"/>
      <c r="H113" s="18"/>
      <c r="I113" s="18"/>
      <c r="J113" s="18"/>
      <c r="K113" s="25"/>
      <c r="L113" s="18"/>
      <c r="M113" s="18"/>
    </row>
    <row r="114" spans="1:14" ht="16.5" customHeight="1" x14ac:dyDescent="0.2">
      <c r="A114" s="2"/>
      <c r="B114" s="2" t="s">
        <v>63</v>
      </c>
      <c r="C114" s="2"/>
      <c r="D114" s="2"/>
      <c r="E114" s="50"/>
      <c r="F114" s="3"/>
      <c r="G114" s="25"/>
      <c r="H114" s="18"/>
      <c r="I114" s="18"/>
      <c r="J114" s="18"/>
      <c r="K114" s="25"/>
      <c r="L114" s="18"/>
      <c r="M114" s="18"/>
    </row>
    <row r="115" spans="1:14" ht="16.5" customHeight="1" x14ac:dyDescent="0.2">
      <c r="A115" s="2"/>
      <c r="B115" s="2"/>
      <c r="C115" s="2" t="s">
        <v>64</v>
      </c>
      <c r="D115" s="2"/>
      <c r="E115" s="50"/>
      <c r="F115" s="3"/>
      <c r="G115" s="25"/>
      <c r="H115" s="18"/>
      <c r="I115" s="18"/>
      <c r="J115" s="18"/>
      <c r="K115" s="25"/>
      <c r="L115" s="18"/>
      <c r="M115" s="18"/>
    </row>
    <row r="116" spans="1:14" ht="16.5" customHeight="1" x14ac:dyDescent="0.2">
      <c r="A116" s="2"/>
      <c r="B116" s="2"/>
      <c r="C116" s="2" t="s">
        <v>65</v>
      </c>
      <c r="D116" s="2"/>
      <c r="E116" s="50"/>
      <c r="F116" s="3"/>
      <c r="G116" s="25"/>
      <c r="H116" s="18"/>
      <c r="I116" s="18"/>
      <c r="J116" s="18"/>
      <c r="K116" s="25"/>
      <c r="L116" s="18"/>
      <c r="M116" s="18"/>
    </row>
    <row r="117" spans="1:14" ht="16.5" customHeight="1" thickBot="1" x14ac:dyDescent="0.25">
      <c r="A117" s="2"/>
      <c r="B117" s="2"/>
      <c r="C117" s="2" t="s">
        <v>66</v>
      </c>
      <c r="D117" s="2"/>
      <c r="E117" s="24"/>
      <c r="F117" s="3"/>
      <c r="G117" s="53">
        <v>3825000000</v>
      </c>
      <c r="H117" s="18"/>
      <c r="I117" s="54">
        <v>3825000000</v>
      </c>
      <c r="J117" s="28"/>
      <c r="K117" s="53">
        <v>3825000000</v>
      </c>
      <c r="L117" s="18"/>
      <c r="M117" s="54">
        <v>3825000000</v>
      </c>
      <c r="N117" s="28"/>
    </row>
    <row r="118" spans="1:14" ht="16.5" customHeight="1" thickTop="1" x14ac:dyDescent="0.2">
      <c r="A118" s="2"/>
      <c r="B118" s="2"/>
      <c r="C118" s="2"/>
      <c r="D118" s="2"/>
      <c r="E118" s="24"/>
      <c r="F118" s="3"/>
      <c r="G118" s="25"/>
      <c r="H118" s="18"/>
      <c r="I118" s="18"/>
      <c r="J118" s="28"/>
      <c r="K118" s="25"/>
      <c r="L118" s="18"/>
      <c r="M118" s="18"/>
      <c r="N118" s="28"/>
    </row>
    <row r="119" spans="1:14" ht="16.5" customHeight="1" x14ac:dyDescent="0.2">
      <c r="A119" s="2"/>
      <c r="B119" s="2" t="s">
        <v>67</v>
      </c>
      <c r="C119" s="2"/>
      <c r="D119" s="2"/>
      <c r="E119" s="24"/>
      <c r="F119" s="3"/>
      <c r="G119" s="25"/>
      <c r="H119" s="18"/>
      <c r="I119" s="18"/>
      <c r="J119" s="35"/>
      <c r="K119" s="25"/>
      <c r="L119" s="18"/>
      <c r="M119" s="18"/>
      <c r="N119" s="35"/>
    </row>
    <row r="120" spans="1:14" ht="16.5" customHeight="1" x14ac:dyDescent="0.2">
      <c r="A120" s="2"/>
      <c r="B120" s="2"/>
      <c r="C120" s="2" t="s">
        <v>68</v>
      </c>
      <c r="D120" s="2"/>
      <c r="E120" s="24"/>
      <c r="F120" s="3"/>
      <c r="G120" s="25"/>
      <c r="H120" s="18"/>
      <c r="I120" s="18"/>
      <c r="J120" s="35"/>
      <c r="K120" s="25"/>
      <c r="L120" s="18"/>
      <c r="M120" s="18"/>
      <c r="N120" s="35"/>
    </row>
    <row r="121" spans="1:14" ht="16.5" customHeight="1" x14ac:dyDescent="0.2">
      <c r="A121" s="2"/>
      <c r="B121" s="2"/>
      <c r="C121" s="2" t="s">
        <v>69</v>
      </c>
      <c r="D121" s="2"/>
      <c r="E121" s="24"/>
      <c r="F121" s="3"/>
      <c r="G121" s="27"/>
      <c r="H121" s="18"/>
      <c r="I121" s="5"/>
      <c r="J121" s="35"/>
      <c r="K121" s="27"/>
      <c r="L121" s="18"/>
      <c r="M121" s="5"/>
      <c r="N121" s="35"/>
    </row>
    <row r="122" spans="1:14" ht="16.5" customHeight="1" x14ac:dyDescent="0.2">
      <c r="A122" s="2"/>
      <c r="B122" s="2"/>
      <c r="C122" s="2" t="s">
        <v>70</v>
      </c>
      <c r="D122" s="2"/>
      <c r="E122" s="24"/>
      <c r="F122" s="3"/>
      <c r="G122" s="27">
        <v>3825000000</v>
      </c>
      <c r="H122" s="18"/>
      <c r="I122" s="5">
        <v>3825000000</v>
      </c>
      <c r="J122" s="35"/>
      <c r="K122" s="27">
        <v>3825000000</v>
      </c>
      <c r="L122" s="18"/>
      <c r="M122" s="5">
        <v>3825000000</v>
      </c>
      <c r="N122" s="55"/>
    </row>
    <row r="123" spans="1:14" ht="16.5" customHeight="1" x14ac:dyDescent="0.2">
      <c r="A123" s="2" t="s">
        <v>71</v>
      </c>
      <c r="B123" s="2"/>
      <c r="C123" s="2"/>
      <c r="D123" s="2"/>
      <c r="E123" s="24"/>
      <c r="F123" s="3"/>
      <c r="G123" s="27">
        <v>2557841248</v>
      </c>
      <c r="H123" s="18"/>
      <c r="I123" s="5">
        <v>2557841248</v>
      </c>
      <c r="J123" s="28"/>
      <c r="K123" s="27">
        <v>2557841248</v>
      </c>
      <c r="L123" s="18"/>
      <c r="M123" s="5">
        <v>2557841248</v>
      </c>
      <c r="N123" s="28"/>
    </row>
    <row r="124" spans="1:14" ht="16.5" customHeight="1" x14ac:dyDescent="0.2">
      <c r="A124" s="2" t="s">
        <v>72</v>
      </c>
      <c r="B124" s="2"/>
      <c r="C124" s="2"/>
      <c r="D124" s="2"/>
      <c r="E124" s="24"/>
      <c r="F124" s="3"/>
      <c r="G124" s="25"/>
      <c r="H124" s="18"/>
      <c r="I124" s="18"/>
      <c r="J124" s="28"/>
      <c r="K124" s="25"/>
      <c r="L124" s="18"/>
      <c r="M124" s="5"/>
      <c r="N124" s="28"/>
    </row>
    <row r="125" spans="1:14" ht="16.5" customHeight="1" x14ac:dyDescent="0.2">
      <c r="A125" s="2"/>
      <c r="B125" s="2" t="s">
        <v>73</v>
      </c>
      <c r="C125" s="2"/>
      <c r="D125" s="2"/>
      <c r="E125" s="24"/>
      <c r="F125" s="3"/>
      <c r="G125" s="27">
        <v>310108972</v>
      </c>
      <c r="H125" s="18"/>
      <c r="I125" s="5">
        <v>310108972</v>
      </c>
      <c r="J125" s="28"/>
      <c r="K125" s="27">
        <v>310108972</v>
      </c>
      <c r="L125" s="18"/>
      <c r="M125" s="5">
        <v>310108972</v>
      </c>
      <c r="N125" s="28"/>
    </row>
    <row r="126" spans="1:14" ht="16.5" customHeight="1" x14ac:dyDescent="0.2">
      <c r="A126" s="2"/>
      <c r="B126" s="2" t="s">
        <v>74</v>
      </c>
      <c r="C126" s="2"/>
      <c r="D126" s="2"/>
      <c r="E126" s="24"/>
      <c r="F126" s="3"/>
      <c r="G126" s="27">
        <v>2692837844</v>
      </c>
      <c r="H126" s="18"/>
      <c r="I126" s="5">
        <v>3021976645</v>
      </c>
      <c r="J126" s="28"/>
      <c r="K126" s="27">
        <v>1287764661</v>
      </c>
      <c r="L126" s="18"/>
      <c r="M126" s="5">
        <v>1463193555</v>
      </c>
      <c r="N126" s="28"/>
    </row>
    <row r="127" spans="1:14" ht="16.5" customHeight="1" x14ac:dyDescent="0.2">
      <c r="A127" s="2" t="s">
        <v>75</v>
      </c>
      <c r="B127" s="2"/>
      <c r="C127" s="2"/>
      <c r="D127" s="2"/>
      <c r="E127" s="24"/>
      <c r="F127" s="3"/>
      <c r="G127" s="30">
        <v>3308302894</v>
      </c>
      <c r="H127" s="18"/>
      <c r="I127" s="31">
        <v>2668999110</v>
      </c>
      <c r="J127" s="28"/>
      <c r="K127" s="30">
        <v>1222587227</v>
      </c>
      <c r="L127" s="18"/>
      <c r="M127" s="31">
        <v>1217227902</v>
      </c>
      <c r="N127" s="28"/>
    </row>
    <row r="128" spans="1:14" ht="16.5" customHeight="1" x14ac:dyDescent="0.2">
      <c r="A128" s="2"/>
      <c r="B128" s="2"/>
      <c r="C128" s="2"/>
      <c r="D128" s="3"/>
      <c r="E128" s="24"/>
      <c r="F128" s="3"/>
      <c r="G128" s="25"/>
      <c r="H128" s="18"/>
      <c r="I128" s="18"/>
      <c r="J128" s="35"/>
      <c r="K128" s="25"/>
      <c r="L128" s="18"/>
      <c r="M128" s="18"/>
      <c r="N128" s="35"/>
    </row>
    <row r="129" spans="1:14" ht="16.5" customHeight="1" x14ac:dyDescent="0.2">
      <c r="A129" s="19" t="s">
        <v>76</v>
      </c>
      <c r="B129" s="19"/>
      <c r="C129" s="29"/>
      <c r="D129" s="3"/>
      <c r="E129" s="50"/>
      <c r="F129" s="3"/>
      <c r="G129" s="25"/>
      <c r="H129" s="29"/>
      <c r="I129" s="29"/>
      <c r="J129" s="35"/>
      <c r="K129" s="25"/>
      <c r="L129" s="29"/>
      <c r="M129" s="29"/>
      <c r="N129" s="35"/>
    </row>
    <row r="130" spans="1:14" ht="16.5" customHeight="1" x14ac:dyDescent="0.2">
      <c r="A130" s="19"/>
      <c r="B130" s="19" t="s">
        <v>77</v>
      </c>
      <c r="C130" s="29"/>
      <c r="D130" s="3"/>
      <c r="E130" s="50"/>
      <c r="F130" s="3"/>
      <c r="G130" s="27">
        <f>SUM(G122:G127)</f>
        <v>12694090958</v>
      </c>
      <c r="H130" s="18"/>
      <c r="I130" s="5">
        <f>SUM(I122:I127)</f>
        <v>12383925975</v>
      </c>
      <c r="J130" s="35"/>
      <c r="K130" s="27">
        <f>SUM(K122:K127)</f>
        <v>9203302108</v>
      </c>
      <c r="L130" s="18"/>
      <c r="M130" s="5">
        <f>SUM(M122:M127)</f>
        <v>9373371677</v>
      </c>
      <c r="N130" s="35"/>
    </row>
    <row r="131" spans="1:14" ht="16.5" customHeight="1" x14ac:dyDescent="0.2">
      <c r="A131" s="2" t="s">
        <v>78</v>
      </c>
      <c r="B131" s="29"/>
      <c r="C131" s="2"/>
      <c r="D131" s="3"/>
      <c r="E131" s="24" t="s">
        <v>79</v>
      </c>
      <c r="F131" s="3"/>
      <c r="G131" s="30">
        <v>107</v>
      </c>
      <c r="H131" s="18"/>
      <c r="I131" s="31">
        <v>108</v>
      </c>
      <c r="J131" s="28"/>
      <c r="K131" s="30">
        <v>0</v>
      </c>
      <c r="L131" s="18"/>
      <c r="M131" s="31" t="s">
        <v>80</v>
      </c>
      <c r="N131" s="28"/>
    </row>
    <row r="132" spans="1:14" ht="16.5" customHeight="1" x14ac:dyDescent="0.2">
      <c r="A132" s="2"/>
      <c r="B132" s="2"/>
      <c r="C132" s="2"/>
      <c r="D132" s="3"/>
      <c r="E132" s="24"/>
      <c r="F132" s="3"/>
      <c r="G132" s="25"/>
      <c r="H132" s="18"/>
      <c r="I132" s="18"/>
      <c r="J132" s="32"/>
      <c r="K132" s="25"/>
      <c r="L132" s="18"/>
      <c r="M132" s="18"/>
      <c r="N132" s="32"/>
    </row>
    <row r="133" spans="1:14" ht="16.5" customHeight="1" x14ac:dyDescent="0.2">
      <c r="A133" s="56" t="s">
        <v>81</v>
      </c>
      <c r="B133" s="2"/>
      <c r="C133" s="2"/>
      <c r="D133" s="3"/>
      <c r="E133" s="50"/>
      <c r="F133" s="3"/>
      <c r="G133" s="33">
        <f>SUM(G130:G131)</f>
        <v>12694091065</v>
      </c>
      <c r="H133" s="18"/>
      <c r="I133" s="34">
        <f>SUM(I130:I131)</f>
        <v>12383926083</v>
      </c>
      <c r="J133" s="35"/>
      <c r="K133" s="33">
        <f>SUM(K130:K131)</f>
        <v>9203302108</v>
      </c>
      <c r="L133" s="18"/>
      <c r="M133" s="34">
        <f>SUM(M130:M131)</f>
        <v>9373371677</v>
      </c>
      <c r="N133" s="35"/>
    </row>
    <row r="134" spans="1:14" ht="16.5" customHeight="1" x14ac:dyDescent="0.2">
      <c r="A134" s="2"/>
      <c r="B134" s="2"/>
      <c r="C134" s="2"/>
      <c r="D134" s="3"/>
      <c r="E134" s="50"/>
      <c r="F134" s="3"/>
      <c r="G134" s="25"/>
      <c r="H134" s="18"/>
      <c r="I134" s="18"/>
      <c r="J134" s="32"/>
      <c r="K134" s="25"/>
      <c r="L134" s="18"/>
      <c r="M134" s="18"/>
      <c r="N134" s="32"/>
    </row>
    <row r="135" spans="1:14" ht="16.5" customHeight="1" thickBot="1" x14ac:dyDescent="0.25">
      <c r="A135" s="19" t="s">
        <v>82</v>
      </c>
      <c r="B135" s="2"/>
      <c r="C135" s="2"/>
      <c r="D135" s="3"/>
      <c r="E135" s="50"/>
      <c r="F135" s="3"/>
      <c r="G135" s="38">
        <f>SUM(G89+G133)</f>
        <v>29119594007</v>
      </c>
      <c r="H135" s="18"/>
      <c r="I135" s="39">
        <f>SUM(I89+I133)</f>
        <v>25838814926</v>
      </c>
      <c r="J135" s="35"/>
      <c r="K135" s="38">
        <f>SUM(K89+K133)</f>
        <v>25271702714</v>
      </c>
      <c r="L135" s="18"/>
      <c r="M135" s="39">
        <f>SUM(M89+M133)</f>
        <v>22502165708</v>
      </c>
      <c r="N135" s="35"/>
    </row>
    <row r="136" spans="1:14" ht="16.5" customHeight="1" thickTop="1" x14ac:dyDescent="0.2">
      <c r="A136" s="2"/>
      <c r="B136" s="2"/>
      <c r="C136" s="2"/>
      <c r="D136" s="3"/>
      <c r="E136" s="4"/>
      <c r="F136" s="3"/>
      <c r="G136" s="5"/>
      <c r="H136" s="5"/>
      <c r="I136" s="5"/>
      <c r="K136" s="5"/>
      <c r="L136" s="5"/>
      <c r="M136" s="5"/>
    </row>
    <row r="137" spans="1:14" ht="18.75" customHeight="1" x14ac:dyDescent="0.2">
      <c r="A137" s="2"/>
      <c r="B137" s="2"/>
      <c r="C137" s="2"/>
      <c r="D137" s="3"/>
      <c r="E137" s="4"/>
      <c r="F137" s="3"/>
      <c r="G137" s="57"/>
      <c r="H137" s="5"/>
      <c r="I137" s="5"/>
      <c r="J137" s="5"/>
      <c r="K137" s="5"/>
      <c r="L137" s="5"/>
      <c r="M137" s="5"/>
    </row>
    <row r="138" spans="1:14" ht="16.5" customHeight="1" x14ac:dyDescent="0.2">
      <c r="A138" s="2"/>
      <c r="B138" s="2"/>
      <c r="C138" s="2"/>
      <c r="D138" s="3"/>
      <c r="E138" s="4"/>
      <c r="F138" s="3"/>
      <c r="G138" s="5"/>
      <c r="H138" s="5"/>
      <c r="I138" s="5"/>
      <c r="J138" s="5"/>
      <c r="K138" s="5"/>
      <c r="L138" s="5"/>
      <c r="M138" s="5"/>
    </row>
    <row r="139" spans="1:14" ht="16.5" customHeight="1" x14ac:dyDescent="0.2">
      <c r="A139" s="2"/>
      <c r="B139" s="2"/>
      <c r="C139" s="2"/>
      <c r="D139" s="3"/>
      <c r="E139" s="4"/>
      <c r="F139" s="3"/>
      <c r="G139" s="5"/>
      <c r="H139" s="5"/>
      <c r="I139" s="5"/>
      <c r="J139" s="5"/>
      <c r="K139" s="5"/>
      <c r="L139" s="5"/>
      <c r="M139" s="5"/>
    </row>
    <row r="140" spans="1:14" ht="16.5" customHeight="1" x14ac:dyDescent="0.2">
      <c r="A140" s="2"/>
      <c r="B140" s="2"/>
      <c r="C140" s="2"/>
      <c r="D140" s="3"/>
      <c r="E140" s="4"/>
      <c r="F140" s="3"/>
      <c r="G140" s="5"/>
      <c r="H140" s="5"/>
      <c r="I140" s="5"/>
      <c r="J140" s="5"/>
      <c r="K140" s="5"/>
      <c r="L140" s="5"/>
      <c r="M140" s="5"/>
    </row>
    <row r="141" spans="1:14" ht="16.5" customHeight="1" x14ac:dyDescent="0.2">
      <c r="A141" s="2"/>
      <c r="B141" s="2"/>
      <c r="C141" s="2"/>
      <c r="D141" s="3"/>
      <c r="E141" s="4"/>
      <c r="F141" s="3"/>
      <c r="G141" s="5"/>
      <c r="H141" s="5"/>
      <c r="I141" s="5"/>
      <c r="J141" s="5"/>
      <c r="K141" s="5"/>
      <c r="L141" s="5"/>
      <c r="M141" s="5"/>
    </row>
    <row r="142" spans="1:14" ht="16.5" customHeight="1" x14ac:dyDescent="0.2">
      <c r="A142" s="2"/>
      <c r="B142" s="2"/>
      <c r="C142" s="2"/>
      <c r="D142" s="3"/>
      <c r="E142" s="4"/>
      <c r="F142" s="3"/>
      <c r="G142" s="5"/>
      <c r="H142" s="5"/>
      <c r="I142" s="5"/>
      <c r="J142" s="5"/>
      <c r="K142" s="5"/>
      <c r="L142" s="5"/>
      <c r="M142" s="5"/>
    </row>
    <row r="143" spans="1:14" ht="16.5" customHeight="1" x14ac:dyDescent="0.2">
      <c r="A143" s="2"/>
      <c r="B143" s="2"/>
      <c r="C143" s="2"/>
      <c r="D143" s="3"/>
      <c r="E143" s="4"/>
      <c r="F143" s="3"/>
      <c r="G143" s="5"/>
      <c r="H143" s="5"/>
      <c r="I143" s="5"/>
      <c r="J143" s="5"/>
      <c r="K143" s="5"/>
      <c r="L143" s="5"/>
      <c r="M143" s="5"/>
    </row>
    <row r="144" spans="1:14" ht="22.15" customHeight="1" x14ac:dyDescent="0.2">
      <c r="A144" s="43" t="str">
        <f>A96</f>
        <v>The condensed notes to the interim financial information are an integral part of these interim financial information.</v>
      </c>
      <c r="B144" s="43"/>
      <c r="C144" s="43"/>
      <c r="D144" s="44"/>
      <c r="E144" s="44"/>
      <c r="F144" s="44"/>
      <c r="G144" s="31"/>
      <c r="H144" s="31"/>
      <c r="I144" s="31"/>
      <c r="J144" s="31"/>
      <c r="K144" s="31"/>
      <c r="L144" s="31"/>
      <c r="M144" s="31"/>
    </row>
  </sheetData>
  <mergeCells count="19">
    <mergeCell ref="G55:I55"/>
    <mergeCell ref="K55:M55"/>
    <mergeCell ref="A2:M2"/>
    <mergeCell ref="A3:M3"/>
    <mergeCell ref="G6:I6"/>
    <mergeCell ref="K6:M6"/>
    <mergeCell ref="G7:I7"/>
    <mergeCell ref="K7:M7"/>
    <mergeCell ref="A45:M45"/>
    <mergeCell ref="A50:M50"/>
    <mergeCell ref="A51:M51"/>
    <mergeCell ref="G54:I54"/>
    <mergeCell ref="K54:M54"/>
    <mergeCell ref="A98:M98"/>
    <mergeCell ref="A99:M99"/>
    <mergeCell ref="G102:I102"/>
    <mergeCell ref="K102:M102"/>
    <mergeCell ref="G103:I103"/>
    <mergeCell ref="K103:M10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   &amp;P</oddFooter>
  </headerFooter>
  <rowBreaks count="2" manualBreakCount="2">
    <brk id="48" max="12" man="1"/>
    <brk id="9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88214-7E56-4D96-861E-814591D69C3C}">
  <dimension ref="A1:O109"/>
  <sheetViews>
    <sheetView zoomScaleNormal="100" zoomScaleSheetLayoutView="100" workbookViewId="0">
      <selection activeCell="O75" sqref="O75"/>
    </sheetView>
  </sheetViews>
  <sheetFormatPr defaultColWidth="12.625" defaultRowHeight="16.5" customHeight="1" x14ac:dyDescent="0.2"/>
  <cols>
    <col min="1" max="4" width="1.5" style="107" customWidth="1"/>
    <col min="5" max="5" width="31.75" style="107" customWidth="1"/>
    <col min="6" max="6" width="4.625" style="6" customWidth="1"/>
    <col min="7" max="7" width="0.625" style="6" customWidth="1"/>
    <col min="8" max="8" width="10.25" style="6" customWidth="1"/>
    <col min="9" max="9" width="0.625" style="6" customWidth="1"/>
    <col min="10" max="10" width="10.25" style="6" customWidth="1"/>
    <col min="11" max="11" width="0.625" style="6" customWidth="1"/>
    <col min="12" max="12" width="10.25" style="6" customWidth="1"/>
    <col min="13" max="13" width="0.625" style="6" customWidth="1"/>
    <col min="14" max="14" width="10.25" style="6" customWidth="1"/>
    <col min="15" max="16384" width="12.625" style="6"/>
  </cols>
  <sheetData>
    <row r="1" spans="1:14" ht="16.5" customHeight="1" x14ac:dyDescent="0.2">
      <c r="A1" s="178" t="s">
        <v>83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 ht="16.5" customHeight="1" x14ac:dyDescent="0.2">
      <c r="A2" s="58" t="s">
        <v>84</v>
      </c>
      <c r="B2" s="58"/>
      <c r="C2" s="58"/>
      <c r="D2" s="58"/>
      <c r="E2" s="58"/>
      <c r="F2" s="56"/>
      <c r="G2" s="56"/>
      <c r="H2" s="56"/>
      <c r="I2" s="56"/>
      <c r="J2" s="56"/>
      <c r="K2" s="56"/>
      <c r="L2" s="56"/>
      <c r="M2" s="56"/>
      <c r="N2" s="56"/>
    </row>
    <row r="3" spans="1:14" ht="16.5" customHeight="1" x14ac:dyDescent="0.2">
      <c r="A3" s="59" t="s">
        <v>85</v>
      </c>
      <c r="B3" s="59"/>
      <c r="C3" s="59"/>
      <c r="D3" s="59"/>
      <c r="E3" s="59"/>
      <c r="F3" s="60"/>
      <c r="G3" s="60"/>
      <c r="H3" s="60"/>
      <c r="I3" s="60"/>
      <c r="J3" s="60"/>
      <c r="K3" s="60"/>
      <c r="L3" s="60"/>
      <c r="M3" s="60"/>
      <c r="N3" s="60"/>
    </row>
    <row r="4" spans="1:14" ht="15" customHeight="1" x14ac:dyDescent="0.2">
      <c r="A4" s="58"/>
      <c r="B4" s="58"/>
      <c r="C4" s="58"/>
      <c r="D4" s="58"/>
      <c r="E4" s="58"/>
      <c r="F4" s="56"/>
      <c r="G4" s="56"/>
      <c r="H4" s="56"/>
      <c r="I4" s="56"/>
      <c r="J4" s="56"/>
      <c r="K4" s="56"/>
      <c r="L4" s="56"/>
      <c r="M4" s="56"/>
      <c r="N4" s="56"/>
    </row>
    <row r="5" spans="1:14" ht="15" customHeight="1" x14ac:dyDescent="0.2">
      <c r="A5" s="58"/>
      <c r="B5" s="58"/>
      <c r="C5" s="58"/>
      <c r="D5" s="58"/>
      <c r="E5" s="58"/>
      <c r="F5" s="61"/>
      <c r="G5" s="61"/>
      <c r="H5" s="61"/>
      <c r="I5" s="61"/>
      <c r="J5" s="61"/>
      <c r="K5" s="61"/>
      <c r="L5" s="61"/>
      <c r="M5" s="61"/>
      <c r="N5" s="61"/>
    </row>
    <row r="6" spans="1:14" ht="15" customHeight="1" x14ac:dyDescent="0.2">
      <c r="A6" s="58"/>
      <c r="B6" s="58"/>
      <c r="C6" s="58"/>
      <c r="D6" s="58"/>
      <c r="E6" s="58"/>
      <c r="F6" s="61"/>
      <c r="G6" s="61"/>
      <c r="H6" s="185" t="s">
        <v>3</v>
      </c>
      <c r="I6" s="179"/>
      <c r="J6" s="179"/>
      <c r="K6" s="8"/>
      <c r="L6" s="182" t="s">
        <v>4</v>
      </c>
      <c r="M6" s="179"/>
      <c r="N6" s="179"/>
    </row>
    <row r="7" spans="1:14" ht="15" customHeight="1" x14ac:dyDescent="0.2">
      <c r="A7" s="62"/>
      <c r="B7" s="63"/>
      <c r="C7" s="63"/>
      <c r="D7" s="63"/>
      <c r="E7" s="63"/>
      <c r="F7" s="13"/>
      <c r="G7" s="13"/>
      <c r="H7" s="186" t="s">
        <v>5</v>
      </c>
      <c r="I7" s="181"/>
      <c r="J7" s="181"/>
      <c r="K7" s="21"/>
      <c r="L7" s="183" t="s">
        <v>5</v>
      </c>
      <c r="M7" s="181"/>
      <c r="N7" s="181"/>
    </row>
    <row r="8" spans="1:14" ht="15" customHeight="1" x14ac:dyDescent="0.2">
      <c r="A8" s="62"/>
      <c r="B8" s="62"/>
      <c r="C8" s="62"/>
      <c r="D8" s="62"/>
      <c r="E8" s="62"/>
      <c r="F8" s="4"/>
      <c r="G8" s="3"/>
      <c r="H8" s="64" t="s">
        <v>8</v>
      </c>
      <c r="I8" s="14"/>
      <c r="J8" s="64" t="s">
        <v>8</v>
      </c>
      <c r="K8" s="14"/>
      <c r="L8" s="64" t="s">
        <v>8</v>
      </c>
      <c r="M8" s="14"/>
      <c r="N8" s="64" t="s">
        <v>8</v>
      </c>
    </row>
    <row r="9" spans="1:14" ht="15" customHeight="1" x14ac:dyDescent="0.2">
      <c r="A9" s="62"/>
      <c r="B9" s="63"/>
      <c r="C9" s="63"/>
      <c r="D9" s="63"/>
      <c r="E9" s="63"/>
      <c r="F9" s="13"/>
      <c r="G9" s="13"/>
      <c r="H9" s="12" t="s">
        <v>10</v>
      </c>
      <c r="I9" s="14"/>
      <c r="J9" s="12" t="s">
        <v>11</v>
      </c>
      <c r="K9" s="18"/>
      <c r="L9" s="12" t="s">
        <v>10</v>
      </c>
      <c r="M9" s="14"/>
      <c r="N9" s="12" t="s">
        <v>11</v>
      </c>
    </row>
    <row r="10" spans="1:14" ht="15" customHeight="1" x14ac:dyDescent="0.2">
      <c r="A10" s="63"/>
      <c r="B10" s="63"/>
      <c r="C10" s="63"/>
      <c r="D10" s="63"/>
      <c r="E10" s="63"/>
      <c r="F10" s="15" t="s">
        <v>86</v>
      </c>
      <c r="G10" s="16"/>
      <c r="H10" s="17" t="s">
        <v>13</v>
      </c>
      <c r="I10" s="14"/>
      <c r="J10" s="17" t="s">
        <v>13</v>
      </c>
      <c r="K10" s="14"/>
      <c r="L10" s="17" t="s">
        <v>13</v>
      </c>
      <c r="M10" s="14"/>
      <c r="N10" s="17" t="s">
        <v>13</v>
      </c>
    </row>
    <row r="11" spans="1:14" ht="12" customHeight="1" x14ac:dyDescent="0.2">
      <c r="A11" s="62"/>
      <c r="B11" s="63"/>
      <c r="C11" s="63"/>
      <c r="D11" s="63"/>
      <c r="E11" s="63"/>
      <c r="F11" s="4"/>
      <c r="G11" s="3"/>
      <c r="H11" s="27"/>
      <c r="I11" s="5"/>
      <c r="J11" s="5"/>
      <c r="K11" s="5"/>
      <c r="L11" s="27"/>
      <c r="M11" s="5"/>
      <c r="N11" s="5"/>
    </row>
    <row r="12" spans="1:14" ht="15" customHeight="1" x14ac:dyDescent="0.2">
      <c r="A12" s="63" t="s">
        <v>87</v>
      </c>
      <c r="B12" s="63"/>
      <c r="C12" s="63"/>
      <c r="D12" s="63"/>
      <c r="E12" s="63"/>
      <c r="F12" s="24"/>
      <c r="G12" s="3"/>
      <c r="H12" s="65">
        <v>523700702</v>
      </c>
      <c r="I12" s="66"/>
      <c r="J12" s="67">
        <v>468756375</v>
      </c>
      <c r="K12" s="66"/>
      <c r="L12" s="65">
        <v>385208397</v>
      </c>
      <c r="M12" s="66"/>
      <c r="N12" s="67">
        <v>348857619</v>
      </c>
    </row>
    <row r="13" spans="1:14" ht="14.65" customHeight="1" x14ac:dyDescent="0.2">
      <c r="A13" s="63" t="s">
        <v>88</v>
      </c>
      <c r="B13" s="63"/>
      <c r="C13" s="63"/>
      <c r="D13" s="63"/>
      <c r="E13" s="63"/>
      <c r="F13" s="24"/>
      <c r="G13" s="3"/>
      <c r="H13" s="65">
        <v>83463217</v>
      </c>
      <c r="I13" s="66"/>
      <c r="J13" s="67">
        <v>74819790</v>
      </c>
      <c r="K13" s="66"/>
      <c r="L13" s="65">
        <v>78150595</v>
      </c>
      <c r="M13" s="66"/>
      <c r="N13" s="67">
        <v>56530714</v>
      </c>
    </row>
    <row r="14" spans="1:14" ht="15" customHeight="1" x14ac:dyDescent="0.2">
      <c r="A14" s="188" t="s">
        <v>89</v>
      </c>
      <c r="B14" s="189"/>
      <c r="C14" s="189"/>
      <c r="D14" s="189"/>
      <c r="E14" s="189"/>
      <c r="F14" s="68"/>
      <c r="G14" s="69"/>
      <c r="H14" s="27">
        <v>-341343006</v>
      </c>
      <c r="I14" s="5"/>
      <c r="J14" s="5">
        <v>-303079932</v>
      </c>
      <c r="K14" s="5"/>
      <c r="L14" s="27">
        <v>-292824689</v>
      </c>
      <c r="M14" s="5"/>
      <c r="N14" s="5">
        <v>-259730299</v>
      </c>
    </row>
    <row r="15" spans="1:14" ht="15" customHeight="1" x14ac:dyDescent="0.2">
      <c r="A15" s="70" t="s">
        <v>90</v>
      </c>
      <c r="B15" s="71"/>
      <c r="C15" s="71"/>
      <c r="D15" s="71"/>
      <c r="E15" s="71"/>
      <c r="F15" s="68"/>
      <c r="G15" s="69"/>
      <c r="H15" s="72">
        <v>-59195860</v>
      </c>
      <c r="I15" s="66"/>
      <c r="J15" s="73">
        <v>-61450149</v>
      </c>
      <c r="K15" s="66"/>
      <c r="L15" s="72">
        <v>-48908092</v>
      </c>
      <c r="M15" s="66"/>
      <c r="N15" s="73">
        <v>-38615018</v>
      </c>
    </row>
    <row r="16" spans="1:14" ht="12" customHeight="1" x14ac:dyDescent="0.2">
      <c r="A16" s="62"/>
      <c r="B16" s="63"/>
      <c r="C16" s="63"/>
      <c r="D16" s="63"/>
      <c r="E16" s="63"/>
      <c r="F16" s="24"/>
      <c r="G16" s="3"/>
      <c r="H16" s="27"/>
      <c r="I16" s="5"/>
      <c r="J16" s="5"/>
      <c r="K16" s="5"/>
      <c r="L16" s="27"/>
      <c r="M16" s="5"/>
      <c r="N16" s="5"/>
    </row>
    <row r="17" spans="1:14" ht="15" customHeight="1" x14ac:dyDescent="0.2">
      <c r="A17" s="71" t="s">
        <v>91</v>
      </c>
      <c r="B17" s="71"/>
      <c r="C17" s="71"/>
      <c r="D17" s="71"/>
      <c r="E17" s="71"/>
      <c r="F17" s="68"/>
      <c r="G17" s="69"/>
      <c r="H17" s="27">
        <f>SUM(H12:H15)</f>
        <v>206625053</v>
      </c>
      <c r="I17" s="5"/>
      <c r="J17" s="5">
        <f>SUM(J12:J15)</f>
        <v>179046084</v>
      </c>
      <c r="K17" s="5"/>
      <c r="L17" s="27">
        <f>SUM(L12:L15)</f>
        <v>121626211</v>
      </c>
      <c r="M17" s="5"/>
      <c r="N17" s="5">
        <f>SUM(N12:N15)</f>
        <v>107043016</v>
      </c>
    </row>
    <row r="18" spans="1:14" ht="15" customHeight="1" x14ac:dyDescent="0.2">
      <c r="A18" s="62" t="s">
        <v>92</v>
      </c>
      <c r="B18" s="71"/>
      <c r="C18" s="71"/>
      <c r="D18" s="71"/>
      <c r="E18" s="71"/>
      <c r="F18" s="24">
        <v>11</v>
      </c>
      <c r="G18" s="69"/>
      <c r="H18" s="27">
        <v>181718457</v>
      </c>
      <c r="I18" s="74"/>
      <c r="J18" s="5">
        <v>74359644</v>
      </c>
      <c r="K18" s="74"/>
      <c r="L18" s="27">
        <v>99968024</v>
      </c>
      <c r="M18" s="74"/>
      <c r="N18" s="5">
        <v>219033358</v>
      </c>
    </row>
    <row r="19" spans="1:14" ht="15" customHeight="1" x14ac:dyDescent="0.2">
      <c r="A19" s="62" t="s">
        <v>93</v>
      </c>
      <c r="B19" s="63"/>
      <c r="C19" s="63"/>
      <c r="D19" s="63"/>
      <c r="E19" s="63"/>
      <c r="F19" s="24"/>
      <c r="G19" s="3"/>
      <c r="H19" s="27">
        <v>-53821242</v>
      </c>
      <c r="I19" s="74"/>
      <c r="J19" s="5">
        <v>-51857527</v>
      </c>
      <c r="K19" s="74"/>
      <c r="L19" s="27">
        <v>-56380878</v>
      </c>
      <c r="M19" s="74"/>
      <c r="N19" s="5">
        <v>-47009535</v>
      </c>
    </row>
    <row r="20" spans="1:14" ht="15" customHeight="1" x14ac:dyDescent="0.2">
      <c r="A20" s="62" t="s">
        <v>94</v>
      </c>
      <c r="B20" s="63"/>
      <c r="C20" s="63"/>
      <c r="D20" s="63"/>
      <c r="E20" s="63"/>
      <c r="F20" s="24"/>
      <c r="G20" s="3"/>
      <c r="H20" s="27">
        <v>-103628272</v>
      </c>
      <c r="I20" s="74"/>
      <c r="J20" s="5">
        <v>-106680832</v>
      </c>
      <c r="K20" s="74"/>
      <c r="L20" s="27">
        <v>-102807528</v>
      </c>
      <c r="M20" s="74"/>
      <c r="N20" s="5">
        <v>-104508355</v>
      </c>
    </row>
    <row r="21" spans="1:14" ht="15" customHeight="1" x14ac:dyDescent="0.2">
      <c r="A21" s="62" t="s">
        <v>95</v>
      </c>
      <c r="B21" s="63"/>
      <c r="C21" s="63"/>
      <c r="D21" s="63"/>
      <c r="E21" s="63"/>
      <c r="F21" s="24"/>
      <c r="G21" s="3"/>
      <c r="H21" s="27"/>
      <c r="I21" s="74"/>
      <c r="J21" s="5"/>
      <c r="K21" s="74"/>
      <c r="L21" s="27"/>
      <c r="M21" s="74"/>
      <c r="N21" s="5"/>
    </row>
    <row r="22" spans="1:14" ht="15" customHeight="1" x14ac:dyDescent="0.2">
      <c r="A22" s="75"/>
      <c r="B22" s="63" t="s">
        <v>96</v>
      </c>
      <c r="C22" s="63"/>
      <c r="D22" s="63"/>
      <c r="E22" s="63"/>
      <c r="F22" s="4"/>
      <c r="G22" s="3"/>
      <c r="H22" s="30">
        <v>-7746288</v>
      </c>
      <c r="I22" s="74"/>
      <c r="J22" s="31">
        <v>149645873</v>
      </c>
      <c r="K22" s="74"/>
      <c r="L22" s="30">
        <v>0</v>
      </c>
      <c r="M22" s="74"/>
      <c r="N22" s="31">
        <v>0</v>
      </c>
    </row>
    <row r="23" spans="1:14" ht="12" customHeight="1" x14ac:dyDescent="0.2">
      <c r="A23" s="62"/>
      <c r="B23" s="63"/>
      <c r="C23" s="63"/>
      <c r="D23" s="63"/>
      <c r="E23" s="63"/>
      <c r="F23" s="24"/>
      <c r="G23" s="3"/>
      <c r="H23" s="27"/>
      <c r="I23" s="5"/>
      <c r="J23" s="5"/>
      <c r="K23" s="5"/>
      <c r="L23" s="27"/>
      <c r="M23" s="5"/>
      <c r="N23" s="5"/>
    </row>
    <row r="24" spans="1:14" ht="15" customHeight="1" x14ac:dyDescent="0.2">
      <c r="A24" s="71" t="s">
        <v>97</v>
      </c>
      <c r="B24" s="71"/>
      <c r="C24" s="71"/>
      <c r="D24" s="71"/>
      <c r="E24" s="71"/>
      <c r="F24" s="24"/>
      <c r="G24" s="69"/>
      <c r="H24" s="27">
        <f>SUM(H17:H22)</f>
        <v>223147708</v>
      </c>
      <c r="I24" s="5"/>
      <c r="J24" s="5">
        <f>SUM(J17:J22)</f>
        <v>244513242</v>
      </c>
      <c r="K24" s="5"/>
      <c r="L24" s="27">
        <f>SUM(L17:L22)</f>
        <v>62405829</v>
      </c>
      <c r="M24" s="5"/>
      <c r="N24" s="5">
        <f>SUM(N17:N22)</f>
        <v>174558484</v>
      </c>
    </row>
    <row r="25" spans="1:14" ht="15" customHeight="1" x14ac:dyDescent="0.2">
      <c r="A25" s="2" t="s">
        <v>98</v>
      </c>
      <c r="B25" s="63"/>
      <c r="C25" s="63"/>
      <c r="D25" s="63"/>
      <c r="E25" s="63"/>
      <c r="F25" s="24"/>
      <c r="G25" s="3"/>
      <c r="H25" s="30">
        <v>-18590295</v>
      </c>
      <c r="I25" s="74"/>
      <c r="J25" s="31">
        <v>1142557</v>
      </c>
      <c r="K25" s="74"/>
      <c r="L25" s="30">
        <v>-4120821</v>
      </c>
      <c r="M25" s="74"/>
      <c r="N25" s="31">
        <v>3502147</v>
      </c>
    </row>
    <row r="26" spans="1:14" ht="12" customHeight="1" x14ac:dyDescent="0.2">
      <c r="A26" s="62"/>
      <c r="B26" s="63"/>
      <c r="C26" s="63"/>
      <c r="D26" s="63"/>
      <c r="E26" s="63"/>
      <c r="F26" s="24"/>
      <c r="G26" s="3"/>
      <c r="H26" s="27"/>
      <c r="I26" s="5"/>
      <c r="J26" s="5"/>
      <c r="K26" s="5"/>
      <c r="L26" s="27"/>
      <c r="M26" s="5"/>
      <c r="N26" s="5"/>
    </row>
    <row r="27" spans="1:14" ht="15" customHeight="1" x14ac:dyDescent="0.2">
      <c r="A27" s="71" t="s">
        <v>99</v>
      </c>
      <c r="B27" s="71"/>
      <c r="C27" s="71"/>
      <c r="D27" s="71"/>
      <c r="E27" s="71"/>
      <c r="F27" s="24"/>
      <c r="G27" s="69"/>
      <c r="H27" s="30">
        <f>SUM(H24:H25)</f>
        <v>204557413</v>
      </c>
      <c r="I27" s="5"/>
      <c r="J27" s="31">
        <f>SUM(J24:J25)</f>
        <v>245655799</v>
      </c>
      <c r="K27" s="5"/>
      <c r="L27" s="30">
        <f>SUM(L24:L25)</f>
        <v>58285008</v>
      </c>
      <c r="M27" s="5"/>
      <c r="N27" s="31">
        <f>SUM(N24:N25)</f>
        <v>178060631</v>
      </c>
    </row>
    <row r="28" spans="1:14" ht="12" customHeight="1" x14ac:dyDescent="0.2">
      <c r="A28" s="71"/>
      <c r="B28" s="71"/>
      <c r="C28" s="71"/>
      <c r="D28" s="71"/>
      <c r="E28" s="71"/>
      <c r="F28" s="24"/>
      <c r="G28" s="69"/>
      <c r="H28" s="27"/>
      <c r="I28" s="5"/>
      <c r="J28" s="5"/>
      <c r="K28" s="5"/>
      <c r="L28" s="27"/>
      <c r="M28" s="5"/>
      <c r="N28" s="5"/>
    </row>
    <row r="29" spans="1:14" ht="15" customHeight="1" x14ac:dyDescent="0.2">
      <c r="A29" s="71" t="s">
        <v>100</v>
      </c>
      <c r="B29" s="71"/>
      <c r="C29" s="71"/>
      <c r="D29" s="71"/>
      <c r="E29" s="71"/>
      <c r="F29" s="24"/>
      <c r="G29" s="69"/>
      <c r="H29" s="27"/>
      <c r="I29" s="5"/>
      <c r="J29" s="5"/>
      <c r="K29" s="5"/>
      <c r="L29" s="27"/>
      <c r="M29" s="5"/>
      <c r="N29" s="5"/>
    </row>
    <row r="30" spans="1:14" s="83" customFormat="1" ht="14.1" customHeight="1" x14ac:dyDescent="0.2">
      <c r="A30" s="76"/>
      <c r="B30" s="63" t="s">
        <v>101</v>
      </c>
      <c r="C30" s="71"/>
      <c r="D30" s="71"/>
      <c r="E30" s="71"/>
      <c r="F30" s="77"/>
      <c r="G30" s="78"/>
      <c r="H30" s="79"/>
      <c r="I30" s="80"/>
      <c r="J30" s="81"/>
      <c r="K30" s="82"/>
      <c r="L30" s="79"/>
      <c r="M30" s="82"/>
      <c r="N30" s="81"/>
    </row>
    <row r="31" spans="1:14" s="83" customFormat="1" ht="14.1" customHeight="1" x14ac:dyDescent="0.2">
      <c r="A31" s="76"/>
      <c r="B31" s="63"/>
      <c r="C31" s="63" t="s">
        <v>102</v>
      </c>
      <c r="D31" s="71"/>
      <c r="E31" s="71"/>
      <c r="F31" s="77"/>
      <c r="G31" s="78"/>
      <c r="H31" s="79"/>
      <c r="I31" s="80"/>
      <c r="J31" s="81"/>
      <c r="K31" s="82"/>
      <c r="L31" s="79"/>
      <c r="M31" s="82"/>
      <c r="N31" s="81"/>
    </row>
    <row r="32" spans="1:14" s="83" customFormat="1" ht="15" customHeight="1" x14ac:dyDescent="0.2">
      <c r="A32" s="76"/>
      <c r="B32" s="84"/>
      <c r="C32" s="84" t="s">
        <v>103</v>
      </c>
      <c r="D32" s="85"/>
      <c r="E32" s="85"/>
      <c r="F32" s="77"/>
      <c r="G32" s="78"/>
      <c r="H32" s="79"/>
      <c r="I32" s="80"/>
      <c r="J32" s="81"/>
      <c r="K32" s="82"/>
      <c r="L32" s="79"/>
      <c r="M32" s="82"/>
      <c r="N32" s="81"/>
    </row>
    <row r="33" spans="1:14" s="83" customFormat="1" ht="15" customHeight="1" x14ac:dyDescent="0.2">
      <c r="A33" s="76"/>
      <c r="B33" s="84"/>
      <c r="C33" s="85"/>
      <c r="D33" s="84" t="s">
        <v>104</v>
      </c>
      <c r="E33" s="85"/>
      <c r="F33" s="86"/>
      <c r="G33" s="78"/>
      <c r="H33" s="87">
        <v>0</v>
      </c>
      <c r="I33" s="88"/>
      <c r="J33" s="88">
        <v>0</v>
      </c>
      <c r="K33" s="88"/>
      <c r="L33" s="87">
        <v>0</v>
      </c>
      <c r="M33" s="88"/>
      <c r="N33" s="88">
        <v>0</v>
      </c>
    </row>
    <row r="34" spans="1:14" s="83" customFormat="1" ht="15" customHeight="1" x14ac:dyDescent="0.2">
      <c r="A34" s="76"/>
      <c r="B34" s="84"/>
      <c r="C34" s="89" t="s">
        <v>105</v>
      </c>
      <c r="D34" s="85"/>
      <c r="E34" s="85"/>
      <c r="F34" s="77"/>
      <c r="G34" s="78"/>
      <c r="H34" s="87"/>
      <c r="I34" s="88"/>
      <c r="J34" s="88"/>
      <c r="K34" s="88"/>
      <c r="L34" s="87"/>
      <c r="M34" s="88"/>
      <c r="N34" s="88"/>
    </row>
    <row r="35" spans="1:14" s="83" customFormat="1" ht="15" customHeight="1" x14ac:dyDescent="0.2">
      <c r="A35" s="76"/>
      <c r="B35" s="84"/>
      <c r="C35" s="85"/>
      <c r="D35" s="89" t="s">
        <v>106</v>
      </c>
      <c r="E35" s="85"/>
      <c r="F35" s="86"/>
      <c r="G35" s="78"/>
      <c r="H35" s="90">
        <v>0</v>
      </c>
      <c r="I35" s="88"/>
      <c r="J35" s="91">
        <v>0</v>
      </c>
      <c r="K35" s="88"/>
      <c r="L35" s="90">
        <v>0</v>
      </c>
      <c r="M35" s="88"/>
      <c r="N35" s="91">
        <v>0</v>
      </c>
    </row>
    <row r="36" spans="1:14" s="83" customFormat="1" ht="5.0999999999999996" customHeight="1" x14ac:dyDescent="0.2">
      <c r="A36" s="76"/>
      <c r="B36" s="84"/>
      <c r="C36" s="85"/>
      <c r="D36" s="85"/>
      <c r="E36" s="85"/>
      <c r="F36" s="77"/>
      <c r="G36" s="78"/>
      <c r="H36" s="87"/>
      <c r="I36" s="88"/>
      <c r="J36" s="88"/>
      <c r="K36" s="88"/>
      <c r="L36" s="87"/>
      <c r="M36" s="88"/>
      <c r="N36" s="88"/>
    </row>
    <row r="37" spans="1:14" s="83" customFormat="1" ht="13.15" customHeight="1" x14ac:dyDescent="0.2">
      <c r="A37" s="76"/>
      <c r="B37" s="63" t="s">
        <v>107</v>
      </c>
      <c r="C37" s="71"/>
      <c r="D37" s="71"/>
      <c r="E37" s="85"/>
      <c r="F37" s="77"/>
      <c r="G37" s="78"/>
      <c r="H37" s="87"/>
      <c r="I37" s="88"/>
      <c r="J37" s="88"/>
      <c r="K37" s="88"/>
      <c r="L37" s="87"/>
      <c r="M37" s="88"/>
      <c r="N37" s="88"/>
    </row>
    <row r="38" spans="1:14" s="83" customFormat="1" ht="15" customHeight="1" x14ac:dyDescent="0.2">
      <c r="A38" s="76"/>
      <c r="B38" s="63"/>
      <c r="C38" s="63" t="s">
        <v>108</v>
      </c>
      <c r="D38" s="71"/>
      <c r="E38" s="85"/>
      <c r="F38" s="77"/>
      <c r="G38" s="78"/>
      <c r="H38" s="90">
        <f>SUM(H33:H35)</f>
        <v>0</v>
      </c>
      <c r="I38" s="88"/>
      <c r="J38" s="91">
        <f>SUM(J33:J35)</f>
        <v>0</v>
      </c>
      <c r="K38" s="88"/>
      <c r="L38" s="90">
        <f>SUM(L33:L35)</f>
        <v>0</v>
      </c>
      <c r="M38" s="88"/>
      <c r="N38" s="91">
        <f>SUM(N33:N35)</f>
        <v>0</v>
      </c>
    </row>
    <row r="39" spans="1:14" s="83" customFormat="1" ht="9.75" customHeight="1" x14ac:dyDescent="0.2">
      <c r="A39" s="76"/>
      <c r="B39" s="84"/>
      <c r="C39" s="85"/>
      <c r="D39" s="85"/>
      <c r="E39" s="85"/>
      <c r="F39" s="77"/>
      <c r="G39" s="78"/>
      <c r="H39" s="87"/>
      <c r="I39" s="88"/>
      <c r="J39" s="88"/>
      <c r="K39" s="88"/>
      <c r="L39" s="87"/>
      <c r="M39" s="88"/>
      <c r="N39" s="88"/>
    </row>
    <row r="40" spans="1:14" ht="15" customHeight="1" x14ac:dyDescent="0.2">
      <c r="A40" s="71"/>
      <c r="B40" s="63" t="s">
        <v>101</v>
      </c>
      <c r="C40" s="71"/>
      <c r="D40" s="71"/>
      <c r="E40" s="71"/>
      <c r="F40" s="24"/>
      <c r="G40" s="69"/>
      <c r="H40" s="27"/>
      <c r="I40" s="5"/>
      <c r="J40" s="5"/>
      <c r="K40" s="5"/>
      <c r="L40" s="27"/>
      <c r="M40" s="5"/>
      <c r="N40" s="5"/>
    </row>
    <row r="41" spans="1:14" ht="15" customHeight="1" x14ac:dyDescent="0.2">
      <c r="A41" s="71"/>
      <c r="B41" s="63"/>
      <c r="C41" s="63" t="s">
        <v>102</v>
      </c>
      <c r="D41" s="71"/>
      <c r="E41" s="71"/>
      <c r="F41" s="24"/>
      <c r="G41" s="69"/>
      <c r="H41" s="27"/>
      <c r="I41" s="5"/>
      <c r="J41" s="5"/>
      <c r="K41" s="5"/>
      <c r="L41" s="27"/>
      <c r="M41" s="5"/>
      <c r="N41" s="5"/>
    </row>
    <row r="42" spans="1:14" ht="15" customHeight="1" x14ac:dyDescent="0.2">
      <c r="A42" s="63"/>
      <c r="B42" s="63"/>
      <c r="C42" s="2" t="s">
        <v>109</v>
      </c>
      <c r="D42" s="75"/>
      <c r="E42" s="63"/>
      <c r="F42" s="24"/>
      <c r="G42" s="3"/>
      <c r="H42" s="27">
        <v>-394317</v>
      </c>
      <c r="I42" s="5"/>
      <c r="J42" s="5">
        <v>-2951428</v>
      </c>
      <c r="K42" s="5"/>
      <c r="L42" s="27">
        <v>0</v>
      </c>
      <c r="M42" s="5"/>
      <c r="N42" s="5">
        <v>0</v>
      </c>
    </row>
    <row r="43" spans="1:14" ht="15" customHeight="1" x14ac:dyDescent="0.2">
      <c r="A43" s="63"/>
      <c r="B43" s="63"/>
      <c r="C43" s="63" t="s">
        <v>110</v>
      </c>
      <c r="D43" s="63"/>
      <c r="E43" s="63"/>
      <c r="F43" s="24"/>
      <c r="G43" s="3"/>
      <c r="H43" s="27"/>
      <c r="I43" s="5"/>
      <c r="J43" s="5"/>
      <c r="K43" s="5"/>
      <c r="L43" s="27"/>
      <c r="M43" s="5"/>
      <c r="N43" s="5"/>
    </row>
    <row r="44" spans="1:14" ht="15" customHeight="1" x14ac:dyDescent="0.2">
      <c r="A44" s="63"/>
      <c r="B44" s="63"/>
      <c r="C44" s="63"/>
      <c r="D44" s="2" t="s">
        <v>111</v>
      </c>
      <c r="E44" s="63"/>
      <c r="F44" s="24"/>
      <c r="G44" s="3"/>
      <c r="H44" s="27"/>
      <c r="I44" s="5"/>
      <c r="J44" s="5"/>
      <c r="K44" s="5"/>
      <c r="L44" s="27"/>
      <c r="M44" s="5"/>
      <c r="N44" s="5"/>
    </row>
    <row r="45" spans="1:14" ht="15" customHeight="1" x14ac:dyDescent="0.2">
      <c r="A45" s="63"/>
      <c r="B45" s="63"/>
      <c r="C45" s="63"/>
      <c r="D45" s="2" t="s">
        <v>112</v>
      </c>
      <c r="E45" s="63"/>
      <c r="F45" s="24"/>
      <c r="G45" s="3"/>
      <c r="H45" s="30">
        <v>277613356</v>
      </c>
      <c r="I45" s="5"/>
      <c r="J45" s="31">
        <v>-101537091</v>
      </c>
      <c r="K45" s="5"/>
      <c r="L45" s="30">
        <v>0</v>
      </c>
      <c r="M45" s="5"/>
      <c r="N45" s="31">
        <v>0</v>
      </c>
    </row>
    <row r="46" spans="1:14" ht="12" customHeight="1" x14ac:dyDescent="0.2">
      <c r="A46" s="71"/>
      <c r="B46" s="71"/>
      <c r="C46" s="63"/>
      <c r="D46" s="63"/>
      <c r="E46" s="71"/>
      <c r="F46" s="24"/>
      <c r="G46" s="69"/>
      <c r="H46" s="27"/>
      <c r="I46" s="5"/>
      <c r="J46" s="5"/>
      <c r="K46" s="5"/>
      <c r="L46" s="27"/>
      <c r="M46" s="5"/>
      <c r="N46" s="5"/>
    </row>
    <row r="47" spans="1:14" ht="15" customHeight="1" x14ac:dyDescent="0.2">
      <c r="A47" s="71"/>
      <c r="B47" s="71"/>
      <c r="C47" s="63" t="s">
        <v>107</v>
      </c>
      <c r="D47" s="71"/>
      <c r="E47" s="71"/>
      <c r="F47" s="24"/>
      <c r="G47" s="69"/>
      <c r="H47" s="92"/>
      <c r="I47" s="93"/>
      <c r="J47" s="93"/>
      <c r="K47" s="93"/>
      <c r="L47" s="92"/>
      <c r="M47" s="93"/>
      <c r="N47" s="93"/>
    </row>
    <row r="48" spans="1:14" ht="15" customHeight="1" x14ac:dyDescent="0.2">
      <c r="A48" s="71"/>
      <c r="B48" s="71"/>
      <c r="C48" s="63"/>
      <c r="D48" s="63" t="s">
        <v>108</v>
      </c>
      <c r="E48" s="71"/>
      <c r="F48" s="24"/>
      <c r="G48" s="69"/>
      <c r="H48" s="30">
        <f>SUM(H42:H45)</f>
        <v>277219039</v>
      </c>
      <c r="I48" s="5"/>
      <c r="J48" s="31">
        <f>SUM(J42:J45)</f>
        <v>-104488519</v>
      </c>
      <c r="K48" s="5"/>
      <c r="L48" s="30">
        <f>SUM(L42:L45)</f>
        <v>0</v>
      </c>
      <c r="M48" s="5"/>
      <c r="N48" s="31">
        <f>SUM(N42:N45)</f>
        <v>0</v>
      </c>
    </row>
    <row r="49" spans="1:14" ht="12" customHeight="1" x14ac:dyDescent="0.2">
      <c r="A49" s="71"/>
      <c r="B49" s="71"/>
      <c r="C49" s="63"/>
      <c r="D49" s="71"/>
      <c r="E49" s="71"/>
      <c r="F49" s="24"/>
      <c r="G49" s="69"/>
      <c r="H49" s="27"/>
      <c r="I49" s="5"/>
      <c r="J49" s="5"/>
      <c r="K49" s="5"/>
      <c r="L49" s="27"/>
      <c r="M49" s="5"/>
      <c r="N49" s="5"/>
    </row>
    <row r="50" spans="1:14" ht="15" customHeight="1" x14ac:dyDescent="0.2">
      <c r="A50" s="58" t="s">
        <v>113</v>
      </c>
      <c r="B50" s="63"/>
      <c r="C50" s="71"/>
      <c r="D50" s="71"/>
      <c r="E50" s="71"/>
      <c r="F50" s="24"/>
      <c r="G50" s="69"/>
      <c r="H50" s="92"/>
      <c r="I50" s="93"/>
      <c r="J50" s="93"/>
      <c r="K50" s="93"/>
      <c r="L50" s="92"/>
      <c r="M50" s="93"/>
      <c r="N50" s="93"/>
    </row>
    <row r="51" spans="1:14" ht="15" customHeight="1" x14ac:dyDescent="0.2">
      <c r="A51" s="71"/>
      <c r="B51" s="71"/>
      <c r="C51" s="71" t="s">
        <v>114</v>
      </c>
      <c r="D51" s="71"/>
      <c r="E51" s="71"/>
      <c r="F51" s="94"/>
      <c r="G51" s="69"/>
      <c r="H51" s="30">
        <f>H38+H48</f>
        <v>277219039</v>
      </c>
      <c r="I51" s="5"/>
      <c r="J51" s="31">
        <f>J38+J48</f>
        <v>-104488519</v>
      </c>
      <c r="K51" s="5"/>
      <c r="L51" s="30">
        <f>L38+L48</f>
        <v>0</v>
      </c>
      <c r="M51" s="5"/>
      <c r="N51" s="31">
        <f>N38+N48</f>
        <v>0</v>
      </c>
    </row>
    <row r="52" spans="1:14" ht="15" customHeight="1" x14ac:dyDescent="0.2">
      <c r="A52" s="71"/>
      <c r="B52" s="71"/>
      <c r="C52" s="71"/>
      <c r="D52" s="71"/>
      <c r="E52" s="71"/>
      <c r="F52" s="94"/>
      <c r="G52" s="69"/>
      <c r="H52" s="92"/>
      <c r="I52" s="93"/>
      <c r="J52" s="93"/>
      <c r="K52" s="93"/>
      <c r="L52" s="92"/>
      <c r="M52" s="93"/>
      <c r="N52" s="93"/>
    </row>
    <row r="53" spans="1:14" ht="15" customHeight="1" thickBot="1" x14ac:dyDescent="0.25">
      <c r="A53" s="19" t="s">
        <v>115</v>
      </c>
      <c r="B53" s="71"/>
      <c r="C53" s="71"/>
      <c r="D53" s="71"/>
      <c r="E53" s="71"/>
      <c r="F53" s="94"/>
      <c r="G53" s="69"/>
      <c r="H53" s="53">
        <f>SUM(H27,H51)</f>
        <v>481776452</v>
      </c>
      <c r="I53" s="5"/>
      <c r="J53" s="54">
        <f>SUM(J27,J51)</f>
        <v>141167280</v>
      </c>
      <c r="K53" s="5"/>
      <c r="L53" s="53">
        <f>SUM(L27,L51)</f>
        <v>58285008</v>
      </c>
      <c r="M53" s="5"/>
      <c r="N53" s="54">
        <f>SUM(N27,N51)</f>
        <v>178060631</v>
      </c>
    </row>
    <row r="54" spans="1:14" ht="18" customHeight="1" thickTop="1" x14ac:dyDescent="0.2">
      <c r="A54" s="71"/>
      <c r="B54" s="71"/>
      <c r="C54" s="71"/>
      <c r="D54" s="71"/>
      <c r="E54" s="71"/>
      <c r="F54" s="94"/>
      <c r="G54" s="69"/>
      <c r="H54" s="11"/>
      <c r="I54" s="11"/>
      <c r="J54" s="11"/>
      <c r="K54" s="11"/>
      <c r="L54" s="11"/>
      <c r="M54" s="5"/>
      <c r="N54" s="11"/>
    </row>
    <row r="55" spans="1:14" ht="18" customHeight="1" x14ac:dyDescent="0.2">
      <c r="A55" s="71"/>
      <c r="B55" s="71"/>
      <c r="C55" s="71"/>
      <c r="D55" s="71"/>
      <c r="E55" s="71"/>
      <c r="F55" s="94"/>
      <c r="G55" s="69"/>
      <c r="H55" s="11"/>
      <c r="I55" s="11"/>
      <c r="J55" s="11"/>
      <c r="K55" s="11"/>
      <c r="L55" s="11"/>
      <c r="M55" s="5"/>
      <c r="N55" s="11"/>
    </row>
    <row r="56" spans="1:14" ht="18" customHeight="1" x14ac:dyDescent="0.2">
      <c r="A56" s="71"/>
      <c r="B56" s="71"/>
      <c r="C56" s="71"/>
      <c r="D56" s="71"/>
      <c r="E56" s="71"/>
      <c r="F56" s="94"/>
      <c r="G56" s="69"/>
      <c r="H56" s="11"/>
      <c r="I56" s="11"/>
      <c r="J56" s="11"/>
      <c r="K56" s="11"/>
      <c r="L56" s="11"/>
      <c r="M56" s="5"/>
      <c r="N56" s="11"/>
    </row>
    <row r="57" spans="1:14" ht="9.75" customHeight="1" x14ac:dyDescent="0.2">
      <c r="A57" s="71"/>
      <c r="B57" s="71"/>
      <c r="C57" s="71"/>
      <c r="D57" s="71"/>
      <c r="E57" s="71"/>
      <c r="F57" s="94"/>
      <c r="G57" s="69"/>
      <c r="H57" s="11"/>
      <c r="I57" s="11"/>
      <c r="J57" s="11"/>
      <c r="K57" s="11"/>
      <c r="L57" s="11"/>
      <c r="M57" s="5"/>
      <c r="N57" s="11"/>
    </row>
    <row r="58" spans="1:14" ht="22.15" customHeight="1" x14ac:dyDescent="0.2">
      <c r="A58" s="95" t="s">
        <v>38</v>
      </c>
      <c r="B58" s="96"/>
      <c r="C58" s="96"/>
      <c r="D58" s="96"/>
      <c r="E58" s="96"/>
      <c r="F58" s="97"/>
      <c r="G58" s="98"/>
      <c r="H58" s="17"/>
      <c r="I58" s="17"/>
      <c r="J58" s="17"/>
      <c r="K58" s="17"/>
      <c r="L58" s="17"/>
      <c r="M58" s="31"/>
      <c r="N58" s="17"/>
    </row>
    <row r="59" spans="1:14" ht="16.5" customHeight="1" x14ac:dyDescent="0.2">
      <c r="A59" s="71" t="s">
        <v>83</v>
      </c>
      <c r="B59" s="71"/>
      <c r="C59" s="71"/>
      <c r="D59" s="71"/>
      <c r="E59" s="71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6.5" customHeight="1" x14ac:dyDescent="0.2">
      <c r="A60" s="58" t="s">
        <v>84</v>
      </c>
      <c r="B60" s="58"/>
      <c r="C60" s="58"/>
      <c r="D60" s="58"/>
      <c r="E60" s="58"/>
      <c r="F60" s="56"/>
      <c r="G60" s="56"/>
      <c r="H60" s="56"/>
      <c r="I60" s="56"/>
      <c r="J60" s="56"/>
      <c r="K60" s="56"/>
      <c r="L60" s="56"/>
      <c r="M60" s="56"/>
      <c r="N60" s="56"/>
    </row>
    <row r="61" spans="1:14" ht="16.5" customHeight="1" x14ac:dyDescent="0.2">
      <c r="A61" s="59" t="str">
        <f>A3</f>
        <v>For the three-month period ended 30 June 2022</v>
      </c>
      <c r="B61" s="59"/>
      <c r="C61" s="59"/>
      <c r="D61" s="59"/>
      <c r="E61" s="59"/>
      <c r="F61" s="60"/>
      <c r="G61" s="60"/>
      <c r="H61" s="60"/>
      <c r="I61" s="60"/>
      <c r="J61" s="60"/>
      <c r="K61" s="60"/>
      <c r="L61" s="60"/>
      <c r="M61" s="60"/>
      <c r="N61" s="60"/>
    </row>
    <row r="62" spans="1:14" ht="16.5" customHeight="1" x14ac:dyDescent="0.2">
      <c r="A62" s="58"/>
      <c r="B62" s="58"/>
      <c r="C62" s="58"/>
      <c r="D62" s="58"/>
      <c r="E62" s="58"/>
      <c r="F62" s="56"/>
      <c r="G62" s="56"/>
      <c r="H62" s="56"/>
      <c r="I62" s="56"/>
      <c r="J62" s="56"/>
      <c r="K62" s="56"/>
      <c r="L62" s="56"/>
      <c r="M62" s="56"/>
      <c r="N62" s="56"/>
    </row>
    <row r="63" spans="1:14" ht="16.5" customHeight="1" x14ac:dyDescent="0.2">
      <c r="A63" s="58"/>
      <c r="B63" s="58"/>
      <c r="C63" s="58"/>
      <c r="D63" s="58"/>
      <c r="E63" s="58"/>
      <c r="F63" s="61"/>
      <c r="G63" s="61"/>
      <c r="H63" s="61"/>
      <c r="I63" s="61"/>
      <c r="J63" s="61"/>
      <c r="K63" s="61"/>
      <c r="L63" s="61"/>
      <c r="M63" s="61"/>
      <c r="N63" s="61"/>
    </row>
    <row r="64" spans="1:14" ht="16.5" customHeight="1" x14ac:dyDescent="0.2">
      <c r="A64" s="58"/>
      <c r="B64" s="58"/>
      <c r="C64" s="58"/>
      <c r="D64" s="58"/>
      <c r="E64" s="58"/>
      <c r="F64" s="61"/>
      <c r="G64" s="61"/>
      <c r="H64" s="185" t="s">
        <v>3</v>
      </c>
      <c r="I64" s="179"/>
      <c r="J64" s="179"/>
      <c r="K64" s="8"/>
      <c r="L64" s="182" t="s">
        <v>4</v>
      </c>
      <c r="M64" s="179"/>
      <c r="N64" s="179"/>
    </row>
    <row r="65" spans="1:15" ht="16.5" customHeight="1" x14ac:dyDescent="0.2">
      <c r="A65" s="62"/>
      <c r="B65" s="63"/>
      <c r="C65" s="63"/>
      <c r="D65" s="63"/>
      <c r="E65" s="63"/>
      <c r="F65" s="13"/>
      <c r="G65" s="13"/>
      <c r="H65" s="186" t="s">
        <v>5</v>
      </c>
      <c r="I65" s="181"/>
      <c r="J65" s="181"/>
      <c r="K65" s="21"/>
      <c r="L65" s="183" t="s">
        <v>5</v>
      </c>
      <c r="M65" s="181"/>
      <c r="N65" s="181"/>
    </row>
    <row r="66" spans="1:15" ht="16.5" customHeight="1" x14ac:dyDescent="0.2">
      <c r="A66" s="62"/>
      <c r="B66" s="62"/>
      <c r="C66" s="62"/>
      <c r="D66" s="62"/>
      <c r="E66" s="62"/>
      <c r="F66" s="4"/>
      <c r="G66" s="3"/>
      <c r="H66" s="64" t="s">
        <v>8</v>
      </c>
      <c r="I66" s="14"/>
      <c r="J66" s="64" t="s">
        <v>8</v>
      </c>
      <c r="K66" s="14"/>
      <c r="L66" s="64" t="s">
        <v>8</v>
      </c>
      <c r="M66" s="14"/>
      <c r="N66" s="64" t="s">
        <v>8</v>
      </c>
    </row>
    <row r="67" spans="1:15" ht="16.5" customHeight="1" x14ac:dyDescent="0.2">
      <c r="A67" s="62"/>
      <c r="B67" s="63"/>
      <c r="C67" s="63"/>
      <c r="D67" s="63"/>
      <c r="E67" s="63"/>
      <c r="F67" s="13"/>
      <c r="G67" s="13"/>
      <c r="H67" s="12" t="s">
        <v>10</v>
      </c>
      <c r="I67" s="14"/>
      <c r="J67" s="12" t="s">
        <v>11</v>
      </c>
      <c r="K67" s="18"/>
      <c r="L67" s="12" t="s">
        <v>10</v>
      </c>
      <c r="M67" s="14"/>
      <c r="N67" s="12" t="s">
        <v>11</v>
      </c>
    </row>
    <row r="68" spans="1:15" ht="16.5" customHeight="1" x14ac:dyDescent="0.2">
      <c r="A68" s="63"/>
      <c r="B68" s="63"/>
      <c r="C68" s="63"/>
      <c r="D68" s="63"/>
      <c r="E68" s="63"/>
      <c r="F68" s="99"/>
      <c r="G68" s="16"/>
      <c r="H68" s="17" t="s">
        <v>13</v>
      </c>
      <c r="I68" s="14"/>
      <c r="J68" s="17" t="s">
        <v>13</v>
      </c>
      <c r="K68" s="14"/>
      <c r="L68" s="17" t="s">
        <v>13</v>
      </c>
      <c r="M68" s="14"/>
      <c r="N68" s="17" t="s">
        <v>13</v>
      </c>
    </row>
    <row r="69" spans="1:15" ht="16.5" customHeight="1" x14ac:dyDescent="0.2">
      <c r="A69" s="71"/>
      <c r="B69" s="71"/>
      <c r="C69" s="71"/>
      <c r="D69" s="71"/>
      <c r="E69" s="71"/>
      <c r="F69" s="94"/>
      <c r="G69" s="69"/>
      <c r="H69" s="49"/>
      <c r="I69" s="11"/>
      <c r="J69" s="11"/>
      <c r="K69" s="11"/>
      <c r="L69" s="49"/>
      <c r="M69" s="5"/>
      <c r="N69" s="11"/>
    </row>
    <row r="70" spans="1:15" ht="16.5" customHeight="1" x14ac:dyDescent="0.2">
      <c r="A70" s="71" t="s">
        <v>116</v>
      </c>
      <c r="B70" s="63"/>
      <c r="C70" s="63"/>
      <c r="D70" s="63"/>
      <c r="E70" s="63"/>
      <c r="F70" s="50"/>
      <c r="G70" s="3"/>
      <c r="H70" s="27"/>
      <c r="I70" s="5"/>
      <c r="J70" s="5"/>
      <c r="K70" s="5"/>
      <c r="L70" s="27"/>
      <c r="M70" s="5"/>
      <c r="N70" s="5"/>
    </row>
    <row r="71" spans="1:15" ht="16.5" customHeight="1" x14ac:dyDescent="0.2">
      <c r="A71" s="6"/>
      <c r="B71" s="63" t="s">
        <v>117</v>
      </c>
      <c r="C71" s="63"/>
      <c r="D71" s="63"/>
      <c r="E71" s="63"/>
      <c r="F71" s="50"/>
      <c r="G71" s="3"/>
      <c r="H71" s="27">
        <f>H27-H72</f>
        <v>204557409</v>
      </c>
      <c r="I71" s="5"/>
      <c r="J71" s="5">
        <v>245655794</v>
      </c>
      <c r="K71" s="5"/>
      <c r="L71" s="27">
        <f>L27-L72</f>
        <v>58285008</v>
      </c>
      <c r="M71" s="5"/>
      <c r="N71" s="5">
        <v>178060631</v>
      </c>
    </row>
    <row r="72" spans="1:15" ht="16.5" customHeight="1" x14ac:dyDescent="0.2">
      <c r="A72" s="6"/>
      <c r="B72" s="63" t="s">
        <v>78</v>
      </c>
      <c r="C72" s="63"/>
      <c r="D72" s="63"/>
      <c r="E72" s="63"/>
      <c r="F72" s="24" t="s">
        <v>79</v>
      </c>
      <c r="G72" s="3"/>
      <c r="H72" s="30">
        <v>4</v>
      </c>
      <c r="I72" s="5"/>
      <c r="J72" s="31">
        <v>5</v>
      </c>
      <c r="K72" s="5"/>
      <c r="L72" s="30">
        <v>0</v>
      </c>
      <c r="M72" s="5"/>
      <c r="N72" s="31">
        <v>0</v>
      </c>
    </row>
    <row r="73" spans="1:15" ht="16.5" customHeight="1" x14ac:dyDescent="0.2">
      <c r="A73" s="63"/>
      <c r="B73" s="63"/>
      <c r="C73" s="63"/>
      <c r="D73" s="63"/>
      <c r="E73" s="63"/>
      <c r="F73" s="24"/>
      <c r="G73" s="3"/>
      <c r="H73" s="27"/>
      <c r="I73" s="5"/>
      <c r="J73" s="5"/>
      <c r="K73" s="5"/>
      <c r="L73" s="27"/>
      <c r="M73" s="5"/>
      <c r="N73" s="5"/>
    </row>
    <row r="74" spans="1:15" ht="16.5" customHeight="1" thickBot="1" x14ac:dyDescent="0.25">
      <c r="A74" s="71"/>
      <c r="B74" s="71"/>
      <c r="C74" s="71"/>
      <c r="D74" s="71"/>
      <c r="E74" s="71"/>
      <c r="F74" s="94"/>
      <c r="G74" s="69"/>
      <c r="H74" s="53">
        <f>SUM(H71:H72)</f>
        <v>204557413</v>
      </c>
      <c r="I74" s="5"/>
      <c r="J74" s="54">
        <f>SUM(J71:J72)</f>
        <v>245655799</v>
      </c>
      <c r="K74" s="5"/>
      <c r="L74" s="53">
        <f>SUM(L71:L72)</f>
        <v>58285008</v>
      </c>
      <c r="M74" s="5"/>
      <c r="N74" s="54">
        <f>SUM(N71:N72)</f>
        <v>178060631</v>
      </c>
    </row>
    <row r="75" spans="1:15" ht="16.5" customHeight="1" thickTop="1" x14ac:dyDescent="0.2">
      <c r="A75" s="71"/>
      <c r="B75" s="71"/>
      <c r="C75" s="71"/>
      <c r="D75" s="71"/>
      <c r="E75" s="71"/>
      <c r="F75" s="94"/>
      <c r="G75" s="69"/>
      <c r="H75" s="49"/>
      <c r="I75" s="11"/>
      <c r="J75" s="11"/>
      <c r="K75" s="11"/>
      <c r="L75" s="49"/>
      <c r="M75" s="5"/>
      <c r="N75" s="11"/>
    </row>
    <row r="76" spans="1:15" ht="16.5" customHeight="1" x14ac:dyDescent="0.2">
      <c r="A76" s="58" t="s">
        <v>118</v>
      </c>
      <c r="B76" s="63"/>
      <c r="C76" s="63"/>
      <c r="D76" s="63"/>
      <c r="E76" s="63"/>
      <c r="F76" s="50"/>
      <c r="G76" s="3"/>
      <c r="H76" s="27"/>
      <c r="I76" s="5"/>
      <c r="J76" s="5"/>
      <c r="K76" s="5"/>
      <c r="L76" s="27"/>
      <c r="M76" s="5"/>
      <c r="N76" s="5"/>
    </row>
    <row r="77" spans="1:15" ht="16.5" customHeight="1" x14ac:dyDescent="0.2">
      <c r="A77" s="63"/>
      <c r="B77" s="58" t="s">
        <v>119</v>
      </c>
      <c r="C77" s="63"/>
      <c r="D77" s="63"/>
      <c r="E77" s="63"/>
      <c r="F77" s="50"/>
      <c r="G77" s="3"/>
      <c r="H77" s="27"/>
      <c r="I77" s="5"/>
      <c r="J77" s="5"/>
      <c r="K77" s="5"/>
      <c r="L77" s="27"/>
      <c r="M77" s="5"/>
      <c r="N77" s="5"/>
    </row>
    <row r="78" spans="1:15" ht="16.5" customHeight="1" x14ac:dyDescent="0.2">
      <c r="A78" s="6"/>
      <c r="B78" s="63" t="s">
        <v>117</v>
      </c>
      <c r="C78" s="63"/>
      <c r="D78" s="63"/>
      <c r="E78" s="63"/>
      <c r="F78" s="50"/>
      <c r="G78" s="3"/>
      <c r="H78" s="100">
        <f>H53-H79</f>
        <v>481776448</v>
      </c>
      <c r="I78" s="5"/>
      <c r="J78" s="5">
        <f>J53-J79</f>
        <v>141167275</v>
      </c>
      <c r="K78" s="5"/>
      <c r="L78" s="100">
        <f>L53-L79</f>
        <v>58285008</v>
      </c>
      <c r="M78" s="5"/>
      <c r="N78" s="5">
        <f>N53-N79</f>
        <v>178060631</v>
      </c>
      <c r="O78" s="101"/>
    </row>
    <row r="79" spans="1:15" ht="16.5" customHeight="1" x14ac:dyDescent="0.2">
      <c r="A79" s="6"/>
      <c r="B79" s="63" t="s">
        <v>78</v>
      </c>
      <c r="C79" s="63"/>
      <c r="D79" s="63"/>
      <c r="E79" s="63"/>
      <c r="F79" s="24" t="s">
        <v>79</v>
      </c>
      <c r="G79" s="3"/>
      <c r="H79" s="30">
        <f>H72</f>
        <v>4</v>
      </c>
      <c r="I79" s="5"/>
      <c r="J79" s="31">
        <v>5</v>
      </c>
      <c r="K79" s="5"/>
      <c r="L79" s="30">
        <f>L72</f>
        <v>0</v>
      </c>
      <c r="M79" s="5"/>
      <c r="N79" s="31">
        <v>0</v>
      </c>
    </row>
    <row r="80" spans="1:15" ht="16.5" customHeight="1" x14ac:dyDescent="0.2">
      <c r="A80" s="62"/>
      <c r="B80" s="63"/>
      <c r="C80" s="63"/>
      <c r="D80" s="63"/>
      <c r="E80" s="63"/>
      <c r="F80" s="24"/>
      <c r="G80" s="3"/>
      <c r="H80" s="27"/>
      <c r="I80" s="5"/>
      <c r="J80" s="5"/>
      <c r="K80" s="5"/>
      <c r="L80" s="27"/>
      <c r="M80" s="5"/>
      <c r="N80" s="5"/>
    </row>
    <row r="81" spans="1:14" ht="16.5" customHeight="1" thickBot="1" x14ac:dyDescent="0.25">
      <c r="A81" s="71"/>
      <c r="B81" s="71"/>
      <c r="C81" s="71"/>
      <c r="D81" s="71"/>
      <c r="E81" s="71"/>
      <c r="F81" s="94"/>
      <c r="G81" s="69"/>
      <c r="H81" s="53">
        <f>SUM(H78:H79)</f>
        <v>481776452</v>
      </c>
      <c r="I81" s="5"/>
      <c r="J81" s="54">
        <f>SUM(J78:J79)</f>
        <v>141167280</v>
      </c>
      <c r="K81" s="5"/>
      <c r="L81" s="53">
        <f>SUM(L78:L79)</f>
        <v>58285008</v>
      </c>
      <c r="M81" s="5"/>
      <c r="N81" s="54">
        <f>SUM(N78:N79)</f>
        <v>178060631</v>
      </c>
    </row>
    <row r="82" spans="1:14" ht="16.5" customHeight="1" thickTop="1" x14ac:dyDescent="0.2">
      <c r="A82" s="71"/>
      <c r="B82" s="71"/>
      <c r="C82" s="71"/>
      <c r="D82" s="71"/>
      <c r="E82" s="71"/>
      <c r="F82" s="94"/>
      <c r="G82" s="69"/>
      <c r="H82" s="27"/>
      <c r="I82" s="5"/>
      <c r="J82" s="5"/>
      <c r="K82" s="5"/>
      <c r="L82" s="27"/>
      <c r="M82" s="5"/>
      <c r="N82" s="5"/>
    </row>
    <row r="83" spans="1:14" ht="16.5" customHeight="1" x14ac:dyDescent="0.2">
      <c r="A83" s="71" t="s">
        <v>120</v>
      </c>
      <c r="B83" s="63"/>
      <c r="C83" s="71"/>
      <c r="D83" s="71"/>
      <c r="E83" s="71"/>
      <c r="F83" s="94"/>
      <c r="G83" s="69"/>
      <c r="H83" s="27"/>
      <c r="I83" s="5"/>
      <c r="J83" s="5"/>
      <c r="K83" s="5"/>
      <c r="L83" s="27"/>
      <c r="M83" s="5"/>
      <c r="N83" s="5"/>
    </row>
    <row r="84" spans="1:14" ht="16.5" customHeight="1" x14ac:dyDescent="0.2">
      <c r="A84" s="71"/>
      <c r="B84" s="63"/>
      <c r="C84" s="71"/>
      <c r="D84" s="71"/>
      <c r="E84" s="71"/>
      <c r="F84" s="94"/>
      <c r="G84" s="69"/>
      <c r="H84" s="27"/>
      <c r="I84" s="5"/>
      <c r="J84" s="5"/>
      <c r="K84" s="5"/>
      <c r="L84" s="27"/>
      <c r="M84" s="5"/>
      <c r="N84" s="5"/>
    </row>
    <row r="85" spans="1:14" ht="16.5" customHeight="1" thickBot="1" x14ac:dyDescent="0.25">
      <c r="A85" s="63" t="s">
        <v>121</v>
      </c>
      <c r="B85" s="71"/>
      <c r="C85" s="63"/>
      <c r="D85" s="63"/>
      <c r="E85" s="63"/>
      <c r="F85" s="50"/>
      <c r="G85" s="69"/>
      <c r="H85" s="102">
        <f>H71/3825000000</f>
        <v>5.3479061176470589E-2</v>
      </c>
      <c r="I85" s="103"/>
      <c r="J85" s="104">
        <f>J71/3825000000</f>
        <v>6.4223736993464051E-2</v>
      </c>
      <c r="K85" s="103"/>
      <c r="L85" s="102">
        <f>L71/3825000000</f>
        <v>1.5237910588235294E-2</v>
      </c>
      <c r="M85" s="103"/>
      <c r="N85" s="104">
        <f>N71/3825000000</f>
        <v>4.6551798954248366E-2</v>
      </c>
    </row>
    <row r="86" spans="1:14" ht="16.5" customHeight="1" thickTop="1" x14ac:dyDescent="0.2">
      <c r="A86" s="63"/>
      <c r="B86" s="71"/>
      <c r="C86" s="63"/>
      <c r="D86" s="63"/>
      <c r="E86" s="63"/>
      <c r="F86" s="50"/>
      <c r="G86" s="69"/>
      <c r="H86" s="103"/>
      <c r="I86" s="103"/>
      <c r="J86" s="103"/>
      <c r="K86" s="103"/>
      <c r="L86" s="103"/>
      <c r="M86" s="103"/>
      <c r="N86" s="103"/>
    </row>
    <row r="87" spans="1:14" ht="16.5" customHeight="1" x14ac:dyDescent="0.2">
      <c r="A87" s="63"/>
      <c r="B87" s="71"/>
      <c r="C87" s="63"/>
      <c r="D87" s="63"/>
      <c r="E87" s="63"/>
      <c r="F87" s="50"/>
      <c r="G87" s="69"/>
      <c r="H87" s="103"/>
      <c r="I87" s="103"/>
      <c r="J87" s="103"/>
      <c r="K87" s="103"/>
      <c r="L87" s="103"/>
      <c r="M87" s="103"/>
      <c r="N87" s="103"/>
    </row>
    <row r="88" spans="1:14" ht="16.5" customHeight="1" x14ac:dyDescent="0.2">
      <c r="A88" s="63"/>
      <c r="B88" s="71"/>
      <c r="C88" s="63"/>
      <c r="D88" s="63"/>
      <c r="E88" s="63"/>
      <c r="F88" s="50"/>
      <c r="G88" s="69"/>
      <c r="H88" s="103"/>
      <c r="I88" s="103"/>
      <c r="J88" s="103"/>
      <c r="K88" s="103"/>
      <c r="L88" s="103"/>
      <c r="M88" s="103"/>
      <c r="N88" s="103"/>
    </row>
    <row r="89" spans="1:14" ht="14.25" customHeight="1" x14ac:dyDescent="0.2">
      <c r="A89" s="63"/>
      <c r="B89" s="71"/>
      <c r="C89" s="63"/>
      <c r="D89" s="63"/>
      <c r="E89" s="63"/>
      <c r="F89" s="50"/>
      <c r="G89" s="69"/>
      <c r="H89" s="103"/>
      <c r="I89" s="103"/>
      <c r="J89" s="103"/>
      <c r="K89" s="103"/>
      <c r="L89" s="103"/>
      <c r="M89" s="103"/>
      <c r="N89" s="103"/>
    </row>
    <row r="90" spans="1:14" ht="16.5" customHeight="1" x14ac:dyDescent="0.2">
      <c r="A90" s="63"/>
      <c r="B90" s="71"/>
      <c r="C90" s="63"/>
      <c r="D90" s="63"/>
      <c r="E90" s="63"/>
      <c r="F90" s="50"/>
      <c r="G90" s="69"/>
      <c r="H90" s="103"/>
      <c r="I90" s="103"/>
      <c r="J90" s="103"/>
      <c r="K90" s="103"/>
      <c r="L90" s="103"/>
      <c r="M90" s="103"/>
      <c r="N90" s="103"/>
    </row>
    <row r="91" spans="1:14" ht="16.5" customHeight="1" x14ac:dyDescent="0.2">
      <c r="A91" s="63"/>
      <c r="B91" s="71"/>
      <c r="C91" s="63"/>
      <c r="D91" s="63"/>
      <c r="E91" s="63"/>
      <c r="F91" s="50"/>
      <c r="G91" s="69"/>
      <c r="H91" s="103"/>
      <c r="I91" s="103"/>
      <c r="J91" s="103"/>
      <c r="K91" s="103"/>
      <c r="L91" s="103"/>
      <c r="M91" s="103"/>
      <c r="N91" s="103"/>
    </row>
    <row r="92" spans="1:14" ht="16.5" customHeight="1" x14ac:dyDescent="0.2">
      <c r="A92" s="63"/>
      <c r="B92" s="71"/>
      <c r="C92" s="63"/>
      <c r="D92" s="63"/>
      <c r="E92" s="63"/>
      <c r="F92" s="50"/>
      <c r="G92" s="69"/>
      <c r="H92" s="103"/>
      <c r="I92" s="103"/>
      <c r="J92" s="103"/>
      <c r="K92" s="103"/>
      <c r="L92" s="103"/>
      <c r="M92" s="103"/>
      <c r="N92" s="103"/>
    </row>
    <row r="93" spans="1:14" ht="16.5" customHeight="1" x14ac:dyDescent="0.2">
      <c r="A93" s="63"/>
      <c r="B93" s="71"/>
      <c r="C93" s="63"/>
      <c r="D93" s="63"/>
      <c r="E93" s="63"/>
      <c r="F93" s="50"/>
      <c r="G93" s="69"/>
      <c r="H93" s="103"/>
      <c r="I93" s="103"/>
      <c r="J93" s="103"/>
      <c r="K93" s="103"/>
      <c r="L93" s="103"/>
      <c r="M93" s="103"/>
      <c r="N93" s="103"/>
    </row>
    <row r="94" spans="1:14" ht="16.5" customHeight="1" x14ac:dyDescent="0.2">
      <c r="A94" s="63"/>
      <c r="B94" s="71"/>
      <c r="C94" s="63"/>
      <c r="D94" s="63"/>
      <c r="E94" s="63"/>
      <c r="F94" s="50"/>
      <c r="G94" s="69"/>
      <c r="H94" s="103"/>
      <c r="I94" s="103"/>
      <c r="J94" s="103"/>
      <c r="K94" s="103"/>
      <c r="L94" s="103"/>
      <c r="M94" s="103"/>
      <c r="N94" s="103"/>
    </row>
    <row r="95" spans="1:14" ht="16.5" customHeight="1" x14ac:dyDescent="0.2">
      <c r="A95" s="63"/>
      <c r="B95" s="71"/>
      <c r="C95" s="63"/>
      <c r="D95" s="63"/>
      <c r="E95" s="63"/>
      <c r="F95" s="50"/>
      <c r="G95" s="69"/>
      <c r="H95" s="103"/>
      <c r="I95" s="103"/>
      <c r="J95" s="103"/>
      <c r="K95" s="103"/>
      <c r="L95" s="103"/>
      <c r="M95" s="103"/>
      <c r="N95" s="103"/>
    </row>
    <row r="96" spans="1:14" ht="16.5" customHeight="1" x14ac:dyDescent="0.2">
      <c r="A96" s="63"/>
      <c r="B96" s="71"/>
      <c r="C96" s="63"/>
      <c r="D96" s="63"/>
      <c r="E96" s="63"/>
      <c r="F96" s="50"/>
      <c r="G96" s="69"/>
      <c r="H96" s="103"/>
      <c r="I96" s="103"/>
      <c r="J96" s="103"/>
      <c r="K96" s="103"/>
      <c r="L96" s="103"/>
      <c r="M96" s="103"/>
      <c r="N96" s="103"/>
    </row>
    <row r="97" spans="1:14" ht="16.5" customHeight="1" x14ac:dyDescent="0.2">
      <c r="A97" s="63"/>
      <c r="B97" s="71"/>
      <c r="C97" s="63"/>
      <c r="D97" s="63"/>
      <c r="E97" s="63"/>
      <c r="F97" s="50"/>
      <c r="G97" s="69"/>
      <c r="H97" s="103"/>
      <c r="I97" s="103"/>
      <c r="J97" s="103"/>
      <c r="K97" s="103"/>
      <c r="L97" s="103"/>
      <c r="M97" s="103"/>
      <c r="N97" s="103"/>
    </row>
    <row r="98" spans="1:14" ht="16.5" customHeight="1" x14ac:dyDescent="0.2">
      <c r="A98" s="63"/>
      <c r="B98" s="71"/>
      <c r="C98" s="63"/>
      <c r="D98" s="63"/>
      <c r="E98" s="63"/>
      <c r="F98" s="50"/>
      <c r="G98" s="69"/>
      <c r="H98" s="103"/>
      <c r="I98" s="103"/>
      <c r="J98" s="103"/>
      <c r="K98" s="103"/>
      <c r="L98" s="103"/>
      <c r="M98" s="103"/>
      <c r="N98" s="103"/>
    </row>
    <row r="99" spans="1:14" ht="16.5" customHeight="1" x14ac:dyDescent="0.2">
      <c r="A99" s="63"/>
      <c r="B99" s="71"/>
      <c r="C99" s="63"/>
      <c r="D99" s="63"/>
      <c r="E99" s="63"/>
      <c r="F99" s="50"/>
      <c r="G99" s="69"/>
      <c r="H99" s="103"/>
      <c r="I99" s="103"/>
      <c r="J99" s="103"/>
      <c r="K99" s="103"/>
      <c r="L99" s="103"/>
      <c r="M99" s="103"/>
      <c r="N99" s="103"/>
    </row>
    <row r="100" spans="1:14" ht="16.5" customHeight="1" x14ac:dyDescent="0.2">
      <c r="A100" s="63"/>
      <c r="B100" s="71"/>
      <c r="C100" s="63"/>
      <c r="D100" s="63"/>
      <c r="E100" s="63"/>
      <c r="F100" s="50"/>
      <c r="G100" s="69"/>
      <c r="H100" s="103"/>
      <c r="I100" s="103"/>
      <c r="J100" s="103"/>
      <c r="K100" s="103"/>
      <c r="L100" s="103"/>
      <c r="M100" s="103"/>
      <c r="N100" s="103"/>
    </row>
    <row r="101" spans="1:14" ht="16.5" customHeight="1" x14ac:dyDescent="0.2">
      <c r="A101" s="63"/>
      <c r="B101" s="71"/>
      <c r="C101" s="63"/>
      <c r="D101" s="63"/>
      <c r="E101" s="63"/>
      <c r="F101" s="50"/>
      <c r="G101" s="69"/>
      <c r="H101" s="103"/>
      <c r="I101" s="103"/>
      <c r="J101" s="103"/>
      <c r="K101" s="103"/>
      <c r="L101" s="103"/>
      <c r="M101" s="103"/>
      <c r="N101" s="103"/>
    </row>
    <row r="102" spans="1:14" ht="16.5" customHeight="1" x14ac:dyDescent="0.2">
      <c r="A102" s="63"/>
      <c r="B102" s="71"/>
      <c r="C102" s="63"/>
      <c r="D102" s="63"/>
      <c r="E102" s="63"/>
      <c r="F102" s="50"/>
      <c r="G102" s="69"/>
      <c r="H102" s="103"/>
      <c r="I102" s="103"/>
      <c r="J102" s="103"/>
      <c r="K102" s="103"/>
      <c r="L102" s="103"/>
      <c r="M102" s="103"/>
      <c r="N102" s="103"/>
    </row>
    <row r="103" spans="1:14" ht="16.5" customHeight="1" x14ac:dyDescent="0.2">
      <c r="A103" s="63"/>
      <c r="B103" s="71"/>
      <c r="C103" s="63"/>
      <c r="D103" s="63"/>
      <c r="E103" s="63"/>
      <c r="F103" s="50"/>
      <c r="G103" s="69"/>
      <c r="H103" s="103"/>
      <c r="I103" s="103"/>
      <c r="J103" s="103"/>
      <c r="K103" s="103"/>
      <c r="L103" s="103"/>
      <c r="M103" s="103"/>
      <c r="N103" s="103"/>
    </row>
    <row r="104" spans="1:14" ht="16.5" customHeight="1" x14ac:dyDescent="0.2">
      <c r="A104" s="63"/>
      <c r="B104" s="71"/>
      <c r="C104" s="63"/>
      <c r="D104" s="63"/>
      <c r="E104" s="63"/>
      <c r="F104" s="50"/>
      <c r="G104" s="69"/>
      <c r="H104" s="103"/>
      <c r="I104" s="103"/>
      <c r="J104" s="103"/>
      <c r="K104" s="103"/>
      <c r="L104" s="103"/>
      <c r="M104" s="103"/>
      <c r="N104" s="103"/>
    </row>
    <row r="105" spans="1:14" ht="16.5" customHeight="1" x14ac:dyDescent="0.2">
      <c r="A105" s="63"/>
      <c r="B105" s="71"/>
      <c r="C105" s="63"/>
      <c r="D105" s="63"/>
      <c r="E105" s="63"/>
      <c r="F105" s="50"/>
      <c r="G105" s="69"/>
      <c r="H105" s="103"/>
      <c r="I105" s="103"/>
      <c r="J105" s="103"/>
      <c r="K105" s="103"/>
      <c r="L105" s="103"/>
      <c r="M105" s="103"/>
      <c r="N105" s="103"/>
    </row>
    <row r="106" spans="1:14" ht="16.5" customHeight="1" x14ac:dyDescent="0.2">
      <c r="A106" s="187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</row>
    <row r="107" spans="1:14" ht="16.5" customHeight="1" x14ac:dyDescent="0.2">
      <c r="A107" s="105"/>
      <c r="B107" s="105"/>
      <c r="C107" s="105"/>
      <c r="D107" s="105"/>
      <c r="E107" s="105"/>
      <c r="F107" s="26"/>
      <c r="G107" s="26"/>
      <c r="H107" s="26"/>
      <c r="I107" s="26"/>
      <c r="J107" s="26"/>
      <c r="K107" s="26"/>
      <c r="L107" s="26"/>
      <c r="M107" s="26"/>
      <c r="N107" s="26"/>
    </row>
    <row r="108" spans="1:14" ht="18" customHeight="1" x14ac:dyDescent="0.2">
      <c r="A108" s="105"/>
      <c r="B108" s="105"/>
      <c r="C108" s="105"/>
      <c r="D108" s="105"/>
      <c r="E108" s="105"/>
      <c r="F108" s="26"/>
      <c r="G108" s="26"/>
      <c r="H108" s="26"/>
      <c r="I108" s="26"/>
      <c r="J108" s="26"/>
      <c r="K108" s="26"/>
      <c r="L108" s="26"/>
      <c r="M108" s="26"/>
      <c r="N108" s="26"/>
    </row>
    <row r="109" spans="1:14" ht="22.15" customHeight="1" x14ac:dyDescent="0.2">
      <c r="A109" s="95" t="s">
        <v>38</v>
      </c>
      <c r="B109" s="95"/>
      <c r="C109" s="95"/>
      <c r="D109" s="95"/>
      <c r="E109" s="95"/>
      <c r="F109" s="106"/>
      <c r="G109" s="44"/>
      <c r="H109" s="31"/>
      <c r="I109" s="31"/>
      <c r="J109" s="31"/>
      <c r="K109" s="31"/>
      <c r="L109" s="31"/>
      <c r="M109" s="17"/>
      <c r="N109" s="31"/>
    </row>
  </sheetData>
  <mergeCells count="11">
    <mergeCell ref="A14:E14"/>
    <mergeCell ref="A1:N1"/>
    <mergeCell ref="H6:J6"/>
    <mergeCell ref="L6:N6"/>
    <mergeCell ref="H7:J7"/>
    <mergeCell ref="L7:N7"/>
    <mergeCell ref="H64:J64"/>
    <mergeCell ref="L64:N64"/>
    <mergeCell ref="H65:J65"/>
    <mergeCell ref="L65:N65"/>
    <mergeCell ref="A106:N10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   &amp;P</oddFooter>
  </headerFooter>
  <rowBreaks count="1" manualBreakCount="1">
    <brk id="5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107FF-08CC-4BBF-9EA4-4FA47A4838A6}">
  <dimension ref="A1:N109"/>
  <sheetViews>
    <sheetView zoomScaleNormal="100" zoomScaleSheetLayoutView="100" workbookViewId="0">
      <selection activeCell="O75" sqref="O75"/>
    </sheetView>
  </sheetViews>
  <sheetFormatPr defaultColWidth="12.625" defaultRowHeight="16.5" customHeight="1" x14ac:dyDescent="0.2"/>
  <cols>
    <col min="1" max="4" width="1.5" style="107" customWidth="1"/>
    <col min="5" max="5" width="30" style="107" customWidth="1"/>
    <col min="6" max="6" width="4.625" style="6" customWidth="1"/>
    <col min="7" max="7" width="0.625" style="6" customWidth="1"/>
    <col min="8" max="8" width="10.625" style="6" customWidth="1"/>
    <col min="9" max="9" width="0.625" style="6" customWidth="1"/>
    <col min="10" max="10" width="10.625" style="6" customWidth="1"/>
    <col min="11" max="11" width="0.625" style="6" customWidth="1"/>
    <col min="12" max="12" width="10.25" style="6" customWidth="1"/>
    <col min="13" max="13" width="0.625" style="6" customWidth="1"/>
    <col min="14" max="14" width="11.25" style="6" customWidth="1"/>
    <col min="15" max="16384" width="12.625" style="6"/>
  </cols>
  <sheetData>
    <row r="1" spans="1:14" ht="16.5" customHeight="1" x14ac:dyDescent="0.2">
      <c r="A1" s="178" t="s">
        <v>83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 ht="16.5" customHeight="1" x14ac:dyDescent="0.2">
      <c r="A2" s="58" t="s">
        <v>84</v>
      </c>
      <c r="B2" s="58"/>
      <c r="C2" s="58"/>
      <c r="D2" s="58"/>
      <c r="E2" s="58"/>
      <c r="F2" s="56"/>
      <c r="G2" s="56"/>
      <c r="H2" s="56"/>
      <c r="I2" s="56"/>
      <c r="J2" s="56"/>
      <c r="K2" s="56"/>
      <c r="L2" s="56"/>
      <c r="M2" s="56"/>
      <c r="N2" s="56"/>
    </row>
    <row r="3" spans="1:14" ht="16.5" customHeight="1" x14ac:dyDescent="0.2">
      <c r="A3" s="59" t="s">
        <v>122</v>
      </c>
      <c r="B3" s="59"/>
      <c r="C3" s="59"/>
      <c r="D3" s="59"/>
      <c r="E3" s="59"/>
      <c r="F3" s="60"/>
      <c r="G3" s="60"/>
      <c r="H3" s="60"/>
      <c r="I3" s="60"/>
      <c r="J3" s="60"/>
      <c r="K3" s="60"/>
      <c r="L3" s="60"/>
      <c r="M3" s="60"/>
      <c r="N3" s="60"/>
    </row>
    <row r="4" spans="1:14" ht="15" customHeight="1" x14ac:dyDescent="0.2">
      <c r="A4" s="58"/>
      <c r="B4" s="58"/>
      <c r="C4" s="58"/>
      <c r="D4" s="58"/>
      <c r="E4" s="58"/>
      <c r="F4" s="56"/>
      <c r="G4" s="56"/>
      <c r="H4" s="56"/>
      <c r="I4" s="56"/>
      <c r="J4" s="56"/>
      <c r="K4" s="56"/>
      <c r="L4" s="56"/>
      <c r="M4" s="56"/>
      <c r="N4" s="56"/>
    </row>
    <row r="5" spans="1:14" ht="15" customHeight="1" x14ac:dyDescent="0.2">
      <c r="A5" s="58"/>
      <c r="B5" s="58"/>
      <c r="C5" s="58"/>
      <c r="D5" s="58"/>
      <c r="E5" s="58"/>
      <c r="F5" s="61"/>
      <c r="G5" s="61"/>
      <c r="H5" s="61"/>
      <c r="I5" s="61"/>
      <c r="J5" s="61"/>
      <c r="K5" s="61"/>
      <c r="L5" s="61"/>
      <c r="M5" s="61"/>
      <c r="N5" s="61"/>
    </row>
    <row r="6" spans="1:14" ht="15" customHeight="1" x14ac:dyDescent="0.2">
      <c r="A6" s="58"/>
      <c r="B6" s="58"/>
      <c r="C6" s="58"/>
      <c r="D6" s="58"/>
      <c r="E6" s="58"/>
      <c r="F6" s="61"/>
      <c r="G6" s="61"/>
      <c r="H6" s="185" t="s">
        <v>3</v>
      </c>
      <c r="I6" s="179"/>
      <c r="J6" s="179"/>
      <c r="K6" s="8"/>
      <c r="L6" s="182" t="s">
        <v>4</v>
      </c>
      <c r="M6" s="179"/>
      <c r="N6" s="179"/>
    </row>
    <row r="7" spans="1:14" ht="15" customHeight="1" x14ac:dyDescent="0.2">
      <c r="A7" s="62"/>
      <c r="B7" s="63"/>
      <c r="C7" s="63"/>
      <c r="D7" s="63"/>
      <c r="E7" s="63"/>
      <c r="F7" s="13"/>
      <c r="G7" s="13"/>
      <c r="H7" s="186" t="s">
        <v>5</v>
      </c>
      <c r="I7" s="181"/>
      <c r="J7" s="181"/>
      <c r="K7" s="21"/>
      <c r="L7" s="183" t="s">
        <v>5</v>
      </c>
      <c r="M7" s="181"/>
      <c r="N7" s="181"/>
    </row>
    <row r="8" spans="1:14" ht="15" customHeight="1" x14ac:dyDescent="0.2">
      <c r="A8" s="62"/>
      <c r="B8" s="62"/>
      <c r="C8" s="62"/>
      <c r="D8" s="62"/>
      <c r="E8" s="62"/>
      <c r="F8" s="4"/>
      <c r="G8" s="3"/>
      <c r="H8" s="64" t="s">
        <v>8</v>
      </c>
      <c r="I8" s="14"/>
      <c r="J8" s="64" t="s">
        <v>8</v>
      </c>
      <c r="K8" s="14"/>
      <c r="L8" s="64" t="s">
        <v>8</v>
      </c>
      <c r="M8" s="14"/>
      <c r="N8" s="64" t="s">
        <v>8</v>
      </c>
    </row>
    <row r="9" spans="1:14" ht="15" customHeight="1" x14ac:dyDescent="0.2">
      <c r="A9" s="62"/>
      <c r="B9" s="63"/>
      <c r="C9" s="63"/>
      <c r="D9" s="63"/>
      <c r="E9" s="63"/>
      <c r="F9" s="13"/>
      <c r="G9" s="13"/>
      <c r="H9" s="12" t="s">
        <v>10</v>
      </c>
      <c r="I9" s="14"/>
      <c r="J9" s="12" t="s">
        <v>11</v>
      </c>
      <c r="K9" s="18"/>
      <c r="L9" s="12" t="s">
        <v>10</v>
      </c>
      <c r="M9" s="14"/>
      <c r="N9" s="12" t="s">
        <v>11</v>
      </c>
    </row>
    <row r="10" spans="1:14" ht="15" customHeight="1" x14ac:dyDescent="0.2">
      <c r="A10" s="63"/>
      <c r="B10" s="63"/>
      <c r="C10" s="63"/>
      <c r="D10" s="63"/>
      <c r="E10" s="63"/>
      <c r="F10" s="15" t="s">
        <v>12</v>
      </c>
      <c r="G10" s="16"/>
      <c r="H10" s="17" t="s">
        <v>13</v>
      </c>
      <c r="I10" s="14"/>
      <c r="J10" s="17" t="s">
        <v>13</v>
      </c>
      <c r="K10" s="14"/>
      <c r="L10" s="17" t="s">
        <v>13</v>
      </c>
      <c r="M10" s="14"/>
      <c r="N10" s="17" t="s">
        <v>13</v>
      </c>
    </row>
    <row r="11" spans="1:14" ht="12" customHeight="1" x14ac:dyDescent="0.2">
      <c r="A11" s="62"/>
      <c r="B11" s="63"/>
      <c r="C11" s="63"/>
      <c r="D11" s="63"/>
      <c r="E11" s="63"/>
      <c r="F11" s="4"/>
      <c r="G11" s="3"/>
      <c r="H11" s="27"/>
      <c r="I11" s="5"/>
      <c r="J11" s="5"/>
      <c r="K11" s="5"/>
      <c r="L11" s="27"/>
      <c r="M11" s="5"/>
      <c r="N11" s="5"/>
    </row>
    <row r="12" spans="1:14" ht="15" customHeight="1" x14ac:dyDescent="0.2">
      <c r="A12" s="63" t="s">
        <v>87</v>
      </c>
      <c r="B12" s="63"/>
      <c r="C12" s="63"/>
      <c r="D12" s="63"/>
      <c r="E12" s="63"/>
      <c r="F12" s="24"/>
      <c r="G12" s="3"/>
      <c r="H12" s="65">
        <v>1016539457</v>
      </c>
      <c r="I12" s="66"/>
      <c r="J12" s="67">
        <v>925222125</v>
      </c>
      <c r="K12" s="66"/>
      <c r="L12" s="65">
        <v>746656377</v>
      </c>
      <c r="M12" s="66"/>
      <c r="N12" s="67">
        <v>681423823</v>
      </c>
    </row>
    <row r="13" spans="1:14" ht="15" customHeight="1" x14ac:dyDescent="0.2">
      <c r="A13" s="63" t="s">
        <v>88</v>
      </c>
      <c r="B13" s="63"/>
      <c r="C13" s="63"/>
      <c r="D13" s="63"/>
      <c r="E13" s="63"/>
      <c r="F13" s="24"/>
      <c r="G13" s="3"/>
      <c r="H13" s="65">
        <v>155039027</v>
      </c>
      <c r="I13" s="66"/>
      <c r="J13" s="67">
        <v>222114984</v>
      </c>
      <c r="K13" s="66"/>
      <c r="L13" s="65">
        <v>138754656</v>
      </c>
      <c r="M13" s="66"/>
      <c r="N13" s="67">
        <v>113440005</v>
      </c>
    </row>
    <row r="14" spans="1:14" ht="15" customHeight="1" x14ac:dyDescent="0.2">
      <c r="A14" s="188" t="s">
        <v>89</v>
      </c>
      <c r="B14" s="189"/>
      <c r="C14" s="189"/>
      <c r="D14" s="189"/>
      <c r="E14" s="189"/>
      <c r="F14" s="68"/>
      <c r="G14" s="69"/>
      <c r="H14" s="27">
        <v>-657725311</v>
      </c>
      <c r="I14" s="5"/>
      <c r="J14" s="5">
        <v>-583677496</v>
      </c>
      <c r="K14" s="5"/>
      <c r="L14" s="27">
        <v>-560732860</v>
      </c>
      <c r="M14" s="5"/>
      <c r="N14" s="5">
        <v>-498958207</v>
      </c>
    </row>
    <row r="15" spans="1:14" ht="15" customHeight="1" x14ac:dyDescent="0.2">
      <c r="A15" s="70" t="s">
        <v>90</v>
      </c>
      <c r="B15" s="71"/>
      <c r="C15" s="71"/>
      <c r="D15" s="71"/>
      <c r="E15" s="71"/>
      <c r="F15" s="68"/>
      <c r="G15" s="69"/>
      <c r="H15" s="72">
        <v>-119493936</v>
      </c>
      <c r="I15" s="66"/>
      <c r="J15" s="73">
        <v>-178152579</v>
      </c>
      <c r="K15" s="66"/>
      <c r="L15" s="72">
        <v>-94860270</v>
      </c>
      <c r="M15" s="66"/>
      <c r="N15" s="73">
        <v>-73377696</v>
      </c>
    </row>
    <row r="16" spans="1:14" ht="12" customHeight="1" x14ac:dyDescent="0.2">
      <c r="A16" s="62"/>
      <c r="B16" s="63"/>
      <c r="C16" s="63"/>
      <c r="D16" s="63"/>
      <c r="E16" s="63"/>
      <c r="F16" s="24"/>
      <c r="G16" s="3"/>
      <c r="H16" s="27"/>
      <c r="I16" s="5"/>
      <c r="J16" s="5"/>
      <c r="K16" s="5"/>
      <c r="L16" s="27"/>
      <c r="M16" s="5"/>
      <c r="N16" s="5"/>
    </row>
    <row r="17" spans="1:14" ht="15" customHeight="1" x14ac:dyDescent="0.2">
      <c r="A17" s="71" t="s">
        <v>91</v>
      </c>
      <c r="B17" s="71"/>
      <c r="C17" s="71"/>
      <c r="D17" s="71"/>
      <c r="E17" s="71"/>
      <c r="F17" s="68"/>
      <c r="G17" s="69"/>
      <c r="H17" s="27">
        <f>SUM(H12:H15)</f>
        <v>394359237</v>
      </c>
      <c r="I17" s="5"/>
      <c r="J17" s="5">
        <f>SUM(J12:J15)</f>
        <v>385507034</v>
      </c>
      <c r="K17" s="5"/>
      <c r="L17" s="27">
        <f>SUM(L12:L15)</f>
        <v>229817903</v>
      </c>
      <c r="M17" s="5"/>
      <c r="N17" s="5">
        <f>SUM(N12:N15)</f>
        <v>222527925</v>
      </c>
    </row>
    <row r="18" spans="1:14" ht="15" customHeight="1" x14ac:dyDescent="0.2">
      <c r="A18" s="62" t="s">
        <v>92</v>
      </c>
      <c r="B18" s="71"/>
      <c r="C18" s="71"/>
      <c r="D18" s="71"/>
      <c r="E18" s="71"/>
      <c r="F18" s="24">
        <v>11</v>
      </c>
      <c r="G18" s="69"/>
      <c r="H18" s="27">
        <v>217697765</v>
      </c>
      <c r="I18" s="74"/>
      <c r="J18" s="5">
        <v>241437894</v>
      </c>
      <c r="K18" s="74"/>
      <c r="L18" s="27">
        <v>501242945</v>
      </c>
      <c r="M18" s="74"/>
      <c r="N18" s="5">
        <v>704250157</v>
      </c>
    </row>
    <row r="19" spans="1:14" ht="15" customHeight="1" x14ac:dyDescent="0.2">
      <c r="A19" s="62" t="s">
        <v>93</v>
      </c>
      <c r="B19" s="71"/>
      <c r="C19" s="71"/>
      <c r="D19" s="71"/>
      <c r="E19" s="71"/>
      <c r="F19" s="24"/>
      <c r="G19" s="69"/>
      <c r="H19" s="27">
        <v>-123271407</v>
      </c>
      <c r="I19" s="74"/>
      <c r="J19" s="5">
        <v>-131279110</v>
      </c>
      <c r="K19" s="74"/>
      <c r="L19" s="27">
        <v>-94666894</v>
      </c>
      <c r="M19" s="74"/>
      <c r="N19" s="5">
        <v>-90739306</v>
      </c>
    </row>
    <row r="20" spans="1:14" ht="15" customHeight="1" x14ac:dyDescent="0.2">
      <c r="A20" s="62" t="s">
        <v>94</v>
      </c>
      <c r="B20" s="63"/>
      <c r="C20" s="63"/>
      <c r="D20" s="63"/>
      <c r="E20" s="63"/>
      <c r="F20" s="24"/>
      <c r="G20" s="3"/>
      <c r="H20" s="27">
        <v>-200099432</v>
      </c>
      <c r="I20" s="74"/>
      <c r="J20" s="5">
        <v>-217430895</v>
      </c>
      <c r="K20" s="74"/>
      <c r="L20" s="27">
        <v>-197160734</v>
      </c>
      <c r="M20" s="74"/>
      <c r="N20" s="5">
        <v>-214216345</v>
      </c>
    </row>
    <row r="21" spans="1:14" ht="15" customHeight="1" x14ac:dyDescent="0.2">
      <c r="A21" s="7" t="s">
        <v>123</v>
      </c>
      <c r="B21" s="63"/>
      <c r="C21" s="63"/>
      <c r="D21" s="63"/>
      <c r="E21" s="63"/>
      <c r="F21" s="24"/>
      <c r="G21" s="3"/>
      <c r="H21" s="27"/>
      <c r="I21" s="74"/>
      <c r="J21" s="5"/>
      <c r="K21" s="74"/>
      <c r="L21" s="27"/>
      <c r="M21" s="74"/>
      <c r="N21" s="5"/>
    </row>
    <row r="22" spans="1:14" ht="15" customHeight="1" x14ac:dyDescent="0.2">
      <c r="A22" s="75"/>
      <c r="B22" s="2" t="s">
        <v>96</v>
      </c>
      <c r="C22" s="63"/>
      <c r="D22" s="63"/>
      <c r="E22" s="63"/>
      <c r="F22" s="4"/>
      <c r="G22" s="3"/>
      <c r="H22" s="30">
        <v>17567909</v>
      </c>
      <c r="I22" s="74"/>
      <c r="J22" s="31">
        <v>103041563</v>
      </c>
      <c r="K22" s="74"/>
      <c r="L22" s="30">
        <v>0</v>
      </c>
      <c r="M22" s="74"/>
      <c r="N22" s="31">
        <v>0</v>
      </c>
    </row>
    <row r="23" spans="1:14" ht="12" customHeight="1" x14ac:dyDescent="0.2">
      <c r="A23" s="62"/>
      <c r="B23" s="63"/>
      <c r="C23" s="63"/>
      <c r="D23" s="63"/>
      <c r="E23" s="63"/>
      <c r="F23" s="24"/>
      <c r="G23" s="3"/>
      <c r="H23" s="27"/>
      <c r="I23" s="5"/>
      <c r="J23" s="5"/>
      <c r="K23" s="5"/>
      <c r="L23" s="27"/>
      <c r="M23" s="5"/>
      <c r="N23" s="5"/>
    </row>
    <row r="24" spans="1:14" ht="15" customHeight="1" x14ac:dyDescent="0.2">
      <c r="A24" s="71" t="s">
        <v>97</v>
      </c>
      <c r="B24" s="71"/>
      <c r="C24" s="71"/>
      <c r="D24" s="71"/>
      <c r="E24" s="71"/>
      <c r="F24" s="24"/>
      <c r="G24" s="69"/>
      <c r="H24" s="27">
        <f>SUM(H17:H22)</f>
        <v>306254072</v>
      </c>
      <c r="I24" s="5"/>
      <c r="J24" s="5">
        <f>SUM(J17:J22)</f>
        <v>381276486</v>
      </c>
      <c r="K24" s="5"/>
      <c r="L24" s="27">
        <f>SUM(L17:L22)</f>
        <v>439233220</v>
      </c>
      <c r="M24" s="5"/>
      <c r="N24" s="5">
        <f>SUM(N17:N22)</f>
        <v>621822431</v>
      </c>
    </row>
    <row r="25" spans="1:14" ht="15" customHeight="1" x14ac:dyDescent="0.2">
      <c r="A25" s="63" t="s">
        <v>98</v>
      </c>
      <c r="B25" s="63"/>
      <c r="C25" s="63"/>
      <c r="D25" s="63"/>
      <c r="E25" s="63"/>
      <c r="F25" s="24">
        <v>12</v>
      </c>
      <c r="G25" s="3"/>
      <c r="H25" s="30">
        <v>-23392867</v>
      </c>
      <c r="I25" s="74"/>
      <c r="J25" s="31">
        <v>-4908793</v>
      </c>
      <c r="K25" s="74"/>
      <c r="L25" s="30">
        <v>-2662114</v>
      </c>
      <c r="M25" s="74"/>
      <c r="N25" s="31">
        <v>6714914</v>
      </c>
    </row>
    <row r="26" spans="1:14" ht="12" customHeight="1" x14ac:dyDescent="0.2">
      <c r="A26" s="62"/>
      <c r="B26" s="63"/>
      <c r="C26" s="63"/>
      <c r="D26" s="63"/>
      <c r="E26" s="63"/>
      <c r="F26" s="24"/>
      <c r="G26" s="3"/>
      <c r="H26" s="27"/>
      <c r="I26" s="5"/>
      <c r="J26" s="5"/>
      <c r="K26" s="5"/>
      <c r="L26" s="27"/>
      <c r="M26" s="5"/>
      <c r="N26" s="5"/>
    </row>
    <row r="27" spans="1:14" ht="15" customHeight="1" x14ac:dyDescent="0.2">
      <c r="A27" s="71" t="s">
        <v>99</v>
      </c>
      <c r="B27" s="71"/>
      <c r="C27" s="71"/>
      <c r="D27" s="71"/>
      <c r="E27" s="71"/>
      <c r="F27" s="24" t="s">
        <v>79</v>
      </c>
      <c r="G27" s="69"/>
      <c r="H27" s="30">
        <f>SUM(H24:H25)</f>
        <v>282861205</v>
      </c>
      <c r="I27" s="5"/>
      <c r="J27" s="31">
        <f>SUM(J24:J25)</f>
        <v>376367693</v>
      </c>
      <c r="K27" s="5"/>
      <c r="L27" s="30">
        <f>SUM(L24:L25)</f>
        <v>436571106</v>
      </c>
      <c r="M27" s="5"/>
      <c r="N27" s="31">
        <f>SUM(N24:N25)</f>
        <v>628537345</v>
      </c>
    </row>
    <row r="28" spans="1:14" ht="12" customHeight="1" x14ac:dyDescent="0.2">
      <c r="A28" s="71"/>
      <c r="B28" s="71"/>
      <c r="C28" s="71"/>
      <c r="D28" s="71"/>
      <c r="E28" s="71"/>
      <c r="F28" s="24"/>
      <c r="G28" s="69"/>
      <c r="H28" s="108"/>
      <c r="I28" s="109"/>
      <c r="J28" s="110"/>
      <c r="K28" s="109"/>
      <c r="L28" s="108"/>
      <c r="M28" s="109"/>
      <c r="N28" s="110"/>
    </row>
    <row r="29" spans="1:14" ht="15" customHeight="1" x14ac:dyDescent="0.2">
      <c r="A29" s="71" t="s">
        <v>100</v>
      </c>
      <c r="B29" s="71"/>
      <c r="C29" s="71"/>
      <c r="D29" s="71"/>
      <c r="E29" s="71"/>
      <c r="F29" s="24"/>
      <c r="G29" s="69"/>
      <c r="H29" s="27"/>
      <c r="I29" s="5"/>
      <c r="J29" s="111"/>
      <c r="K29" s="5"/>
      <c r="L29" s="27"/>
      <c r="M29" s="5"/>
      <c r="N29" s="5"/>
    </row>
    <row r="30" spans="1:14" ht="15" customHeight="1" x14ac:dyDescent="0.2">
      <c r="A30" s="71"/>
      <c r="B30" s="85" t="s">
        <v>124</v>
      </c>
      <c r="C30" s="71"/>
      <c r="D30" s="71"/>
      <c r="E30" s="71"/>
      <c r="F30" s="24"/>
      <c r="G30" s="69"/>
      <c r="H30" s="27"/>
      <c r="I30" s="5"/>
      <c r="J30" s="111"/>
      <c r="K30" s="5"/>
      <c r="L30" s="27"/>
      <c r="M30" s="5"/>
      <c r="N30" s="5"/>
    </row>
    <row r="31" spans="1:14" s="83" customFormat="1" ht="14.1" customHeight="1" x14ac:dyDescent="0.2">
      <c r="A31" s="76"/>
      <c r="B31" s="84"/>
      <c r="C31" s="85"/>
      <c r="D31" s="85" t="s">
        <v>102</v>
      </c>
      <c r="E31" s="85"/>
      <c r="F31" s="77"/>
      <c r="G31" s="78"/>
      <c r="H31" s="79"/>
      <c r="I31" s="80"/>
      <c r="J31" s="81"/>
      <c r="K31" s="82"/>
      <c r="L31" s="79"/>
      <c r="M31" s="82"/>
      <c r="N31" s="81"/>
    </row>
    <row r="32" spans="1:14" s="83" customFormat="1" ht="15" customHeight="1" x14ac:dyDescent="0.2">
      <c r="A32" s="76"/>
      <c r="B32" s="84"/>
      <c r="C32" s="84" t="s">
        <v>103</v>
      </c>
      <c r="D32" s="85"/>
      <c r="E32" s="85"/>
      <c r="F32" s="77"/>
      <c r="G32" s="78"/>
      <c r="H32" s="79"/>
      <c r="I32" s="80"/>
      <c r="J32" s="81"/>
      <c r="K32" s="82"/>
      <c r="L32" s="79"/>
      <c r="M32" s="82"/>
      <c r="N32" s="81"/>
    </row>
    <row r="33" spans="1:14" s="83" customFormat="1" ht="15" customHeight="1" x14ac:dyDescent="0.2">
      <c r="A33" s="76"/>
      <c r="B33" s="84"/>
      <c r="C33" s="85"/>
      <c r="D33" s="84" t="s">
        <v>104</v>
      </c>
      <c r="E33" s="85"/>
      <c r="F33" s="86"/>
      <c r="G33" s="78"/>
      <c r="H33" s="87">
        <v>6699156</v>
      </c>
      <c r="I33" s="88"/>
      <c r="J33" s="88">
        <v>0</v>
      </c>
      <c r="K33" s="88"/>
      <c r="L33" s="87">
        <v>6699156</v>
      </c>
      <c r="M33" s="88"/>
      <c r="N33" s="88">
        <v>0</v>
      </c>
    </row>
    <row r="34" spans="1:14" s="83" customFormat="1" ht="15" customHeight="1" x14ac:dyDescent="0.2">
      <c r="A34" s="76"/>
      <c r="B34" s="84"/>
      <c r="C34" s="89" t="s">
        <v>105</v>
      </c>
      <c r="D34" s="85"/>
      <c r="E34" s="85"/>
      <c r="F34" s="77"/>
      <c r="G34" s="78"/>
      <c r="H34" s="87"/>
      <c r="I34" s="88"/>
      <c r="J34" s="88"/>
      <c r="K34" s="88"/>
      <c r="L34" s="87"/>
      <c r="M34" s="88"/>
      <c r="N34" s="88"/>
    </row>
    <row r="35" spans="1:14" s="83" customFormat="1" ht="15" customHeight="1" x14ac:dyDescent="0.2">
      <c r="A35" s="76"/>
      <c r="B35" s="84"/>
      <c r="C35" s="85"/>
      <c r="D35" s="89" t="s">
        <v>106</v>
      </c>
      <c r="E35" s="85"/>
      <c r="F35" s="86"/>
      <c r="G35" s="78"/>
      <c r="H35" s="90">
        <v>-1339831</v>
      </c>
      <c r="I35" s="88"/>
      <c r="J35" s="91">
        <v>0</v>
      </c>
      <c r="K35" s="88"/>
      <c r="L35" s="90">
        <v>-1339831</v>
      </c>
      <c r="M35" s="88"/>
      <c r="N35" s="91">
        <v>0</v>
      </c>
    </row>
    <row r="36" spans="1:14" s="83" customFormat="1" ht="5.0999999999999996" customHeight="1" x14ac:dyDescent="0.2">
      <c r="A36" s="76"/>
      <c r="B36" s="84"/>
      <c r="C36" s="85"/>
      <c r="D36" s="85"/>
      <c r="E36" s="85"/>
      <c r="F36" s="77"/>
      <c r="G36" s="78"/>
      <c r="H36" s="87"/>
      <c r="I36" s="88"/>
      <c r="J36" s="88"/>
      <c r="K36" s="88"/>
      <c r="L36" s="87"/>
      <c r="M36" s="88"/>
      <c r="N36" s="88"/>
    </row>
    <row r="37" spans="1:14" s="83" customFormat="1" ht="12" x14ac:dyDescent="0.2">
      <c r="A37" s="76"/>
      <c r="B37" s="84" t="s">
        <v>125</v>
      </c>
      <c r="C37" s="85"/>
      <c r="D37" s="85"/>
      <c r="E37" s="85"/>
      <c r="F37" s="77"/>
      <c r="G37" s="78"/>
      <c r="H37" s="87"/>
      <c r="I37" s="88"/>
      <c r="J37" s="88"/>
      <c r="K37" s="88"/>
      <c r="L37" s="87"/>
      <c r="M37" s="88"/>
      <c r="N37" s="88"/>
    </row>
    <row r="38" spans="1:14" s="83" customFormat="1" ht="15" customHeight="1" x14ac:dyDescent="0.2">
      <c r="A38" s="76"/>
      <c r="B38" s="84"/>
      <c r="C38" s="84"/>
      <c r="D38" s="84" t="s">
        <v>126</v>
      </c>
      <c r="E38" s="84"/>
      <c r="F38" s="77"/>
      <c r="G38" s="78"/>
      <c r="H38" s="90">
        <f>SUM(H32:H35)</f>
        <v>5359325</v>
      </c>
      <c r="I38" s="88"/>
      <c r="J38" s="91">
        <f>SUM(J32:J35)</f>
        <v>0</v>
      </c>
      <c r="K38" s="88"/>
      <c r="L38" s="90">
        <f>SUM(L32:L35)</f>
        <v>5359325</v>
      </c>
      <c r="M38" s="88">
        <f>SUM(M32:M35)</f>
        <v>0</v>
      </c>
      <c r="N38" s="91">
        <f>SUM(N32:N35)</f>
        <v>0</v>
      </c>
    </row>
    <row r="39" spans="1:14" s="83" customFormat="1" ht="9.75" customHeight="1" x14ac:dyDescent="0.2">
      <c r="A39" s="76"/>
      <c r="B39" s="84"/>
      <c r="C39" s="85"/>
      <c r="D39" s="85"/>
      <c r="E39" s="85"/>
      <c r="F39" s="77"/>
      <c r="G39" s="78"/>
      <c r="H39" s="87"/>
      <c r="I39" s="88"/>
      <c r="J39" s="88"/>
      <c r="K39" s="88"/>
      <c r="L39" s="87"/>
      <c r="M39" s="88"/>
      <c r="N39" s="88"/>
    </row>
    <row r="40" spans="1:14" ht="15" customHeight="1" x14ac:dyDescent="0.2">
      <c r="A40" s="71"/>
      <c r="B40" s="63" t="s">
        <v>101</v>
      </c>
      <c r="C40" s="71"/>
      <c r="D40" s="71"/>
      <c r="E40" s="71"/>
      <c r="F40" s="24"/>
      <c r="G40" s="69"/>
      <c r="H40" s="27"/>
      <c r="I40" s="5"/>
      <c r="J40" s="5"/>
      <c r="K40" s="5"/>
      <c r="L40" s="27"/>
      <c r="M40" s="5"/>
      <c r="N40" s="5"/>
    </row>
    <row r="41" spans="1:14" ht="15" customHeight="1" x14ac:dyDescent="0.2">
      <c r="A41" s="71"/>
      <c r="B41" s="63"/>
      <c r="C41" s="63" t="s">
        <v>102</v>
      </c>
      <c r="D41" s="71"/>
      <c r="E41" s="71"/>
      <c r="F41" s="24"/>
      <c r="G41" s="69"/>
      <c r="H41" s="27"/>
      <c r="I41" s="5"/>
      <c r="J41" s="5"/>
      <c r="K41" s="5"/>
      <c r="L41" s="27"/>
      <c r="M41" s="5"/>
      <c r="N41" s="5"/>
    </row>
    <row r="42" spans="1:14" ht="15" customHeight="1" x14ac:dyDescent="0.2">
      <c r="A42" s="63"/>
      <c r="B42" s="63"/>
      <c r="C42" s="2" t="s">
        <v>109</v>
      </c>
      <c r="D42" s="75"/>
      <c r="E42" s="63"/>
      <c r="F42" s="24"/>
      <c r="G42" s="3"/>
      <c r="H42" s="27">
        <v>-1277132</v>
      </c>
      <c r="I42" s="5"/>
      <c r="J42" s="5">
        <v>-11165353</v>
      </c>
      <c r="K42" s="5"/>
      <c r="L42" s="27">
        <v>0</v>
      </c>
      <c r="M42" s="5"/>
      <c r="N42" s="5">
        <v>0</v>
      </c>
    </row>
    <row r="43" spans="1:14" ht="15" customHeight="1" x14ac:dyDescent="0.2">
      <c r="A43" s="63"/>
      <c r="B43" s="63"/>
      <c r="C43" s="63" t="s">
        <v>127</v>
      </c>
      <c r="D43" s="63"/>
      <c r="E43" s="63"/>
      <c r="F43" s="24"/>
      <c r="G43" s="3"/>
      <c r="H43" s="27"/>
      <c r="I43" s="5"/>
      <c r="J43" s="5"/>
      <c r="K43" s="5"/>
      <c r="L43" s="27"/>
      <c r="M43" s="5"/>
      <c r="N43" s="5"/>
    </row>
    <row r="44" spans="1:14" ht="15" customHeight="1" x14ac:dyDescent="0.2">
      <c r="A44" s="63"/>
      <c r="B44" s="63"/>
      <c r="C44" s="63"/>
      <c r="D44" s="63" t="s">
        <v>128</v>
      </c>
      <c r="E44" s="63"/>
      <c r="F44" s="24"/>
      <c r="G44" s="3"/>
      <c r="H44" s="27"/>
      <c r="I44" s="5"/>
      <c r="J44" s="5"/>
      <c r="K44" s="5"/>
      <c r="L44" s="27"/>
      <c r="M44" s="5"/>
      <c r="N44" s="5"/>
    </row>
    <row r="45" spans="1:14" ht="15" customHeight="1" x14ac:dyDescent="0.2">
      <c r="A45" s="63"/>
      <c r="B45" s="63"/>
      <c r="C45" s="63"/>
      <c r="D45" s="63" t="s">
        <v>112</v>
      </c>
      <c r="E45" s="63"/>
      <c r="F45" s="24"/>
      <c r="G45" s="3"/>
      <c r="H45" s="30">
        <v>635221591</v>
      </c>
      <c r="I45" s="5"/>
      <c r="J45" s="31">
        <v>310748682</v>
      </c>
      <c r="K45" s="5"/>
      <c r="L45" s="30">
        <v>0</v>
      </c>
      <c r="M45" s="5"/>
      <c r="N45" s="31">
        <v>0</v>
      </c>
    </row>
    <row r="46" spans="1:14" ht="12" customHeight="1" x14ac:dyDescent="0.2">
      <c r="A46" s="71"/>
      <c r="B46" s="71"/>
      <c r="C46" s="63"/>
      <c r="D46" s="63"/>
      <c r="E46" s="71"/>
      <c r="F46" s="24"/>
      <c r="G46" s="69"/>
      <c r="H46" s="27"/>
      <c r="I46" s="5"/>
      <c r="J46" s="5"/>
      <c r="K46" s="5"/>
      <c r="L46" s="27"/>
      <c r="M46" s="5"/>
      <c r="N46" s="5"/>
    </row>
    <row r="47" spans="1:14" ht="15" customHeight="1" x14ac:dyDescent="0.2">
      <c r="A47" s="71"/>
      <c r="B47" s="71"/>
      <c r="C47" s="63" t="s">
        <v>107</v>
      </c>
      <c r="D47" s="71"/>
      <c r="E47" s="71"/>
      <c r="F47" s="24"/>
      <c r="G47" s="69"/>
      <c r="H47" s="92"/>
      <c r="I47" s="93"/>
      <c r="J47" s="93"/>
      <c r="K47" s="93"/>
      <c r="L47" s="92"/>
      <c r="M47" s="93"/>
      <c r="N47" s="93"/>
    </row>
    <row r="48" spans="1:14" ht="15" customHeight="1" x14ac:dyDescent="0.2">
      <c r="A48" s="71"/>
      <c r="B48" s="71"/>
      <c r="C48" s="63"/>
      <c r="D48" s="63" t="s">
        <v>108</v>
      </c>
      <c r="E48" s="71"/>
      <c r="F48" s="24"/>
      <c r="G48" s="69"/>
      <c r="H48" s="30">
        <f>SUM(H42:H45)</f>
        <v>633944459</v>
      </c>
      <c r="I48" s="5"/>
      <c r="J48" s="31">
        <f>SUM(J42:J45)</f>
        <v>299583329</v>
      </c>
      <c r="K48" s="5"/>
      <c r="L48" s="30">
        <f>SUM(L42:L45)</f>
        <v>0</v>
      </c>
      <c r="M48" s="5"/>
      <c r="N48" s="31">
        <f>SUM(N42:N45)</f>
        <v>0</v>
      </c>
    </row>
    <row r="49" spans="1:14" ht="12" customHeight="1" x14ac:dyDescent="0.2">
      <c r="A49" s="71"/>
      <c r="B49" s="71"/>
      <c r="C49" s="63"/>
      <c r="D49" s="71"/>
      <c r="E49" s="71"/>
      <c r="F49" s="24"/>
      <c r="G49" s="69"/>
      <c r="H49" s="27"/>
      <c r="I49" s="5"/>
      <c r="J49" s="5"/>
      <c r="K49" s="5"/>
      <c r="L49" s="27"/>
      <c r="M49" s="5"/>
      <c r="N49" s="5"/>
    </row>
    <row r="50" spans="1:14" ht="15" customHeight="1" x14ac:dyDescent="0.2">
      <c r="A50" s="58" t="s">
        <v>129</v>
      </c>
      <c r="B50" s="63"/>
      <c r="C50" s="71"/>
      <c r="D50" s="71"/>
      <c r="E50" s="71"/>
      <c r="F50" s="24"/>
      <c r="G50" s="69"/>
      <c r="H50" s="92"/>
      <c r="I50" s="93"/>
      <c r="J50" s="93"/>
      <c r="K50" s="93"/>
      <c r="L50" s="92"/>
      <c r="M50" s="93"/>
      <c r="N50" s="93"/>
    </row>
    <row r="51" spans="1:14" ht="15" customHeight="1" x14ac:dyDescent="0.2">
      <c r="A51" s="71"/>
      <c r="B51" s="71"/>
      <c r="C51" s="71" t="s">
        <v>114</v>
      </c>
      <c r="D51" s="71"/>
      <c r="E51" s="71"/>
      <c r="F51" s="94"/>
      <c r="G51" s="69"/>
      <c r="H51" s="30">
        <f>H38+H48</f>
        <v>639303784</v>
      </c>
      <c r="I51" s="5"/>
      <c r="J51" s="31">
        <f>J38+J48</f>
        <v>299583329</v>
      </c>
      <c r="K51" s="5"/>
      <c r="L51" s="30">
        <f>L38+L48</f>
        <v>5359325</v>
      </c>
      <c r="M51" s="5"/>
      <c r="N51" s="31">
        <f>N38+N48</f>
        <v>0</v>
      </c>
    </row>
    <row r="52" spans="1:14" ht="12" customHeight="1" x14ac:dyDescent="0.2">
      <c r="A52" s="71"/>
      <c r="B52" s="71"/>
      <c r="C52" s="71"/>
      <c r="D52" s="71"/>
      <c r="E52" s="71"/>
      <c r="F52" s="94"/>
      <c r="G52" s="69"/>
      <c r="H52" s="27"/>
      <c r="I52" s="5"/>
      <c r="J52" s="5"/>
      <c r="K52" s="5"/>
      <c r="L52" s="27"/>
      <c r="M52" s="5"/>
      <c r="N52" s="5"/>
    </row>
    <row r="53" spans="1:14" ht="15" customHeight="1" thickBot="1" x14ac:dyDescent="0.25">
      <c r="A53" s="19" t="s">
        <v>115</v>
      </c>
      <c r="B53" s="71"/>
      <c r="C53" s="71"/>
      <c r="D53" s="71"/>
      <c r="E53" s="71"/>
      <c r="F53" s="94"/>
      <c r="G53" s="69"/>
      <c r="H53" s="53">
        <f>SUM(H27,H51)</f>
        <v>922164989</v>
      </c>
      <c r="I53" s="5"/>
      <c r="J53" s="54">
        <f>SUM(J27,J51)</f>
        <v>675951022</v>
      </c>
      <c r="K53" s="5"/>
      <c r="L53" s="53">
        <f>SUM(L27,L51)</f>
        <v>441930431</v>
      </c>
      <c r="M53" s="5"/>
      <c r="N53" s="54">
        <f>SUM(N27,N51)</f>
        <v>628537345</v>
      </c>
    </row>
    <row r="54" spans="1:14" ht="18" customHeight="1" thickTop="1" x14ac:dyDescent="0.2">
      <c r="A54" s="71"/>
      <c r="B54" s="71"/>
      <c r="C54" s="71"/>
      <c r="D54" s="71"/>
      <c r="E54" s="71"/>
      <c r="F54" s="94"/>
      <c r="G54" s="69"/>
      <c r="H54" s="11"/>
      <c r="I54" s="11"/>
      <c r="J54" s="11"/>
      <c r="K54" s="11"/>
      <c r="L54" s="11"/>
      <c r="M54" s="5"/>
      <c r="N54" s="11"/>
    </row>
    <row r="55" spans="1:14" ht="19.5" customHeight="1" x14ac:dyDescent="0.2">
      <c r="A55" s="71"/>
      <c r="B55" s="71"/>
      <c r="C55" s="71"/>
      <c r="D55" s="71"/>
      <c r="E55" s="71"/>
      <c r="F55" s="94"/>
      <c r="G55" s="69"/>
      <c r="H55" s="11"/>
      <c r="I55" s="11"/>
      <c r="J55" s="11"/>
      <c r="K55" s="11"/>
      <c r="L55" s="11"/>
      <c r="M55" s="5"/>
      <c r="N55" s="11"/>
    </row>
    <row r="56" spans="1:14" ht="18" customHeight="1" x14ac:dyDescent="0.2">
      <c r="A56" s="71"/>
      <c r="B56" s="71"/>
      <c r="C56" s="71"/>
      <c r="D56" s="71"/>
      <c r="E56" s="71"/>
      <c r="F56" s="94"/>
      <c r="G56" s="69"/>
      <c r="H56" s="11"/>
      <c r="I56" s="11"/>
      <c r="J56" s="11"/>
      <c r="K56" s="11"/>
      <c r="L56" s="11"/>
      <c r="M56" s="5"/>
      <c r="N56" s="11"/>
    </row>
    <row r="57" spans="1:14" ht="10.5" customHeight="1" x14ac:dyDescent="0.2">
      <c r="A57" s="71"/>
      <c r="B57" s="71"/>
      <c r="C57" s="71"/>
      <c r="D57" s="71"/>
      <c r="E57" s="71"/>
      <c r="F57" s="94"/>
      <c r="G57" s="69"/>
      <c r="H57" s="11"/>
      <c r="I57" s="11"/>
      <c r="J57" s="11"/>
      <c r="K57" s="11"/>
      <c r="L57" s="11"/>
      <c r="M57" s="5"/>
      <c r="N57" s="11"/>
    </row>
    <row r="58" spans="1:14" ht="22.15" customHeight="1" x14ac:dyDescent="0.2">
      <c r="A58" s="95" t="s">
        <v>38</v>
      </c>
      <c r="B58" s="96"/>
      <c r="C58" s="96"/>
      <c r="D58" s="96"/>
      <c r="E58" s="96"/>
      <c r="F58" s="97"/>
      <c r="G58" s="98"/>
      <c r="H58" s="17"/>
      <c r="I58" s="17"/>
      <c r="J58" s="17"/>
      <c r="K58" s="17"/>
      <c r="L58" s="17"/>
      <c r="M58" s="31"/>
      <c r="N58" s="17"/>
    </row>
    <row r="59" spans="1:14" ht="16.5" customHeight="1" x14ac:dyDescent="0.2">
      <c r="A59" s="71" t="s">
        <v>83</v>
      </c>
      <c r="B59" s="71"/>
      <c r="C59" s="71"/>
      <c r="D59" s="71"/>
      <c r="E59" s="71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6.5" customHeight="1" x14ac:dyDescent="0.2">
      <c r="A60" s="58" t="s">
        <v>84</v>
      </c>
      <c r="B60" s="58"/>
      <c r="C60" s="58"/>
      <c r="D60" s="58"/>
      <c r="E60" s="58"/>
      <c r="F60" s="56"/>
      <c r="G60" s="56"/>
      <c r="H60" s="56"/>
      <c r="I60" s="56"/>
      <c r="J60" s="56"/>
      <c r="K60" s="56"/>
      <c r="L60" s="56"/>
      <c r="M60" s="56"/>
      <c r="N60" s="56"/>
    </row>
    <row r="61" spans="1:14" ht="16.5" customHeight="1" x14ac:dyDescent="0.2">
      <c r="A61" s="59" t="s">
        <v>122</v>
      </c>
      <c r="B61" s="59"/>
      <c r="C61" s="59"/>
      <c r="D61" s="59"/>
      <c r="E61" s="59"/>
      <c r="F61" s="60"/>
      <c r="G61" s="60"/>
      <c r="H61" s="60"/>
      <c r="I61" s="60"/>
      <c r="J61" s="60"/>
      <c r="K61" s="60"/>
      <c r="L61" s="60"/>
      <c r="M61" s="60"/>
      <c r="N61" s="60"/>
    </row>
    <row r="62" spans="1:14" ht="16.5" customHeight="1" x14ac:dyDescent="0.2">
      <c r="A62" s="58"/>
      <c r="B62" s="58"/>
      <c r="C62" s="58"/>
      <c r="D62" s="58"/>
      <c r="E62" s="58"/>
      <c r="F62" s="56"/>
      <c r="G62" s="56"/>
      <c r="H62" s="56"/>
      <c r="I62" s="56"/>
      <c r="J62" s="56"/>
      <c r="K62" s="56"/>
      <c r="L62" s="56"/>
      <c r="M62" s="56"/>
      <c r="N62" s="56"/>
    </row>
    <row r="63" spans="1:14" ht="16.5" customHeight="1" x14ac:dyDescent="0.2">
      <c r="A63" s="58"/>
      <c r="B63" s="58"/>
      <c r="C63" s="58"/>
      <c r="D63" s="58"/>
      <c r="E63" s="58"/>
      <c r="F63" s="61"/>
      <c r="G63" s="61"/>
      <c r="H63" s="61"/>
      <c r="I63" s="61"/>
      <c r="J63" s="61"/>
      <c r="K63" s="61"/>
      <c r="L63" s="61"/>
      <c r="M63" s="61"/>
      <c r="N63" s="61"/>
    </row>
    <row r="64" spans="1:14" ht="16.5" customHeight="1" x14ac:dyDescent="0.2">
      <c r="A64" s="58"/>
      <c r="B64" s="58"/>
      <c r="C64" s="58"/>
      <c r="D64" s="58"/>
      <c r="E64" s="58"/>
      <c r="F64" s="61"/>
      <c r="G64" s="61"/>
      <c r="H64" s="185" t="s">
        <v>3</v>
      </c>
      <c r="I64" s="179"/>
      <c r="J64" s="179"/>
      <c r="K64" s="8"/>
      <c r="L64" s="182" t="s">
        <v>4</v>
      </c>
      <c r="M64" s="179"/>
      <c r="N64" s="179"/>
    </row>
    <row r="65" spans="1:14" ht="16.5" customHeight="1" x14ac:dyDescent="0.2">
      <c r="A65" s="62"/>
      <c r="B65" s="63"/>
      <c r="C65" s="63"/>
      <c r="D65" s="63"/>
      <c r="E65" s="63"/>
      <c r="F65" s="13"/>
      <c r="G65" s="13"/>
      <c r="H65" s="186" t="s">
        <v>5</v>
      </c>
      <c r="I65" s="181"/>
      <c r="J65" s="181"/>
      <c r="K65" s="21"/>
      <c r="L65" s="183" t="s">
        <v>5</v>
      </c>
      <c r="M65" s="181"/>
      <c r="N65" s="181"/>
    </row>
    <row r="66" spans="1:14" ht="16.5" customHeight="1" x14ac:dyDescent="0.2">
      <c r="A66" s="62"/>
      <c r="B66" s="62"/>
      <c r="C66" s="62"/>
      <c r="D66" s="62"/>
      <c r="E66" s="62"/>
      <c r="F66" s="4"/>
      <c r="G66" s="3"/>
      <c r="H66" s="64" t="s">
        <v>8</v>
      </c>
      <c r="I66" s="14"/>
      <c r="J66" s="64" t="s">
        <v>8</v>
      </c>
      <c r="K66" s="14"/>
      <c r="L66" s="64" t="s">
        <v>8</v>
      </c>
      <c r="M66" s="14"/>
      <c r="N66" s="64" t="s">
        <v>8</v>
      </c>
    </row>
    <row r="67" spans="1:14" ht="16.5" customHeight="1" x14ac:dyDescent="0.2">
      <c r="A67" s="62"/>
      <c r="B67" s="63"/>
      <c r="C67" s="63"/>
      <c r="D67" s="63"/>
      <c r="E67" s="63"/>
      <c r="F67" s="13"/>
      <c r="G67" s="13"/>
      <c r="H67" s="12" t="s">
        <v>10</v>
      </c>
      <c r="I67" s="14"/>
      <c r="J67" s="12" t="s">
        <v>11</v>
      </c>
      <c r="K67" s="18"/>
      <c r="L67" s="12" t="s">
        <v>10</v>
      </c>
      <c r="M67" s="14"/>
      <c r="N67" s="12" t="s">
        <v>11</v>
      </c>
    </row>
    <row r="68" spans="1:14" ht="16.5" customHeight="1" x14ac:dyDescent="0.2">
      <c r="A68" s="63"/>
      <c r="B68" s="63"/>
      <c r="C68" s="63"/>
      <c r="D68" s="63"/>
      <c r="E68" s="63"/>
      <c r="F68" s="99"/>
      <c r="G68" s="16"/>
      <c r="H68" s="17" t="s">
        <v>13</v>
      </c>
      <c r="I68" s="14"/>
      <c r="J68" s="17" t="s">
        <v>13</v>
      </c>
      <c r="K68" s="14"/>
      <c r="L68" s="17" t="s">
        <v>13</v>
      </c>
      <c r="M68" s="14"/>
      <c r="N68" s="17" t="s">
        <v>13</v>
      </c>
    </row>
    <row r="69" spans="1:14" ht="16.5" customHeight="1" x14ac:dyDescent="0.2">
      <c r="A69" s="71"/>
      <c r="B69" s="71"/>
      <c r="C69" s="71"/>
      <c r="D69" s="71"/>
      <c r="E69" s="71"/>
      <c r="F69" s="94"/>
      <c r="G69" s="69"/>
      <c r="H69" s="49"/>
      <c r="I69" s="11"/>
      <c r="J69" s="11"/>
      <c r="K69" s="11"/>
      <c r="L69" s="49"/>
      <c r="M69" s="5"/>
      <c r="N69" s="11"/>
    </row>
    <row r="70" spans="1:14" ht="16.5" customHeight="1" x14ac:dyDescent="0.2">
      <c r="A70" s="71" t="s">
        <v>116</v>
      </c>
      <c r="B70" s="63"/>
      <c r="C70" s="63"/>
      <c r="D70" s="63"/>
      <c r="E70" s="63"/>
      <c r="F70" s="50"/>
      <c r="G70" s="3"/>
      <c r="H70" s="27"/>
      <c r="I70" s="5"/>
      <c r="J70" s="5"/>
      <c r="K70" s="5"/>
      <c r="L70" s="27"/>
      <c r="M70" s="5"/>
      <c r="N70" s="5"/>
    </row>
    <row r="71" spans="1:14" ht="16.5" customHeight="1" x14ac:dyDescent="0.2">
      <c r="A71" s="6"/>
      <c r="B71" s="63" t="s">
        <v>117</v>
      </c>
      <c r="C71" s="63"/>
      <c r="D71" s="63"/>
      <c r="E71" s="63"/>
      <c r="F71" s="50"/>
      <c r="G71" s="3"/>
      <c r="H71" s="27">
        <f>H27-H72</f>
        <v>282861199</v>
      </c>
      <c r="I71" s="5"/>
      <c r="J71" s="5">
        <f>J27-J72</f>
        <v>376367687</v>
      </c>
      <c r="K71" s="5"/>
      <c r="L71" s="27">
        <f>L27-L72</f>
        <v>436571106</v>
      </c>
      <c r="M71" s="5"/>
      <c r="N71" s="5">
        <f>N27-N72</f>
        <v>628537345</v>
      </c>
    </row>
    <row r="72" spans="1:14" ht="16.5" customHeight="1" x14ac:dyDescent="0.2">
      <c r="A72" s="6"/>
      <c r="B72" s="63" t="s">
        <v>78</v>
      </c>
      <c r="C72" s="63"/>
      <c r="D72" s="63"/>
      <c r="E72" s="63"/>
      <c r="F72" s="24" t="s">
        <v>79</v>
      </c>
      <c r="G72" s="3"/>
      <c r="H72" s="30">
        <v>6</v>
      </c>
      <c r="I72" s="5"/>
      <c r="J72" s="31">
        <v>6</v>
      </c>
      <c r="K72" s="5"/>
      <c r="L72" s="30">
        <v>0</v>
      </c>
      <c r="M72" s="5"/>
      <c r="N72" s="31">
        <v>0</v>
      </c>
    </row>
    <row r="73" spans="1:14" ht="16.5" customHeight="1" x14ac:dyDescent="0.2">
      <c r="A73" s="63"/>
      <c r="B73" s="63"/>
      <c r="C73" s="63"/>
      <c r="D73" s="63"/>
      <c r="E73" s="63"/>
      <c r="F73" s="24"/>
      <c r="G73" s="3"/>
      <c r="H73" s="27"/>
      <c r="I73" s="5"/>
      <c r="J73" s="5"/>
      <c r="K73" s="5"/>
      <c r="L73" s="27"/>
      <c r="M73" s="5"/>
      <c r="N73" s="5"/>
    </row>
    <row r="74" spans="1:14" ht="16.5" customHeight="1" thickBot="1" x14ac:dyDescent="0.25">
      <c r="A74" s="71"/>
      <c r="B74" s="71"/>
      <c r="C74" s="71"/>
      <c r="D74" s="71"/>
      <c r="E74" s="71"/>
      <c r="F74" s="94"/>
      <c r="G74" s="69"/>
      <c r="H74" s="53">
        <f>SUM(H71:H72)</f>
        <v>282861205</v>
      </c>
      <c r="I74" s="5"/>
      <c r="J74" s="54">
        <f>SUM(J71:J72)</f>
        <v>376367693</v>
      </c>
      <c r="K74" s="5"/>
      <c r="L74" s="53">
        <f>SUM(L71:L72)</f>
        <v>436571106</v>
      </c>
      <c r="M74" s="5"/>
      <c r="N74" s="54">
        <f>SUM(N71:N72)</f>
        <v>628537345</v>
      </c>
    </row>
    <row r="75" spans="1:14" ht="16.5" customHeight="1" thickTop="1" x14ac:dyDescent="0.2">
      <c r="A75" s="71"/>
      <c r="B75" s="71"/>
      <c r="C75" s="71"/>
      <c r="D75" s="71"/>
      <c r="E75" s="71"/>
      <c r="F75" s="94"/>
      <c r="G75" s="69"/>
      <c r="H75" s="49"/>
      <c r="I75" s="11"/>
      <c r="J75" s="11"/>
      <c r="K75" s="11"/>
      <c r="L75" s="49"/>
      <c r="M75" s="5"/>
      <c r="N75" s="11"/>
    </row>
    <row r="76" spans="1:14" ht="16.5" customHeight="1" x14ac:dyDescent="0.2">
      <c r="A76" s="58" t="s">
        <v>118</v>
      </c>
      <c r="B76" s="63"/>
      <c r="C76" s="63"/>
      <c r="D76" s="63"/>
      <c r="E76" s="63"/>
      <c r="F76" s="50"/>
      <c r="G76" s="3"/>
      <c r="H76" s="27"/>
      <c r="I76" s="5"/>
      <c r="J76" s="5"/>
      <c r="K76" s="5"/>
      <c r="L76" s="27"/>
      <c r="M76" s="5"/>
      <c r="N76" s="5"/>
    </row>
    <row r="77" spans="1:14" ht="16.5" customHeight="1" x14ac:dyDescent="0.2">
      <c r="A77" s="63"/>
      <c r="B77" s="58" t="s">
        <v>119</v>
      </c>
      <c r="C77" s="63"/>
      <c r="D77" s="63"/>
      <c r="E77" s="63"/>
      <c r="F77" s="50"/>
      <c r="G77" s="3"/>
      <c r="H77" s="27"/>
      <c r="I77" s="5"/>
      <c r="J77" s="5"/>
      <c r="K77" s="5"/>
      <c r="L77" s="27"/>
      <c r="M77" s="5"/>
      <c r="N77" s="5"/>
    </row>
    <row r="78" spans="1:14" ht="16.5" customHeight="1" x14ac:dyDescent="0.2">
      <c r="A78" s="6"/>
      <c r="B78" s="63" t="s">
        <v>117</v>
      </c>
      <c r="C78" s="63"/>
      <c r="D78" s="63"/>
      <c r="E78" s="63"/>
      <c r="F78" s="50"/>
      <c r="G78" s="3"/>
      <c r="H78" s="27">
        <f>H53-H79</f>
        <v>922164983</v>
      </c>
      <c r="I78" s="5"/>
      <c r="J78" s="5">
        <f>J53-J79</f>
        <v>675951016</v>
      </c>
      <c r="K78" s="5"/>
      <c r="L78" s="27">
        <f>L53-L79</f>
        <v>441930431</v>
      </c>
      <c r="M78" s="5"/>
      <c r="N78" s="5">
        <f>N53-N79</f>
        <v>628537345</v>
      </c>
    </row>
    <row r="79" spans="1:14" ht="16.5" customHeight="1" x14ac:dyDescent="0.2">
      <c r="A79" s="6"/>
      <c r="B79" s="63" t="s">
        <v>78</v>
      </c>
      <c r="C79" s="63"/>
      <c r="D79" s="63"/>
      <c r="E79" s="63"/>
      <c r="F79" s="24" t="s">
        <v>79</v>
      </c>
      <c r="G79" s="3"/>
      <c r="H79" s="30">
        <f>H72</f>
        <v>6</v>
      </c>
      <c r="I79" s="5"/>
      <c r="J79" s="31">
        <v>6</v>
      </c>
      <c r="K79" s="5"/>
      <c r="L79" s="30">
        <v>0</v>
      </c>
      <c r="M79" s="5"/>
      <c r="N79" s="31">
        <v>0</v>
      </c>
    </row>
    <row r="80" spans="1:14" ht="16.5" customHeight="1" x14ac:dyDescent="0.2">
      <c r="A80" s="62"/>
      <c r="B80" s="63"/>
      <c r="C80" s="63"/>
      <c r="D80" s="63"/>
      <c r="E80" s="63"/>
      <c r="F80" s="24"/>
      <c r="G80" s="3"/>
      <c r="H80" s="27"/>
      <c r="I80" s="5"/>
      <c r="J80" s="5"/>
      <c r="K80" s="5"/>
      <c r="L80" s="27"/>
      <c r="M80" s="5"/>
      <c r="N80" s="5"/>
    </row>
    <row r="81" spans="1:14" ht="16.5" customHeight="1" thickBot="1" x14ac:dyDescent="0.25">
      <c r="A81" s="71"/>
      <c r="B81" s="71"/>
      <c r="C81" s="71"/>
      <c r="D81" s="71"/>
      <c r="E81" s="71"/>
      <c r="F81" s="94"/>
      <c r="G81" s="69"/>
      <c r="H81" s="53">
        <f>SUM(H78:H79)</f>
        <v>922164989</v>
      </c>
      <c r="I81" s="5"/>
      <c r="J81" s="54">
        <f>SUM(J78:J79)</f>
        <v>675951022</v>
      </c>
      <c r="K81" s="5"/>
      <c r="L81" s="53">
        <f>SUM(L78:L79)</f>
        <v>441930431</v>
      </c>
      <c r="M81" s="5"/>
      <c r="N81" s="54">
        <f>SUM(N78:N79)</f>
        <v>628537345</v>
      </c>
    </row>
    <row r="82" spans="1:14" ht="16.5" customHeight="1" thickTop="1" x14ac:dyDescent="0.2">
      <c r="A82" s="71"/>
      <c r="B82" s="71"/>
      <c r="C82" s="71"/>
      <c r="D82" s="71"/>
      <c r="E82" s="71"/>
      <c r="F82" s="94"/>
      <c r="G82" s="69"/>
      <c r="H82" s="27"/>
      <c r="I82" s="5"/>
      <c r="J82" s="5"/>
      <c r="K82" s="5"/>
      <c r="L82" s="27"/>
      <c r="M82" s="5"/>
      <c r="N82" s="5"/>
    </row>
    <row r="83" spans="1:14" ht="16.5" customHeight="1" x14ac:dyDescent="0.2">
      <c r="A83" s="71" t="s">
        <v>120</v>
      </c>
      <c r="B83" s="63"/>
      <c r="C83" s="71"/>
      <c r="D83" s="71"/>
      <c r="E83" s="71"/>
      <c r="F83" s="94"/>
      <c r="G83" s="69"/>
      <c r="H83" s="27"/>
      <c r="I83" s="5"/>
      <c r="J83" s="5"/>
      <c r="K83" s="5"/>
      <c r="L83" s="27"/>
      <c r="M83" s="5"/>
      <c r="N83" s="5"/>
    </row>
    <row r="84" spans="1:14" ht="16.5" customHeight="1" x14ac:dyDescent="0.2">
      <c r="A84" s="71"/>
      <c r="B84" s="63"/>
      <c r="C84" s="71"/>
      <c r="D84" s="71"/>
      <c r="E84" s="71"/>
      <c r="F84" s="94"/>
      <c r="G84" s="69"/>
      <c r="H84" s="27"/>
      <c r="I84" s="5"/>
      <c r="J84" s="5"/>
      <c r="K84" s="5"/>
      <c r="L84" s="27"/>
      <c r="M84" s="5"/>
      <c r="N84" s="5"/>
    </row>
    <row r="85" spans="1:14" ht="16.5" customHeight="1" thickBot="1" x14ac:dyDescent="0.25">
      <c r="A85" s="6"/>
      <c r="B85" s="63" t="s">
        <v>121</v>
      </c>
      <c r="C85" s="63"/>
      <c r="D85" s="63"/>
      <c r="E85" s="63"/>
      <c r="F85" s="50"/>
      <c r="G85" s="69"/>
      <c r="H85" s="112">
        <f>H71/3825000000</f>
        <v>7.3950640261437911E-2</v>
      </c>
      <c r="I85" s="103"/>
      <c r="J85" s="104">
        <f>J71/3825000000</f>
        <v>9.8396780915032678E-2</v>
      </c>
      <c r="K85" s="103"/>
      <c r="L85" s="112">
        <f>L71/3825000000</f>
        <v>0.1141362368627451</v>
      </c>
      <c r="M85" s="103"/>
      <c r="N85" s="104">
        <f>N71/3825000000</f>
        <v>0.1643234888888889</v>
      </c>
    </row>
    <row r="86" spans="1:14" ht="16.5" customHeight="1" thickTop="1" x14ac:dyDescent="0.2">
      <c r="A86" s="63"/>
      <c r="B86" s="71"/>
      <c r="C86" s="63"/>
      <c r="D86" s="63"/>
      <c r="E86" s="63"/>
      <c r="F86" s="50"/>
      <c r="G86" s="69"/>
      <c r="H86" s="103"/>
      <c r="I86" s="103"/>
      <c r="J86" s="103"/>
      <c r="K86" s="103"/>
      <c r="L86" s="103"/>
      <c r="M86" s="103"/>
      <c r="N86" s="103"/>
    </row>
    <row r="87" spans="1:14" ht="16.5" customHeight="1" x14ac:dyDescent="0.2">
      <c r="A87" s="63"/>
      <c r="B87" s="71"/>
      <c r="C87" s="63"/>
      <c r="D87" s="63"/>
      <c r="E87" s="63"/>
      <c r="F87" s="50"/>
      <c r="G87" s="69"/>
      <c r="H87" s="103"/>
      <c r="I87" s="103"/>
      <c r="J87" s="103"/>
      <c r="K87" s="103"/>
      <c r="L87" s="103"/>
      <c r="M87" s="103"/>
      <c r="N87" s="103"/>
    </row>
    <row r="88" spans="1:14" ht="16.5" customHeight="1" x14ac:dyDescent="0.2">
      <c r="A88" s="63"/>
      <c r="B88" s="71"/>
      <c r="C88" s="63"/>
      <c r="D88" s="63"/>
      <c r="E88" s="63"/>
      <c r="F88" s="50"/>
      <c r="G88" s="69"/>
      <c r="H88" s="103"/>
      <c r="I88" s="103"/>
      <c r="J88" s="103"/>
      <c r="K88" s="103"/>
      <c r="L88" s="103"/>
      <c r="M88" s="103"/>
      <c r="N88" s="103"/>
    </row>
    <row r="89" spans="1:14" ht="16.5" customHeight="1" x14ac:dyDescent="0.2">
      <c r="A89" s="63"/>
      <c r="B89" s="71"/>
      <c r="C89" s="63"/>
      <c r="D89" s="63"/>
      <c r="E89" s="63"/>
      <c r="F89" s="50"/>
      <c r="G89" s="69"/>
      <c r="H89" s="103"/>
      <c r="I89" s="103"/>
      <c r="J89" s="103"/>
      <c r="K89" s="103"/>
      <c r="L89" s="103"/>
      <c r="M89" s="103"/>
      <c r="N89" s="103"/>
    </row>
    <row r="90" spans="1:14" ht="16.5" customHeight="1" x14ac:dyDescent="0.2">
      <c r="A90" s="63"/>
      <c r="B90" s="71"/>
      <c r="C90" s="63"/>
      <c r="D90" s="63"/>
      <c r="E90" s="63"/>
      <c r="F90" s="50"/>
      <c r="G90" s="69"/>
      <c r="H90" s="103"/>
      <c r="I90" s="103"/>
      <c r="J90" s="103"/>
      <c r="K90" s="103"/>
      <c r="L90" s="103"/>
      <c r="M90" s="103"/>
      <c r="N90" s="103"/>
    </row>
    <row r="91" spans="1:14" ht="16.5" customHeight="1" x14ac:dyDescent="0.2">
      <c r="A91" s="63"/>
      <c r="B91" s="71"/>
      <c r="C91" s="63"/>
      <c r="D91" s="63"/>
      <c r="E91" s="63"/>
      <c r="F91" s="50"/>
      <c r="G91" s="69"/>
      <c r="H91" s="103"/>
      <c r="I91" s="103"/>
      <c r="J91" s="103"/>
      <c r="K91" s="103"/>
      <c r="L91" s="103"/>
      <c r="M91" s="103"/>
      <c r="N91" s="103"/>
    </row>
    <row r="92" spans="1:14" ht="16.5" customHeight="1" x14ac:dyDescent="0.2">
      <c r="A92" s="63"/>
      <c r="B92" s="71"/>
      <c r="C92" s="63"/>
      <c r="D92" s="63"/>
      <c r="E92" s="63"/>
      <c r="F92" s="50"/>
      <c r="G92" s="69"/>
      <c r="H92" s="103"/>
      <c r="I92" s="103"/>
      <c r="J92" s="103"/>
      <c r="K92" s="103"/>
      <c r="L92" s="103"/>
      <c r="M92" s="103"/>
      <c r="N92" s="103"/>
    </row>
    <row r="93" spans="1:14" ht="16.5" customHeight="1" x14ac:dyDescent="0.2">
      <c r="A93" s="63"/>
      <c r="B93" s="71"/>
      <c r="C93" s="63"/>
      <c r="D93" s="63"/>
      <c r="E93" s="63"/>
      <c r="F93" s="50"/>
      <c r="G93" s="69"/>
      <c r="H93" s="103"/>
      <c r="I93" s="103"/>
      <c r="J93" s="103"/>
      <c r="K93" s="103"/>
      <c r="L93" s="103"/>
      <c r="M93" s="103"/>
      <c r="N93" s="103"/>
    </row>
    <row r="94" spans="1:14" ht="16.5" customHeight="1" x14ac:dyDescent="0.2">
      <c r="A94" s="63"/>
      <c r="B94" s="71"/>
      <c r="C94" s="63"/>
      <c r="D94" s="63"/>
      <c r="E94" s="63"/>
      <c r="F94" s="50"/>
      <c r="G94" s="69"/>
      <c r="H94" s="103"/>
      <c r="I94" s="103"/>
      <c r="J94" s="103"/>
      <c r="K94" s="103"/>
      <c r="L94" s="103"/>
      <c r="M94" s="103"/>
      <c r="N94" s="103"/>
    </row>
    <row r="95" spans="1:14" ht="16.5" customHeight="1" x14ac:dyDescent="0.2">
      <c r="A95" s="63"/>
      <c r="B95" s="71"/>
      <c r="C95" s="63"/>
      <c r="D95" s="63"/>
      <c r="E95" s="63"/>
      <c r="F95" s="50"/>
      <c r="G95" s="69"/>
      <c r="H95" s="103"/>
      <c r="I95" s="103"/>
      <c r="J95" s="103"/>
      <c r="K95" s="103"/>
      <c r="L95" s="103"/>
      <c r="M95" s="103"/>
      <c r="N95" s="103"/>
    </row>
    <row r="96" spans="1:14" ht="16.5" customHeight="1" x14ac:dyDescent="0.2">
      <c r="A96" s="63"/>
      <c r="B96" s="71"/>
      <c r="C96" s="63"/>
      <c r="D96" s="63"/>
      <c r="E96" s="63"/>
      <c r="F96" s="50"/>
      <c r="G96" s="69"/>
      <c r="H96" s="103"/>
      <c r="I96" s="103"/>
      <c r="J96" s="103"/>
      <c r="K96" s="103"/>
      <c r="L96" s="103"/>
      <c r="M96" s="103"/>
      <c r="N96" s="103"/>
    </row>
    <row r="97" spans="1:14" ht="16.5" customHeight="1" x14ac:dyDescent="0.2">
      <c r="A97" s="63"/>
      <c r="B97" s="71"/>
      <c r="C97" s="63"/>
      <c r="D97" s="63"/>
      <c r="E97" s="63"/>
      <c r="F97" s="50"/>
      <c r="G97" s="69"/>
      <c r="H97" s="103"/>
      <c r="I97" s="103"/>
      <c r="J97" s="103"/>
      <c r="K97" s="103"/>
      <c r="L97" s="103"/>
      <c r="M97" s="103"/>
      <c r="N97" s="103"/>
    </row>
    <row r="98" spans="1:14" ht="16.5" customHeight="1" x14ac:dyDescent="0.2">
      <c r="A98" s="63"/>
      <c r="B98" s="71"/>
      <c r="C98" s="63"/>
      <c r="D98" s="63"/>
      <c r="E98" s="63"/>
      <c r="F98" s="50"/>
      <c r="G98" s="69"/>
      <c r="H98" s="103"/>
      <c r="I98" s="103"/>
      <c r="J98" s="103"/>
      <c r="K98" s="103"/>
      <c r="L98" s="103"/>
      <c r="M98" s="103"/>
      <c r="N98" s="103"/>
    </row>
    <row r="99" spans="1:14" ht="16.5" customHeight="1" x14ac:dyDescent="0.2">
      <c r="A99" s="63"/>
      <c r="B99" s="71"/>
      <c r="C99" s="63"/>
      <c r="D99" s="63"/>
      <c r="E99" s="63"/>
      <c r="F99" s="50"/>
      <c r="G99" s="69"/>
      <c r="H99" s="103"/>
      <c r="I99" s="103"/>
      <c r="J99" s="103"/>
      <c r="K99" s="103"/>
      <c r="L99" s="103"/>
      <c r="M99" s="103"/>
      <c r="N99" s="103"/>
    </row>
    <row r="100" spans="1:14" ht="16.5" customHeight="1" x14ac:dyDescent="0.2">
      <c r="A100" s="63"/>
      <c r="B100" s="71"/>
      <c r="C100" s="63"/>
      <c r="D100" s="63"/>
      <c r="E100" s="63"/>
      <c r="F100" s="50"/>
      <c r="G100" s="69"/>
      <c r="H100" s="103"/>
      <c r="I100" s="103"/>
      <c r="J100" s="103"/>
      <c r="K100" s="103"/>
      <c r="L100" s="103"/>
      <c r="M100" s="103"/>
      <c r="N100" s="103"/>
    </row>
    <row r="101" spans="1:14" ht="16.5" customHeight="1" x14ac:dyDescent="0.2">
      <c r="A101" s="63"/>
      <c r="B101" s="71"/>
      <c r="C101" s="63"/>
      <c r="D101" s="63"/>
      <c r="E101" s="63"/>
      <c r="F101" s="50"/>
      <c r="G101" s="69"/>
      <c r="H101" s="103"/>
      <c r="I101" s="103"/>
      <c r="J101" s="103"/>
      <c r="K101" s="103"/>
      <c r="L101" s="103"/>
      <c r="M101" s="103"/>
      <c r="N101" s="103"/>
    </row>
    <row r="102" spans="1:14" ht="16.5" customHeight="1" x14ac:dyDescent="0.2">
      <c r="A102" s="63"/>
      <c r="B102" s="71"/>
      <c r="C102" s="63"/>
      <c r="D102" s="63"/>
      <c r="E102" s="63"/>
      <c r="F102" s="50"/>
      <c r="G102" s="69"/>
      <c r="H102" s="103"/>
      <c r="I102" s="103"/>
      <c r="J102" s="103"/>
      <c r="K102" s="103"/>
      <c r="L102" s="103"/>
      <c r="M102" s="103"/>
      <c r="N102" s="103"/>
    </row>
    <row r="103" spans="1:14" ht="16.5" customHeight="1" x14ac:dyDescent="0.2">
      <c r="A103" s="63"/>
      <c r="B103" s="71"/>
      <c r="C103" s="63"/>
      <c r="D103" s="63"/>
      <c r="E103" s="63"/>
      <c r="F103" s="50"/>
      <c r="G103" s="69"/>
      <c r="H103" s="103"/>
      <c r="I103" s="103"/>
      <c r="J103" s="103"/>
      <c r="K103" s="103"/>
      <c r="L103" s="103"/>
      <c r="M103" s="103"/>
      <c r="N103" s="103"/>
    </row>
    <row r="104" spans="1:14" ht="16.5" customHeight="1" x14ac:dyDescent="0.2">
      <c r="A104" s="63"/>
      <c r="B104" s="71"/>
      <c r="C104" s="63"/>
      <c r="D104" s="63"/>
      <c r="E104" s="63"/>
      <c r="F104" s="50"/>
      <c r="G104" s="69"/>
      <c r="H104" s="103"/>
      <c r="I104" s="103"/>
      <c r="J104" s="103"/>
      <c r="K104" s="103"/>
      <c r="L104" s="103"/>
      <c r="M104" s="103"/>
      <c r="N104" s="103"/>
    </row>
    <row r="105" spans="1:14" ht="16.5" customHeight="1" x14ac:dyDescent="0.2">
      <c r="A105" s="63"/>
      <c r="B105" s="71"/>
      <c r="C105" s="63"/>
      <c r="D105" s="63"/>
      <c r="E105" s="63"/>
      <c r="F105" s="50"/>
      <c r="G105" s="69"/>
      <c r="H105" s="103"/>
      <c r="I105" s="103"/>
      <c r="J105" s="103"/>
      <c r="K105" s="103"/>
      <c r="L105" s="103"/>
      <c r="M105" s="103"/>
      <c r="N105" s="103"/>
    </row>
    <row r="106" spans="1:14" ht="16.5" customHeight="1" x14ac:dyDescent="0.2">
      <c r="A106" s="63"/>
      <c r="B106" s="71"/>
      <c r="C106" s="63"/>
      <c r="D106" s="63"/>
      <c r="E106" s="63"/>
      <c r="F106" s="50"/>
      <c r="G106" s="69"/>
      <c r="H106" s="103"/>
      <c r="I106" s="103"/>
      <c r="J106" s="103"/>
      <c r="K106" s="103"/>
      <c r="L106" s="103"/>
      <c r="M106" s="103"/>
      <c r="N106" s="103"/>
    </row>
    <row r="107" spans="1:14" ht="16.5" customHeight="1" x14ac:dyDescent="0.2">
      <c r="A107" s="187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179"/>
      <c r="N107" s="179"/>
    </row>
    <row r="108" spans="1:14" ht="15.75" customHeight="1" x14ac:dyDescent="0.2">
      <c r="A108" s="105"/>
      <c r="B108" s="105"/>
      <c r="C108" s="105"/>
      <c r="D108" s="105"/>
      <c r="E108" s="105"/>
      <c r="F108" s="26"/>
      <c r="G108" s="26"/>
      <c r="H108" s="26"/>
      <c r="I108" s="26"/>
      <c r="J108" s="26"/>
      <c r="K108" s="26"/>
      <c r="L108" s="26"/>
      <c r="M108" s="26"/>
      <c r="N108" s="26"/>
    </row>
    <row r="109" spans="1:14" ht="22.15" customHeight="1" x14ac:dyDescent="0.2">
      <c r="A109" s="95" t="s">
        <v>38</v>
      </c>
      <c r="B109" s="95"/>
      <c r="C109" s="95"/>
      <c r="D109" s="95"/>
      <c r="E109" s="95"/>
      <c r="F109" s="106"/>
      <c r="G109" s="44"/>
      <c r="H109" s="31"/>
      <c r="I109" s="31"/>
      <c r="J109" s="31"/>
      <c r="K109" s="31"/>
      <c r="L109" s="31"/>
      <c r="M109" s="17"/>
      <c r="N109" s="31"/>
    </row>
  </sheetData>
  <mergeCells count="11">
    <mergeCell ref="A14:E14"/>
    <mergeCell ref="A1:N1"/>
    <mergeCell ref="H6:J6"/>
    <mergeCell ref="L6:N6"/>
    <mergeCell ref="H7:J7"/>
    <mergeCell ref="L7:N7"/>
    <mergeCell ref="H64:J64"/>
    <mergeCell ref="L64:N64"/>
    <mergeCell ref="H65:J65"/>
    <mergeCell ref="L65:N65"/>
    <mergeCell ref="A107:N10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&amp;R&amp;9   &amp;P</oddFooter>
  </headerFooter>
  <rowBreaks count="1" manualBreakCount="1">
    <brk id="5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BBDD-7DA4-4041-BF03-4C4386C42497}">
  <dimension ref="A1:AB47"/>
  <sheetViews>
    <sheetView tabSelected="1" topLeftCell="A31" zoomScale="84" zoomScaleNormal="84" zoomScaleSheetLayoutView="100" workbookViewId="0">
      <selection activeCell="Y53" sqref="Y53"/>
    </sheetView>
  </sheetViews>
  <sheetFormatPr defaultColWidth="12.625" defaultRowHeight="15" customHeight="1" x14ac:dyDescent="0.2"/>
  <cols>
    <col min="1" max="3" width="1.5" style="107" customWidth="1"/>
    <col min="4" max="4" width="20.625" style="107" customWidth="1"/>
    <col min="5" max="5" width="3.25" style="6" customWidth="1"/>
    <col min="6" max="6" width="0.5" style="6" customWidth="1"/>
    <col min="7" max="7" width="9.625" style="6" bestFit="1" customWidth="1"/>
    <col min="8" max="8" width="0.5" style="6" customWidth="1"/>
    <col min="9" max="9" width="13.625" style="6" customWidth="1"/>
    <col min="10" max="10" width="0.5" style="6" customWidth="1"/>
    <col min="11" max="11" width="10.75" style="6" bestFit="1" customWidth="1"/>
    <col min="12" max="12" width="0.5" style="6" customWidth="1"/>
    <col min="13" max="13" width="11.5" style="6" bestFit="1" customWidth="1"/>
    <col min="14" max="14" width="0.5" style="6" customWidth="1"/>
    <col min="15" max="15" width="13.75" style="6" customWidth="1"/>
    <col min="16" max="16" width="0.5" style="6" customWidth="1"/>
    <col min="17" max="17" width="14.75" style="6" customWidth="1"/>
    <col min="18" max="18" width="0.5" style="6" customWidth="1"/>
    <col min="19" max="19" width="15.25" style="6" bestFit="1" customWidth="1"/>
    <col min="20" max="20" width="0.5" style="6" customWidth="1"/>
    <col min="21" max="21" width="14.125" style="6" bestFit="1" customWidth="1"/>
    <col min="22" max="22" width="0.5" style="6" customWidth="1"/>
    <col min="23" max="23" width="10.5" style="6" customWidth="1"/>
    <col min="24" max="24" width="0.5" style="6" customWidth="1"/>
    <col min="25" max="25" width="11.25" style="6" bestFit="1" customWidth="1"/>
    <col min="26" max="26" width="0.5" style="6" customWidth="1"/>
    <col min="27" max="27" width="10.5" style="6" bestFit="1" customWidth="1"/>
    <col min="28" max="16384" width="12.625" style="6"/>
  </cols>
  <sheetData>
    <row r="1" spans="1:27" ht="16.5" customHeight="1" x14ac:dyDescent="0.2">
      <c r="A1" s="178" t="s">
        <v>83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</row>
    <row r="2" spans="1:27" ht="16.5" customHeight="1" x14ac:dyDescent="0.2">
      <c r="A2" s="178" t="s">
        <v>130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</row>
    <row r="3" spans="1:27" ht="16.5" customHeight="1" x14ac:dyDescent="0.2">
      <c r="A3" s="96" t="s">
        <v>122</v>
      </c>
      <c r="B3" s="96"/>
      <c r="C3" s="96"/>
      <c r="D3" s="96"/>
      <c r="E3" s="113"/>
      <c r="F3" s="113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</row>
    <row r="4" spans="1:27" ht="16.5" customHeight="1" x14ac:dyDescent="0.2">
      <c r="A4" s="58"/>
      <c r="B4" s="58"/>
      <c r="C4" s="58"/>
      <c r="D4" s="58"/>
      <c r="E4" s="1"/>
      <c r="F4" s="1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s="118" customFormat="1" ht="15" customHeight="1" x14ac:dyDescent="0.2">
      <c r="A5" s="115"/>
      <c r="B5" s="115"/>
      <c r="C5" s="115"/>
      <c r="D5" s="115"/>
      <c r="E5" s="116"/>
      <c r="F5" s="116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</row>
    <row r="6" spans="1:27" s="118" customFormat="1" ht="15" customHeight="1" x14ac:dyDescent="0.2">
      <c r="A6" s="115"/>
      <c r="B6" s="115"/>
      <c r="C6" s="115"/>
      <c r="D6" s="115"/>
      <c r="E6" s="116"/>
      <c r="F6" s="116"/>
      <c r="G6" s="190" t="s">
        <v>131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</row>
    <row r="7" spans="1:27" s="118" customFormat="1" ht="15" customHeight="1" x14ac:dyDescent="0.2">
      <c r="A7" s="119"/>
      <c r="B7" s="119"/>
      <c r="C7" s="120"/>
      <c r="D7" s="120"/>
      <c r="E7" s="121"/>
      <c r="F7" s="121"/>
      <c r="G7" s="192" t="s">
        <v>132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22"/>
      <c r="Y7" s="123"/>
      <c r="Z7" s="123"/>
      <c r="AA7" s="123"/>
    </row>
    <row r="8" spans="1:27" s="118" customFormat="1" ht="15" customHeight="1" x14ac:dyDescent="0.2">
      <c r="A8" s="119"/>
      <c r="B8" s="119"/>
      <c r="C8" s="120"/>
      <c r="D8" s="120"/>
      <c r="E8" s="121"/>
      <c r="F8" s="123"/>
      <c r="G8" s="124"/>
      <c r="H8" s="124"/>
      <c r="I8" s="124"/>
      <c r="J8" s="123"/>
      <c r="K8" s="125"/>
      <c r="L8" s="125"/>
      <c r="M8" s="125"/>
      <c r="N8" s="125"/>
      <c r="O8" s="192" t="s">
        <v>133</v>
      </c>
      <c r="P8" s="193"/>
      <c r="Q8" s="193"/>
      <c r="R8" s="193"/>
      <c r="S8" s="193"/>
      <c r="T8" s="193"/>
      <c r="U8" s="193"/>
      <c r="V8" s="123"/>
      <c r="W8" s="124"/>
      <c r="X8" s="123"/>
      <c r="Y8" s="123"/>
      <c r="Z8" s="123"/>
      <c r="AA8" s="124"/>
    </row>
    <row r="9" spans="1:27" s="118" customFormat="1" ht="15" customHeight="1" x14ac:dyDescent="0.2">
      <c r="A9" s="119"/>
      <c r="B9" s="119"/>
      <c r="C9" s="120"/>
      <c r="D9" s="120"/>
      <c r="E9" s="121"/>
      <c r="F9" s="123"/>
      <c r="G9" s="125"/>
      <c r="H9" s="125"/>
      <c r="I9" s="125"/>
      <c r="J9" s="125"/>
      <c r="K9" s="190" t="s">
        <v>134</v>
      </c>
      <c r="L9" s="191"/>
      <c r="M9" s="191"/>
      <c r="N9" s="124"/>
      <c r="O9" s="124"/>
      <c r="P9" s="122"/>
      <c r="Q9" s="192" t="s">
        <v>135</v>
      </c>
      <c r="R9" s="193"/>
      <c r="S9" s="193"/>
      <c r="T9" s="193"/>
      <c r="U9" s="193"/>
      <c r="V9" s="123"/>
      <c r="W9" s="124"/>
      <c r="X9" s="123"/>
      <c r="Y9" s="123"/>
      <c r="Z9" s="123"/>
      <c r="AA9" s="125"/>
    </row>
    <row r="10" spans="1:27" s="118" customFormat="1" ht="15" customHeight="1" x14ac:dyDescent="0.2">
      <c r="A10" s="119"/>
      <c r="B10" s="119"/>
      <c r="C10" s="120"/>
      <c r="D10" s="120"/>
      <c r="E10" s="121"/>
      <c r="F10" s="123"/>
      <c r="G10" s="125"/>
      <c r="H10" s="125"/>
      <c r="I10" s="125"/>
      <c r="J10" s="125"/>
      <c r="K10" s="125"/>
      <c r="L10" s="125"/>
      <c r="M10" s="125"/>
      <c r="N10" s="125"/>
      <c r="O10" s="123"/>
      <c r="P10" s="125"/>
      <c r="Q10" s="123" t="s">
        <v>136</v>
      </c>
      <c r="R10" s="125"/>
      <c r="S10" s="125"/>
      <c r="T10" s="123"/>
      <c r="U10" s="123" t="s">
        <v>137</v>
      </c>
      <c r="V10" s="123"/>
      <c r="W10" s="124"/>
      <c r="X10" s="123"/>
      <c r="Y10" s="123"/>
      <c r="Z10" s="123"/>
      <c r="AA10" s="125"/>
    </row>
    <row r="11" spans="1:27" s="118" customFormat="1" ht="15" customHeight="1" x14ac:dyDescent="0.2">
      <c r="A11" s="119"/>
      <c r="B11" s="119"/>
      <c r="C11" s="120"/>
      <c r="D11" s="120"/>
      <c r="E11" s="121"/>
      <c r="F11" s="123"/>
      <c r="G11" s="125"/>
      <c r="H11" s="125"/>
      <c r="I11" s="125"/>
      <c r="J11" s="123"/>
      <c r="K11" s="122"/>
      <c r="L11" s="122"/>
      <c r="M11" s="122"/>
      <c r="N11" s="122"/>
      <c r="O11" s="123" t="s">
        <v>138</v>
      </c>
      <c r="P11" s="125"/>
      <c r="Q11" s="123" t="s">
        <v>139</v>
      </c>
      <c r="R11" s="125"/>
      <c r="S11" s="123"/>
      <c r="T11" s="123"/>
      <c r="U11" s="123" t="s">
        <v>140</v>
      </c>
      <c r="V11" s="123"/>
      <c r="W11" s="124"/>
      <c r="X11" s="123"/>
      <c r="Y11" s="125"/>
      <c r="Z11" s="125"/>
      <c r="AA11" s="125"/>
    </row>
    <row r="12" spans="1:27" s="118" customFormat="1" ht="15" customHeight="1" x14ac:dyDescent="0.2">
      <c r="A12" s="119"/>
      <c r="B12" s="119"/>
      <c r="C12" s="120"/>
      <c r="D12" s="120"/>
      <c r="E12" s="121"/>
      <c r="F12" s="123"/>
      <c r="G12" s="123" t="s">
        <v>141</v>
      </c>
      <c r="H12" s="123"/>
      <c r="I12" s="123"/>
      <c r="J12" s="123"/>
      <c r="K12" s="125"/>
      <c r="L12" s="123"/>
      <c r="M12" s="123"/>
      <c r="N12" s="123"/>
      <c r="O12" s="123" t="s">
        <v>142</v>
      </c>
      <c r="P12" s="122"/>
      <c r="Q12" s="123" t="s">
        <v>143</v>
      </c>
      <c r="R12" s="122"/>
      <c r="S12" s="123" t="s">
        <v>144</v>
      </c>
      <c r="T12" s="123"/>
      <c r="U12" s="123" t="s">
        <v>145</v>
      </c>
      <c r="V12" s="123"/>
      <c r="W12" s="125"/>
      <c r="X12" s="125"/>
      <c r="Y12" s="123" t="s">
        <v>146</v>
      </c>
      <c r="Z12" s="123"/>
      <c r="AA12" s="125"/>
    </row>
    <row r="13" spans="1:27" s="118" customFormat="1" ht="15" customHeight="1" x14ac:dyDescent="0.2">
      <c r="A13" s="119"/>
      <c r="B13" s="119"/>
      <c r="C13" s="120"/>
      <c r="D13" s="120"/>
      <c r="E13" s="121"/>
      <c r="F13" s="123"/>
      <c r="G13" s="123" t="s">
        <v>147</v>
      </c>
      <c r="H13" s="123"/>
      <c r="I13" s="123" t="s">
        <v>148</v>
      </c>
      <c r="J13" s="123"/>
      <c r="K13" s="123" t="s">
        <v>149</v>
      </c>
      <c r="L13" s="123"/>
      <c r="M13" s="123"/>
      <c r="N13" s="123"/>
      <c r="O13" s="123" t="s">
        <v>150</v>
      </c>
      <c r="P13" s="123"/>
      <c r="Q13" s="123" t="s">
        <v>151</v>
      </c>
      <c r="R13" s="123"/>
      <c r="S13" s="123" t="s">
        <v>152</v>
      </c>
      <c r="T13" s="123"/>
      <c r="U13" s="126" t="s">
        <v>153</v>
      </c>
      <c r="V13" s="123"/>
      <c r="W13" s="123" t="s">
        <v>154</v>
      </c>
      <c r="X13" s="123"/>
      <c r="Y13" s="123" t="s">
        <v>155</v>
      </c>
      <c r="Z13" s="123"/>
      <c r="AA13" s="123" t="s">
        <v>156</v>
      </c>
    </row>
    <row r="14" spans="1:27" s="118" customFormat="1" ht="15" customHeight="1" x14ac:dyDescent="0.2">
      <c r="A14" s="119"/>
      <c r="B14" s="119"/>
      <c r="C14" s="120"/>
      <c r="D14" s="120"/>
      <c r="E14" s="121"/>
      <c r="F14" s="123"/>
      <c r="G14" s="123" t="s">
        <v>157</v>
      </c>
      <c r="H14" s="123"/>
      <c r="I14" s="123" t="s">
        <v>158</v>
      </c>
      <c r="J14" s="123"/>
      <c r="K14" s="123" t="s">
        <v>159</v>
      </c>
      <c r="L14" s="123"/>
      <c r="M14" s="123" t="s">
        <v>74</v>
      </c>
      <c r="N14" s="123"/>
      <c r="O14" s="123" t="s">
        <v>160</v>
      </c>
      <c r="P14" s="123"/>
      <c r="Q14" s="123" t="s">
        <v>161</v>
      </c>
      <c r="R14" s="123"/>
      <c r="S14" s="123" t="s">
        <v>162</v>
      </c>
      <c r="T14" s="123"/>
      <c r="U14" s="123" t="s">
        <v>163</v>
      </c>
      <c r="V14" s="123"/>
      <c r="W14" s="123" t="s">
        <v>164</v>
      </c>
      <c r="X14" s="123"/>
      <c r="Y14" s="123" t="s">
        <v>165</v>
      </c>
      <c r="Z14" s="123"/>
      <c r="AA14" s="123" t="s">
        <v>166</v>
      </c>
    </row>
    <row r="15" spans="1:27" s="118" customFormat="1" ht="15" customHeight="1" x14ac:dyDescent="0.2">
      <c r="A15" s="127"/>
      <c r="B15" s="127"/>
      <c r="C15" s="128"/>
      <c r="D15" s="128"/>
      <c r="E15" s="129" t="s">
        <v>86</v>
      </c>
      <c r="F15" s="130"/>
      <c r="G15" s="131" t="s">
        <v>13</v>
      </c>
      <c r="H15" s="123"/>
      <c r="I15" s="131" t="s">
        <v>13</v>
      </c>
      <c r="J15" s="130"/>
      <c r="K15" s="131" t="s">
        <v>13</v>
      </c>
      <c r="L15" s="130"/>
      <c r="M15" s="131" t="s">
        <v>13</v>
      </c>
      <c r="N15" s="123"/>
      <c r="O15" s="131" t="s">
        <v>13</v>
      </c>
      <c r="P15" s="123"/>
      <c r="Q15" s="131" t="s">
        <v>13</v>
      </c>
      <c r="R15" s="123"/>
      <c r="S15" s="131" t="s">
        <v>13</v>
      </c>
      <c r="T15" s="130"/>
      <c r="U15" s="131" t="s">
        <v>13</v>
      </c>
      <c r="V15" s="130"/>
      <c r="W15" s="131" t="s">
        <v>13</v>
      </c>
      <c r="X15" s="130"/>
      <c r="Y15" s="131" t="s">
        <v>13</v>
      </c>
      <c r="Z15" s="130"/>
      <c r="AA15" s="131" t="s">
        <v>13</v>
      </c>
    </row>
    <row r="16" spans="1:27" s="118" customFormat="1" ht="10.15" customHeight="1" x14ac:dyDescent="0.2">
      <c r="A16" s="127"/>
      <c r="B16" s="128"/>
      <c r="C16" s="128"/>
      <c r="D16" s="128"/>
      <c r="E16" s="132"/>
      <c r="F16" s="130"/>
      <c r="G16" s="123"/>
      <c r="H16" s="123"/>
      <c r="I16" s="123"/>
      <c r="J16" s="130"/>
      <c r="K16" s="123"/>
      <c r="L16" s="130"/>
      <c r="M16" s="123"/>
      <c r="N16" s="123"/>
      <c r="O16" s="123"/>
      <c r="P16" s="123"/>
      <c r="Q16" s="123"/>
      <c r="R16" s="123"/>
      <c r="S16" s="123"/>
      <c r="T16" s="130"/>
      <c r="U16" s="130"/>
      <c r="V16" s="130"/>
      <c r="W16" s="123"/>
      <c r="X16" s="130"/>
      <c r="Y16" s="123"/>
      <c r="Z16" s="130"/>
      <c r="AA16" s="123"/>
    </row>
    <row r="17" spans="1:28" s="118" customFormat="1" ht="15" customHeight="1" x14ac:dyDescent="0.2">
      <c r="A17" s="119" t="s">
        <v>167</v>
      </c>
      <c r="B17" s="128"/>
      <c r="C17" s="128"/>
      <c r="D17" s="128"/>
      <c r="E17" s="132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</row>
    <row r="18" spans="1:28" s="118" customFormat="1" ht="15" customHeight="1" x14ac:dyDescent="0.2">
      <c r="A18" s="128"/>
      <c r="B18" s="115" t="s">
        <v>168</v>
      </c>
      <c r="C18" s="128"/>
      <c r="D18" s="128"/>
      <c r="E18" s="133"/>
      <c r="F18" s="130"/>
      <c r="G18" s="130">
        <v>3825000000</v>
      </c>
      <c r="H18" s="130"/>
      <c r="I18" s="130">
        <v>2557841248</v>
      </c>
      <c r="J18" s="130"/>
      <c r="K18" s="130">
        <v>245981167</v>
      </c>
      <c r="L18" s="130"/>
      <c r="M18" s="130">
        <v>3316403452</v>
      </c>
      <c r="N18" s="130"/>
      <c r="O18" s="130">
        <v>3576558531</v>
      </c>
      <c r="P18" s="134"/>
      <c r="Q18" s="130">
        <v>-33587579</v>
      </c>
      <c r="R18" s="134"/>
      <c r="S18" s="130">
        <v>-448854</v>
      </c>
      <c r="T18" s="135"/>
      <c r="U18" s="130">
        <v>-1330667650</v>
      </c>
      <c r="V18" s="134"/>
      <c r="W18" s="130">
        <v>12157080315</v>
      </c>
      <c r="X18" s="130"/>
      <c r="Y18" s="130">
        <v>119</v>
      </c>
      <c r="Z18" s="130"/>
      <c r="AA18" s="136">
        <v>12157080434</v>
      </c>
      <c r="AB18" s="136"/>
    </row>
    <row r="19" spans="1:28" s="118" customFormat="1" ht="15" customHeight="1" x14ac:dyDescent="0.2">
      <c r="A19" s="137" t="s">
        <v>169</v>
      </c>
      <c r="B19" s="115"/>
      <c r="C19" s="128"/>
      <c r="D19" s="128"/>
      <c r="E19" s="133">
        <v>14</v>
      </c>
      <c r="F19" s="130"/>
      <c r="G19" s="130">
        <v>0</v>
      </c>
      <c r="H19" s="130"/>
      <c r="I19" s="130">
        <v>0</v>
      </c>
      <c r="J19" s="130"/>
      <c r="K19" s="130">
        <v>0</v>
      </c>
      <c r="L19" s="130"/>
      <c r="M19" s="130">
        <v>-612000000</v>
      </c>
      <c r="N19" s="130"/>
      <c r="O19" s="130">
        <v>0</v>
      </c>
      <c r="P19" s="130"/>
      <c r="Q19" s="130">
        <v>0</v>
      </c>
      <c r="R19" s="130"/>
      <c r="S19" s="130">
        <v>0</v>
      </c>
      <c r="T19" s="130"/>
      <c r="U19" s="130">
        <v>0</v>
      </c>
      <c r="V19" s="130"/>
      <c r="W19" s="130">
        <v>-612000000</v>
      </c>
      <c r="X19" s="130"/>
      <c r="Y19" s="130">
        <v>0</v>
      </c>
      <c r="Z19" s="130"/>
      <c r="AA19" s="130">
        <v>-612000000</v>
      </c>
      <c r="AB19" s="136"/>
    </row>
    <row r="20" spans="1:28" s="118" customFormat="1" ht="15" customHeight="1" x14ac:dyDescent="0.2">
      <c r="A20" s="127" t="s">
        <v>170</v>
      </c>
      <c r="B20" s="128"/>
      <c r="C20" s="128"/>
      <c r="D20" s="128"/>
      <c r="E20" s="132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6"/>
      <c r="AB20" s="136"/>
    </row>
    <row r="21" spans="1:28" s="118" customFormat="1" ht="15" customHeight="1" x14ac:dyDescent="0.2">
      <c r="A21" s="128"/>
      <c r="B21" s="127" t="s">
        <v>171</v>
      </c>
      <c r="C21" s="128"/>
      <c r="D21" s="128"/>
      <c r="E21" s="132"/>
      <c r="F21" s="130"/>
      <c r="G21" s="130">
        <v>0</v>
      </c>
      <c r="H21" s="130"/>
      <c r="I21" s="130">
        <v>0</v>
      </c>
      <c r="J21" s="130"/>
      <c r="K21" s="130">
        <v>0</v>
      </c>
      <c r="L21" s="130"/>
      <c r="M21" s="130">
        <v>0</v>
      </c>
      <c r="N21" s="130"/>
      <c r="O21" s="130">
        <v>0</v>
      </c>
      <c r="P21" s="130"/>
      <c r="Q21" s="130">
        <v>0</v>
      </c>
      <c r="R21" s="130"/>
      <c r="S21" s="130">
        <v>0</v>
      </c>
      <c r="T21" s="130"/>
      <c r="U21" s="130">
        <v>0</v>
      </c>
      <c r="V21" s="130"/>
      <c r="W21" s="130">
        <v>0</v>
      </c>
      <c r="X21" s="130"/>
      <c r="Y21" s="136">
        <v>-8</v>
      </c>
      <c r="Z21" s="136"/>
      <c r="AA21" s="136">
        <v>-8</v>
      </c>
      <c r="AB21" s="136"/>
    </row>
    <row r="22" spans="1:28" s="118" customFormat="1" ht="15" customHeight="1" x14ac:dyDescent="0.2">
      <c r="A22" s="127" t="s">
        <v>172</v>
      </c>
      <c r="B22" s="128"/>
      <c r="C22" s="128"/>
      <c r="D22" s="128"/>
      <c r="E22" s="132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6"/>
      <c r="AB22" s="136"/>
    </row>
    <row r="23" spans="1:28" s="118" customFormat="1" ht="15" customHeight="1" x14ac:dyDescent="0.2">
      <c r="A23" s="128"/>
      <c r="B23" s="127" t="s">
        <v>173</v>
      </c>
      <c r="C23" s="128"/>
      <c r="D23" s="128"/>
      <c r="E23" s="132"/>
      <c r="F23" s="130"/>
      <c r="G23" s="138">
        <v>0</v>
      </c>
      <c r="H23" s="130"/>
      <c r="I23" s="138">
        <v>0</v>
      </c>
      <c r="J23" s="130"/>
      <c r="K23" s="138">
        <v>0</v>
      </c>
      <c r="L23" s="130"/>
      <c r="M23" s="138">
        <v>376367687</v>
      </c>
      <c r="N23" s="130"/>
      <c r="O23" s="138">
        <v>0</v>
      </c>
      <c r="P23" s="130"/>
      <c r="Q23" s="138">
        <v>-11165353</v>
      </c>
      <c r="R23" s="130"/>
      <c r="S23" s="138">
        <v>0</v>
      </c>
      <c r="T23" s="130"/>
      <c r="U23" s="138">
        <v>310748682</v>
      </c>
      <c r="V23" s="130"/>
      <c r="W23" s="138">
        <v>675951016</v>
      </c>
      <c r="X23" s="130"/>
      <c r="Y23" s="138">
        <v>6</v>
      </c>
      <c r="Z23" s="130"/>
      <c r="AA23" s="139">
        <v>675951022</v>
      </c>
      <c r="AB23" s="136"/>
    </row>
    <row r="24" spans="1:28" s="118" customFormat="1" ht="10.15" customHeight="1" x14ac:dyDescent="0.2">
      <c r="A24" s="127"/>
      <c r="B24" s="128"/>
      <c r="C24" s="128"/>
      <c r="D24" s="128"/>
      <c r="E24" s="132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</row>
    <row r="25" spans="1:28" s="118" customFormat="1" ht="15" customHeight="1" x14ac:dyDescent="0.2">
      <c r="A25" s="119" t="s">
        <v>174</v>
      </c>
      <c r="B25" s="128"/>
      <c r="C25" s="128"/>
      <c r="D25" s="128"/>
      <c r="E25" s="132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</row>
    <row r="26" spans="1:28" s="118" customFormat="1" ht="15" customHeight="1" thickBot="1" x14ac:dyDescent="0.25">
      <c r="A26" s="128"/>
      <c r="B26" s="115" t="s">
        <v>175</v>
      </c>
      <c r="C26" s="128"/>
      <c r="D26" s="128"/>
      <c r="E26" s="132"/>
      <c r="F26" s="130"/>
      <c r="G26" s="140">
        <f>SUM(G18:G23)</f>
        <v>3825000000</v>
      </c>
      <c r="H26" s="130"/>
      <c r="I26" s="140">
        <f>SUM(I18:I23)</f>
        <v>2557841248</v>
      </c>
      <c r="J26" s="130"/>
      <c r="K26" s="140">
        <f t="shared" ref="K26:M26" si="0">SUM(K18:K23)</f>
        <v>245981167</v>
      </c>
      <c r="L26" s="130"/>
      <c r="M26" s="140">
        <f t="shared" si="0"/>
        <v>3080771139</v>
      </c>
      <c r="N26" s="130"/>
      <c r="O26" s="140">
        <f>SUM(O18:O23)</f>
        <v>3576558531</v>
      </c>
      <c r="P26" s="130"/>
      <c r="Q26" s="140">
        <f>SUM(Q18:Q23)</f>
        <v>-44752932</v>
      </c>
      <c r="R26" s="130"/>
      <c r="S26" s="140">
        <f>SUM(S18:S23)</f>
        <v>-448854</v>
      </c>
      <c r="T26" s="130"/>
      <c r="U26" s="140">
        <f>SUM(U18:U23)</f>
        <v>-1019918968</v>
      </c>
      <c r="V26" s="130"/>
      <c r="W26" s="140">
        <v>12221031331</v>
      </c>
      <c r="X26" s="130"/>
      <c r="Y26" s="140">
        <f>SUM(Y18:Y23)</f>
        <v>117</v>
      </c>
      <c r="Z26" s="130"/>
      <c r="AA26" s="140">
        <v>12221031448</v>
      </c>
      <c r="AB26" s="130"/>
    </row>
    <row r="27" spans="1:28" s="118" customFormat="1" ht="15" customHeight="1" thickTop="1" x14ac:dyDescent="0.2">
      <c r="A27" s="119"/>
      <c r="B27" s="128"/>
      <c r="C27" s="128"/>
      <c r="D27" s="128"/>
      <c r="E27" s="132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</row>
    <row r="28" spans="1:28" s="118" customFormat="1" ht="15" customHeight="1" x14ac:dyDescent="0.2">
      <c r="A28" s="119"/>
      <c r="B28" s="128"/>
      <c r="C28" s="128"/>
      <c r="D28" s="128"/>
      <c r="E28" s="132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</row>
    <row r="29" spans="1:28" s="118" customFormat="1" ht="15" customHeight="1" x14ac:dyDescent="0.2">
      <c r="A29" s="119" t="s">
        <v>167</v>
      </c>
      <c r="B29" s="128"/>
      <c r="C29" s="128"/>
      <c r="D29" s="128"/>
      <c r="E29" s="132"/>
      <c r="F29" s="130"/>
      <c r="G29" s="141"/>
      <c r="H29" s="130"/>
      <c r="I29" s="141"/>
      <c r="J29" s="130"/>
      <c r="K29" s="141"/>
      <c r="L29" s="130"/>
      <c r="M29" s="141"/>
      <c r="N29" s="130"/>
      <c r="O29" s="141"/>
      <c r="P29" s="130"/>
      <c r="Q29" s="141"/>
      <c r="R29" s="130"/>
      <c r="S29" s="141"/>
      <c r="T29" s="130"/>
      <c r="U29" s="141"/>
      <c r="V29" s="130"/>
      <c r="W29" s="141"/>
      <c r="X29" s="130"/>
      <c r="Y29" s="141"/>
      <c r="Z29" s="130"/>
      <c r="AA29" s="141"/>
    </row>
    <row r="30" spans="1:28" s="118" customFormat="1" ht="15.6" customHeight="1" x14ac:dyDescent="0.2">
      <c r="A30" s="128"/>
      <c r="B30" s="115" t="s">
        <v>176</v>
      </c>
      <c r="C30" s="128"/>
      <c r="D30" s="128"/>
      <c r="E30" s="133"/>
      <c r="F30" s="130"/>
      <c r="G30" s="141">
        <v>3825000000</v>
      </c>
      <c r="H30" s="134"/>
      <c r="I30" s="141">
        <v>2557841248</v>
      </c>
      <c r="J30" s="134"/>
      <c r="K30" s="141">
        <v>310108972</v>
      </c>
      <c r="L30" s="134"/>
      <c r="M30" s="141">
        <v>3021976645</v>
      </c>
      <c r="N30" s="134"/>
      <c r="O30" s="141">
        <v>3520264637</v>
      </c>
      <c r="P30" s="134"/>
      <c r="Q30" s="141">
        <v>-50314612</v>
      </c>
      <c r="R30" s="130"/>
      <c r="S30" s="141">
        <v>-448854</v>
      </c>
      <c r="T30" s="130"/>
      <c r="U30" s="141">
        <v>-800502061</v>
      </c>
      <c r="V30" s="130"/>
      <c r="W30" s="141">
        <v>12383925975</v>
      </c>
      <c r="X30" s="134"/>
      <c r="Y30" s="141">
        <v>108</v>
      </c>
      <c r="Z30" s="130"/>
      <c r="AA30" s="142">
        <f>SUM(W30:Y30)</f>
        <v>12383926083</v>
      </c>
      <c r="AB30" s="134"/>
    </row>
    <row r="31" spans="1:28" s="118" customFormat="1" ht="15" customHeight="1" x14ac:dyDescent="0.2">
      <c r="A31" s="127" t="s">
        <v>169</v>
      </c>
      <c r="B31" s="128"/>
      <c r="C31" s="128"/>
      <c r="D31" s="128"/>
      <c r="E31" s="143">
        <v>14</v>
      </c>
      <c r="F31" s="130"/>
      <c r="G31" s="144">
        <v>0</v>
      </c>
      <c r="H31" s="130"/>
      <c r="I31" s="144">
        <v>0</v>
      </c>
      <c r="J31" s="130"/>
      <c r="K31" s="144">
        <v>0</v>
      </c>
      <c r="L31" s="130"/>
      <c r="M31" s="144">
        <v>-612000000</v>
      </c>
      <c r="N31" s="130"/>
      <c r="O31" s="144">
        <v>0</v>
      </c>
      <c r="P31" s="130"/>
      <c r="Q31" s="144">
        <v>0</v>
      </c>
      <c r="R31" s="130"/>
      <c r="S31" s="144">
        <v>0</v>
      </c>
      <c r="T31" s="130"/>
      <c r="U31" s="144">
        <v>0</v>
      </c>
      <c r="V31" s="130"/>
      <c r="W31" s="144">
        <f>SUM(G31:U31)</f>
        <v>-612000000</v>
      </c>
      <c r="X31" s="130"/>
      <c r="Y31" s="144">
        <v>0</v>
      </c>
      <c r="Z31" s="130"/>
      <c r="AA31" s="145">
        <f>SUM(W31:Y31)</f>
        <v>-612000000</v>
      </c>
    </row>
    <row r="32" spans="1:28" s="118" customFormat="1" ht="15" customHeight="1" x14ac:dyDescent="0.2">
      <c r="A32" s="127" t="s">
        <v>170</v>
      </c>
      <c r="B32" s="128"/>
      <c r="C32" s="128"/>
      <c r="D32" s="128"/>
      <c r="E32" s="132"/>
      <c r="F32" s="130"/>
      <c r="G32" s="144"/>
      <c r="H32" s="130"/>
      <c r="I32" s="144"/>
      <c r="J32" s="130"/>
      <c r="K32" s="144"/>
      <c r="L32" s="130"/>
      <c r="M32" s="144"/>
      <c r="N32" s="130"/>
      <c r="O32" s="144"/>
      <c r="P32" s="130"/>
      <c r="Q32" s="144"/>
      <c r="R32" s="130"/>
      <c r="S32" s="144"/>
      <c r="T32" s="130"/>
      <c r="U32" s="144"/>
      <c r="V32" s="130"/>
      <c r="W32" s="144"/>
      <c r="X32" s="130"/>
      <c r="Y32" s="144"/>
      <c r="Z32" s="130"/>
      <c r="AA32" s="145"/>
    </row>
    <row r="33" spans="1:27" s="118" customFormat="1" ht="15" customHeight="1" x14ac:dyDescent="0.2">
      <c r="A33" s="128"/>
      <c r="B33" s="127" t="s">
        <v>171</v>
      </c>
      <c r="C33" s="128"/>
      <c r="D33" s="128"/>
      <c r="E33" s="132"/>
      <c r="F33" s="130"/>
      <c r="G33" s="144">
        <v>0</v>
      </c>
      <c r="H33" s="130"/>
      <c r="I33" s="144">
        <v>0</v>
      </c>
      <c r="J33" s="130"/>
      <c r="K33" s="144">
        <v>0</v>
      </c>
      <c r="L33" s="130"/>
      <c r="M33" s="144">
        <v>0</v>
      </c>
      <c r="N33" s="130"/>
      <c r="O33" s="144">
        <v>0</v>
      </c>
      <c r="P33" s="130"/>
      <c r="Q33" s="144">
        <v>0</v>
      </c>
      <c r="R33" s="130"/>
      <c r="S33" s="144">
        <v>0</v>
      </c>
      <c r="T33" s="130"/>
      <c r="U33" s="144">
        <v>0</v>
      </c>
      <c r="V33" s="130"/>
      <c r="W33" s="144">
        <f>SUM(G33:U33)</f>
        <v>0</v>
      </c>
      <c r="X33" s="130"/>
      <c r="Y33" s="145">
        <v>-7</v>
      </c>
      <c r="Z33" s="130"/>
      <c r="AA33" s="145">
        <f>SUM(W33:Y33)</f>
        <v>-7</v>
      </c>
    </row>
    <row r="34" spans="1:27" s="118" customFormat="1" ht="15" customHeight="1" x14ac:dyDescent="0.2">
      <c r="A34" s="127" t="s">
        <v>172</v>
      </c>
      <c r="B34" s="128"/>
      <c r="C34" s="128"/>
      <c r="D34" s="128"/>
      <c r="E34" s="132"/>
      <c r="F34" s="130"/>
      <c r="G34" s="144"/>
      <c r="H34" s="130"/>
      <c r="I34" s="144"/>
      <c r="J34" s="130"/>
      <c r="K34" s="144"/>
      <c r="L34" s="130"/>
      <c r="M34" s="144"/>
      <c r="N34" s="130"/>
      <c r="O34" s="144"/>
      <c r="P34" s="130"/>
      <c r="Q34" s="144"/>
      <c r="R34" s="130"/>
      <c r="S34" s="144"/>
      <c r="T34" s="130"/>
      <c r="U34" s="144"/>
      <c r="V34" s="130"/>
      <c r="W34" s="144"/>
      <c r="X34" s="130"/>
      <c r="Y34" s="144"/>
      <c r="Z34" s="130"/>
      <c r="AA34" s="145"/>
    </row>
    <row r="35" spans="1:27" s="118" customFormat="1" ht="15" customHeight="1" x14ac:dyDescent="0.2">
      <c r="A35" s="128"/>
      <c r="B35" s="127" t="s">
        <v>173</v>
      </c>
      <c r="C35" s="128"/>
      <c r="D35" s="128"/>
      <c r="E35" s="132"/>
      <c r="F35" s="130"/>
      <c r="G35" s="146">
        <v>0</v>
      </c>
      <c r="H35" s="130"/>
      <c r="I35" s="146">
        <v>0</v>
      </c>
      <c r="J35" s="130"/>
      <c r="K35" s="146">
        <v>0</v>
      </c>
      <c r="L35" s="130"/>
      <c r="M35" s="146">
        <f>'P&amp;L (6month) (7-8)'!H71</f>
        <v>282861199</v>
      </c>
      <c r="N35" s="130"/>
      <c r="O35" s="146">
        <v>0</v>
      </c>
      <c r="P35" s="130"/>
      <c r="Q35" s="146">
        <f>'P&amp;L (6month) (7-8)'!H42</f>
        <v>-1277132</v>
      </c>
      <c r="R35" s="130"/>
      <c r="S35" s="146">
        <f>'P&amp;L (6month) (7-8)'!H38</f>
        <v>5359325</v>
      </c>
      <c r="T35" s="130"/>
      <c r="U35" s="146">
        <f>'P&amp;L (6month) (7-8)'!H45</f>
        <v>635221591</v>
      </c>
      <c r="V35" s="130"/>
      <c r="W35" s="146">
        <f>SUM(G35:U35)</f>
        <v>922164983</v>
      </c>
      <c r="X35" s="130"/>
      <c r="Y35" s="146">
        <f>'P&amp;L (6month) (7-8)'!H72</f>
        <v>6</v>
      </c>
      <c r="Z35" s="130"/>
      <c r="AA35" s="147">
        <f>SUM(W35:Y35)</f>
        <v>922164989</v>
      </c>
    </row>
    <row r="36" spans="1:27" s="118" customFormat="1" ht="10.15" customHeight="1" x14ac:dyDescent="0.2">
      <c r="A36" s="127"/>
      <c r="B36" s="128"/>
      <c r="C36" s="128"/>
      <c r="D36" s="128"/>
      <c r="E36" s="132"/>
      <c r="F36" s="130"/>
      <c r="G36" s="144"/>
      <c r="H36" s="130"/>
      <c r="I36" s="144"/>
      <c r="J36" s="130"/>
      <c r="K36" s="144"/>
      <c r="L36" s="130"/>
      <c r="M36" s="144"/>
      <c r="N36" s="130"/>
      <c r="O36" s="144"/>
      <c r="P36" s="130"/>
      <c r="Q36" s="144"/>
      <c r="R36" s="130"/>
      <c r="S36" s="144"/>
      <c r="T36" s="130"/>
      <c r="U36" s="144"/>
      <c r="V36" s="130"/>
      <c r="W36" s="144"/>
      <c r="X36" s="130"/>
      <c r="Y36" s="144"/>
      <c r="Z36" s="130"/>
      <c r="AA36" s="144"/>
    </row>
    <row r="37" spans="1:27" s="118" customFormat="1" ht="15" customHeight="1" x14ac:dyDescent="0.2">
      <c r="A37" s="119" t="s">
        <v>174</v>
      </c>
      <c r="B37" s="128"/>
      <c r="C37" s="128"/>
      <c r="D37" s="128"/>
      <c r="E37" s="132"/>
      <c r="F37" s="130"/>
      <c r="G37" s="144"/>
      <c r="H37" s="130"/>
      <c r="I37" s="144"/>
      <c r="J37" s="130"/>
      <c r="K37" s="144"/>
      <c r="L37" s="130"/>
      <c r="M37" s="144"/>
      <c r="N37" s="130"/>
      <c r="O37" s="144"/>
      <c r="P37" s="130"/>
      <c r="Q37" s="144"/>
      <c r="R37" s="130"/>
      <c r="S37" s="144"/>
      <c r="T37" s="130"/>
      <c r="U37" s="144"/>
      <c r="V37" s="130"/>
      <c r="W37" s="144"/>
      <c r="X37" s="130"/>
      <c r="Y37" s="144"/>
      <c r="Z37" s="130"/>
      <c r="AA37" s="144"/>
    </row>
    <row r="38" spans="1:27" s="118" customFormat="1" ht="15" customHeight="1" thickBot="1" x14ac:dyDescent="0.25">
      <c r="A38" s="128"/>
      <c r="B38" s="115" t="s">
        <v>177</v>
      </c>
      <c r="C38" s="128"/>
      <c r="D38" s="128"/>
      <c r="E38" s="132"/>
      <c r="F38" s="130"/>
      <c r="G38" s="148">
        <f>SUM(G30:G35)</f>
        <v>3825000000</v>
      </c>
      <c r="H38" s="134"/>
      <c r="I38" s="148">
        <f>SUM(I30:I35)</f>
        <v>2557841248</v>
      </c>
      <c r="J38" s="130"/>
      <c r="K38" s="148">
        <f>SUM(K30:K35)</f>
        <v>310108972</v>
      </c>
      <c r="L38" s="130"/>
      <c r="M38" s="148">
        <f>SUM(M30:M35)</f>
        <v>2692837844</v>
      </c>
      <c r="N38" s="130"/>
      <c r="O38" s="148">
        <f>SUM(O30:O35)</f>
        <v>3520264637</v>
      </c>
      <c r="P38" s="130"/>
      <c r="Q38" s="148">
        <f>SUM(Q30:Q35)</f>
        <v>-51591744</v>
      </c>
      <c r="R38" s="130"/>
      <c r="S38" s="148">
        <f>SUM(S30:S35)</f>
        <v>4910471</v>
      </c>
      <c r="T38" s="130"/>
      <c r="U38" s="148">
        <f>SUM(U30:U35)</f>
        <v>-165280470</v>
      </c>
      <c r="V38" s="130"/>
      <c r="W38" s="148">
        <f>SUM(W30:W35)</f>
        <v>12694090958</v>
      </c>
      <c r="X38" s="130"/>
      <c r="Y38" s="148">
        <f>SUM(Y30:Y35)</f>
        <v>107</v>
      </c>
      <c r="Z38" s="130"/>
      <c r="AA38" s="148">
        <f>SUM(AA30:AA35)</f>
        <v>12694091065</v>
      </c>
    </row>
    <row r="39" spans="1:27" ht="15" customHeight="1" thickTop="1" x14ac:dyDescent="0.2">
      <c r="A39" s="149"/>
      <c r="B39" s="58"/>
      <c r="C39" s="149"/>
      <c r="D39" s="149"/>
      <c r="E39" s="3"/>
      <c r="F39" s="5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</row>
    <row r="40" spans="1:27" ht="15" customHeight="1" x14ac:dyDescent="0.2">
      <c r="A40" s="149"/>
      <c r="B40" s="58"/>
      <c r="C40" s="149"/>
      <c r="D40" s="149"/>
      <c r="E40" s="3"/>
      <c r="F40" s="5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</row>
    <row r="41" spans="1:27" ht="19.5" customHeight="1" x14ac:dyDescent="0.2">
      <c r="A41" s="149"/>
      <c r="B41" s="58"/>
      <c r="C41" s="149"/>
      <c r="D41" s="149"/>
      <c r="E41" s="3"/>
      <c r="F41" s="5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</row>
    <row r="42" spans="1:27" ht="15" customHeight="1" x14ac:dyDescent="0.2">
      <c r="A42" s="149"/>
      <c r="B42" s="58"/>
      <c r="C42" s="149"/>
      <c r="D42" s="149"/>
      <c r="E42" s="3"/>
      <c r="F42" s="5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</row>
    <row r="43" spans="1:27" ht="15" customHeight="1" x14ac:dyDescent="0.2">
      <c r="A43" s="149"/>
      <c r="B43" s="58"/>
      <c r="C43" s="149"/>
      <c r="D43" s="149"/>
      <c r="E43" s="3"/>
      <c r="F43" s="5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</row>
    <row r="44" spans="1:27" ht="15" customHeight="1" x14ac:dyDescent="0.2">
      <c r="A44" s="149"/>
      <c r="B44" s="58"/>
      <c r="C44" s="149"/>
      <c r="D44" s="149"/>
      <c r="E44" s="3"/>
      <c r="F44" s="5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</row>
    <row r="45" spans="1:27" ht="15" customHeight="1" x14ac:dyDescent="0.2">
      <c r="A45" s="149"/>
      <c r="B45" s="58"/>
      <c r="C45" s="149"/>
      <c r="D45" s="149"/>
      <c r="E45" s="3"/>
      <c r="F45" s="5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</row>
    <row r="46" spans="1:27" ht="15" customHeight="1" x14ac:dyDescent="0.2">
      <c r="A46" s="149"/>
      <c r="B46" s="58"/>
      <c r="C46" s="149"/>
      <c r="D46" s="149"/>
      <c r="E46" s="3"/>
      <c r="F46" s="5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</row>
    <row r="47" spans="1:27" ht="22.15" customHeight="1" x14ac:dyDescent="0.2">
      <c r="A47" s="95" t="s">
        <v>38</v>
      </c>
      <c r="B47" s="95"/>
      <c r="C47" s="151"/>
      <c r="D47" s="151"/>
      <c r="E47" s="44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</row>
  </sheetData>
  <mergeCells count="7">
    <mergeCell ref="K9:M9"/>
    <mergeCell ref="Q9:U9"/>
    <mergeCell ref="A1:AA1"/>
    <mergeCell ref="A2:AA2"/>
    <mergeCell ref="G6:AA6"/>
    <mergeCell ref="G7:W7"/>
    <mergeCell ref="O8:U8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ADFAF-AEBD-4D35-AD07-5AD857E86F65}">
  <dimension ref="A1:T36"/>
  <sheetViews>
    <sheetView topLeftCell="E1" zoomScaleNormal="100" zoomScaleSheetLayoutView="100" workbookViewId="0">
      <selection activeCell="O75" sqref="O75"/>
    </sheetView>
  </sheetViews>
  <sheetFormatPr defaultColWidth="12.625" defaultRowHeight="15" customHeight="1" x14ac:dyDescent="0.2"/>
  <cols>
    <col min="1" max="3" width="2" style="107" customWidth="1"/>
    <col min="4" max="4" width="25.75" style="107" customWidth="1"/>
    <col min="5" max="5" width="4.625" style="6" customWidth="1"/>
    <col min="6" max="6" width="0.625" style="6" customWidth="1"/>
    <col min="7" max="7" width="11.75" style="6" bestFit="1" customWidth="1"/>
    <col min="8" max="8" width="0.625" style="6" customWidth="1"/>
    <col min="9" max="9" width="13.625" style="6" bestFit="1" customWidth="1"/>
    <col min="10" max="10" width="0.625" style="6" customWidth="1"/>
    <col min="11" max="11" width="13.25" style="6" bestFit="1" customWidth="1"/>
    <col min="12" max="12" width="0.625" style="6" customWidth="1"/>
    <col min="13" max="13" width="13.75" style="6" bestFit="1" customWidth="1"/>
    <col min="14" max="14" width="0.625" style="6" customWidth="1"/>
    <col min="15" max="15" width="15.625" style="6" customWidth="1"/>
    <col min="16" max="16" width="0.625" style="6" customWidth="1"/>
    <col min="17" max="17" width="16.75" style="6" customWidth="1"/>
    <col min="18" max="18" width="0.625" style="6" customWidth="1"/>
    <col min="19" max="20" width="13.75" style="6" customWidth="1"/>
    <col min="21" max="16384" width="12.625" style="6"/>
  </cols>
  <sheetData>
    <row r="1" spans="1:20" ht="16.5" customHeight="1" x14ac:dyDescent="0.2">
      <c r="A1" s="178" t="s">
        <v>83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</row>
    <row r="2" spans="1:20" ht="16.5" customHeight="1" x14ac:dyDescent="0.2">
      <c r="A2" s="58" t="s">
        <v>178</v>
      </c>
      <c r="B2" s="58"/>
      <c r="C2" s="58"/>
      <c r="D2" s="58"/>
      <c r="E2" s="1"/>
      <c r="F2" s="1"/>
      <c r="G2" s="1"/>
      <c r="H2" s="19"/>
      <c r="I2" s="1"/>
      <c r="J2" s="19"/>
      <c r="K2" s="1"/>
      <c r="L2" s="1"/>
      <c r="M2" s="1"/>
      <c r="N2" s="1"/>
      <c r="O2" s="1"/>
      <c r="P2" s="1"/>
      <c r="Q2" s="1"/>
      <c r="R2" s="1"/>
      <c r="S2" s="1"/>
    </row>
    <row r="3" spans="1:20" ht="16.5" customHeight="1" x14ac:dyDescent="0.2">
      <c r="A3" s="96" t="s">
        <v>122</v>
      </c>
      <c r="B3" s="96"/>
      <c r="C3" s="96"/>
      <c r="D3" s="96"/>
      <c r="E3" s="113"/>
      <c r="F3" s="113"/>
      <c r="G3" s="152"/>
      <c r="H3" s="153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</row>
    <row r="4" spans="1:20" ht="16.5" customHeight="1" x14ac:dyDescent="0.2">
      <c r="A4" s="71"/>
      <c r="B4" s="71"/>
      <c r="C4" s="71"/>
      <c r="D4" s="71"/>
      <c r="E4" s="19"/>
      <c r="F4" s="19"/>
      <c r="G4" s="19"/>
      <c r="H4" s="107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20" ht="16.5" customHeight="1" x14ac:dyDescent="0.2">
      <c r="A5" s="63"/>
      <c r="B5" s="149"/>
      <c r="C5" s="149"/>
      <c r="D5" s="149"/>
      <c r="E5" s="3"/>
      <c r="F5" s="5"/>
      <c r="G5" s="5"/>
      <c r="H5" s="107"/>
      <c r="I5" s="5"/>
      <c r="J5" s="107"/>
      <c r="K5" s="5"/>
      <c r="L5" s="5"/>
      <c r="M5" s="5"/>
      <c r="N5" s="5"/>
      <c r="O5" s="5"/>
      <c r="P5" s="5"/>
      <c r="Q5" s="5"/>
      <c r="R5" s="5"/>
      <c r="S5" s="5"/>
    </row>
    <row r="6" spans="1:20" ht="16.5" customHeight="1" x14ac:dyDescent="0.2">
      <c r="A6" s="63"/>
      <c r="B6" s="149"/>
      <c r="C6" s="149"/>
      <c r="D6" s="149"/>
      <c r="E6" s="3"/>
      <c r="F6" s="3"/>
      <c r="G6" s="194" t="s">
        <v>179</v>
      </c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</row>
    <row r="7" spans="1:20" ht="16.5" customHeight="1" x14ac:dyDescent="0.2">
      <c r="A7" s="63"/>
      <c r="B7" s="149"/>
      <c r="C7" s="149"/>
      <c r="D7" s="149"/>
      <c r="E7" s="3"/>
      <c r="F7" s="14"/>
      <c r="G7" s="14"/>
      <c r="H7" s="14"/>
      <c r="I7" s="14"/>
      <c r="J7" s="14"/>
      <c r="K7" s="14"/>
      <c r="L7" s="14"/>
      <c r="M7" s="14"/>
      <c r="N7" s="14"/>
      <c r="O7" s="183" t="s">
        <v>75</v>
      </c>
      <c r="P7" s="181"/>
      <c r="Q7" s="181"/>
      <c r="R7" s="14"/>
      <c r="S7" s="14"/>
    </row>
    <row r="8" spans="1:20" ht="16.5" customHeight="1" x14ac:dyDescent="0.2">
      <c r="A8" s="63"/>
      <c r="B8" s="149"/>
      <c r="C8" s="149"/>
      <c r="D8" s="149"/>
      <c r="E8" s="3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54" t="s">
        <v>180</v>
      </c>
      <c r="R8" s="14"/>
      <c r="S8" s="14"/>
    </row>
    <row r="9" spans="1:20" ht="16.5" customHeight="1" x14ac:dyDescent="0.2">
      <c r="A9" s="71"/>
      <c r="B9" s="155"/>
      <c r="C9" s="155"/>
      <c r="D9" s="155"/>
      <c r="E9" s="69"/>
      <c r="F9" s="93"/>
      <c r="G9" s="93"/>
      <c r="H9" s="93"/>
      <c r="I9" s="93"/>
      <c r="J9" s="11"/>
      <c r="K9" s="183" t="s">
        <v>134</v>
      </c>
      <c r="L9" s="181"/>
      <c r="M9" s="181"/>
      <c r="N9" s="21"/>
      <c r="O9" s="21"/>
      <c r="P9" s="11"/>
      <c r="Q9" s="17" t="s">
        <v>145</v>
      </c>
      <c r="R9" s="11"/>
      <c r="S9" s="93"/>
    </row>
    <row r="10" spans="1:20" ht="16.5" customHeight="1" x14ac:dyDescent="0.2">
      <c r="A10" s="71"/>
      <c r="B10" s="155"/>
      <c r="C10" s="155"/>
      <c r="D10" s="155"/>
      <c r="E10" s="69"/>
      <c r="F10" s="93"/>
      <c r="G10" s="93"/>
      <c r="H10" s="93"/>
      <c r="I10" s="93"/>
      <c r="J10" s="11"/>
      <c r="K10" s="14"/>
      <c r="L10" s="14"/>
      <c r="M10" s="14"/>
      <c r="N10" s="14"/>
      <c r="O10" s="11" t="s">
        <v>181</v>
      </c>
      <c r="P10" s="11"/>
      <c r="Q10" s="11"/>
      <c r="R10" s="11"/>
      <c r="S10" s="93"/>
    </row>
    <row r="11" spans="1:20" ht="16.5" customHeight="1" x14ac:dyDescent="0.2">
      <c r="A11" s="71"/>
      <c r="B11" s="155"/>
      <c r="C11" s="155"/>
      <c r="D11" s="155"/>
      <c r="E11" s="69"/>
      <c r="F11" s="11"/>
      <c r="G11" s="11" t="s">
        <v>141</v>
      </c>
      <c r="H11" s="11"/>
      <c r="I11" s="11" t="s">
        <v>148</v>
      </c>
      <c r="J11" s="11"/>
      <c r="K11" s="14"/>
      <c r="L11" s="14"/>
      <c r="M11" s="14"/>
      <c r="N11" s="14"/>
      <c r="O11" s="11" t="s">
        <v>182</v>
      </c>
      <c r="P11" s="11"/>
      <c r="Q11" s="11" t="s">
        <v>144</v>
      </c>
      <c r="R11" s="11"/>
      <c r="S11" s="93"/>
    </row>
    <row r="12" spans="1:20" ht="16.5" customHeight="1" x14ac:dyDescent="0.2">
      <c r="A12" s="71"/>
      <c r="B12" s="155"/>
      <c r="C12" s="155"/>
      <c r="D12" s="155"/>
      <c r="E12" s="69"/>
      <c r="F12" s="11"/>
      <c r="G12" s="11" t="s">
        <v>147</v>
      </c>
      <c r="H12" s="11"/>
      <c r="I12" s="11" t="s">
        <v>183</v>
      </c>
      <c r="J12" s="11"/>
      <c r="K12" s="11" t="s">
        <v>149</v>
      </c>
      <c r="L12" s="11"/>
      <c r="M12" s="11"/>
      <c r="N12" s="11"/>
      <c r="O12" s="11" t="s">
        <v>184</v>
      </c>
      <c r="P12" s="11"/>
      <c r="Q12" s="11" t="s">
        <v>152</v>
      </c>
      <c r="R12" s="11"/>
      <c r="S12" s="11" t="s">
        <v>156</v>
      </c>
    </row>
    <row r="13" spans="1:20" ht="16.5" customHeight="1" x14ac:dyDescent="0.2">
      <c r="A13" s="71"/>
      <c r="B13" s="155"/>
      <c r="C13" s="155"/>
      <c r="D13" s="155"/>
      <c r="E13" s="69"/>
      <c r="F13" s="11"/>
      <c r="G13" s="11" t="s">
        <v>157</v>
      </c>
      <c r="H13" s="11"/>
      <c r="I13" s="11" t="s">
        <v>185</v>
      </c>
      <c r="J13" s="11"/>
      <c r="K13" s="11" t="s">
        <v>159</v>
      </c>
      <c r="L13" s="11"/>
      <c r="M13" s="11" t="s">
        <v>74</v>
      </c>
      <c r="N13" s="11"/>
      <c r="O13" s="11" t="s">
        <v>160</v>
      </c>
      <c r="P13" s="11"/>
      <c r="Q13" s="11" t="s">
        <v>162</v>
      </c>
      <c r="R13" s="11"/>
      <c r="S13" s="11" t="s">
        <v>166</v>
      </c>
    </row>
    <row r="14" spans="1:20" ht="16.5" customHeight="1" x14ac:dyDescent="0.2">
      <c r="A14" s="63"/>
      <c r="B14" s="149"/>
      <c r="C14" s="149"/>
      <c r="D14" s="149"/>
      <c r="E14" s="156" t="s">
        <v>86</v>
      </c>
      <c r="F14" s="157"/>
      <c r="G14" s="158" t="s">
        <v>13</v>
      </c>
      <c r="H14" s="157"/>
      <c r="I14" s="158" t="s">
        <v>13</v>
      </c>
      <c r="J14" s="157"/>
      <c r="K14" s="158" t="s">
        <v>13</v>
      </c>
      <c r="L14" s="5"/>
      <c r="M14" s="158" t="s">
        <v>13</v>
      </c>
      <c r="N14" s="157"/>
      <c r="O14" s="158" t="s">
        <v>13</v>
      </c>
      <c r="P14" s="5"/>
      <c r="Q14" s="158" t="s">
        <v>13</v>
      </c>
      <c r="R14" s="5"/>
      <c r="S14" s="158" t="s">
        <v>13</v>
      </c>
    </row>
    <row r="15" spans="1:20" ht="16.5" customHeight="1" x14ac:dyDescent="0.2">
      <c r="A15" s="63"/>
      <c r="B15" s="149"/>
      <c r="C15" s="149"/>
      <c r="D15" s="149"/>
      <c r="E15" s="3"/>
      <c r="F15" s="157"/>
      <c r="G15" s="157"/>
      <c r="H15" s="157"/>
      <c r="I15" s="157"/>
      <c r="J15" s="157"/>
      <c r="K15" s="157"/>
      <c r="L15" s="5"/>
      <c r="M15" s="157"/>
      <c r="N15" s="157"/>
      <c r="O15" s="157"/>
      <c r="P15" s="5"/>
      <c r="Q15" s="157"/>
      <c r="R15" s="5"/>
      <c r="S15" s="157"/>
    </row>
    <row r="16" spans="1:20" ht="16.5" customHeight="1" x14ac:dyDescent="0.2">
      <c r="A16" s="71" t="s">
        <v>186</v>
      </c>
      <c r="B16" s="149"/>
      <c r="C16" s="149"/>
      <c r="D16" s="149"/>
      <c r="E16" s="3"/>
      <c r="F16" s="5"/>
      <c r="G16" s="5">
        <v>3825000000</v>
      </c>
      <c r="H16" s="5"/>
      <c r="I16" s="5">
        <v>2557841248</v>
      </c>
      <c r="J16" s="5"/>
      <c r="K16" s="5">
        <v>245981167</v>
      </c>
      <c r="L16" s="5"/>
      <c r="M16" s="5">
        <v>1210577774</v>
      </c>
      <c r="N16" s="5"/>
      <c r="O16" s="5">
        <v>1278364530</v>
      </c>
      <c r="P16" s="74"/>
      <c r="Q16" s="5">
        <v>-448854</v>
      </c>
      <c r="R16" s="5"/>
      <c r="S16" s="5">
        <v>9117315865</v>
      </c>
      <c r="T16" s="159"/>
    </row>
    <row r="17" spans="1:20" ht="16.5" customHeight="1" x14ac:dyDescent="0.2">
      <c r="A17" s="160" t="s">
        <v>169</v>
      </c>
      <c r="B17" s="155"/>
      <c r="C17" s="149"/>
      <c r="D17" s="149"/>
      <c r="E17" s="23">
        <v>14</v>
      </c>
      <c r="F17" s="5"/>
      <c r="G17" s="5">
        <v>0</v>
      </c>
      <c r="H17" s="5"/>
      <c r="I17" s="5">
        <v>0</v>
      </c>
      <c r="J17" s="5"/>
      <c r="K17" s="5">
        <v>0</v>
      </c>
      <c r="L17" s="5"/>
      <c r="M17" s="5">
        <v>-612000000</v>
      </c>
      <c r="N17" s="5"/>
      <c r="O17" s="5">
        <v>0</v>
      </c>
      <c r="P17" s="74"/>
      <c r="Q17" s="5">
        <v>0</v>
      </c>
      <c r="R17" s="5"/>
      <c r="S17" s="5">
        <v>-612000000</v>
      </c>
      <c r="T17" s="159"/>
    </row>
    <row r="18" spans="1:20" ht="16.5" customHeight="1" x14ac:dyDescent="0.2">
      <c r="A18" s="63" t="s">
        <v>115</v>
      </c>
      <c r="B18" s="149"/>
      <c r="C18" s="149"/>
      <c r="D18" s="149"/>
      <c r="E18" s="3"/>
      <c r="F18" s="5"/>
      <c r="G18" s="31">
        <v>0</v>
      </c>
      <c r="H18" s="5"/>
      <c r="I18" s="31">
        <v>0</v>
      </c>
      <c r="J18" s="5"/>
      <c r="K18" s="31">
        <v>0</v>
      </c>
      <c r="L18" s="5"/>
      <c r="M18" s="31">
        <v>628537345</v>
      </c>
      <c r="N18" s="5"/>
      <c r="O18" s="31">
        <v>0</v>
      </c>
      <c r="P18" s="74"/>
      <c r="Q18" s="31">
        <v>0</v>
      </c>
      <c r="R18" s="5"/>
      <c r="S18" s="31">
        <v>628537345</v>
      </c>
      <c r="T18" s="159"/>
    </row>
    <row r="19" spans="1:20" ht="16.5" customHeight="1" x14ac:dyDescent="0.2">
      <c r="A19" s="63"/>
      <c r="B19" s="149"/>
      <c r="C19" s="149"/>
      <c r="D19" s="149"/>
      <c r="E19" s="3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59"/>
    </row>
    <row r="20" spans="1:20" ht="16.5" customHeight="1" thickBot="1" x14ac:dyDescent="0.25">
      <c r="A20" s="71" t="s">
        <v>187</v>
      </c>
      <c r="B20" s="149"/>
      <c r="C20" s="149"/>
      <c r="D20" s="149"/>
      <c r="E20" s="3"/>
      <c r="F20" s="5"/>
      <c r="G20" s="54">
        <f>SUM(G16:G19)</f>
        <v>3825000000</v>
      </c>
      <c r="H20" s="5"/>
      <c r="I20" s="54">
        <f>SUM(I16:I19)</f>
        <v>2557841248</v>
      </c>
      <c r="J20" s="5"/>
      <c r="K20" s="54">
        <f>SUM(K16:K19)</f>
        <v>245981167</v>
      </c>
      <c r="L20" s="5"/>
      <c r="M20" s="54">
        <f>SUM(M16:M19)</f>
        <v>1227115119</v>
      </c>
      <c r="N20" s="5"/>
      <c r="O20" s="54">
        <f>SUM(O16:O19)</f>
        <v>1278364530</v>
      </c>
      <c r="P20" s="5"/>
      <c r="Q20" s="54">
        <f>SUM(Q16:Q19)</f>
        <v>-448854</v>
      </c>
      <c r="R20" s="5"/>
      <c r="S20" s="54">
        <v>9133853210</v>
      </c>
      <c r="T20" s="159"/>
    </row>
    <row r="21" spans="1:20" ht="16.5" customHeight="1" thickTop="1" x14ac:dyDescent="0.2">
      <c r="A21" s="71"/>
      <c r="B21" s="149"/>
      <c r="C21" s="149"/>
      <c r="D21" s="149"/>
      <c r="E21" s="3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20" ht="16.5" customHeight="1" x14ac:dyDescent="0.2">
      <c r="A22" s="71"/>
      <c r="B22" s="149"/>
      <c r="C22" s="149"/>
      <c r="D22" s="149"/>
      <c r="E22" s="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20" ht="16.5" customHeight="1" x14ac:dyDescent="0.2">
      <c r="A23" s="71" t="s">
        <v>188</v>
      </c>
      <c r="B23" s="149"/>
      <c r="C23" s="149"/>
      <c r="D23" s="149"/>
      <c r="E23" s="3"/>
      <c r="F23" s="5"/>
      <c r="G23" s="100">
        <v>3825000000</v>
      </c>
      <c r="H23" s="5"/>
      <c r="I23" s="100">
        <v>2557841248</v>
      </c>
      <c r="J23" s="74"/>
      <c r="K23" s="100">
        <v>310108972</v>
      </c>
      <c r="L23" s="5"/>
      <c r="M23" s="100">
        <v>1463193555</v>
      </c>
      <c r="N23" s="5"/>
      <c r="O23" s="100">
        <v>1217676756</v>
      </c>
      <c r="P23" s="74"/>
      <c r="Q23" s="100">
        <v>-448854</v>
      </c>
      <c r="R23" s="5"/>
      <c r="S23" s="100">
        <f t="shared" ref="S23:S25" si="0">SUM(G23:Q23)</f>
        <v>9373371677</v>
      </c>
    </row>
    <row r="24" spans="1:20" ht="16.5" customHeight="1" x14ac:dyDescent="0.2">
      <c r="A24" s="63" t="s">
        <v>169</v>
      </c>
      <c r="B24" s="149"/>
      <c r="C24" s="149"/>
      <c r="D24" s="149"/>
      <c r="E24" s="26">
        <v>14</v>
      </c>
      <c r="F24" s="5"/>
      <c r="G24" s="27">
        <v>0</v>
      </c>
      <c r="H24" s="5"/>
      <c r="I24" s="27">
        <v>0</v>
      </c>
      <c r="J24" s="74"/>
      <c r="K24" s="27">
        <v>0</v>
      </c>
      <c r="L24" s="5"/>
      <c r="M24" s="27">
        <v>-612000000</v>
      </c>
      <c r="N24" s="5"/>
      <c r="O24" s="27">
        <v>0</v>
      </c>
      <c r="P24" s="74"/>
      <c r="Q24" s="27">
        <v>0</v>
      </c>
      <c r="R24" s="5"/>
      <c r="S24" s="27">
        <f>SUM(G24:Q24)</f>
        <v>-612000000</v>
      </c>
    </row>
    <row r="25" spans="1:20" ht="16.5" customHeight="1" x14ac:dyDescent="0.2">
      <c r="A25" s="63" t="s">
        <v>115</v>
      </c>
      <c r="B25" s="149"/>
      <c r="C25" s="149"/>
      <c r="D25" s="149"/>
      <c r="E25" s="3"/>
      <c r="F25" s="5"/>
      <c r="G25" s="30">
        <v>0</v>
      </c>
      <c r="H25" s="5"/>
      <c r="I25" s="30">
        <v>0</v>
      </c>
      <c r="J25" s="74"/>
      <c r="K25" s="30">
        <v>0</v>
      </c>
      <c r="L25" s="5"/>
      <c r="M25" s="30">
        <f>'P&amp;L (6month) (7-8)'!L71</f>
        <v>436571106</v>
      </c>
      <c r="N25" s="5"/>
      <c r="O25" s="30">
        <v>0</v>
      </c>
      <c r="P25" s="74"/>
      <c r="Q25" s="30">
        <f>'P&amp;L (6month) (7-8)'!L38</f>
        <v>5359325</v>
      </c>
      <c r="R25" s="5"/>
      <c r="S25" s="30">
        <f t="shared" si="0"/>
        <v>441930431</v>
      </c>
    </row>
    <row r="26" spans="1:20" ht="16.5" customHeight="1" x14ac:dyDescent="0.2">
      <c r="A26" s="63"/>
      <c r="B26" s="149"/>
      <c r="C26" s="149"/>
      <c r="D26" s="149"/>
      <c r="E26" s="3"/>
      <c r="F26" s="5"/>
      <c r="G26" s="27"/>
      <c r="H26" s="5"/>
      <c r="I26" s="27"/>
      <c r="J26" s="5"/>
      <c r="K26" s="27"/>
      <c r="L26" s="5"/>
      <c r="M26" s="27"/>
      <c r="N26" s="5"/>
      <c r="O26" s="27"/>
      <c r="P26" s="5"/>
      <c r="Q26" s="27"/>
      <c r="R26" s="5"/>
      <c r="S26" s="27"/>
    </row>
    <row r="27" spans="1:20" ht="16.5" customHeight="1" thickBot="1" x14ac:dyDescent="0.25">
      <c r="A27" s="71" t="s">
        <v>189</v>
      </c>
      <c r="B27" s="149"/>
      <c r="C27" s="149"/>
      <c r="D27" s="149"/>
      <c r="E27" s="3"/>
      <c r="F27" s="5"/>
      <c r="G27" s="53">
        <f>SUM(G23:G25)</f>
        <v>3825000000</v>
      </c>
      <c r="H27" s="5"/>
      <c r="I27" s="53">
        <f>SUM(I23:I25)</f>
        <v>2557841248</v>
      </c>
      <c r="J27" s="5"/>
      <c r="K27" s="53">
        <f>SUM(K23:K25)</f>
        <v>310108972</v>
      </c>
      <c r="L27" s="5"/>
      <c r="M27" s="53">
        <f>SUM(M23:M25)</f>
        <v>1287764661</v>
      </c>
      <c r="N27" s="5"/>
      <c r="O27" s="53">
        <f>SUM(O23:O25)</f>
        <v>1217676756</v>
      </c>
      <c r="P27" s="5"/>
      <c r="Q27" s="53">
        <f>SUM(Q23:Q25)</f>
        <v>4910471</v>
      </c>
      <c r="R27" s="5"/>
      <c r="S27" s="53">
        <f>SUM(S23:S25)</f>
        <v>9203302108</v>
      </c>
    </row>
    <row r="28" spans="1:20" ht="16.5" customHeight="1" thickTop="1" x14ac:dyDescent="0.2">
      <c r="A28" s="71"/>
      <c r="B28" s="149"/>
      <c r="C28" s="149"/>
      <c r="D28" s="149"/>
      <c r="E28" s="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20" ht="16.5" customHeight="1" x14ac:dyDescent="0.2">
      <c r="A29" s="71"/>
      <c r="B29" s="149"/>
      <c r="C29" s="149"/>
      <c r="D29" s="149"/>
      <c r="E29" s="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20" ht="16.5" customHeight="1" x14ac:dyDescent="0.2">
      <c r="A30" s="71"/>
      <c r="B30" s="149"/>
      <c r="C30" s="149"/>
      <c r="D30" s="149"/>
      <c r="E30" s="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20" ht="16.5" customHeight="1" x14ac:dyDescent="0.2">
      <c r="A31" s="71"/>
      <c r="B31" s="149"/>
      <c r="C31" s="149"/>
      <c r="D31" s="149"/>
      <c r="E31" s="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20" ht="16.5" customHeight="1" x14ac:dyDescent="0.2">
      <c r="A32" s="71"/>
      <c r="B32" s="149"/>
      <c r="C32" s="149"/>
      <c r="D32" s="149"/>
      <c r="E32" s="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6.5" customHeight="1" x14ac:dyDescent="0.2">
      <c r="A33" s="71"/>
      <c r="B33" s="149"/>
      <c r="C33" s="149"/>
      <c r="D33" s="149"/>
      <c r="E33" s="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5" customHeight="1" x14ac:dyDescent="0.2">
      <c r="A34" s="71"/>
      <c r="B34" s="149"/>
      <c r="C34" s="149"/>
      <c r="D34" s="149"/>
      <c r="E34" s="3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5" customHeight="1" x14ac:dyDescent="0.2">
      <c r="A35" s="63"/>
      <c r="B35" s="149"/>
      <c r="C35" s="149"/>
      <c r="D35" s="149"/>
      <c r="E35" s="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22.15" customHeight="1" x14ac:dyDescent="0.2">
      <c r="A36" s="95" t="s">
        <v>38</v>
      </c>
      <c r="B36" s="151"/>
      <c r="C36" s="151"/>
      <c r="D36" s="151"/>
      <c r="E36" s="44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161"/>
    </row>
  </sheetData>
  <mergeCells count="4">
    <mergeCell ref="A1:S1"/>
    <mergeCell ref="G6:S6"/>
    <mergeCell ref="O7:Q7"/>
    <mergeCell ref="K9:M9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&amp;R&amp;9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5188A-3DE1-4B48-BA75-A36EB9160056}">
  <dimension ref="A1:XFA1006"/>
  <sheetViews>
    <sheetView topLeftCell="A67" zoomScaleNormal="100" zoomScaleSheetLayoutView="100" workbookViewId="0">
      <selection activeCell="O75" sqref="O75"/>
    </sheetView>
  </sheetViews>
  <sheetFormatPr defaultColWidth="12.625" defaultRowHeight="16.5" customHeight="1" x14ac:dyDescent="0.2"/>
  <cols>
    <col min="1" max="4" width="1.5" style="107" customWidth="1"/>
    <col min="5" max="5" width="29.125" style="107" customWidth="1"/>
    <col min="6" max="6" width="5.25" style="6" customWidth="1"/>
    <col min="7" max="7" width="0.75" style="6" customWidth="1"/>
    <col min="8" max="8" width="12.125" style="6" customWidth="1"/>
    <col min="9" max="9" width="0.75" style="6" customWidth="1"/>
    <col min="10" max="10" width="11.75" style="6" customWidth="1"/>
    <col min="11" max="11" width="0.75" style="6" customWidth="1"/>
    <col min="12" max="12" width="11.625" style="6" customWidth="1"/>
    <col min="13" max="13" width="0.75" style="6" customWidth="1"/>
    <col min="14" max="14" width="11.75" style="6" customWidth="1"/>
    <col min="15" max="21" width="7.75" style="6" customWidth="1"/>
    <col min="22" max="16384" width="12.625" style="6"/>
  </cols>
  <sheetData>
    <row r="1" spans="1:21" ht="16.5" customHeight="1" x14ac:dyDescent="0.2">
      <c r="A1" s="71" t="s">
        <v>83</v>
      </c>
      <c r="B1" s="71"/>
      <c r="C1" s="71"/>
      <c r="D1" s="71"/>
      <c r="E1" s="71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9"/>
      <c r="R1" s="29"/>
      <c r="S1" s="29"/>
      <c r="T1" s="29"/>
      <c r="U1" s="29"/>
    </row>
    <row r="2" spans="1:21" ht="16.5" customHeight="1" x14ac:dyDescent="0.2">
      <c r="A2" s="71" t="s">
        <v>190</v>
      </c>
      <c r="B2" s="71"/>
      <c r="C2" s="71"/>
      <c r="D2" s="71"/>
      <c r="E2" s="71"/>
      <c r="F2" s="19"/>
      <c r="G2" s="19"/>
      <c r="H2" s="19"/>
      <c r="I2" s="19"/>
      <c r="J2" s="19"/>
      <c r="K2" s="19"/>
      <c r="L2" s="19"/>
      <c r="M2" s="19"/>
      <c r="N2" s="19"/>
      <c r="O2" s="29"/>
      <c r="P2" s="29"/>
      <c r="Q2" s="29"/>
      <c r="R2" s="29"/>
      <c r="S2" s="29"/>
      <c r="T2" s="29"/>
      <c r="U2" s="29"/>
    </row>
    <row r="3" spans="1:21" ht="16.5" customHeight="1" x14ac:dyDescent="0.2">
      <c r="A3" s="96" t="s">
        <v>122</v>
      </c>
      <c r="B3" s="96"/>
      <c r="C3" s="96"/>
      <c r="D3" s="96"/>
      <c r="E3" s="96"/>
      <c r="F3" s="113"/>
      <c r="G3" s="113"/>
      <c r="H3" s="113"/>
      <c r="I3" s="113"/>
      <c r="J3" s="113"/>
      <c r="K3" s="113"/>
      <c r="L3" s="113"/>
      <c r="M3" s="113"/>
      <c r="N3" s="113"/>
      <c r="O3" s="29"/>
      <c r="P3" s="29"/>
      <c r="Q3" s="29"/>
      <c r="R3" s="29"/>
      <c r="S3" s="29"/>
      <c r="T3" s="29"/>
      <c r="U3" s="29"/>
    </row>
    <row r="4" spans="1:21" ht="16.5" customHeight="1" x14ac:dyDescent="0.2">
      <c r="A4" s="58"/>
      <c r="B4" s="58"/>
      <c r="C4" s="58"/>
      <c r="D4" s="58"/>
      <c r="E4" s="58"/>
      <c r="F4" s="1"/>
      <c r="G4" s="1"/>
      <c r="H4" s="1"/>
      <c r="I4" s="1"/>
      <c r="J4" s="1"/>
      <c r="K4" s="1"/>
      <c r="L4" s="1"/>
      <c r="M4" s="1"/>
      <c r="N4" s="1"/>
      <c r="O4" s="29"/>
      <c r="P4" s="29"/>
      <c r="Q4" s="29"/>
      <c r="R4" s="29"/>
      <c r="S4" s="29"/>
      <c r="T4" s="29"/>
      <c r="U4" s="29"/>
    </row>
    <row r="5" spans="1:21" ht="16.5" customHeight="1" x14ac:dyDescent="0.2">
      <c r="A5" s="58"/>
      <c r="B5" s="58"/>
      <c r="C5" s="58"/>
      <c r="D5" s="58"/>
      <c r="E5" s="58"/>
      <c r="F5" s="1"/>
      <c r="G5" s="1"/>
      <c r="H5" s="9"/>
      <c r="I5" s="1"/>
      <c r="J5" s="9"/>
      <c r="K5" s="1"/>
      <c r="L5" s="9"/>
      <c r="M5" s="1"/>
      <c r="N5" s="9"/>
      <c r="O5" s="29"/>
      <c r="P5" s="29"/>
      <c r="Q5" s="29"/>
      <c r="R5" s="29"/>
      <c r="S5" s="29"/>
      <c r="T5" s="29"/>
      <c r="U5" s="29"/>
    </row>
    <row r="6" spans="1:21" ht="16.5" customHeight="1" x14ac:dyDescent="0.2">
      <c r="A6" s="58"/>
      <c r="B6" s="58"/>
      <c r="C6" s="58"/>
      <c r="D6" s="58"/>
      <c r="E6" s="58"/>
      <c r="F6" s="1"/>
      <c r="G6" s="1"/>
      <c r="H6" s="185" t="s">
        <v>3</v>
      </c>
      <c r="I6" s="179"/>
      <c r="J6" s="179"/>
      <c r="K6" s="8"/>
      <c r="L6" s="182" t="s">
        <v>4</v>
      </c>
      <c r="M6" s="179"/>
      <c r="N6" s="179"/>
      <c r="O6" s="29"/>
      <c r="P6" s="29"/>
      <c r="Q6" s="29"/>
      <c r="R6" s="29"/>
      <c r="S6" s="29"/>
      <c r="T6" s="29"/>
      <c r="U6" s="29"/>
    </row>
    <row r="7" spans="1:21" ht="16.5" customHeight="1" x14ac:dyDescent="0.2">
      <c r="A7" s="62"/>
      <c r="B7" s="63"/>
      <c r="C7" s="149"/>
      <c r="D7" s="149"/>
      <c r="E7" s="149"/>
      <c r="F7" s="13"/>
      <c r="G7" s="13"/>
      <c r="H7" s="186" t="s">
        <v>5</v>
      </c>
      <c r="I7" s="181"/>
      <c r="J7" s="181"/>
      <c r="K7" s="21"/>
      <c r="L7" s="183" t="s">
        <v>5</v>
      </c>
      <c r="M7" s="181"/>
      <c r="N7" s="181"/>
      <c r="O7" s="29"/>
      <c r="P7" s="29"/>
      <c r="Q7" s="29"/>
      <c r="R7" s="29"/>
      <c r="S7" s="29"/>
      <c r="T7" s="29"/>
      <c r="U7" s="29"/>
    </row>
    <row r="8" spans="1:21" ht="16.5" customHeight="1" x14ac:dyDescent="0.2">
      <c r="A8" s="62"/>
      <c r="B8" s="63"/>
      <c r="C8" s="149"/>
      <c r="D8" s="149"/>
      <c r="E8" s="149"/>
      <c r="F8" s="13"/>
      <c r="G8" s="13"/>
      <c r="H8" s="64" t="s">
        <v>8</v>
      </c>
      <c r="I8" s="14"/>
      <c r="J8" s="64" t="s">
        <v>8</v>
      </c>
      <c r="K8" s="14"/>
      <c r="L8" s="64" t="s">
        <v>8</v>
      </c>
      <c r="M8" s="14"/>
      <c r="N8" s="64" t="s">
        <v>8</v>
      </c>
      <c r="O8" s="29"/>
      <c r="P8" s="29"/>
      <c r="Q8" s="29"/>
      <c r="R8" s="29"/>
      <c r="S8" s="29"/>
      <c r="T8" s="29"/>
      <c r="U8" s="29"/>
    </row>
    <row r="9" spans="1:21" ht="16.5" customHeight="1" x14ac:dyDescent="0.2">
      <c r="A9" s="62"/>
      <c r="B9" s="63"/>
      <c r="C9" s="149"/>
      <c r="D9" s="149"/>
      <c r="E9" s="149"/>
      <c r="F9" s="69"/>
      <c r="G9" s="162"/>
      <c r="H9" s="12" t="s">
        <v>10</v>
      </c>
      <c r="I9" s="14"/>
      <c r="J9" s="12" t="s">
        <v>11</v>
      </c>
      <c r="K9" s="18"/>
      <c r="L9" s="12" t="s">
        <v>10</v>
      </c>
      <c r="M9" s="14"/>
      <c r="N9" s="12" t="s">
        <v>11</v>
      </c>
      <c r="O9" s="29"/>
      <c r="P9" s="29"/>
      <c r="Q9" s="29"/>
      <c r="R9" s="29"/>
      <c r="S9" s="29"/>
      <c r="T9" s="29"/>
      <c r="U9" s="29"/>
    </row>
    <row r="10" spans="1:21" ht="16.5" customHeight="1" x14ac:dyDescent="0.2">
      <c r="A10" s="62"/>
      <c r="B10" s="63"/>
      <c r="C10" s="149"/>
      <c r="D10" s="149"/>
      <c r="E10" s="149"/>
      <c r="F10" s="163" t="s">
        <v>12</v>
      </c>
      <c r="G10" s="162"/>
      <c r="H10" s="17" t="s">
        <v>13</v>
      </c>
      <c r="I10" s="14"/>
      <c r="J10" s="17" t="s">
        <v>13</v>
      </c>
      <c r="K10" s="18"/>
      <c r="L10" s="17" t="s">
        <v>13</v>
      </c>
      <c r="M10" s="14"/>
      <c r="N10" s="17" t="s">
        <v>13</v>
      </c>
      <c r="O10" s="29"/>
      <c r="P10" s="29"/>
      <c r="Q10" s="29"/>
      <c r="R10" s="29"/>
      <c r="S10" s="29"/>
      <c r="T10" s="29"/>
      <c r="U10" s="29"/>
    </row>
    <row r="11" spans="1:21" ht="10.15" customHeight="1" x14ac:dyDescent="0.2">
      <c r="A11" s="62"/>
      <c r="B11" s="63"/>
      <c r="C11" s="149"/>
      <c r="D11" s="149"/>
      <c r="E11" s="149"/>
      <c r="F11" s="4"/>
      <c r="G11" s="3"/>
      <c r="H11" s="27"/>
      <c r="I11" s="5"/>
      <c r="J11" s="5"/>
      <c r="K11" s="5"/>
      <c r="L11" s="27"/>
      <c r="M11" s="5"/>
      <c r="N11" s="5"/>
      <c r="O11" s="29"/>
      <c r="P11" s="29"/>
      <c r="Q11" s="29"/>
      <c r="R11" s="29"/>
      <c r="S11" s="29"/>
      <c r="T11" s="29"/>
      <c r="U11" s="29"/>
    </row>
    <row r="12" spans="1:21" ht="16.5" customHeight="1" x14ac:dyDescent="0.2">
      <c r="A12" s="71" t="s">
        <v>191</v>
      </c>
      <c r="B12" s="63"/>
      <c r="C12" s="149"/>
      <c r="D12" s="149"/>
      <c r="E12" s="149"/>
      <c r="F12" s="4"/>
      <c r="G12" s="3"/>
      <c r="H12" s="27"/>
      <c r="I12" s="74"/>
      <c r="J12" s="5"/>
      <c r="K12" s="74"/>
      <c r="L12" s="27"/>
      <c r="M12" s="74"/>
      <c r="N12" s="5"/>
      <c r="O12" s="29"/>
      <c r="P12" s="29"/>
      <c r="Q12" s="29"/>
      <c r="R12" s="29"/>
      <c r="S12" s="29"/>
      <c r="T12" s="29"/>
      <c r="U12" s="29"/>
    </row>
    <row r="13" spans="1:21" ht="16.5" customHeight="1" x14ac:dyDescent="0.2">
      <c r="A13" s="63" t="s">
        <v>192</v>
      </c>
      <c r="B13" s="63"/>
      <c r="C13" s="149"/>
      <c r="D13" s="149"/>
      <c r="E13" s="149"/>
      <c r="F13" s="24"/>
      <c r="G13" s="3"/>
      <c r="H13" s="25">
        <f>'P&amp;L (6month) (7-8)'!H24</f>
        <v>306254072</v>
      </c>
      <c r="I13" s="23"/>
      <c r="J13" s="18">
        <v>381276486</v>
      </c>
      <c r="K13" s="23"/>
      <c r="L13" s="25">
        <f>'P&amp;L (6month) (7-8)'!L24</f>
        <v>439233220</v>
      </c>
      <c r="M13" s="164"/>
      <c r="N13" s="18">
        <v>621822431</v>
      </c>
      <c r="O13" s="29"/>
      <c r="P13" s="29"/>
      <c r="Q13" s="29"/>
      <c r="R13" s="29"/>
      <c r="S13" s="29"/>
      <c r="T13" s="29"/>
      <c r="U13" s="29"/>
    </row>
    <row r="14" spans="1:21" ht="16.5" customHeight="1" x14ac:dyDescent="0.2">
      <c r="A14" s="63" t="s">
        <v>193</v>
      </c>
      <c r="B14" s="63"/>
      <c r="C14" s="149"/>
      <c r="D14" s="149"/>
      <c r="E14" s="149"/>
      <c r="F14" s="3"/>
      <c r="G14" s="3"/>
      <c r="H14" s="27"/>
      <c r="I14" s="5"/>
      <c r="J14" s="5"/>
      <c r="K14" s="5"/>
      <c r="L14" s="27"/>
      <c r="M14" s="5"/>
      <c r="N14" s="5"/>
      <c r="O14" s="29"/>
      <c r="P14" s="29"/>
      <c r="Q14" s="29"/>
      <c r="R14" s="29"/>
      <c r="S14" s="29"/>
      <c r="T14" s="29"/>
      <c r="U14" s="29"/>
    </row>
    <row r="15" spans="1:21" ht="16.5" customHeight="1" x14ac:dyDescent="0.2">
      <c r="A15" s="62"/>
      <c r="B15" s="62" t="s">
        <v>194</v>
      </c>
      <c r="C15" s="62"/>
      <c r="D15" s="149"/>
      <c r="E15" s="149"/>
      <c r="F15" s="24">
        <v>7</v>
      </c>
      <c r="G15" s="3"/>
      <c r="H15" s="25">
        <v>-9966471</v>
      </c>
      <c r="I15" s="23"/>
      <c r="J15" s="18">
        <v>-248631</v>
      </c>
      <c r="K15" s="23"/>
      <c r="L15" s="25">
        <v>-9966471</v>
      </c>
      <c r="M15" s="164"/>
      <c r="N15" s="18">
        <v>-248631</v>
      </c>
      <c r="O15" s="29"/>
      <c r="P15" s="29"/>
      <c r="Q15" s="29"/>
      <c r="R15" s="29"/>
      <c r="S15" s="29"/>
      <c r="T15" s="29"/>
      <c r="U15" s="29"/>
    </row>
    <row r="16" spans="1:21" ht="16.5" customHeight="1" x14ac:dyDescent="0.2">
      <c r="A16" s="62"/>
      <c r="B16" s="62" t="s">
        <v>195</v>
      </c>
      <c r="C16" s="62"/>
      <c r="D16" s="149"/>
      <c r="E16" s="149"/>
      <c r="F16" s="24">
        <v>8</v>
      </c>
      <c r="G16" s="3"/>
      <c r="H16" s="25">
        <v>150933597</v>
      </c>
      <c r="I16" s="23"/>
      <c r="J16" s="18">
        <v>133421107</v>
      </c>
      <c r="K16" s="23"/>
      <c r="L16" s="25">
        <v>85061397</v>
      </c>
      <c r="M16" s="164"/>
      <c r="N16" s="18">
        <v>80970024</v>
      </c>
      <c r="O16" s="29"/>
      <c r="P16" s="29"/>
      <c r="Q16" s="29"/>
      <c r="R16" s="29"/>
      <c r="S16" s="29"/>
      <c r="T16" s="29"/>
      <c r="U16" s="29"/>
    </row>
    <row r="17" spans="1:21" ht="16.5" customHeight="1" x14ac:dyDescent="0.2">
      <c r="A17" s="62"/>
      <c r="B17" s="62" t="s">
        <v>196</v>
      </c>
      <c r="C17" s="62"/>
      <c r="D17" s="149"/>
      <c r="E17" s="149"/>
      <c r="F17" s="26"/>
      <c r="G17" s="3"/>
      <c r="H17" s="27">
        <v>23617715</v>
      </c>
      <c r="I17" s="5"/>
      <c r="J17" s="5">
        <v>23502466</v>
      </c>
      <c r="K17" s="5"/>
      <c r="L17" s="27">
        <v>23037517</v>
      </c>
      <c r="M17" s="5"/>
      <c r="N17" s="5">
        <v>23060871</v>
      </c>
      <c r="O17" s="29"/>
      <c r="P17" s="29"/>
      <c r="Q17" s="29"/>
      <c r="R17" s="29"/>
      <c r="S17" s="29"/>
      <c r="T17" s="29"/>
      <c r="U17" s="29"/>
    </row>
    <row r="18" spans="1:21" ht="16.5" customHeight="1" x14ac:dyDescent="0.2">
      <c r="A18" s="62"/>
      <c r="B18" s="62" t="s">
        <v>197</v>
      </c>
      <c r="C18" s="62"/>
      <c r="D18" s="149"/>
      <c r="E18" s="149"/>
      <c r="F18" s="26">
        <v>6</v>
      </c>
      <c r="G18" s="3"/>
      <c r="H18" s="27">
        <v>-9160860</v>
      </c>
      <c r="I18" s="5"/>
      <c r="J18" s="5">
        <v>0</v>
      </c>
      <c r="K18" s="5"/>
      <c r="L18" s="27">
        <v>0</v>
      </c>
      <c r="M18" s="5"/>
      <c r="N18" s="5">
        <v>0</v>
      </c>
      <c r="O18" s="29"/>
      <c r="P18" s="29"/>
      <c r="Q18" s="29"/>
      <c r="R18" s="29"/>
      <c r="S18" s="29"/>
      <c r="T18" s="29"/>
      <c r="U18" s="29"/>
    </row>
    <row r="19" spans="1:21" ht="16.5" customHeight="1" x14ac:dyDescent="0.2">
      <c r="A19" s="62"/>
      <c r="B19" s="62" t="s">
        <v>198</v>
      </c>
      <c r="C19" s="62"/>
      <c r="D19" s="149"/>
      <c r="E19" s="149"/>
      <c r="F19" s="24"/>
      <c r="G19" s="3"/>
      <c r="H19" s="25"/>
      <c r="I19" s="23"/>
      <c r="J19" s="18"/>
      <c r="K19" s="23"/>
      <c r="L19" s="25"/>
      <c r="M19" s="164"/>
      <c r="N19" s="18"/>
      <c r="O19" s="29"/>
      <c r="P19" s="29"/>
      <c r="Q19" s="29"/>
      <c r="R19" s="29"/>
      <c r="S19" s="29"/>
      <c r="T19" s="29"/>
      <c r="U19" s="29"/>
    </row>
    <row r="20" spans="1:21" ht="16.5" customHeight="1" x14ac:dyDescent="0.2">
      <c r="A20" s="62"/>
      <c r="B20" s="62"/>
      <c r="C20" s="62" t="s">
        <v>199</v>
      </c>
      <c r="D20" s="149"/>
      <c r="E20" s="149"/>
      <c r="F20" s="24">
        <v>6</v>
      </c>
      <c r="G20" s="3"/>
      <c r="H20" s="25">
        <v>14435502</v>
      </c>
      <c r="I20" s="23"/>
      <c r="J20" s="18">
        <v>32053856</v>
      </c>
      <c r="K20" s="23"/>
      <c r="L20" s="25">
        <v>0</v>
      </c>
      <c r="M20" s="164"/>
      <c r="N20" s="18">
        <v>0</v>
      </c>
      <c r="O20" s="29"/>
      <c r="P20" s="29"/>
      <c r="Q20" s="29"/>
      <c r="R20" s="29"/>
      <c r="S20" s="29"/>
      <c r="T20" s="29"/>
      <c r="U20" s="29"/>
    </row>
    <row r="21" spans="1:21" ht="16.5" customHeight="1" x14ac:dyDescent="0.2">
      <c r="A21" s="62"/>
      <c r="B21" s="62" t="s">
        <v>200</v>
      </c>
      <c r="C21" s="62"/>
      <c r="D21" s="149"/>
      <c r="E21" s="149"/>
      <c r="F21" s="24"/>
      <c r="G21" s="3"/>
      <c r="H21" s="25">
        <v>-164994699</v>
      </c>
      <c r="I21" s="23"/>
      <c r="J21" s="18">
        <v>-184076793</v>
      </c>
      <c r="K21" s="23"/>
      <c r="L21" s="25">
        <v>0</v>
      </c>
      <c r="M21" s="164"/>
      <c r="N21" s="18">
        <v>0</v>
      </c>
      <c r="O21" s="29"/>
      <c r="P21" s="29"/>
      <c r="Q21" s="29"/>
      <c r="R21" s="29"/>
      <c r="S21" s="29"/>
      <c r="T21" s="29"/>
      <c r="U21" s="29"/>
    </row>
    <row r="22" spans="1:21" ht="16.5" customHeight="1" x14ac:dyDescent="0.2">
      <c r="A22" s="62"/>
      <c r="B22" s="62" t="s">
        <v>201</v>
      </c>
      <c r="C22" s="62"/>
      <c r="D22" s="149"/>
      <c r="E22" s="149"/>
      <c r="F22" s="24"/>
      <c r="G22" s="3"/>
      <c r="H22" s="25">
        <v>0</v>
      </c>
      <c r="I22" s="23"/>
      <c r="J22" s="18">
        <v>888007</v>
      </c>
      <c r="K22" s="23"/>
      <c r="L22" s="25">
        <v>0</v>
      </c>
      <c r="M22" s="164"/>
      <c r="N22" s="18">
        <v>888007</v>
      </c>
      <c r="O22" s="29"/>
      <c r="P22" s="29"/>
      <c r="Q22" s="29"/>
      <c r="R22" s="29"/>
      <c r="S22" s="29"/>
      <c r="T22" s="29"/>
      <c r="U22" s="29"/>
    </row>
    <row r="23" spans="1:21" ht="16.5" customHeight="1" x14ac:dyDescent="0.2">
      <c r="A23" s="62"/>
      <c r="B23" s="62" t="s">
        <v>57</v>
      </c>
      <c r="C23" s="62"/>
      <c r="D23" s="149"/>
      <c r="E23" s="149"/>
      <c r="F23" s="24"/>
      <c r="G23" s="3"/>
      <c r="H23" s="25">
        <v>1881359</v>
      </c>
      <c r="I23" s="23"/>
      <c r="J23" s="18">
        <v>2147385</v>
      </c>
      <c r="K23" s="23"/>
      <c r="L23" s="25">
        <v>1881359</v>
      </c>
      <c r="M23" s="164"/>
      <c r="N23" s="18">
        <v>2147385</v>
      </c>
      <c r="O23" s="29"/>
      <c r="P23" s="29"/>
      <c r="Q23" s="29"/>
      <c r="R23" s="29"/>
      <c r="S23" s="29"/>
      <c r="T23" s="29"/>
      <c r="U23" s="29"/>
    </row>
    <row r="24" spans="1:21" ht="16.5" customHeight="1" x14ac:dyDescent="0.2">
      <c r="A24" s="62"/>
      <c r="B24" s="62" t="s">
        <v>202</v>
      </c>
      <c r="C24" s="62"/>
      <c r="D24" s="149"/>
      <c r="E24" s="149"/>
      <c r="F24" s="24"/>
      <c r="G24" s="3"/>
      <c r="H24" s="25">
        <v>-6870861</v>
      </c>
      <c r="I24" s="23"/>
      <c r="J24" s="18">
        <v>-6898764</v>
      </c>
      <c r="K24" s="23"/>
      <c r="L24" s="25">
        <v>-88960903</v>
      </c>
      <c r="M24" s="164"/>
      <c r="N24" s="18">
        <v>-94480570</v>
      </c>
      <c r="O24" s="29"/>
      <c r="P24" s="29"/>
      <c r="Q24" s="29"/>
      <c r="R24" s="29"/>
      <c r="S24" s="29"/>
      <c r="T24" s="29"/>
      <c r="U24" s="29"/>
    </row>
    <row r="25" spans="1:21" ht="16.5" customHeight="1" x14ac:dyDescent="0.2">
      <c r="A25" s="62"/>
      <c r="B25" s="62" t="s">
        <v>203</v>
      </c>
      <c r="C25" s="62"/>
      <c r="D25" s="149"/>
      <c r="E25" s="149"/>
      <c r="F25" s="24">
        <v>11</v>
      </c>
      <c r="G25" s="3"/>
      <c r="H25" s="25">
        <v>-24994502</v>
      </c>
      <c r="I25" s="23"/>
      <c r="J25" s="18">
        <v>-39999753</v>
      </c>
      <c r="K25" s="23"/>
      <c r="L25" s="25">
        <v>-411651993</v>
      </c>
      <c r="M25" s="164"/>
      <c r="N25" s="18">
        <v>-609067993</v>
      </c>
      <c r="O25" s="29"/>
      <c r="P25" s="29"/>
      <c r="Q25" s="29"/>
      <c r="R25" s="29"/>
      <c r="S25" s="29"/>
      <c r="T25" s="29"/>
      <c r="U25" s="29"/>
    </row>
    <row r="26" spans="1:21" ht="16.5" customHeight="1" x14ac:dyDescent="0.2">
      <c r="A26" s="62"/>
      <c r="B26" s="62" t="s">
        <v>94</v>
      </c>
      <c r="C26" s="62"/>
      <c r="D26" s="149"/>
      <c r="E26" s="149"/>
      <c r="F26" s="24"/>
      <c r="G26" s="3"/>
      <c r="H26" s="25">
        <v>200099432</v>
      </c>
      <c r="I26" s="23"/>
      <c r="J26" s="18">
        <v>217430895</v>
      </c>
      <c r="K26" s="23"/>
      <c r="L26" s="25">
        <v>197160734</v>
      </c>
      <c r="M26" s="164"/>
      <c r="N26" s="18">
        <v>214216345</v>
      </c>
      <c r="O26" s="29"/>
      <c r="P26" s="29"/>
      <c r="Q26" s="29"/>
      <c r="R26" s="29"/>
      <c r="S26" s="29"/>
      <c r="T26" s="29"/>
      <c r="U26" s="29"/>
    </row>
    <row r="27" spans="1:21" ht="16.5" customHeight="1" x14ac:dyDescent="0.2">
      <c r="A27" s="62"/>
      <c r="B27" s="62" t="s">
        <v>204</v>
      </c>
      <c r="C27" s="62"/>
      <c r="D27" s="149"/>
      <c r="E27" s="149"/>
      <c r="F27" s="24"/>
      <c r="G27" s="3"/>
      <c r="H27" s="27"/>
      <c r="I27" s="74"/>
      <c r="J27" s="5"/>
      <c r="K27" s="74"/>
      <c r="L27" s="27"/>
      <c r="M27" s="74"/>
      <c r="N27" s="5"/>
      <c r="O27" s="29"/>
      <c r="P27" s="29"/>
      <c r="Q27" s="29"/>
      <c r="R27" s="29"/>
      <c r="S27" s="29"/>
      <c r="T27" s="29"/>
      <c r="U27" s="29"/>
    </row>
    <row r="28" spans="1:21" ht="16.5" customHeight="1" x14ac:dyDescent="0.2">
      <c r="A28" s="62"/>
      <c r="B28" s="62"/>
      <c r="C28" s="62" t="s">
        <v>205</v>
      </c>
      <c r="D28" s="149"/>
      <c r="E28" s="149"/>
      <c r="F28" s="24"/>
      <c r="G28" s="3"/>
      <c r="H28" s="165">
        <v>-17567909</v>
      </c>
      <c r="I28" s="23"/>
      <c r="J28" s="166">
        <v>-103041563</v>
      </c>
      <c r="K28" s="23"/>
      <c r="L28" s="165">
        <v>0</v>
      </c>
      <c r="M28" s="164"/>
      <c r="N28" s="166">
        <v>0</v>
      </c>
      <c r="O28" s="29"/>
      <c r="P28" s="29"/>
      <c r="Q28" s="29"/>
      <c r="R28" s="29"/>
      <c r="S28" s="29"/>
      <c r="T28" s="29"/>
      <c r="U28" s="29"/>
    </row>
    <row r="29" spans="1:21" ht="16.5" customHeight="1" x14ac:dyDescent="0.2">
      <c r="A29" s="62"/>
      <c r="B29" s="63"/>
      <c r="C29" s="149"/>
      <c r="D29" s="149"/>
      <c r="E29" s="149"/>
      <c r="F29" s="24"/>
      <c r="G29" s="3"/>
      <c r="H29" s="27"/>
      <c r="I29" s="5"/>
      <c r="J29" s="5"/>
      <c r="K29" s="5"/>
      <c r="L29" s="27"/>
      <c r="M29" s="5"/>
      <c r="N29" s="5"/>
      <c r="O29" s="29"/>
      <c r="P29" s="29"/>
      <c r="Q29" s="29"/>
      <c r="R29" s="29"/>
      <c r="S29" s="29"/>
      <c r="T29" s="29"/>
      <c r="U29" s="29"/>
    </row>
    <row r="30" spans="1:21" ht="16.5" customHeight="1" x14ac:dyDescent="0.2">
      <c r="A30" s="62"/>
      <c r="B30" s="63"/>
      <c r="C30" s="75"/>
      <c r="D30" s="149"/>
      <c r="E30" s="149"/>
      <c r="F30" s="4"/>
      <c r="G30" s="3"/>
      <c r="H30" s="27">
        <f>SUM(H13:H28)</f>
        <v>463666375</v>
      </c>
      <c r="I30" s="74"/>
      <c r="J30" s="5">
        <f>SUM(J13:J28)</f>
        <v>456454698</v>
      </c>
      <c r="K30" s="74"/>
      <c r="L30" s="27">
        <f>SUM(L13:L28)</f>
        <v>235794860</v>
      </c>
      <c r="M30" s="74"/>
      <c r="N30" s="5">
        <f>SUM(N13:N28)</f>
        <v>239307869</v>
      </c>
      <c r="O30" s="29"/>
      <c r="P30" s="29"/>
      <c r="Q30" s="29"/>
      <c r="R30" s="29"/>
      <c r="S30" s="29"/>
      <c r="T30" s="29"/>
      <c r="U30" s="29"/>
    </row>
    <row r="31" spans="1:21" ht="16.5" customHeight="1" x14ac:dyDescent="0.2">
      <c r="A31" s="62" t="s">
        <v>206</v>
      </c>
      <c r="B31" s="75"/>
      <c r="C31" s="149"/>
      <c r="D31" s="149"/>
      <c r="E31" s="149"/>
      <c r="F31" s="24"/>
      <c r="G31" s="3"/>
      <c r="H31" s="27"/>
      <c r="I31" s="5"/>
      <c r="J31" s="5"/>
      <c r="K31" s="5"/>
      <c r="L31" s="27"/>
      <c r="M31" s="5"/>
      <c r="N31" s="5"/>
      <c r="O31" s="29"/>
      <c r="P31" s="29"/>
      <c r="Q31" s="29"/>
      <c r="R31" s="29"/>
      <c r="S31" s="29"/>
      <c r="T31" s="29"/>
      <c r="U31" s="29"/>
    </row>
    <row r="32" spans="1:21" ht="16.5" customHeight="1" x14ac:dyDescent="0.2">
      <c r="A32" s="62"/>
      <c r="B32" s="63" t="s">
        <v>17</v>
      </c>
      <c r="C32" s="75"/>
      <c r="D32" s="149"/>
      <c r="E32" s="149"/>
      <c r="F32" s="24"/>
      <c r="G32" s="3"/>
      <c r="H32" s="25">
        <v>-39684123</v>
      </c>
      <c r="I32" s="23"/>
      <c r="J32" s="18">
        <v>-94697516</v>
      </c>
      <c r="K32" s="23"/>
      <c r="L32" s="25">
        <v>-13199571</v>
      </c>
      <c r="M32" s="164"/>
      <c r="N32" s="18">
        <v>-52115913</v>
      </c>
      <c r="O32" s="29"/>
      <c r="P32" s="29"/>
      <c r="Q32" s="29"/>
      <c r="R32" s="29"/>
      <c r="S32" s="29"/>
      <c r="T32" s="29"/>
      <c r="U32" s="29"/>
    </row>
    <row r="33" spans="1:21" ht="16.5" customHeight="1" x14ac:dyDescent="0.2">
      <c r="A33" s="62"/>
      <c r="B33" s="63" t="s">
        <v>20</v>
      </c>
      <c r="C33" s="75"/>
      <c r="D33" s="149"/>
      <c r="E33" s="149"/>
      <c r="F33" s="24"/>
      <c r="G33" s="3"/>
      <c r="H33" s="25">
        <v>-31830515</v>
      </c>
      <c r="I33" s="23"/>
      <c r="J33" s="18">
        <v>16078842</v>
      </c>
      <c r="K33" s="23"/>
      <c r="L33" s="25">
        <v>-42140</v>
      </c>
      <c r="M33" s="164"/>
      <c r="N33" s="18">
        <v>15494239</v>
      </c>
      <c r="O33" s="29"/>
      <c r="P33" s="29"/>
      <c r="Q33" s="29"/>
      <c r="R33" s="29"/>
      <c r="S33" s="29"/>
      <c r="T33" s="29"/>
      <c r="U33" s="29"/>
    </row>
    <row r="34" spans="1:21" ht="16.5" customHeight="1" x14ac:dyDescent="0.2">
      <c r="A34" s="62"/>
      <c r="B34" s="63" t="s">
        <v>207</v>
      </c>
      <c r="C34" s="75"/>
      <c r="D34" s="149"/>
      <c r="E34" s="149"/>
      <c r="F34" s="24"/>
      <c r="G34" s="3"/>
      <c r="H34" s="25">
        <v>182362</v>
      </c>
      <c r="I34" s="23"/>
      <c r="J34" s="18">
        <v>162345</v>
      </c>
      <c r="K34" s="23"/>
      <c r="L34" s="25">
        <v>0</v>
      </c>
      <c r="M34" s="164"/>
      <c r="N34" s="18">
        <v>0</v>
      </c>
      <c r="O34" s="29"/>
      <c r="P34" s="29"/>
      <c r="Q34" s="29"/>
      <c r="R34" s="29"/>
      <c r="S34" s="29"/>
      <c r="T34" s="29"/>
      <c r="U34" s="29"/>
    </row>
    <row r="35" spans="1:21" ht="16.5" customHeight="1" x14ac:dyDescent="0.2">
      <c r="A35" s="62"/>
      <c r="B35" s="63" t="s">
        <v>34</v>
      </c>
      <c r="C35" s="75"/>
      <c r="D35" s="149"/>
      <c r="E35" s="149"/>
      <c r="F35" s="24"/>
      <c r="G35" s="3"/>
      <c r="H35" s="25">
        <v>-660863</v>
      </c>
      <c r="I35" s="23"/>
      <c r="J35" s="18">
        <v>-1473153</v>
      </c>
      <c r="K35" s="23"/>
      <c r="L35" s="25">
        <v>301334</v>
      </c>
      <c r="M35" s="164"/>
      <c r="N35" s="18">
        <v>-1346099</v>
      </c>
      <c r="O35" s="29"/>
      <c r="P35" s="29"/>
      <c r="Q35" s="29"/>
      <c r="R35" s="29"/>
      <c r="S35" s="29"/>
      <c r="T35" s="29"/>
      <c r="U35" s="29"/>
    </row>
    <row r="36" spans="1:21" ht="16.5" customHeight="1" x14ac:dyDescent="0.2">
      <c r="A36" s="62"/>
      <c r="B36" s="63" t="s">
        <v>42</v>
      </c>
      <c r="C36" s="75"/>
      <c r="D36" s="149"/>
      <c r="E36" s="149"/>
      <c r="F36" s="24"/>
      <c r="G36" s="3"/>
      <c r="H36" s="25">
        <v>-8805984</v>
      </c>
      <c r="I36" s="23"/>
      <c r="J36" s="18">
        <v>7560474</v>
      </c>
      <c r="K36" s="23"/>
      <c r="L36" s="25">
        <v>-15876948</v>
      </c>
      <c r="M36" s="164"/>
      <c r="N36" s="18">
        <v>-7093609</v>
      </c>
      <c r="O36" s="29"/>
      <c r="P36" s="29"/>
      <c r="Q36" s="29"/>
      <c r="R36" s="29"/>
      <c r="S36" s="29"/>
      <c r="T36" s="29"/>
      <c r="U36" s="29"/>
    </row>
    <row r="37" spans="1:21" ht="16.5" customHeight="1" x14ac:dyDescent="0.2">
      <c r="A37" s="62"/>
      <c r="B37" s="63" t="s">
        <v>49</v>
      </c>
      <c r="C37" s="75"/>
      <c r="D37" s="149"/>
      <c r="E37" s="149"/>
      <c r="F37" s="24"/>
      <c r="G37" s="3"/>
      <c r="H37" s="25">
        <v>-3972917</v>
      </c>
      <c r="I37" s="23"/>
      <c r="J37" s="18">
        <v>-7204717</v>
      </c>
      <c r="K37" s="23"/>
      <c r="L37" s="25">
        <v>-5147346</v>
      </c>
      <c r="M37" s="164"/>
      <c r="N37" s="18">
        <v>-8596591</v>
      </c>
      <c r="O37" s="29"/>
      <c r="P37" s="29"/>
      <c r="Q37" s="29"/>
      <c r="R37" s="29"/>
      <c r="S37" s="29"/>
      <c r="T37" s="29"/>
      <c r="U37" s="29"/>
    </row>
    <row r="38" spans="1:21" ht="16.5" customHeight="1" x14ac:dyDescent="0.2">
      <c r="A38" s="62"/>
      <c r="B38" s="63" t="s">
        <v>54</v>
      </c>
      <c r="C38" s="75"/>
      <c r="D38" s="149"/>
      <c r="E38" s="149"/>
      <c r="F38" s="24"/>
      <c r="G38" s="3"/>
      <c r="H38" s="25"/>
      <c r="I38" s="23"/>
      <c r="J38" s="18"/>
      <c r="K38" s="23"/>
      <c r="L38" s="25"/>
      <c r="M38" s="164"/>
      <c r="N38" s="18"/>
      <c r="O38" s="29"/>
      <c r="P38" s="29"/>
      <c r="Q38" s="29"/>
      <c r="R38" s="29"/>
      <c r="S38" s="29"/>
      <c r="T38" s="29"/>
      <c r="U38" s="29"/>
    </row>
    <row r="39" spans="1:21" ht="16.5" customHeight="1" x14ac:dyDescent="0.2">
      <c r="A39" s="62"/>
      <c r="B39" s="75"/>
      <c r="C39" s="63" t="s">
        <v>55</v>
      </c>
      <c r="D39" s="149"/>
      <c r="E39" s="149"/>
      <c r="F39" s="24">
        <v>6</v>
      </c>
      <c r="G39" s="3"/>
      <c r="H39" s="25">
        <v>-17551514</v>
      </c>
      <c r="I39" s="23"/>
      <c r="J39" s="18">
        <v>-15206642</v>
      </c>
      <c r="K39" s="23"/>
      <c r="L39" s="25">
        <v>-17475673</v>
      </c>
      <c r="M39" s="164"/>
      <c r="N39" s="18">
        <v>-15155167</v>
      </c>
      <c r="O39" s="29"/>
      <c r="P39" s="29"/>
      <c r="Q39" s="29"/>
      <c r="R39" s="29"/>
      <c r="S39" s="29"/>
      <c r="T39" s="29"/>
      <c r="U39" s="29"/>
    </row>
    <row r="40" spans="1:21" ht="16.5" customHeight="1" x14ac:dyDescent="0.2">
      <c r="A40" s="62"/>
      <c r="B40" s="63" t="s">
        <v>58</v>
      </c>
      <c r="C40" s="75"/>
      <c r="D40" s="149"/>
      <c r="E40" s="149"/>
      <c r="F40" s="4"/>
      <c r="G40" s="3"/>
      <c r="H40" s="33">
        <v>7374616</v>
      </c>
      <c r="I40" s="23"/>
      <c r="J40" s="34">
        <v>-1705504</v>
      </c>
      <c r="K40" s="23"/>
      <c r="L40" s="33">
        <v>7368234</v>
      </c>
      <c r="M40" s="164"/>
      <c r="N40" s="34">
        <v>-1744602</v>
      </c>
      <c r="O40" s="29"/>
      <c r="P40" s="29"/>
      <c r="Q40" s="29"/>
      <c r="R40" s="29"/>
      <c r="S40" s="29"/>
      <c r="T40" s="29"/>
      <c r="U40" s="29"/>
    </row>
    <row r="41" spans="1:21" ht="10.15" customHeight="1" x14ac:dyDescent="0.2">
      <c r="A41" s="62"/>
      <c r="B41" s="63"/>
      <c r="C41" s="63"/>
      <c r="D41" s="149"/>
      <c r="E41" s="149"/>
      <c r="F41" s="4"/>
      <c r="G41" s="3"/>
      <c r="H41" s="27"/>
      <c r="I41" s="5"/>
      <c r="J41" s="5"/>
      <c r="K41" s="5"/>
      <c r="L41" s="27"/>
      <c r="M41" s="5"/>
      <c r="N41" s="5"/>
      <c r="O41" s="29"/>
      <c r="P41" s="29"/>
      <c r="Q41" s="29"/>
      <c r="R41" s="29"/>
      <c r="S41" s="29"/>
      <c r="T41" s="29"/>
      <c r="U41" s="29"/>
    </row>
    <row r="42" spans="1:21" ht="16.5" customHeight="1" x14ac:dyDescent="0.2">
      <c r="A42" s="71" t="s">
        <v>208</v>
      </c>
      <c r="B42" s="75"/>
      <c r="C42" s="63"/>
      <c r="D42" s="149"/>
      <c r="E42" s="149"/>
      <c r="F42" s="24"/>
      <c r="G42" s="3"/>
      <c r="H42" s="27">
        <f>SUM(H30:H40)</f>
        <v>368717437</v>
      </c>
      <c r="I42" s="74"/>
      <c r="J42" s="5">
        <f>SUM(J30:J40)</f>
        <v>359968827</v>
      </c>
      <c r="K42" s="74"/>
      <c r="L42" s="27">
        <f>SUM(L30:L40)</f>
        <v>191722750</v>
      </c>
      <c r="M42" s="74"/>
      <c r="N42" s="5">
        <f>SUM(N30:N40)</f>
        <v>168750127</v>
      </c>
      <c r="O42" s="29"/>
      <c r="P42" s="29"/>
      <c r="Q42" s="29"/>
      <c r="R42" s="29"/>
      <c r="S42" s="29"/>
      <c r="T42" s="29"/>
      <c r="U42" s="29"/>
    </row>
    <row r="43" spans="1:21" ht="16.5" customHeight="1" x14ac:dyDescent="0.2">
      <c r="A43" s="63" t="s">
        <v>209</v>
      </c>
      <c r="B43" s="63"/>
      <c r="C43" s="149"/>
      <c r="D43" s="149"/>
      <c r="E43" s="149"/>
      <c r="F43" s="167"/>
      <c r="G43" s="3"/>
      <c r="H43" s="25">
        <v>7310404</v>
      </c>
      <c r="I43" s="5"/>
      <c r="J43" s="18">
        <v>6927494</v>
      </c>
      <c r="K43" s="5"/>
      <c r="L43" s="25">
        <v>8499291</v>
      </c>
      <c r="M43" s="5"/>
      <c r="N43" s="18">
        <v>124322847</v>
      </c>
      <c r="O43" s="29"/>
      <c r="P43" s="29"/>
      <c r="Q43" s="29"/>
      <c r="R43" s="29"/>
      <c r="S43" s="29"/>
      <c r="T43" s="29"/>
      <c r="U43" s="29"/>
    </row>
    <row r="44" spans="1:21" ht="16.5" customHeight="1" x14ac:dyDescent="0.2">
      <c r="A44" s="63" t="s">
        <v>210</v>
      </c>
      <c r="B44" s="75"/>
      <c r="C44" s="63"/>
      <c r="D44" s="149"/>
      <c r="E44" s="149"/>
      <c r="F44" s="24"/>
      <c r="G44" s="3"/>
      <c r="H44" s="25">
        <v>-170246320</v>
      </c>
      <c r="I44" s="23"/>
      <c r="J44" s="18">
        <v>-199032776</v>
      </c>
      <c r="K44" s="23"/>
      <c r="L44" s="25">
        <v>-167490968</v>
      </c>
      <c r="M44" s="164"/>
      <c r="N44" s="18">
        <v>-196026007</v>
      </c>
      <c r="O44" s="29"/>
      <c r="P44" s="29"/>
      <c r="Q44" s="29"/>
      <c r="R44" s="29"/>
      <c r="S44" s="29"/>
      <c r="T44" s="29"/>
      <c r="U44" s="29"/>
    </row>
    <row r="45" spans="1:21" ht="16.5" customHeight="1" x14ac:dyDescent="0.2">
      <c r="A45" s="63" t="s">
        <v>211</v>
      </c>
      <c r="B45" s="75"/>
      <c r="C45" s="63"/>
      <c r="D45" s="149"/>
      <c r="E45" s="149"/>
      <c r="F45" s="24"/>
      <c r="G45" s="3"/>
      <c r="H45" s="25">
        <v>246675643</v>
      </c>
      <c r="I45" s="23"/>
      <c r="J45" s="18">
        <v>602845661</v>
      </c>
      <c r="K45" s="23"/>
      <c r="L45" s="25">
        <v>411651993</v>
      </c>
      <c r="M45" s="164"/>
      <c r="N45" s="18">
        <v>438753996</v>
      </c>
      <c r="O45" s="29"/>
      <c r="P45" s="29"/>
      <c r="Q45" s="29"/>
      <c r="R45" s="29"/>
      <c r="S45" s="29"/>
      <c r="T45" s="29"/>
      <c r="U45" s="29"/>
    </row>
    <row r="46" spans="1:21" ht="16.5" customHeight="1" x14ac:dyDescent="0.2">
      <c r="A46" s="63" t="s">
        <v>212</v>
      </c>
      <c r="B46" s="75"/>
      <c r="C46" s="63"/>
      <c r="D46" s="149"/>
      <c r="E46" s="149"/>
      <c r="F46" s="24"/>
      <c r="G46" s="3"/>
      <c r="H46" s="25">
        <v>5283190</v>
      </c>
      <c r="I46" s="23"/>
      <c r="J46" s="18">
        <v>44599</v>
      </c>
      <c r="K46" s="23"/>
      <c r="L46" s="25">
        <v>4536737</v>
      </c>
      <c r="M46" s="164"/>
      <c r="N46" s="18">
        <v>0</v>
      </c>
      <c r="O46" s="29"/>
      <c r="P46" s="29"/>
      <c r="Q46" s="29"/>
      <c r="R46" s="29"/>
      <c r="S46" s="29"/>
      <c r="T46" s="29"/>
      <c r="U46" s="29"/>
    </row>
    <row r="47" spans="1:21" ht="16.5" customHeight="1" x14ac:dyDescent="0.2">
      <c r="A47" s="63" t="s">
        <v>213</v>
      </c>
      <c r="B47" s="75"/>
      <c r="C47" s="63"/>
      <c r="D47" s="149"/>
      <c r="E47" s="149"/>
      <c r="F47" s="24"/>
      <c r="G47" s="3"/>
      <c r="H47" s="33">
        <v>-24252067</v>
      </c>
      <c r="I47" s="23"/>
      <c r="J47" s="34">
        <v>-24064625</v>
      </c>
      <c r="K47" s="23"/>
      <c r="L47" s="33">
        <v>-5040777</v>
      </c>
      <c r="M47" s="164"/>
      <c r="N47" s="34">
        <v>-4825312</v>
      </c>
      <c r="O47" s="29"/>
      <c r="P47" s="29"/>
      <c r="Q47" s="29"/>
      <c r="R47" s="29"/>
      <c r="S47" s="29"/>
      <c r="T47" s="29"/>
      <c r="U47" s="29"/>
    </row>
    <row r="48" spans="1:21" ht="17.100000000000001" customHeight="1" x14ac:dyDescent="0.2">
      <c r="A48" s="63"/>
      <c r="B48" s="75"/>
      <c r="C48" s="63"/>
      <c r="D48" s="149"/>
      <c r="E48" s="149"/>
      <c r="F48" s="24"/>
      <c r="G48" s="3"/>
      <c r="H48" s="25"/>
      <c r="I48" s="23"/>
      <c r="J48" s="18"/>
      <c r="K48" s="23"/>
      <c r="L48" s="25"/>
      <c r="M48" s="164"/>
      <c r="N48" s="18"/>
      <c r="O48" s="29"/>
      <c r="P48" s="29"/>
      <c r="Q48" s="29"/>
      <c r="R48" s="29"/>
      <c r="S48" s="29"/>
      <c r="T48" s="29"/>
      <c r="U48" s="29"/>
    </row>
    <row r="49" spans="1:21" ht="16.5" customHeight="1" x14ac:dyDescent="0.2">
      <c r="A49" s="2" t="s">
        <v>214</v>
      </c>
      <c r="B49" s="63"/>
      <c r="C49" s="149"/>
      <c r="D49" s="149"/>
      <c r="E49" s="149"/>
      <c r="F49" s="24"/>
      <c r="G49" s="3"/>
      <c r="H49" s="30">
        <f>SUM(H42:H47)</f>
        <v>433488287</v>
      </c>
      <c r="I49" s="74"/>
      <c r="J49" s="31">
        <f>SUM(J42:J47)</f>
        <v>746689180</v>
      </c>
      <c r="K49" s="74"/>
      <c r="L49" s="30">
        <f>SUM(L42:L47)</f>
        <v>443879026</v>
      </c>
      <c r="M49" s="74"/>
      <c r="N49" s="31">
        <f>SUM(N42:N47)</f>
        <v>530975651</v>
      </c>
      <c r="O49" s="29"/>
      <c r="P49" s="29"/>
      <c r="Q49" s="29"/>
      <c r="R49" s="29"/>
      <c r="S49" s="29"/>
      <c r="T49" s="29"/>
      <c r="U49" s="29"/>
    </row>
    <row r="50" spans="1:21" ht="18.75" customHeight="1" x14ac:dyDescent="0.2">
      <c r="A50" s="75"/>
      <c r="B50" s="71"/>
      <c r="C50" s="149"/>
      <c r="D50" s="149"/>
      <c r="E50" s="149"/>
      <c r="F50" s="24"/>
      <c r="G50" s="3"/>
      <c r="H50" s="5"/>
      <c r="I50" s="74"/>
      <c r="J50" s="5"/>
      <c r="K50" s="74"/>
      <c r="L50" s="5"/>
      <c r="M50" s="74"/>
      <c r="N50" s="5"/>
      <c r="O50" s="29"/>
      <c r="P50" s="29"/>
      <c r="Q50" s="29"/>
      <c r="R50" s="29"/>
      <c r="S50" s="29"/>
      <c r="T50" s="29"/>
      <c r="U50" s="29"/>
    </row>
    <row r="51" spans="1:21" ht="18.75" customHeight="1" x14ac:dyDescent="0.2">
      <c r="A51" s="75"/>
      <c r="B51" s="71"/>
      <c r="C51" s="149"/>
      <c r="D51" s="149"/>
      <c r="E51" s="149"/>
      <c r="F51" s="24"/>
      <c r="G51" s="3"/>
      <c r="H51" s="5"/>
      <c r="I51" s="74"/>
      <c r="J51" s="5"/>
      <c r="K51" s="74"/>
      <c r="L51" s="5"/>
      <c r="M51" s="74"/>
      <c r="N51" s="5"/>
      <c r="O51" s="29"/>
      <c r="P51" s="29"/>
      <c r="Q51" s="29"/>
      <c r="R51" s="29"/>
      <c r="S51" s="29"/>
      <c r="T51" s="29"/>
      <c r="U51" s="29"/>
    </row>
    <row r="52" spans="1:21" ht="18.75" customHeight="1" x14ac:dyDescent="0.2">
      <c r="A52" s="75"/>
      <c r="B52" s="71"/>
      <c r="C52" s="149"/>
      <c r="D52" s="149"/>
      <c r="E52" s="149"/>
      <c r="F52" s="24"/>
      <c r="G52" s="3"/>
      <c r="H52" s="5"/>
      <c r="I52" s="74"/>
      <c r="J52" s="5"/>
      <c r="K52" s="74"/>
      <c r="L52" s="5"/>
      <c r="M52" s="74"/>
      <c r="N52" s="5"/>
      <c r="O52" s="29"/>
      <c r="P52" s="29"/>
      <c r="Q52" s="29"/>
      <c r="R52" s="29"/>
      <c r="S52" s="29"/>
      <c r="T52" s="29"/>
      <c r="U52" s="29"/>
    </row>
    <row r="53" spans="1:21" ht="10.5" customHeight="1" x14ac:dyDescent="0.2">
      <c r="A53" s="75"/>
      <c r="B53" s="71"/>
      <c r="C53" s="149"/>
      <c r="D53" s="149"/>
      <c r="E53" s="149"/>
      <c r="F53" s="24"/>
      <c r="G53" s="3"/>
      <c r="H53" s="5"/>
      <c r="I53" s="74"/>
      <c r="J53" s="5"/>
      <c r="K53" s="74"/>
      <c r="L53" s="5"/>
      <c r="M53" s="74"/>
      <c r="N53" s="5"/>
      <c r="O53" s="29"/>
      <c r="P53" s="29"/>
      <c r="Q53" s="29"/>
      <c r="R53" s="29"/>
      <c r="S53" s="29"/>
      <c r="T53" s="29"/>
      <c r="U53" s="29"/>
    </row>
    <row r="54" spans="1:21" ht="22.15" customHeight="1" x14ac:dyDescent="0.2">
      <c r="A54" s="95" t="s">
        <v>38</v>
      </c>
      <c r="B54" s="95"/>
      <c r="C54" s="151"/>
      <c r="D54" s="151"/>
      <c r="E54" s="151"/>
      <c r="F54" s="168"/>
      <c r="G54" s="44"/>
      <c r="H54" s="31"/>
      <c r="I54" s="31"/>
      <c r="J54" s="31"/>
      <c r="K54" s="31"/>
      <c r="L54" s="31"/>
      <c r="M54" s="31"/>
      <c r="N54" s="31"/>
      <c r="O54" s="29"/>
      <c r="P54" s="29"/>
      <c r="Q54" s="29"/>
      <c r="R54" s="29"/>
      <c r="S54" s="29"/>
      <c r="T54" s="29"/>
      <c r="U54" s="29"/>
    </row>
    <row r="55" spans="1:21" ht="16.5" customHeight="1" x14ac:dyDescent="0.2">
      <c r="A55" s="71" t="s">
        <v>83</v>
      </c>
      <c r="B55" s="71"/>
      <c r="C55" s="71"/>
      <c r="D55" s="71"/>
      <c r="E55" s="71"/>
      <c r="F55" s="19"/>
      <c r="G55" s="19"/>
      <c r="H55" s="19"/>
      <c r="I55" s="19"/>
      <c r="J55" s="19"/>
      <c r="K55" s="19"/>
      <c r="L55" s="19"/>
      <c r="M55" s="19"/>
      <c r="N55" s="19"/>
      <c r="O55" s="29"/>
      <c r="P55" s="29"/>
      <c r="Q55" s="29"/>
      <c r="R55" s="29"/>
      <c r="S55" s="29"/>
      <c r="T55" s="29"/>
      <c r="U55" s="29"/>
    </row>
    <row r="56" spans="1:21" ht="16.5" customHeight="1" x14ac:dyDescent="0.2">
      <c r="A56" s="71" t="s">
        <v>215</v>
      </c>
      <c r="B56" s="71"/>
      <c r="C56" s="71"/>
      <c r="D56" s="71"/>
      <c r="E56" s="71"/>
      <c r="F56" s="19"/>
      <c r="G56" s="19"/>
      <c r="H56" s="19"/>
      <c r="I56" s="19"/>
      <c r="J56" s="19"/>
      <c r="K56" s="19"/>
      <c r="L56" s="19"/>
      <c r="M56" s="19"/>
      <c r="N56" s="19"/>
      <c r="O56" s="61"/>
      <c r="P56" s="61"/>
      <c r="Q56" s="61"/>
      <c r="R56" s="61"/>
      <c r="S56" s="61"/>
      <c r="T56" s="61"/>
      <c r="U56" s="61"/>
    </row>
    <row r="57" spans="1:21" ht="16.5" customHeight="1" x14ac:dyDescent="0.2">
      <c r="A57" s="96" t="s">
        <v>122</v>
      </c>
      <c r="B57" s="96"/>
      <c r="C57" s="96"/>
      <c r="D57" s="96"/>
      <c r="E57" s="96"/>
      <c r="F57" s="113"/>
      <c r="G57" s="113"/>
      <c r="H57" s="113"/>
      <c r="I57" s="113"/>
      <c r="J57" s="113"/>
      <c r="K57" s="113"/>
      <c r="L57" s="113"/>
      <c r="M57" s="113"/>
      <c r="N57" s="113"/>
      <c r="O57" s="61"/>
      <c r="P57" s="61"/>
      <c r="Q57" s="61"/>
      <c r="R57" s="61"/>
      <c r="S57" s="61"/>
      <c r="T57" s="61"/>
      <c r="U57" s="61"/>
    </row>
    <row r="58" spans="1:21" ht="15.6" customHeight="1" x14ac:dyDescent="0.2">
      <c r="A58" s="58"/>
      <c r="B58" s="58"/>
      <c r="C58" s="58"/>
      <c r="D58" s="58"/>
      <c r="E58" s="58"/>
      <c r="F58" s="1"/>
      <c r="G58" s="1"/>
      <c r="H58" s="1"/>
      <c r="I58" s="1"/>
      <c r="J58" s="1"/>
      <c r="K58" s="1"/>
      <c r="L58" s="1"/>
      <c r="M58" s="1"/>
      <c r="N58" s="1"/>
      <c r="O58" s="61"/>
      <c r="P58" s="61"/>
      <c r="Q58" s="61"/>
      <c r="R58" s="61"/>
      <c r="S58" s="61"/>
      <c r="T58" s="61"/>
      <c r="U58" s="61"/>
    </row>
    <row r="59" spans="1:21" ht="15.6" customHeight="1" x14ac:dyDescent="0.2">
      <c r="A59" s="58"/>
      <c r="B59" s="58"/>
      <c r="C59" s="58"/>
      <c r="D59" s="58"/>
      <c r="E59" s="58"/>
      <c r="F59" s="1"/>
      <c r="G59" s="1"/>
      <c r="H59" s="9"/>
      <c r="I59" s="1"/>
      <c r="J59" s="9"/>
      <c r="K59" s="1"/>
      <c r="L59" s="9"/>
      <c r="M59" s="1"/>
      <c r="N59" s="9"/>
      <c r="O59" s="61"/>
      <c r="P59" s="61"/>
      <c r="Q59" s="61"/>
      <c r="R59" s="61"/>
      <c r="S59" s="61"/>
      <c r="T59" s="61"/>
      <c r="U59" s="61"/>
    </row>
    <row r="60" spans="1:21" ht="15.6" customHeight="1" x14ac:dyDescent="0.2">
      <c r="A60" s="62"/>
      <c r="B60" s="63"/>
      <c r="C60" s="149"/>
      <c r="D60" s="149"/>
      <c r="E60" s="149"/>
      <c r="F60" s="4"/>
      <c r="G60" s="3"/>
      <c r="H60" s="185" t="s">
        <v>3</v>
      </c>
      <c r="I60" s="179"/>
      <c r="J60" s="179"/>
      <c r="K60" s="8"/>
      <c r="L60" s="182" t="s">
        <v>4</v>
      </c>
      <c r="M60" s="179"/>
      <c r="N60" s="179"/>
      <c r="O60" s="29"/>
      <c r="P60" s="29"/>
      <c r="Q60" s="29"/>
      <c r="R60" s="29"/>
      <c r="S60" s="29"/>
      <c r="T60" s="29"/>
      <c r="U60" s="29"/>
    </row>
    <row r="61" spans="1:21" ht="15.6" customHeight="1" x14ac:dyDescent="0.2">
      <c r="A61" s="62"/>
      <c r="B61" s="63"/>
      <c r="C61" s="149"/>
      <c r="D61" s="149"/>
      <c r="E61" s="149"/>
      <c r="F61" s="13"/>
      <c r="G61" s="13"/>
      <c r="H61" s="186" t="s">
        <v>5</v>
      </c>
      <c r="I61" s="181"/>
      <c r="J61" s="181"/>
      <c r="K61" s="21"/>
      <c r="L61" s="183" t="s">
        <v>5</v>
      </c>
      <c r="M61" s="181"/>
      <c r="N61" s="181"/>
      <c r="O61" s="29"/>
      <c r="P61" s="29"/>
      <c r="Q61" s="29"/>
      <c r="R61" s="29"/>
      <c r="S61" s="29"/>
      <c r="T61" s="29"/>
      <c r="U61" s="29"/>
    </row>
    <row r="62" spans="1:21" ht="15.6" customHeight="1" x14ac:dyDescent="0.2">
      <c r="A62" s="62"/>
      <c r="B62" s="63"/>
      <c r="C62" s="149"/>
      <c r="D62" s="149"/>
      <c r="E62" s="149"/>
      <c r="F62" s="13"/>
      <c r="G62" s="13"/>
      <c r="H62" s="64" t="s">
        <v>8</v>
      </c>
      <c r="I62" s="14"/>
      <c r="J62" s="64" t="s">
        <v>8</v>
      </c>
      <c r="K62" s="14"/>
      <c r="L62" s="64" t="s">
        <v>8</v>
      </c>
      <c r="M62" s="14"/>
      <c r="N62" s="64" t="s">
        <v>8</v>
      </c>
      <c r="O62" s="29"/>
      <c r="P62" s="29"/>
      <c r="Q62" s="29"/>
      <c r="R62" s="29"/>
      <c r="S62" s="29"/>
      <c r="T62" s="29"/>
      <c r="U62" s="29"/>
    </row>
    <row r="63" spans="1:21" ht="15.6" customHeight="1" x14ac:dyDescent="0.2">
      <c r="A63" s="62"/>
      <c r="B63" s="63"/>
      <c r="C63" s="149"/>
      <c r="D63" s="149"/>
      <c r="E63" s="149"/>
      <c r="F63" s="69"/>
      <c r="G63" s="162"/>
      <c r="H63" s="12" t="s">
        <v>10</v>
      </c>
      <c r="I63" s="14"/>
      <c r="J63" s="12" t="s">
        <v>11</v>
      </c>
      <c r="K63" s="18"/>
      <c r="L63" s="12" t="s">
        <v>10</v>
      </c>
      <c r="M63" s="14"/>
      <c r="N63" s="12" t="s">
        <v>11</v>
      </c>
      <c r="O63" s="29"/>
      <c r="P63" s="29"/>
      <c r="Q63" s="29"/>
      <c r="R63" s="29"/>
      <c r="S63" s="29"/>
      <c r="T63" s="29"/>
      <c r="U63" s="29"/>
    </row>
    <row r="64" spans="1:21" ht="15.6" customHeight="1" x14ac:dyDescent="0.2">
      <c r="A64" s="62"/>
      <c r="B64" s="63"/>
      <c r="C64" s="149"/>
      <c r="D64" s="149"/>
      <c r="E64" s="149"/>
      <c r="F64" s="163" t="s">
        <v>12</v>
      </c>
      <c r="G64" s="162"/>
      <c r="H64" s="17" t="s">
        <v>13</v>
      </c>
      <c r="I64" s="14"/>
      <c r="J64" s="17" t="s">
        <v>13</v>
      </c>
      <c r="K64" s="18"/>
      <c r="L64" s="17" t="s">
        <v>13</v>
      </c>
      <c r="M64" s="14"/>
      <c r="N64" s="17" t="s">
        <v>13</v>
      </c>
      <c r="O64" s="29"/>
      <c r="P64" s="29"/>
      <c r="Q64" s="29"/>
      <c r="R64" s="29"/>
      <c r="S64" s="29"/>
      <c r="T64" s="29"/>
      <c r="U64" s="29"/>
    </row>
    <row r="65" spans="1:16381" ht="10.35" customHeight="1" x14ac:dyDescent="0.2">
      <c r="A65" s="62"/>
      <c r="B65" s="63"/>
      <c r="C65" s="149"/>
      <c r="D65" s="149"/>
      <c r="E65" s="149"/>
      <c r="F65" s="99"/>
      <c r="G65" s="162"/>
      <c r="H65" s="169"/>
      <c r="I65" s="14"/>
      <c r="J65" s="11"/>
      <c r="K65" s="18"/>
      <c r="L65" s="169"/>
      <c r="M65" s="14"/>
      <c r="N65" s="11"/>
      <c r="O65" s="29"/>
      <c r="P65" s="29"/>
      <c r="Q65" s="29"/>
      <c r="R65" s="29"/>
      <c r="S65" s="29"/>
      <c r="T65" s="29"/>
      <c r="U65" s="29"/>
    </row>
    <row r="66" spans="1:16381" ht="15.6" customHeight="1" x14ac:dyDescent="0.2">
      <c r="A66" s="71" t="s">
        <v>216</v>
      </c>
      <c r="B66" s="63"/>
      <c r="C66" s="149"/>
      <c r="D66" s="149"/>
      <c r="E66" s="149"/>
      <c r="F66" s="4"/>
      <c r="G66" s="3"/>
      <c r="H66" s="27"/>
      <c r="I66" s="5"/>
      <c r="J66" s="5"/>
      <c r="K66" s="5"/>
      <c r="L66" s="27"/>
      <c r="M66" s="5"/>
      <c r="N66" s="5"/>
      <c r="O66" s="29"/>
      <c r="P66" s="29"/>
      <c r="Q66" s="29"/>
      <c r="R66" s="29"/>
      <c r="S66" s="29"/>
      <c r="T66" s="29"/>
      <c r="U66" s="29"/>
    </row>
    <row r="67" spans="1:16381" ht="15.6" customHeight="1" x14ac:dyDescent="0.2">
      <c r="A67" s="63" t="s">
        <v>217</v>
      </c>
      <c r="B67" s="63"/>
      <c r="C67" s="149"/>
      <c r="D67" s="149"/>
      <c r="E67" s="149"/>
      <c r="F67" s="167">
        <v>15.3</v>
      </c>
      <c r="G67" s="3"/>
      <c r="H67" s="25">
        <v>0</v>
      </c>
      <c r="I67" s="5"/>
      <c r="J67" s="18">
        <v>0</v>
      </c>
      <c r="K67" s="18"/>
      <c r="L67" s="25">
        <v>-515000000</v>
      </c>
      <c r="M67" s="5"/>
      <c r="N67" s="18">
        <v>-980000000</v>
      </c>
      <c r="O67" s="29"/>
      <c r="P67" s="29"/>
      <c r="Q67" s="29"/>
      <c r="R67" s="29"/>
      <c r="S67" s="29"/>
      <c r="T67" s="29"/>
      <c r="U67" s="29"/>
    </row>
    <row r="68" spans="1:16381" ht="15.6" customHeight="1" x14ac:dyDescent="0.2">
      <c r="A68" s="63" t="s">
        <v>218</v>
      </c>
      <c r="B68" s="63"/>
      <c r="C68" s="149"/>
      <c r="D68" s="149"/>
      <c r="E68" s="149"/>
      <c r="F68" s="167">
        <v>15.3</v>
      </c>
      <c r="G68" s="3"/>
      <c r="H68" s="25">
        <v>52833136</v>
      </c>
      <c r="I68" s="5"/>
      <c r="J68" s="18">
        <v>0</v>
      </c>
      <c r="K68" s="18"/>
      <c r="L68" s="25">
        <v>133000000</v>
      </c>
      <c r="M68" s="5"/>
      <c r="N68" s="18">
        <v>1142000000</v>
      </c>
      <c r="O68" s="29"/>
      <c r="P68" s="29"/>
      <c r="Q68" s="29"/>
      <c r="R68" s="29"/>
      <c r="S68" s="29"/>
      <c r="T68" s="29"/>
      <c r="U68" s="29"/>
    </row>
    <row r="69" spans="1:16381" ht="15.6" customHeight="1" x14ac:dyDescent="0.2">
      <c r="A69" s="170" t="s">
        <v>219</v>
      </c>
      <c r="B69" s="63"/>
      <c r="C69" s="171"/>
      <c r="D69" s="171"/>
      <c r="E69" s="171"/>
      <c r="F69" s="167"/>
      <c r="G69" s="3"/>
      <c r="H69" s="25"/>
      <c r="I69" s="5"/>
      <c r="J69" s="18"/>
      <c r="K69" s="18"/>
      <c r="L69" s="25"/>
      <c r="M69" s="5"/>
      <c r="N69" s="18"/>
      <c r="O69" s="29"/>
      <c r="P69" s="29"/>
      <c r="Q69" s="29"/>
      <c r="R69" s="29"/>
      <c r="S69" s="29"/>
      <c r="T69" s="29"/>
      <c r="U69" s="29"/>
    </row>
    <row r="70" spans="1:16381" ht="15.6" customHeight="1" x14ac:dyDescent="0.2">
      <c r="A70" s="170"/>
      <c r="B70" s="63" t="s">
        <v>220</v>
      </c>
      <c r="C70" s="171"/>
      <c r="D70" s="171"/>
      <c r="E70" s="171"/>
      <c r="F70" s="167"/>
      <c r="G70" s="3"/>
      <c r="H70" s="25">
        <v>0</v>
      </c>
      <c r="I70" s="5"/>
      <c r="J70" s="18">
        <v>-3001200</v>
      </c>
      <c r="K70" s="18"/>
      <c r="L70" s="25">
        <v>0</v>
      </c>
      <c r="M70" s="5"/>
      <c r="N70" s="18">
        <v>0</v>
      </c>
      <c r="O70" s="29"/>
      <c r="P70" s="29"/>
      <c r="Q70" s="29"/>
      <c r="R70" s="29"/>
      <c r="S70" s="29"/>
      <c r="T70" s="29"/>
      <c r="U70" s="29"/>
    </row>
    <row r="71" spans="1:16381" ht="15.6" customHeight="1" x14ac:dyDescent="0.2">
      <c r="A71" s="29" t="s">
        <v>221</v>
      </c>
      <c r="B71" s="29"/>
      <c r="C71" s="29"/>
      <c r="D71" s="29"/>
      <c r="E71" s="29"/>
      <c r="F71" s="29"/>
      <c r="G71" s="29"/>
      <c r="H71" s="172"/>
      <c r="I71" s="29"/>
      <c r="J71" s="29"/>
      <c r="K71" s="29"/>
      <c r="L71" s="172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29"/>
      <c r="ID71" s="29"/>
      <c r="IE71" s="29"/>
      <c r="IF71" s="29"/>
      <c r="IG71" s="29"/>
      <c r="IH71" s="29"/>
      <c r="II71" s="29"/>
      <c r="IJ71" s="29"/>
      <c r="IK71" s="29"/>
      <c r="IL71" s="29"/>
      <c r="IM71" s="29"/>
      <c r="IN71" s="29"/>
      <c r="IO71" s="29"/>
      <c r="IP71" s="29"/>
      <c r="IQ71" s="29"/>
      <c r="IR71" s="29"/>
      <c r="IS71" s="29"/>
      <c r="IT71" s="29"/>
      <c r="IU71" s="29"/>
      <c r="IV71" s="29"/>
      <c r="IW71" s="29"/>
      <c r="IX71" s="29"/>
      <c r="IY71" s="29"/>
      <c r="IZ71" s="29"/>
      <c r="JA71" s="29"/>
      <c r="JB71" s="29"/>
      <c r="JC71" s="29"/>
      <c r="JD71" s="29"/>
      <c r="JE71" s="29"/>
      <c r="JF71" s="29"/>
      <c r="JG71" s="29"/>
      <c r="JH71" s="29"/>
      <c r="JI71" s="29"/>
      <c r="JJ71" s="29"/>
      <c r="JK71" s="29"/>
      <c r="JL71" s="29"/>
      <c r="JM71" s="29"/>
      <c r="JN71" s="29"/>
      <c r="JO71" s="29"/>
      <c r="JP71" s="29"/>
      <c r="JQ71" s="29"/>
      <c r="JR71" s="29"/>
      <c r="JS71" s="29"/>
      <c r="JT71" s="29"/>
      <c r="JU71" s="29"/>
      <c r="JV71" s="29"/>
      <c r="JW71" s="29"/>
      <c r="JX71" s="29"/>
      <c r="JY71" s="29"/>
      <c r="JZ71" s="29"/>
      <c r="KA71" s="29"/>
      <c r="KB71" s="29"/>
      <c r="KC71" s="29"/>
      <c r="KD71" s="29"/>
      <c r="KE71" s="29"/>
      <c r="KF71" s="29"/>
      <c r="KG71" s="29"/>
      <c r="KH71" s="29"/>
      <c r="KI71" s="29"/>
      <c r="KJ71" s="29"/>
      <c r="KK71" s="29"/>
      <c r="KL71" s="29"/>
      <c r="KM71" s="29"/>
      <c r="KN71" s="29"/>
      <c r="KO71" s="29"/>
      <c r="KP71" s="29"/>
      <c r="KQ71" s="29"/>
      <c r="KR71" s="29"/>
      <c r="KS71" s="29"/>
      <c r="KT71" s="29"/>
      <c r="KU71" s="29"/>
      <c r="KV71" s="29"/>
      <c r="KW71" s="29"/>
      <c r="KX71" s="29"/>
      <c r="KY71" s="29"/>
      <c r="KZ71" s="29"/>
      <c r="LA71" s="29"/>
      <c r="LB71" s="29"/>
      <c r="LC71" s="29"/>
      <c r="LD71" s="29"/>
      <c r="LE71" s="29"/>
      <c r="LF71" s="29"/>
      <c r="LG71" s="29"/>
      <c r="LH71" s="29"/>
      <c r="LI71" s="29"/>
      <c r="LJ71" s="29"/>
      <c r="LK71" s="29"/>
      <c r="LL71" s="29"/>
      <c r="LM71" s="29"/>
      <c r="LN71" s="29"/>
      <c r="LO71" s="29"/>
      <c r="LP71" s="29"/>
      <c r="LQ71" s="29"/>
      <c r="LR71" s="29"/>
      <c r="LS71" s="29"/>
      <c r="LT71" s="29"/>
      <c r="LU71" s="29"/>
      <c r="LV71" s="29"/>
      <c r="LW71" s="29"/>
      <c r="LX71" s="29"/>
      <c r="LY71" s="29"/>
      <c r="LZ71" s="29"/>
      <c r="MA71" s="29"/>
      <c r="MB71" s="29"/>
      <c r="MC71" s="29"/>
      <c r="MD71" s="29"/>
      <c r="ME71" s="29"/>
      <c r="MF71" s="29"/>
      <c r="MG71" s="29"/>
      <c r="MH71" s="29"/>
      <c r="MI71" s="29"/>
      <c r="MJ71" s="29"/>
      <c r="MK71" s="29"/>
      <c r="ML71" s="29"/>
      <c r="MM71" s="29"/>
      <c r="MN71" s="29"/>
      <c r="MO71" s="29"/>
      <c r="MP71" s="29"/>
      <c r="MQ71" s="29"/>
      <c r="MR71" s="29"/>
      <c r="MS71" s="29"/>
      <c r="MT71" s="29"/>
      <c r="MU71" s="29"/>
      <c r="MV71" s="29"/>
      <c r="MW71" s="29"/>
      <c r="MX71" s="29"/>
      <c r="MY71" s="29"/>
      <c r="MZ71" s="29"/>
      <c r="NA71" s="29"/>
      <c r="NB71" s="29"/>
      <c r="NC71" s="29"/>
      <c r="ND71" s="29"/>
      <c r="NE71" s="29"/>
      <c r="NF71" s="29"/>
      <c r="NG71" s="29"/>
      <c r="NH71" s="29"/>
      <c r="NI71" s="29"/>
      <c r="NJ71" s="29"/>
      <c r="NK71" s="29"/>
      <c r="NL71" s="29"/>
      <c r="NM71" s="29"/>
      <c r="NN71" s="29"/>
      <c r="NO71" s="29"/>
      <c r="NP71" s="29"/>
      <c r="NQ71" s="29"/>
      <c r="NR71" s="29"/>
      <c r="NS71" s="29"/>
      <c r="NT71" s="29"/>
      <c r="NU71" s="29"/>
      <c r="NV71" s="29"/>
      <c r="NW71" s="29"/>
      <c r="NX71" s="29"/>
      <c r="NY71" s="29"/>
      <c r="NZ71" s="29"/>
      <c r="OA71" s="29"/>
      <c r="OB71" s="29"/>
      <c r="OC71" s="29"/>
      <c r="OD71" s="29"/>
      <c r="OE71" s="29"/>
      <c r="OF71" s="29"/>
      <c r="OG71" s="29"/>
      <c r="OH71" s="29"/>
      <c r="OI71" s="29"/>
      <c r="OJ71" s="29"/>
      <c r="OK71" s="29"/>
      <c r="OL71" s="29"/>
      <c r="OM71" s="29"/>
      <c r="ON71" s="29"/>
      <c r="OO71" s="29"/>
      <c r="OP71" s="29"/>
      <c r="OQ71" s="29"/>
      <c r="OR71" s="29"/>
      <c r="OS71" s="29"/>
      <c r="OT71" s="29"/>
      <c r="OU71" s="29"/>
      <c r="OV71" s="29"/>
      <c r="OW71" s="29"/>
      <c r="OX71" s="29"/>
      <c r="OY71" s="29"/>
      <c r="OZ71" s="29"/>
      <c r="PA71" s="29"/>
      <c r="PB71" s="29"/>
      <c r="PC71" s="29"/>
      <c r="PD71" s="29"/>
      <c r="PE71" s="29"/>
      <c r="PF71" s="29"/>
      <c r="PG71" s="29"/>
      <c r="PH71" s="29"/>
      <c r="PI71" s="29"/>
      <c r="PJ71" s="29"/>
      <c r="PK71" s="29"/>
      <c r="PL71" s="29"/>
      <c r="PM71" s="29"/>
      <c r="PN71" s="29"/>
      <c r="PO71" s="29"/>
      <c r="PP71" s="29"/>
      <c r="PQ71" s="29"/>
      <c r="PR71" s="29"/>
      <c r="PS71" s="29"/>
      <c r="PT71" s="29"/>
      <c r="PU71" s="29"/>
      <c r="PV71" s="29"/>
      <c r="PW71" s="29"/>
      <c r="PX71" s="29"/>
      <c r="PY71" s="29"/>
      <c r="PZ71" s="29"/>
      <c r="QA71" s="29"/>
      <c r="QB71" s="29"/>
      <c r="QC71" s="29"/>
      <c r="QD71" s="29"/>
      <c r="QE71" s="29"/>
      <c r="QF71" s="29"/>
      <c r="QG71" s="29"/>
      <c r="QH71" s="29"/>
      <c r="QI71" s="29"/>
      <c r="QJ71" s="29"/>
      <c r="QK71" s="29"/>
      <c r="QL71" s="29"/>
      <c r="QM71" s="29"/>
      <c r="QN71" s="29"/>
      <c r="QO71" s="29"/>
      <c r="QP71" s="29"/>
      <c r="QQ71" s="29"/>
      <c r="QR71" s="29"/>
      <c r="QS71" s="29"/>
      <c r="QT71" s="29"/>
      <c r="QU71" s="29"/>
      <c r="QV71" s="29"/>
      <c r="QW71" s="29"/>
      <c r="QX71" s="29"/>
      <c r="QY71" s="29"/>
      <c r="QZ71" s="29"/>
      <c r="RA71" s="29"/>
      <c r="RB71" s="29"/>
      <c r="RC71" s="29"/>
      <c r="RD71" s="29"/>
      <c r="RE71" s="29"/>
      <c r="RF71" s="29"/>
      <c r="RG71" s="29"/>
      <c r="RH71" s="29"/>
      <c r="RI71" s="29"/>
      <c r="RJ71" s="29"/>
      <c r="RK71" s="29"/>
      <c r="RL71" s="29"/>
      <c r="RM71" s="29"/>
      <c r="RN71" s="29"/>
      <c r="RO71" s="29"/>
      <c r="RP71" s="29"/>
      <c r="RQ71" s="29"/>
      <c r="RR71" s="29"/>
      <c r="RS71" s="29"/>
      <c r="RT71" s="29"/>
      <c r="RU71" s="29"/>
      <c r="RV71" s="29"/>
      <c r="RW71" s="29"/>
      <c r="RX71" s="29"/>
      <c r="RY71" s="29"/>
      <c r="RZ71" s="29"/>
      <c r="SA71" s="29"/>
      <c r="SB71" s="29"/>
      <c r="SC71" s="29"/>
      <c r="SD71" s="29"/>
      <c r="SE71" s="29"/>
      <c r="SF71" s="29"/>
      <c r="SG71" s="29"/>
      <c r="SH71" s="29"/>
      <c r="SI71" s="29"/>
      <c r="SJ71" s="29"/>
      <c r="SK71" s="29"/>
      <c r="SL71" s="29"/>
      <c r="SM71" s="29"/>
      <c r="SN71" s="29"/>
      <c r="SO71" s="29"/>
      <c r="SP71" s="29"/>
      <c r="SQ71" s="29"/>
      <c r="SR71" s="29"/>
      <c r="SS71" s="29"/>
      <c r="ST71" s="29"/>
      <c r="SU71" s="29"/>
      <c r="SV71" s="29"/>
      <c r="SW71" s="29"/>
      <c r="SX71" s="29"/>
      <c r="SY71" s="29"/>
      <c r="SZ71" s="29"/>
      <c r="TA71" s="29"/>
      <c r="TB71" s="29"/>
      <c r="TC71" s="29"/>
      <c r="TD71" s="29"/>
      <c r="TE71" s="29"/>
      <c r="TF71" s="29"/>
      <c r="TG71" s="29"/>
      <c r="TH71" s="29"/>
      <c r="TI71" s="29"/>
      <c r="TJ71" s="29"/>
      <c r="TK71" s="29"/>
      <c r="TL71" s="29"/>
      <c r="TM71" s="29"/>
      <c r="TN71" s="29"/>
      <c r="TO71" s="29"/>
      <c r="TP71" s="29"/>
      <c r="TQ71" s="29"/>
      <c r="TR71" s="29"/>
      <c r="TS71" s="29"/>
      <c r="TT71" s="29"/>
      <c r="TU71" s="29"/>
      <c r="TV71" s="29"/>
      <c r="TW71" s="29"/>
      <c r="TX71" s="29"/>
      <c r="TY71" s="29"/>
      <c r="TZ71" s="29"/>
      <c r="UA71" s="29"/>
      <c r="UB71" s="29"/>
      <c r="UC71" s="29"/>
      <c r="UD71" s="29"/>
      <c r="UE71" s="29"/>
      <c r="UF71" s="29"/>
      <c r="UG71" s="29"/>
      <c r="UH71" s="29"/>
      <c r="UI71" s="29"/>
      <c r="UJ71" s="29"/>
      <c r="UK71" s="29"/>
      <c r="UL71" s="29"/>
      <c r="UM71" s="29"/>
      <c r="UN71" s="29"/>
      <c r="UO71" s="29"/>
      <c r="UP71" s="29"/>
      <c r="UQ71" s="29"/>
      <c r="UR71" s="29"/>
      <c r="US71" s="29"/>
      <c r="UT71" s="29"/>
      <c r="UU71" s="29"/>
      <c r="UV71" s="29"/>
      <c r="UW71" s="29"/>
      <c r="UX71" s="29"/>
      <c r="UY71" s="29"/>
      <c r="UZ71" s="29"/>
      <c r="VA71" s="29"/>
      <c r="VB71" s="29"/>
      <c r="VC71" s="29"/>
      <c r="VD71" s="29"/>
      <c r="VE71" s="29"/>
      <c r="VF71" s="29"/>
      <c r="VG71" s="29"/>
      <c r="VH71" s="29"/>
      <c r="VI71" s="29"/>
      <c r="VJ71" s="29"/>
      <c r="VK71" s="29"/>
      <c r="VL71" s="29"/>
      <c r="VM71" s="29"/>
      <c r="VN71" s="29"/>
      <c r="VO71" s="29"/>
      <c r="VP71" s="29"/>
      <c r="VQ71" s="29"/>
      <c r="VR71" s="29"/>
      <c r="VS71" s="29"/>
      <c r="VT71" s="29"/>
      <c r="VU71" s="29"/>
      <c r="VV71" s="29"/>
      <c r="VW71" s="29"/>
      <c r="VX71" s="29"/>
      <c r="VY71" s="29"/>
      <c r="VZ71" s="29"/>
      <c r="WA71" s="29"/>
      <c r="WB71" s="29"/>
      <c r="WC71" s="29"/>
      <c r="WD71" s="29"/>
      <c r="WE71" s="29"/>
      <c r="WF71" s="29"/>
      <c r="WG71" s="29"/>
      <c r="WH71" s="29"/>
      <c r="WI71" s="29"/>
      <c r="WJ71" s="29"/>
      <c r="WK71" s="29"/>
      <c r="WL71" s="29"/>
      <c r="WM71" s="29"/>
      <c r="WN71" s="29"/>
      <c r="WO71" s="29"/>
      <c r="WP71" s="29"/>
      <c r="WQ71" s="29"/>
      <c r="WR71" s="29"/>
      <c r="WS71" s="29"/>
      <c r="WT71" s="29"/>
      <c r="WU71" s="29"/>
      <c r="WV71" s="29"/>
      <c r="WW71" s="29"/>
      <c r="WX71" s="29"/>
      <c r="WY71" s="29"/>
      <c r="WZ71" s="29"/>
      <c r="XA71" s="29"/>
      <c r="XB71" s="29"/>
      <c r="XC71" s="29"/>
      <c r="XD71" s="29"/>
      <c r="XE71" s="29"/>
      <c r="XF71" s="29"/>
      <c r="XG71" s="29"/>
      <c r="XH71" s="29"/>
      <c r="XI71" s="29"/>
      <c r="XJ71" s="29"/>
      <c r="XK71" s="29"/>
      <c r="XL71" s="29"/>
      <c r="XM71" s="29"/>
      <c r="XN71" s="29"/>
      <c r="XO71" s="29"/>
      <c r="XP71" s="29"/>
      <c r="XQ71" s="29"/>
      <c r="XR71" s="29"/>
      <c r="XS71" s="29"/>
      <c r="XT71" s="29"/>
      <c r="XU71" s="29"/>
      <c r="XV71" s="29"/>
      <c r="XW71" s="29"/>
      <c r="XX71" s="29"/>
      <c r="XY71" s="29"/>
      <c r="XZ71" s="29"/>
      <c r="YA71" s="29"/>
      <c r="YB71" s="29"/>
      <c r="YC71" s="29"/>
      <c r="YD71" s="29"/>
      <c r="YE71" s="29"/>
      <c r="YF71" s="29"/>
      <c r="YG71" s="29"/>
      <c r="YH71" s="29"/>
      <c r="YI71" s="29"/>
      <c r="YJ71" s="29"/>
      <c r="YK71" s="29"/>
      <c r="YL71" s="29"/>
      <c r="YM71" s="29"/>
      <c r="YN71" s="29"/>
      <c r="YO71" s="29"/>
      <c r="YP71" s="29"/>
      <c r="YQ71" s="29"/>
      <c r="YR71" s="29"/>
      <c r="YS71" s="29"/>
      <c r="YT71" s="29"/>
      <c r="YU71" s="29"/>
      <c r="YV71" s="29"/>
      <c r="YW71" s="29"/>
      <c r="YX71" s="29"/>
      <c r="YY71" s="29"/>
      <c r="YZ71" s="29"/>
      <c r="ZA71" s="29"/>
      <c r="ZB71" s="29"/>
      <c r="ZC71" s="29"/>
      <c r="ZD71" s="29"/>
      <c r="ZE71" s="29"/>
      <c r="ZF71" s="29"/>
      <c r="ZG71" s="29"/>
      <c r="ZH71" s="29"/>
      <c r="ZI71" s="29"/>
      <c r="ZJ71" s="29"/>
      <c r="ZK71" s="29"/>
      <c r="ZL71" s="29"/>
      <c r="ZM71" s="29"/>
      <c r="ZN71" s="29"/>
      <c r="ZO71" s="29"/>
      <c r="ZP71" s="29"/>
      <c r="ZQ71" s="29"/>
      <c r="ZR71" s="29"/>
      <c r="ZS71" s="29"/>
      <c r="ZT71" s="29"/>
      <c r="ZU71" s="29"/>
      <c r="ZV71" s="29"/>
      <c r="ZW71" s="29"/>
      <c r="ZX71" s="29"/>
      <c r="ZY71" s="29"/>
      <c r="ZZ71" s="29"/>
      <c r="AAA71" s="29"/>
      <c r="AAB71" s="29"/>
      <c r="AAC71" s="29"/>
      <c r="AAD71" s="29"/>
      <c r="AAE71" s="29"/>
      <c r="AAF71" s="29"/>
      <c r="AAG71" s="29"/>
      <c r="AAH71" s="29"/>
      <c r="AAI71" s="29"/>
      <c r="AAJ71" s="29"/>
      <c r="AAK71" s="29"/>
      <c r="AAL71" s="29"/>
      <c r="AAM71" s="29"/>
      <c r="AAN71" s="29"/>
      <c r="AAO71" s="29"/>
      <c r="AAP71" s="29"/>
      <c r="AAQ71" s="29"/>
      <c r="AAR71" s="29"/>
      <c r="AAS71" s="29"/>
      <c r="AAT71" s="29"/>
      <c r="AAU71" s="29"/>
      <c r="AAV71" s="29"/>
      <c r="AAW71" s="29"/>
      <c r="AAX71" s="29"/>
      <c r="AAY71" s="29"/>
      <c r="AAZ71" s="29"/>
      <c r="ABA71" s="29"/>
      <c r="ABB71" s="29"/>
      <c r="ABC71" s="29"/>
      <c r="ABD71" s="29"/>
      <c r="ABE71" s="29"/>
      <c r="ABF71" s="29"/>
      <c r="ABG71" s="29"/>
      <c r="ABH71" s="29"/>
      <c r="ABI71" s="29"/>
      <c r="ABJ71" s="29"/>
      <c r="ABK71" s="29"/>
      <c r="ABL71" s="29"/>
      <c r="ABM71" s="29"/>
      <c r="ABN71" s="29"/>
      <c r="ABO71" s="29"/>
      <c r="ABP71" s="29"/>
      <c r="ABQ71" s="29"/>
      <c r="ABR71" s="29"/>
      <c r="ABS71" s="29"/>
      <c r="ABT71" s="29"/>
      <c r="ABU71" s="29"/>
      <c r="ABV71" s="29"/>
      <c r="ABW71" s="29"/>
      <c r="ABX71" s="29"/>
      <c r="ABY71" s="29"/>
      <c r="ABZ71" s="29"/>
      <c r="ACA71" s="29"/>
      <c r="ACB71" s="29"/>
      <c r="ACC71" s="29"/>
      <c r="ACD71" s="29"/>
      <c r="ACE71" s="29"/>
      <c r="ACF71" s="29"/>
      <c r="ACG71" s="29"/>
      <c r="ACH71" s="29"/>
      <c r="ACI71" s="29"/>
      <c r="ACJ71" s="29"/>
      <c r="ACK71" s="29"/>
      <c r="ACL71" s="29"/>
      <c r="ACM71" s="29"/>
      <c r="ACN71" s="29"/>
      <c r="ACO71" s="29"/>
      <c r="ACP71" s="29"/>
      <c r="ACQ71" s="29"/>
      <c r="ACR71" s="29"/>
      <c r="ACS71" s="29"/>
      <c r="ACT71" s="29"/>
      <c r="ACU71" s="29"/>
      <c r="ACV71" s="29"/>
      <c r="ACW71" s="29"/>
      <c r="ACX71" s="29"/>
      <c r="ACY71" s="29"/>
      <c r="ACZ71" s="29"/>
      <c r="ADA71" s="29"/>
      <c r="ADB71" s="29"/>
      <c r="ADC71" s="29"/>
      <c r="ADD71" s="29"/>
      <c r="ADE71" s="29"/>
      <c r="ADF71" s="29"/>
      <c r="ADG71" s="29"/>
      <c r="ADH71" s="29"/>
      <c r="ADI71" s="29"/>
      <c r="ADJ71" s="29"/>
      <c r="ADK71" s="29"/>
      <c r="ADL71" s="29"/>
      <c r="ADM71" s="29"/>
      <c r="ADN71" s="29"/>
      <c r="ADO71" s="29"/>
      <c r="ADP71" s="29"/>
      <c r="ADQ71" s="29"/>
      <c r="ADR71" s="29"/>
      <c r="ADS71" s="29"/>
      <c r="ADT71" s="29"/>
      <c r="ADU71" s="29"/>
      <c r="ADV71" s="29"/>
      <c r="ADW71" s="29"/>
      <c r="ADX71" s="29"/>
      <c r="ADY71" s="29"/>
      <c r="ADZ71" s="29"/>
      <c r="AEA71" s="29"/>
      <c r="AEB71" s="29"/>
      <c r="AEC71" s="29"/>
      <c r="AED71" s="29"/>
      <c r="AEE71" s="29"/>
      <c r="AEF71" s="29"/>
      <c r="AEG71" s="29"/>
      <c r="AEH71" s="29"/>
      <c r="AEI71" s="29"/>
      <c r="AEJ71" s="29"/>
      <c r="AEK71" s="29"/>
      <c r="AEL71" s="29"/>
      <c r="AEM71" s="29"/>
      <c r="AEN71" s="29"/>
      <c r="AEO71" s="29"/>
      <c r="AEP71" s="29"/>
      <c r="AEQ71" s="29"/>
      <c r="AER71" s="29"/>
      <c r="AES71" s="29"/>
      <c r="AET71" s="29"/>
      <c r="AEU71" s="29"/>
      <c r="AEV71" s="29"/>
      <c r="AEW71" s="29"/>
      <c r="AEX71" s="29"/>
      <c r="AEY71" s="29"/>
      <c r="AEZ71" s="29"/>
      <c r="AFA71" s="29"/>
      <c r="AFB71" s="29"/>
      <c r="AFC71" s="29"/>
      <c r="AFD71" s="29"/>
      <c r="AFE71" s="29"/>
      <c r="AFF71" s="29"/>
      <c r="AFG71" s="29"/>
      <c r="AFH71" s="29"/>
      <c r="AFI71" s="29"/>
      <c r="AFJ71" s="29"/>
      <c r="AFK71" s="29"/>
      <c r="AFL71" s="29"/>
      <c r="AFM71" s="29"/>
      <c r="AFN71" s="29"/>
      <c r="AFO71" s="29"/>
      <c r="AFP71" s="29"/>
      <c r="AFQ71" s="29"/>
      <c r="AFR71" s="29"/>
      <c r="AFS71" s="29"/>
      <c r="AFT71" s="29"/>
      <c r="AFU71" s="29"/>
      <c r="AFV71" s="29"/>
      <c r="AFW71" s="29"/>
      <c r="AFX71" s="29"/>
      <c r="AFY71" s="29"/>
      <c r="AFZ71" s="29"/>
      <c r="AGA71" s="29"/>
      <c r="AGB71" s="29"/>
      <c r="AGC71" s="29"/>
      <c r="AGD71" s="29"/>
      <c r="AGE71" s="29"/>
      <c r="AGF71" s="29"/>
      <c r="AGG71" s="29"/>
      <c r="AGH71" s="29"/>
      <c r="AGI71" s="29"/>
      <c r="AGJ71" s="29"/>
      <c r="AGK71" s="29"/>
      <c r="AGL71" s="29"/>
      <c r="AGM71" s="29"/>
      <c r="AGN71" s="29"/>
      <c r="AGO71" s="29"/>
      <c r="AGP71" s="29"/>
      <c r="AGQ71" s="29"/>
      <c r="AGR71" s="29"/>
      <c r="AGS71" s="29"/>
      <c r="AGT71" s="29"/>
      <c r="AGU71" s="29"/>
      <c r="AGV71" s="29"/>
      <c r="AGW71" s="29"/>
      <c r="AGX71" s="29"/>
      <c r="AGY71" s="29"/>
      <c r="AGZ71" s="29"/>
      <c r="AHA71" s="29"/>
      <c r="AHB71" s="29"/>
      <c r="AHC71" s="29"/>
      <c r="AHD71" s="29"/>
      <c r="AHE71" s="29"/>
      <c r="AHF71" s="29"/>
      <c r="AHG71" s="29"/>
      <c r="AHH71" s="29"/>
      <c r="AHI71" s="29"/>
      <c r="AHJ71" s="29"/>
      <c r="AHK71" s="29"/>
      <c r="AHL71" s="29"/>
      <c r="AHM71" s="29"/>
      <c r="AHN71" s="29"/>
      <c r="AHO71" s="29"/>
      <c r="AHP71" s="29"/>
      <c r="AHQ71" s="29"/>
      <c r="AHR71" s="29"/>
      <c r="AHS71" s="29"/>
      <c r="AHT71" s="29"/>
      <c r="AHU71" s="29"/>
      <c r="AHV71" s="29"/>
      <c r="AHW71" s="29"/>
      <c r="AHX71" s="29"/>
      <c r="AHY71" s="29"/>
      <c r="AHZ71" s="29"/>
      <c r="AIA71" s="29"/>
      <c r="AIB71" s="29"/>
      <c r="AIC71" s="29"/>
      <c r="AID71" s="29"/>
      <c r="AIE71" s="29"/>
      <c r="AIF71" s="29"/>
      <c r="AIG71" s="29"/>
      <c r="AIH71" s="29"/>
      <c r="AII71" s="29"/>
      <c r="AIJ71" s="29"/>
      <c r="AIK71" s="29"/>
      <c r="AIL71" s="29"/>
      <c r="AIM71" s="29"/>
      <c r="AIN71" s="29"/>
      <c r="AIO71" s="29"/>
      <c r="AIP71" s="29"/>
      <c r="AIQ71" s="29"/>
      <c r="AIR71" s="29"/>
      <c r="AIS71" s="29"/>
      <c r="AIT71" s="29"/>
      <c r="AIU71" s="29"/>
      <c r="AIV71" s="29"/>
      <c r="AIW71" s="29"/>
      <c r="AIX71" s="29"/>
      <c r="AIY71" s="29"/>
      <c r="AIZ71" s="29"/>
      <c r="AJA71" s="29"/>
      <c r="AJB71" s="29"/>
      <c r="AJC71" s="29"/>
      <c r="AJD71" s="29"/>
      <c r="AJE71" s="29"/>
      <c r="AJF71" s="29"/>
      <c r="AJG71" s="29"/>
      <c r="AJH71" s="29"/>
      <c r="AJI71" s="29"/>
      <c r="AJJ71" s="29"/>
      <c r="AJK71" s="29"/>
      <c r="AJL71" s="29"/>
      <c r="AJM71" s="29"/>
      <c r="AJN71" s="29"/>
      <c r="AJO71" s="29"/>
      <c r="AJP71" s="29"/>
      <c r="AJQ71" s="29"/>
      <c r="AJR71" s="29"/>
      <c r="AJS71" s="29"/>
      <c r="AJT71" s="29"/>
      <c r="AJU71" s="29"/>
      <c r="AJV71" s="29"/>
      <c r="AJW71" s="29"/>
      <c r="AJX71" s="29"/>
      <c r="AJY71" s="29"/>
      <c r="AJZ71" s="29"/>
      <c r="AKA71" s="29"/>
      <c r="AKB71" s="29"/>
      <c r="AKC71" s="29"/>
      <c r="AKD71" s="29"/>
      <c r="AKE71" s="29"/>
      <c r="AKF71" s="29"/>
      <c r="AKG71" s="29"/>
      <c r="AKH71" s="29"/>
      <c r="AKI71" s="29"/>
      <c r="AKJ71" s="29"/>
      <c r="AKK71" s="29"/>
      <c r="AKL71" s="29"/>
      <c r="AKM71" s="29"/>
      <c r="AKN71" s="29"/>
      <c r="AKO71" s="29"/>
      <c r="AKP71" s="29"/>
      <c r="AKQ71" s="29"/>
      <c r="AKR71" s="29"/>
      <c r="AKS71" s="29"/>
      <c r="AKT71" s="29"/>
      <c r="AKU71" s="29"/>
      <c r="AKV71" s="29"/>
      <c r="AKW71" s="29"/>
      <c r="AKX71" s="29"/>
      <c r="AKY71" s="29"/>
      <c r="AKZ71" s="29"/>
      <c r="ALA71" s="29"/>
      <c r="ALB71" s="29"/>
      <c r="ALC71" s="29"/>
      <c r="ALD71" s="29"/>
      <c r="ALE71" s="29"/>
      <c r="ALF71" s="29"/>
      <c r="ALG71" s="29"/>
      <c r="ALH71" s="29"/>
      <c r="ALI71" s="29"/>
      <c r="ALJ71" s="29"/>
      <c r="ALK71" s="29"/>
      <c r="ALL71" s="29"/>
      <c r="ALM71" s="29"/>
      <c r="ALN71" s="29"/>
      <c r="ALO71" s="29"/>
      <c r="ALP71" s="29"/>
      <c r="ALQ71" s="29"/>
      <c r="ALR71" s="29"/>
      <c r="ALS71" s="29"/>
      <c r="ALT71" s="29"/>
      <c r="ALU71" s="29"/>
      <c r="ALV71" s="29"/>
      <c r="ALW71" s="29"/>
      <c r="ALX71" s="29"/>
      <c r="ALY71" s="29"/>
      <c r="ALZ71" s="29"/>
      <c r="AMA71" s="29"/>
      <c r="AMB71" s="29"/>
      <c r="AMC71" s="29"/>
      <c r="AMD71" s="29"/>
      <c r="AME71" s="29"/>
      <c r="AMF71" s="29"/>
      <c r="AMG71" s="29"/>
      <c r="AMH71" s="29"/>
      <c r="AMI71" s="29"/>
      <c r="AMJ71" s="29"/>
      <c r="AMK71" s="29"/>
      <c r="AML71" s="29"/>
      <c r="AMM71" s="29"/>
      <c r="AMN71" s="29"/>
      <c r="AMO71" s="29"/>
      <c r="AMP71" s="29"/>
      <c r="AMQ71" s="29"/>
      <c r="AMR71" s="29"/>
      <c r="AMS71" s="29"/>
      <c r="AMT71" s="29"/>
      <c r="AMU71" s="29"/>
      <c r="AMV71" s="29"/>
      <c r="AMW71" s="29"/>
      <c r="AMX71" s="29"/>
      <c r="AMY71" s="29"/>
      <c r="AMZ71" s="29"/>
      <c r="ANA71" s="29"/>
      <c r="ANB71" s="29"/>
      <c r="ANC71" s="29"/>
      <c r="AND71" s="29"/>
      <c r="ANE71" s="29"/>
      <c r="ANF71" s="29"/>
      <c r="ANG71" s="29"/>
      <c r="ANH71" s="29"/>
      <c r="ANI71" s="29"/>
      <c r="ANJ71" s="29"/>
      <c r="ANK71" s="29"/>
      <c r="ANL71" s="29"/>
      <c r="ANM71" s="29"/>
      <c r="ANN71" s="29"/>
      <c r="ANO71" s="29"/>
      <c r="ANP71" s="29"/>
      <c r="ANQ71" s="29"/>
      <c r="ANR71" s="29"/>
      <c r="ANS71" s="29"/>
      <c r="ANT71" s="29"/>
      <c r="ANU71" s="29"/>
      <c r="ANV71" s="29"/>
      <c r="ANW71" s="29"/>
      <c r="ANX71" s="29"/>
      <c r="ANY71" s="29"/>
      <c r="ANZ71" s="29"/>
      <c r="AOA71" s="29"/>
      <c r="AOB71" s="29"/>
      <c r="AOC71" s="29"/>
      <c r="AOD71" s="29"/>
      <c r="AOE71" s="29"/>
      <c r="AOF71" s="29"/>
      <c r="AOG71" s="29"/>
      <c r="AOH71" s="29"/>
      <c r="AOI71" s="29"/>
      <c r="AOJ71" s="29"/>
      <c r="AOK71" s="29"/>
      <c r="AOL71" s="29"/>
      <c r="AOM71" s="29"/>
      <c r="AON71" s="29"/>
      <c r="AOO71" s="29"/>
      <c r="AOP71" s="29"/>
      <c r="AOQ71" s="29"/>
      <c r="AOR71" s="29"/>
      <c r="AOS71" s="29"/>
      <c r="AOT71" s="29"/>
      <c r="AOU71" s="29"/>
      <c r="AOV71" s="29"/>
      <c r="AOW71" s="29"/>
      <c r="AOX71" s="29"/>
      <c r="AOY71" s="29"/>
      <c r="AOZ71" s="29"/>
      <c r="APA71" s="29"/>
      <c r="APB71" s="29"/>
      <c r="APC71" s="29"/>
      <c r="APD71" s="29"/>
      <c r="APE71" s="29"/>
      <c r="APF71" s="29"/>
      <c r="APG71" s="29"/>
      <c r="APH71" s="29"/>
      <c r="API71" s="29"/>
      <c r="APJ71" s="29"/>
      <c r="APK71" s="29"/>
      <c r="APL71" s="29"/>
      <c r="APM71" s="29"/>
      <c r="APN71" s="29"/>
      <c r="APO71" s="29"/>
      <c r="APP71" s="29"/>
      <c r="APQ71" s="29"/>
      <c r="APR71" s="29"/>
      <c r="APS71" s="29"/>
      <c r="APT71" s="29"/>
      <c r="APU71" s="29"/>
      <c r="APV71" s="29"/>
      <c r="APW71" s="29"/>
      <c r="APX71" s="29"/>
      <c r="APY71" s="29"/>
      <c r="APZ71" s="29"/>
      <c r="AQA71" s="29"/>
      <c r="AQB71" s="29"/>
      <c r="AQC71" s="29"/>
      <c r="AQD71" s="29"/>
      <c r="AQE71" s="29"/>
      <c r="AQF71" s="29"/>
      <c r="AQG71" s="29"/>
      <c r="AQH71" s="29"/>
      <c r="AQI71" s="29"/>
      <c r="AQJ71" s="29"/>
      <c r="AQK71" s="29"/>
      <c r="AQL71" s="29"/>
      <c r="AQM71" s="29"/>
      <c r="AQN71" s="29"/>
      <c r="AQO71" s="29"/>
      <c r="AQP71" s="29"/>
      <c r="AQQ71" s="29"/>
      <c r="AQR71" s="29"/>
      <c r="AQS71" s="29"/>
      <c r="AQT71" s="29"/>
      <c r="AQU71" s="29"/>
      <c r="AQV71" s="29"/>
      <c r="AQW71" s="29"/>
      <c r="AQX71" s="29"/>
      <c r="AQY71" s="29"/>
      <c r="AQZ71" s="29"/>
      <c r="ARA71" s="29"/>
      <c r="ARB71" s="29"/>
      <c r="ARC71" s="29"/>
      <c r="ARD71" s="29"/>
      <c r="ARE71" s="29"/>
      <c r="ARF71" s="29"/>
      <c r="ARG71" s="29"/>
      <c r="ARH71" s="29"/>
      <c r="ARI71" s="29"/>
      <c r="ARJ71" s="29"/>
      <c r="ARK71" s="29"/>
      <c r="ARL71" s="29"/>
      <c r="ARM71" s="29"/>
      <c r="ARN71" s="29"/>
      <c r="ARO71" s="29"/>
      <c r="ARP71" s="29"/>
      <c r="ARQ71" s="29"/>
      <c r="ARR71" s="29"/>
      <c r="ARS71" s="29"/>
      <c r="ART71" s="29"/>
      <c r="ARU71" s="29"/>
      <c r="ARV71" s="29"/>
      <c r="ARW71" s="29"/>
      <c r="ARX71" s="29"/>
      <c r="ARY71" s="29"/>
      <c r="ARZ71" s="29"/>
      <c r="ASA71" s="29"/>
      <c r="ASB71" s="29"/>
      <c r="ASC71" s="29"/>
      <c r="ASD71" s="29"/>
      <c r="ASE71" s="29"/>
      <c r="ASF71" s="29"/>
      <c r="ASG71" s="29"/>
      <c r="ASH71" s="29"/>
      <c r="ASI71" s="29"/>
      <c r="ASJ71" s="29"/>
      <c r="ASK71" s="29"/>
      <c r="ASL71" s="29"/>
      <c r="ASM71" s="29"/>
      <c r="ASN71" s="29"/>
      <c r="ASO71" s="29"/>
      <c r="ASP71" s="29"/>
      <c r="ASQ71" s="29"/>
      <c r="ASR71" s="29"/>
      <c r="ASS71" s="29"/>
      <c r="AST71" s="29"/>
      <c r="ASU71" s="29"/>
      <c r="ASV71" s="29"/>
      <c r="ASW71" s="29"/>
      <c r="ASX71" s="29"/>
      <c r="ASY71" s="29"/>
      <c r="ASZ71" s="29"/>
      <c r="ATA71" s="29"/>
      <c r="ATB71" s="29"/>
      <c r="ATC71" s="29"/>
      <c r="ATD71" s="29"/>
      <c r="ATE71" s="29"/>
      <c r="ATF71" s="29"/>
      <c r="ATG71" s="29"/>
      <c r="ATH71" s="29"/>
      <c r="ATI71" s="29"/>
      <c r="ATJ71" s="29"/>
      <c r="ATK71" s="29"/>
      <c r="ATL71" s="29"/>
      <c r="ATM71" s="29"/>
      <c r="ATN71" s="29"/>
      <c r="ATO71" s="29"/>
      <c r="ATP71" s="29"/>
      <c r="ATQ71" s="29"/>
      <c r="ATR71" s="29"/>
      <c r="ATS71" s="29"/>
      <c r="ATT71" s="29"/>
      <c r="ATU71" s="29"/>
      <c r="ATV71" s="29"/>
      <c r="ATW71" s="29"/>
      <c r="ATX71" s="29"/>
      <c r="ATY71" s="29"/>
      <c r="ATZ71" s="29"/>
      <c r="AUA71" s="29"/>
      <c r="AUB71" s="29"/>
      <c r="AUC71" s="29"/>
      <c r="AUD71" s="29"/>
      <c r="AUE71" s="29"/>
      <c r="AUF71" s="29"/>
      <c r="AUG71" s="29"/>
      <c r="AUH71" s="29"/>
      <c r="AUI71" s="29"/>
      <c r="AUJ71" s="29"/>
      <c r="AUK71" s="29"/>
      <c r="AUL71" s="29"/>
      <c r="AUM71" s="29"/>
      <c r="AUN71" s="29"/>
      <c r="AUO71" s="29"/>
      <c r="AUP71" s="29"/>
      <c r="AUQ71" s="29"/>
      <c r="AUR71" s="29"/>
      <c r="AUS71" s="29"/>
      <c r="AUT71" s="29"/>
      <c r="AUU71" s="29"/>
      <c r="AUV71" s="29"/>
      <c r="AUW71" s="29"/>
      <c r="AUX71" s="29"/>
      <c r="AUY71" s="29"/>
      <c r="AUZ71" s="29"/>
      <c r="AVA71" s="29"/>
      <c r="AVB71" s="29"/>
      <c r="AVC71" s="29"/>
      <c r="AVD71" s="29"/>
      <c r="AVE71" s="29"/>
      <c r="AVF71" s="29"/>
      <c r="AVG71" s="29"/>
      <c r="AVH71" s="29"/>
      <c r="AVI71" s="29"/>
      <c r="AVJ71" s="29"/>
      <c r="AVK71" s="29"/>
      <c r="AVL71" s="29"/>
      <c r="AVM71" s="29"/>
      <c r="AVN71" s="29"/>
      <c r="AVO71" s="29"/>
      <c r="AVP71" s="29"/>
      <c r="AVQ71" s="29"/>
      <c r="AVR71" s="29"/>
      <c r="AVS71" s="29"/>
      <c r="AVT71" s="29"/>
      <c r="AVU71" s="29"/>
      <c r="AVV71" s="29"/>
      <c r="AVW71" s="29"/>
      <c r="AVX71" s="29"/>
      <c r="AVY71" s="29"/>
      <c r="AVZ71" s="29"/>
      <c r="AWA71" s="29"/>
      <c r="AWB71" s="29"/>
      <c r="AWC71" s="29"/>
      <c r="AWD71" s="29"/>
      <c r="AWE71" s="29"/>
      <c r="AWF71" s="29"/>
      <c r="AWG71" s="29"/>
      <c r="AWH71" s="29"/>
      <c r="AWI71" s="29"/>
      <c r="AWJ71" s="29"/>
      <c r="AWK71" s="29"/>
      <c r="AWL71" s="29"/>
      <c r="AWM71" s="29"/>
      <c r="AWN71" s="29"/>
      <c r="AWO71" s="29"/>
      <c r="AWP71" s="29"/>
      <c r="AWQ71" s="29"/>
      <c r="AWR71" s="29"/>
      <c r="AWS71" s="29"/>
      <c r="AWT71" s="29"/>
      <c r="AWU71" s="29"/>
      <c r="AWV71" s="29"/>
      <c r="AWW71" s="29"/>
      <c r="AWX71" s="29"/>
      <c r="AWY71" s="29"/>
      <c r="AWZ71" s="29"/>
      <c r="AXA71" s="29"/>
      <c r="AXB71" s="29"/>
      <c r="AXC71" s="29"/>
      <c r="AXD71" s="29"/>
      <c r="AXE71" s="29"/>
      <c r="AXF71" s="29"/>
      <c r="AXG71" s="29"/>
      <c r="AXH71" s="29"/>
      <c r="AXI71" s="29"/>
      <c r="AXJ71" s="29"/>
      <c r="AXK71" s="29"/>
      <c r="AXL71" s="29"/>
      <c r="AXM71" s="29"/>
      <c r="AXN71" s="29"/>
      <c r="AXO71" s="29"/>
      <c r="AXP71" s="29"/>
      <c r="AXQ71" s="29"/>
      <c r="AXR71" s="29"/>
      <c r="AXS71" s="29"/>
      <c r="AXT71" s="29"/>
      <c r="AXU71" s="29"/>
      <c r="AXV71" s="29"/>
      <c r="AXW71" s="29"/>
      <c r="AXX71" s="29"/>
      <c r="AXY71" s="29"/>
      <c r="AXZ71" s="29"/>
      <c r="AYA71" s="29"/>
      <c r="AYB71" s="29"/>
      <c r="AYC71" s="29"/>
      <c r="AYD71" s="29"/>
      <c r="AYE71" s="29"/>
      <c r="AYF71" s="29"/>
      <c r="AYG71" s="29"/>
      <c r="AYH71" s="29"/>
      <c r="AYI71" s="29"/>
      <c r="AYJ71" s="29"/>
      <c r="AYK71" s="29"/>
      <c r="AYL71" s="29"/>
      <c r="AYM71" s="29"/>
      <c r="AYN71" s="29"/>
      <c r="AYO71" s="29"/>
      <c r="AYP71" s="29"/>
      <c r="AYQ71" s="29"/>
      <c r="AYR71" s="29"/>
      <c r="AYS71" s="29"/>
      <c r="AYT71" s="29"/>
      <c r="AYU71" s="29"/>
      <c r="AYV71" s="29"/>
      <c r="AYW71" s="29"/>
      <c r="AYX71" s="29"/>
      <c r="AYY71" s="29"/>
      <c r="AYZ71" s="29"/>
      <c r="AZA71" s="29"/>
      <c r="AZB71" s="29"/>
      <c r="AZC71" s="29"/>
      <c r="AZD71" s="29"/>
      <c r="AZE71" s="29"/>
      <c r="AZF71" s="29"/>
      <c r="AZG71" s="29"/>
      <c r="AZH71" s="29"/>
      <c r="AZI71" s="29"/>
      <c r="AZJ71" s="29"/>
      <c r="AZK71" s="29"/>
      <c r="AZL71" s="29"/>
      <c r="AZM71" s="29"/>
      <c r="AZN71" s="29"/>
      <c r="AZO71" s="29"/>
      <c r="AZP71" s="29"/>
      <c r="AZQ71" s="29"/>
      <c r="AZR71" s="29"/>
      <c r="AZS71" s="29"/>
      <c r="AZT71" s="29"/>
      <c r="AZU71" s="29"/>
      <c r="AZV71" s="29"/>
      <c r="AZW71" s="29"/>
      <c r="AZX71" s="29"/>
      <c r="AZY71" s="29"/>
      <c r="AZZ71" s="29"/>
      <c r="BAA71" s="29"/>
      <c r="BAB71" s="29"/>
      <c r="BAC71" s="29"/>
      <c r="BAD71" s="29"/>
      <c r="BAE71" s="29"/>
      <c r="BAF71" s="29"/>
      <c r="BAG71" s="29"/>
      <c r="BAH71" s="29"/>
      <c r="BAI71" s="29"/>
      <c r="BAJ71" s="29"/>
      <c r="BAK71" s="29"/>
      <c r="BAL71" s="29"/>
      <c r="BAM71" s="29"/>
      <c r="BAN71" s="29"/>
      <c r="BAO71" s="29"/>
      <c r="BAP71" s="29"/>
      <c r="BAQ71" s="29"/>
      <c r="BAR71" s="29"/>
      <c r="BAS71" s="29"/>
      <c r="BAT71" s="29"/>
      <c r="BAU71" s="29"/>
      <c r="BAV71" s="29"/>
      <c r="BAW71" s="29"/>
      <c r="BAX71" s="29"/>
      <c r="BAY71" s="29"/>
      <c r="BAZ71" s="29"/>
      <c r="BBA71" s="29"/>
      <c r="BBB71" s="29"/>
      <c r="BBC71" s="29"/>
      <c r="BBD71" s="29"/>
      <c r="BBE71" s="29"/>
      <c r="BBF71" s="29"/>
      <c r="BBG71" s="29"/>
      <c r="BBH71" s="29"/>
      <c r="BBI71" s="29"/>
      <c r="BBJ71" s="29"/>
      <c r="BBK71" s="29"/>
      <c r="BBL71" s="29"/>
      <c r="BBM71" s="29"/>
      <c r="BBN71" s="29"/>
      <c r="BBO71" s="29"/>
      <c r="BBP71" s="29"/>
      <c r="BBQ71" s="29"/>
      <c r="BBR71" s="29"/>
      <c r="BBS71" s="29"/>
      <c r="BBT71" s="29"/>
      <c r="BBU71" s="29"/>
      <c r="BBV71" s="29"/>
      <c r="BBW71" s="29"/>
      <c r="BBX71" s="29"/>
      <c r="BBY71" s="29"/>
      <c r="BBZ71" s="29"/>
      <c r="BCA71" s="29"/>
      <c r="BCB71" s="29"/>
      <c r="BCC71" s="29"/>
      <c r="BCD71" s="29"/>
      <c r="BCE71" s="29"/>
      <c r="BCF71" s="29"/>
      <c r="BCG71" s="29"/>
      <c r="BCH71" s="29"/>
      <c r="BCI71" s="29"/>
      <c r="BCJ71" s="29"/>
      <c r="BCK71" s="29"/>
      <c r="BCL71" s="29"/>
      <c r="BCM71" s="29"/>
      <c r="BCN71" s="29"/>
      <c r="BCO71" s="29"/>
      <c r="BCP71" s="29"/>
      <c r="BCQ71" s="29"/>
      <c r="BCR71" s="29"/>
      <c r="BCS71" s="29"/>
      <c r="BCT71" s="29"/>
      <c r="BCU71" s="29"/>
      <c r="BCV71" s="29"/>
      <c r="BCW71" s="29"/>
      <c r="BCX71" s="29"/>
      <c r="BCY71" s="29"/>
      <c r="BCZ71" s="29"/>
      <c r="BDA71" s="29"/>
      <c r="BDB71" s="29"/>
      <c r="BDC71" s="29"/>
      <c r="BDD71" s="29"/>
      <c r="BDE71" s="29"/>
      <c r="BDF71" s="29"/>
      <c r="BDG71" s="29"/>
      <c r="BDH71" s="29"/>
      <c r="BDI71" s="29"/>
      <c r="BDJ71" s="29"/>
      <c r="BDK71" s="29"/>
      <c r="BDL71" s="29"/>
      <c r="BDM71" s="29"/>
      <c r="BDN71" s="29"/>
      <c r="BDO71" s="29"/>
      <c r="BDP71" s="29"/>
      <c r="BDQ71" s="29"/>
      <c r="BDR71" s="29"/>
      <c r="BDS71" s="29"/>
      <c r="BDT71" s="29"/>
      <c r="BDU71" s="29"/>
      <c r="BDV71" s="29"/>
      <c r="BDW71" s="29"/>
      <c r="BDX71" s="29"/>
      <c r="BDY71" s="29"/>
      <c r="BDZ71" s="29"/>
      <c r="BEA71" s="29"/>
      <c r="BEB71" s="29"/>
      <c r="BEC71" s="29"/>
      <c r="BED71" s="29"/>
      <c r="BEE71" s="29"/>
      <c r="BEF71" s="29"/>
      <c r="BEG71" s="29"/>
      <c r="BEH71" s="29"/>
      <c r="BEI71" s="29"/>
      <c r="BEJ71" s="29"/>
      <c r="BEK71" s="29"/>
      <c r="BEL71" s="29"/>
      <c r="BEM71" s="29"/>
      <c r="BEN71" s="29"/>
      <c r="BEO71" s="29"/>
      <c r="BEP71" s="29"/>
      <c r="BEQ71" s="29"/>
      <c r="BER71" s="29"/>
      <c r="BES71" s="29"/>
      <c r="BET71" s="29"/>
      <c r="BEU71" s="29"/>
      <c r="BEV71" s="29"/>
      <c r="BEW71" s="29"/>
      <c r="BEX71" s="29"/>
      <c r="BEY71" s="29"/>
      <c r="BEZ71" s="29"/>
      <c r="BFA71" s="29"/>
      <c r="BFB71" s="29"/>
      <c r="BFC71" s="29"/>
      <c r="BFD71" s="29"/>
      <c r="BFE71" s="29"/>
      <c r="BFF71" s="29"/>
      <c r="BFG71" s="29"/>
      <c r="BFH71" s="29"/>
      <c r="BFI71" s="29"/>
      <c r="BFJ71" s="29"/>
      <c r="BFK71" s="29"/>
      <c r="BFL71" s="29"/>
      <c r="BFM71" s="29"/>
      <c r="BFN71" s="29"/>
      <c r="BFO71" s="29"/>
      <c r="BFP71" s="29"/>
      <c r="BFQ71" s="29"/>
      <c r="BFR71" s="29"/>
      <c r="BFS71" s="29"/>
      <c r="BFT71" s="29"/>
      <c r="BFU71" s="29"/>
      <c r="BFV71" s="29"/>
      <c r="BFW71" s="29"/>
      <c r="BFX71" s="29"/>
      <c r="BFY71" s="29"/>
      <c r="BFZ71" s="29"/>
      <c r="BGA71" s="29"/>
      <c r="BGB71" s="29"/>
      <c r="BGC71" s="29"/>
      <c r="BGD71" s="29"/>
      <c r="BGE71" s="29"/>
      <c r="BGF71" s="29"/>
      <c r="BGG71" s="29"/>
      <c r="BGH71" s="29"/>
      <c r="BGI71" s="29"/>
      <c r="BGJ71" s="29"/>
      <c r="BGK71" s="29"/>
      <c r="BGL71" s="29"/>
      <c r="BGM71" s="29"/>
      <c r="BGN71" s="29"/>
      <c r="BGO71" s="29"/>
      <c r="BGP71" s="29"/>
      <c r="BGQ71" s="29"/>
      <c r="BGR71" s="29"/>
      <c r="BGS71" s="29"/>
      <c r="BGT71" s="29"/>
      <c r="BGU71" s="29"/>
      <c r="BGV71" s="29"/>
      <c r="BGW71" s="29"/>
      <c r="BGX71" s="29"/>
      <c r="BGY71" s="29"/>
      <c r="BGZ71" s="29"/>
      <c r="BHA71" s="29"/>
      <c r="BHB71" s="29"/>
      <c r="BHC71" s="29"/>
      <c r="BHD71" s="29"/>
      <c r="BHE71" s="29"/>
      <c r="BHF71" s="29"/>
      <c r="BHG71" s="29"/>
      <c r="BHH71" s="29"/>
      <c r="BHI71" s="29"/>
      <c r="BHJ71" s="29"/>
      <c r="BHK71" s="29"/>
      <c r="BHL71" s="29"/>
      <c r="BHM71" s="29"/>
      <c r="BHN71" s="29"/>
      <c r="BHO71" s="29"/>
      <c r="BHP71" s="29"/>
      <c r="BHQ71" s="29"/>
      <c r="BHR71" s="29"/>
      <c r="BHS71" s="29"/>
      <c r="BHT71" s="29"/>
      <c r="BHU71" s="29"/>
      <c r="BHV71" s="29"/>
      <c r="BHW71" s="29"/>
      <c r="BHX71" s="29"/>
      <c r="BHY71" s="29"/>
      <c r="BHZ71" s="29"/>
      <c r="BIA71" s="29"/>
      <c r="BIB71" s="29"/>
      <c r="BIC71" s="29"/>
      <c r="BID71" s="29"/>
      <c r="BIE71" s="29"/>
      <c r="BIF71" s="29"/>
      <c r="BIG71" s="29"/>
      <c r="BIH71" s="29"/>
      <c r="BII71" s="29"/>
      <c r="BIJ71" s="29"/>
      <c r="BIK71" s="29"/>
      <c r="BIL71" s="29"/>
      <c r="BIM71" s="29"/>
      <c r="BIN71" s="29"/>
      <c r="BIO71" s="29"/>
      <c r="BIP71" s="29"/>
      <c r="BIQ71" s="29"/>
      <c r="BIR71" s="29"/>
      <c r="BIS71" s="29"/>
      <c r="BIT71" s="29"/>
      <c r="BIU71" s="29"/>
      <c r="BIV71" s="29"/>
      <c r="BIW71" s="29"/>
      <c r="BIX71" s="29"/>
      <c r="BIY71" s="29"/>
      <c r="BIZ71" s="29"/>
      <c r="BJA71" s="29"/>
      <c r="BJB71" s="29"/>
      <c r="BJC71" s="29"/>
      <c r="BJD71" s="29"/>
      <c r="BJE71" s="29"/>
      <c r="BJF71" s="29"/>
      <c r="BJG71" s="29"/>
      <c r="BJH71" s="29"/>
      <c r="BJI71" s="29"/>
      <c r="BJJ71" s="29"/>
      <c r="BJK71" s="29"/>
      <c r="BJL71" s="29"/>
      <c r="BJM71" s="29"/>
      <c r="BJN71" s="29"/>
      <c r="BJO71" s="29"/>
      <c r="BJP71" s="29"/>
      <c r="BJQ71" s="29"/>
      <c r="BJR71" s="29"/>
      <c r="BJS71" s="29"/>
      <c r="BJT71" s="29"/>
      <c r="BJU71" s="29"/>
      <c r="BJV71" s="29"/>
      <c r="BJW71" s="29"/>
      <c r="BJX71" s="29"/>
      <c r="BJY71" s="29"/>
      <c r="BJZ71" s="29"/>
      <c r="BKA71" s="29"/>
      <c r="BKB71" s="29"/>
      <c r="BKC71" s="29"/>
      <c r="BKD71" s="29"/>
      <c r="BKE71" s="29"/>
      <c r="BKF71" s="29"/>
      <c r="BKG71" s="29"/>
      <c r="BKH71" s="29"/>
      <c r="BKI71" s="29"/>
      <c r="BKJ71" s="29"/>
      <c r="BKK71" s="29"/>
      <c r="BKL71" s="29"/>
      <c r="BKM71" s="29"/>
      <c r="BKN71" s="29"/>
      <c r="BKO71" s="29"/>
      <c r="BKP71" s="29"/>
      <c r="BKQ71" s="29"/>
      <c r="BKR71" s="29"/>
      <c r="BKS71" s="29"/>
      <c r="BKT71" s="29"/>
      <c r="BKU71" s="29"/>
      <c r="BKV71" s="29"/>
      <c r="BKW71" s="29"/>
      <c r="BKX71" s="29"/>
      <c r="BKY71" s="29"/>
      <c r="BKZ71" s="29"/>
      <c r="BLA71" s="29"/>
      <c r="BLB71" s="29"/>
      <c r="BLC71" s="29"/>
      <c r="BLD71" s="29"/>
      <c r="BLE71" s="29"/>
      <c r="BLF71" s="29"/>
      <c r="BLG71" s="29"/>
      <c r="BLH71" s="29"/>
      <c r="BLI71" s="29"/>
      <c r="BLJ71" s="29"/>
      <c r="BLK71" s="29"/>
      <c r="BLL71" s="29"/>
      <c r="BLM71" s="29"/>
      <c r="BLN71" s="29"/>
      <c r="BLO71" s="29"/>
      <c r="BLP71" s="29"/>
      <c r="BLQ71" s="29"/>
      <c r="BLR71" s="29"/>
      <c r="BLS71" s="29"/>
      <c r="BLT71" s="29"/>
      <c r="BLU71" s="29"/>
      <c r="BLV71" s="29"/>
      <c r="BLW71" s="29"/>
      <c r="BLX71" s="29"/>
      <c r="BLY71" s="29"/>
      <c r="BLZ71" s="29"/>
      <c r="BMA71" s="29"/>
      <c r="BMB71" s="29"/>
      <c r="BMC71" s="29"/>
      <c r="BMD71" s="29"/>
      <c r="BME71" s="29"/>
      <c r="BMF71" s="29"/>
      <c r="BMG71" s="29"/>
      <c r="BMH71" s="29"/>
      <c r="BMI71" s="29"/>
      <c r="BMJ71" s="29"/>
      <c r="BMK71" s="29"/>
      <c r="BML71" s="29"/>
      <c r="BMM71" s="29"/>
      <c r="BMN71" s="29"/>
      <c r="BMO71" s="29"/>
      <c r="BMP71" s="29"/>
      <c r="BMQ71" s="29"/>
      <c r="BMR71" s="29"/>
      <c r="BMS71" s="29"/>
      <c r="BMT71" s="29"/>
      <c r="BMU71" s="29"/>
      <c r="BMV71" s="29"/>
      <c r="BMW71" s="29"/>
      <c r="BMX71" s="29"/>
      <c r="BMY71" s="29"/>
      <c r="BMZ71" s="29"/>
      <c r="BNA71" s="29"/>
      <c r="BNB71" s="29"/>
      <c r="BNC71" s="29"/>
      <c r="BND71" s="29"/>
      <c r="BNE71" s="29"/>
      <c r="BNF71" s="29"/>
      <c r="BNG71" s="29"/>
      <c r="BNH71" s="29"/>
      <c r="BNI71" s="29"/>
      <c r="BNJ71" s="29"/>
      <c r="BNK71" s="29"/>
      <c r="BNL71" s="29"/>
      <c r="BNM71" s="29"/>
      <c r="BNN71" s="29"/>
      <c r="BNO71" s="29"/>
      <c r="BNP71" s="29"/>
      <c r="BNQ71" s="29"/>
      <c r="BNR71" s="29"/>
      <c r="BNS71" s="29"/>
      <c r="BNT71" s="29"/>
      <c r="BNU71" s="29"/>
      <c r="BNV71" s="29"/>
      <c r="BNW71" s="29"/>
      <c r="BNX71" s="29"/>
      <c r="BNY71" s="29"/>
      <c r="BNZ71" s="29"/>
      <c r="BOA71" s="29"/>
      <c r="BOB71" s="29"/>
      <c r="BOC71" s="29"/>
      <c r="BOD71" s="29"/>
      <c r="BOE71" s="29"/>
      <c r="BOF71" s="29"/>
      <c r="BOG71" s="29"/>
      <c r="BOH71" s="29"/>
      <c r="BOI71" s="29"/>
      <c r="BOJ71" s="29"/>
      <c r="BOK71" s="29"/>
      <c r="BOL71" s="29"/>
      <c r="BOM71" s="29"/>
      <c r="BON71" s="29"/>
      <c r="BOO71" s="29"/>
      <c r="BOP71" s="29"/>
      <c r="BOQ71" s="29"/>
      <c r="BOR71" s="29"/>
      <c r="BOS71" s="29"/>
      <c r="BOT71" s="29"/>
      <c r="BOU71" s="29"/>
      <c r="BOV71" s="29"/>
      <c r="BOW71" s="29"/>
      <c r="BOX71" s="29"/>
      <c r="BOY71" s="29"/>
      <c r="BOZ71" s="29"/>
      <c r="BPA71" s="29"/>
      <c r="BPB71" s="29"/>
      <c r="BPC71" s="29"/>
      <c r="BPD71" s="29"/>
      <c r="BPE71" s="29"/>
      <c r="BPF71" s="29"/>
      <c r="BPG71" s="29"/>
      <c r="BPH71" s="29"/>
      <c r="BPI71" s="29"/>
      <c r="BPJ71" s="29"/>
      <c r="BPK71" s="29"/>
      <c r="BPL71" s="29"/>
      <c r="BPM71" s="29"/>
      <c r="BPN71" s="29"/>
      <c r="BPO71" s="29"/>
      <c r="BPP71" s="29"/>
      <c r="BPQ71" s="29"/>
      <c r="BPR71" s="29"/>
      <c r="BPS71" s="29"/>
      <c r="BPT71" s="29"/>
      <c r="BPU71" s="29"/>
      <c r="BPV71" s="29"/>
      <c r="BPW71" s="29"/>
      <c r="BPX71" s="29"/>
      <c r="BPY71" s="29"/>
      <c r="BPZ71" s="29"/>
      <c r="BQA71" s="29"/>
      <c r="BQB71" s="29"/>
      <c r="BQC71" s="29"/>
      <c r="BQD71" s="29"/>
      <c r="BQE71" s="29"/>
      <c r="BQF71" s="29"/>
      <c r="BQG71" s="29"/>
      <c r="BQH71" s="29"/>
      <c r="BQI71" s="29"/>
      <c r="BQJ71" s="29"/>
      <c r="BQK71" s="29"/>
      <c r="BQL71" s="29"/>
      <c r="BQM71" s="29"/>
      <c r="BQN71" s="29"/>
      <c r="BQO71" s="29"/>
      <c r="BQP71" s="29"/>
      <c r="BQQ71" s="29"/>
      <c r="BQR71" s="29"/>
      <c r="BQS71" s="29"/>
      <c r="BQT71" s="29"/>
      <c r="BQU71" s="29"/>
      <c r="BQV71" s="29"/>
      <c r="BQW71" s="29"/>
      <c r="BQX71" s="29"/>
      <c r="BQY71" s="29"/>
      <c r="BQZ71" s="29"/>
      <c r="BRA71" s="29"/>
      <c r="BRB71" s="29"/>
      <c r="BRC71" s="29"/>
      <c r="BRD71" s="29"/>
      <c r="BRE71" s="29"/>
      <c r="BRF71" s="29"/>
      <c r="BRG71" s="29"/>
      <c r="BRH71" s="29"/>
      <c r="BRI71" s="29"/>
      <c r="BRJ71" s="29"/>
      <c r="BRK71" s="29"/>
      <c r="BRL71" s="29"/>
      <c r="BRM71" s="29"/>
      <c r="BRN71" s="29"/>
      <c r="BRO71" s="29"/>
      <c r="BRP71" s="29"/>
      <c r="BRQ71" s="29"/>
      <c r="BRR71" s="29"/>
      <c r="BRS71" s="29"/>
      <c r="BRT71" s="29"/>
      <c r="BRU71" s="29"/>
      <c r="BRV71" s="29"/>
      <c r="BRW71" s="29"/>
      <c r="BRX71" s="29"/>
      <c r="BRY71" s="29"/>
      <c r="BRZ71" s="29"/>
      <c r="BSA71" s="29"/>
      <c r="BSB71" s="29"/>
      <c r="BSC71" s="29"/>
      <c r="BSD71" s="29"/>
      <c r="BSE71" s="29"/>
      <c r="BSF71" s="29"/>
      <c r="BSG71" s="29"/>
      <c r="BSH71" s="29"/>
      <c r="BSI71" s="29"/>
      <c r="BSJ71" s="29"/>
      <c r="BSK71" s="29"/>
      <c r="BSL71" s="29"/>
      <c r="BSM71" s="29"/>
      <c r="BSN71" s="29"/>
      <c r="BSO71" s="29"/>
      <c r="BSP71" s="29"/>
      <c r="BSQ71" s="29"/>
      <c r="BSR71" s="29"/>
      <c r="BSS71" s="29"/>
      <c r="BST71" s="29"/>
      <c r="BSU71" s="29"/>
      <c r="BSV71" s="29"/>
      <c r="BSW71" s="29"/>
      <c r="BSX71" s="29"/>
      <c r="BSY71" s="29"/>
      <c r="BSZ71" s="29"/>
      <c r="BTA71" s="29"/>
      <c r="BTB71" s="29"/>
      <c r="BTC71" s="29"/>
      <c r="BTD71" s="29"/>
      <c r="BTE71" s="29"/>
      <c r="BTF71" s="29"/>
      <c r="BTG71" s="29"/>
      <c r="BTH71" s="29"/>
      <c r="BTI71" s="29"/>
      <c r="BTJ71" s="29"/>
      <c r="BTK71" s="29"/>
      <c r="BTL71" s="29"/>
      <c r="BTM71" s="29"/>
      <c r="BTN71" s="29"/>
      <c r="BTO71" s="29"/>
      <c r="BTP71" s="29"/>
      <c r="BTQ71" s="29"/>
      <c r="BTR71" s="29"/>
      <c r="BTS71" s="29"/>
      <c r="BTT71" s="29"/>
      <c r="BTU71" s="29"/>
      <c r="BTV71" s="29"/>
      <c r="BTW71" s="29"/>
      <c r="BTX71" s="29"/>
      <c r="BTY71" s="29"/>
      <c r="BTZ71" s="29"/>
      <c r="BUA71" s="29"/>
      <c r="BUB71" s="29"/>
      <c r="BUC71" s="29"/>
      <c r="BUD71" s="29"/>
      <c r="BUE71" s="29"/>
      <c r="BUF71" s="29"/>
      <c r="BUG71" s="29"/>
      <c r="BUH71" s="29"/>
      <c r="BUI71" s="29"/>
      <c r="BUJ71" s="29"/>
      <c r="BUK71" s="29"/>
      <c r="BUL71" s="29"/>
      <c r="BUM71" s="29"/>
      <c r="BUN71" s="29"/>
      <c r="BUO71" s="29"/>
      <c r="BUP71" s="29"/>
      <c r="BUQ71" s="29"/>
      <c r="BUR71" s="29"/>
      <c r="BUS71" s="29"/>
      <c r="BUT71" s="29"/>
      <c r="BUU71" s="29"/>
      <c r="BUV71" s="29"/>
      <c r="BUW71" s="29"/>
      <c r="BUX71" s="29"/>
      <c r="BUY71" s="29"/>
      <c r="BUZ71" s="29"/>
      <c r="BVA71" s="29"/>
      <c r="BVB71" s="29"/>
      <c r="BVC71" s="29"/>
      <c r="BVD71" s="29"/>
      <c r="BVE71" s="29"/>
      <c r="BVF71" s="29"/>
      <c r="BVG71" s="29"/>
      <c r="BVH71" s="29"/>
      <c r="BVI71" s="29"/>
      <c r="BVJ71" s="29"/>
      <c r="BVK71" s="29"/>
      <c r="BVL71" s="29"/>
      <c r="BVM71" s="29"/>
      <c r="BVN71" s="29"/>
      <c r="BVO71" s="29"/>
      <c r="BVP71" s="29"/>
      <c r="BVQ71" s="29"/>
      <c r="BVR71" s="29"/>
      <c r="BVS71" s="29"/>
      <c r="BVT71" s="29"/>
      <c r="BVU71" s="29"/>
      <c r="BVV71" s="29"/>
      <c r="BVW71" s="29"/>
      <c r="BVX71" s="29"/>
      <c r="BVY71" s="29"/>
      <c r="BVZ71" s="29"/>
      <c r="BWA71" s="29"/>
      <c r="BWB71" s="29"/>
      <c r="BWC71" s="29"/>
      <c r="BWD71" s="29"/>
      <c r="BWE71" s="29"/>
      <c r="BWF71" s="29"/>
      <c r="BWG71" s="29"/>
      <c r="BWH71" s="29"/>
      <c r="BWI71" s="29"/>
      <c r="BWJ71" s="29"/>
      <c r="BWK71" s="29"/>
      <c r="BWL71" s="29"/>
      <c r="BWM71" s="29"/>
      <c r="BWN71" s="29"/>
      <c r="BWO71" s="29"/>
      <c r="BWP71" s="29"/>
      <c r="BWQ71" s="29"/>
      <c r="BWR71" s="29"/>
      <c r="BWS71" s="29"/>
      <c r="BWT71" s="29"/>
      <c r="BWU71" s="29"/>
      <c r="BWV71" s="29"/>
      <c r="BWW71" s="29"/>
      <c r="BWX71" s="29"/>
      <c r="BWY71" s="29"/>
      <c r="BWZ71" s="29"/>
      <c r="BXA71" s="29"/>
      <c r="BXB71" s="29"/>
      <c r="BXC71" s="29"/>
      <c r="BXD71" s="29"/>
      <c r="BXE71" s="29"/>
      <c r="BXF71" s="29"/>
      <c r="BXG71" s="29"/>
      <c r="BXH71" s="29"/>
      <c r="BXI71" s="29"/>
      <c r="BXJ71" s="29"/>
      <c r="BXK71" s="29"/>
      <c r="BXL71" s="29"/>
      <c r="BXM71" s="29"/>
      <c r="BXN71" s="29"/>
      <c r="BXO71" s="29"/>
      <c r="BXP71" s="29"/>
      <c r="BXQ71" s="29"/>
      <c r="BXR71" s="29"/>
      <c r="BXS71" s="29"/>
      <c r="BXT71" s="29"/>
      <c r="BXU71" s="29"/>
      <c r="BXV71" s="29"/>
      <c r="BXW71" s="29"/>
      <c r="BXX71" s="29"/>
      <c r="BXY71" s="29"/>
      <c r="BXZ71" s="29"/>
      <c r="BYA71" s="29"/>
      <c r="BYB71" s="29"/>
      <c r="BYC71" s="29"/>
      <c r="BYD71" s="29"/>
      <c r="BYE71" s="29"/>
      <c r="BYF71" s="29"/>
      <c r="BYG71" s="29"/>
      <c r="BYH71" s="29"/>
      <c r="BYI71" s="29"/>
      <c r="BYJ71" s="29"/>
      <c r="BYK71" s="29"/>
      <c r="BYL71" s="29"/>
      <c r="BYM71" s="29"/>
      <c r="BYN71" s="29"/>
      <c r="BYO71" s="29"/>
      <c r="BYP71" s="29"/>
      <c r="BYQ71" s="29"/>
      <c r="BYR71" s="29"/>
      <c r="BYS71" s="29"/>
      <c r="BYT71" s="29"/>
      <c r="BYU71" s="29"/>
      <c r="BYV71" s="29"/>
      <c r="BYW71" s="29"/>
      <c r="BYX71" s="29"/>
      <c r="BYY71" s="29"/>
      <c r="BYZ71" s="29"/>
      <c r="BZA71" s="29"/>
      <c r="BZB71" s="29"/>
      <c r="BZC71" s="29"/>
      <c r="BZD71" s="29"/>
      <c r="BZE71" s="29"/>
      <c r="BZF71" s="29"/>
      <c r="BZG71" s="29"/>
      <c r="BZH71" s="29"/>
      <c r="BZI71" s="29"/>
      <c r="BZJ71" s="29"/>
      <c r="BZK71" s="29"/>
      <c r="BZL71" s="29"/>
      <c r="BZM71" s="29"/>
      <c r="BZN71" s="29"/>
      <c r="BZO71" s="29"/>
      <c r="BZP71" s="29"/>
      <c r="BZQ71" s="29"/>
      <c r="BZR71" s="29"/>
      <c r="BZS71" s="29"/>
      <c r="BZT71" s="29"/>
      <c r="BZU71" s="29"/>
      <c r="BZV71" s="29"/>
      <c r="BZW71" s="29"/>
      <c r="BZX71" s="29"/>
      <c r="BZY71" s="29"/>
      <c r="BZZ71" s="29"/>
      <c r="CAA71" s="29"/>
      <c r="CAB71" s="29"/>
      <c r="CAC71" s="29"/>
      <c r="CAD71" s="29"/>
      <c r="CAE71" s="29"/>
      <c r="CAF71" s="29"/>
      <c r="CAG71" s="29"/>
      <c r="CAH71" s="29"/>
      <c r="CAI71" s="29"/>
      <c r="CAJ71" s="29"/>
      <c r="CAK71" s="29"/>
      <c r="CAL71" s="29"/>
      <c r="CAM71" s="29"/>
      <c r="CAN71" s="29"/>
      <c r="CAO71" s="29"/>
      <c r="CAP71" s="29"/>
      <c r="CAQ71" s="29"/>
      <c r="CAR71" s="29"/>
      <c r="CAS71" s="29"/>
      <c r="CAT71" s="29"/>
      <c r="CAU71" s="29"/>
      <c r="CAV71" s="29"/>
      <c r="CAW71" s="29"/>
      <c r="CAX71" s="29"/>
      <c r="CAY71" s="29"/>
      <c r="CAZ71" s="29"/>
      <c r="CBA71" s="29"/>
      <c r="CBB71" s="29"/>
      <c r="CBC71" s="29"/>
      <c r="CBD71" s="29"/>
      <c r="CBE71" s="29"/>
      <c r="CBF71" s="29"/>
      <c r="CBG71" s="29"/>
      <c r="CBH71" s="29"/>
      <c r="CBI71" s="29"/>
      <c r="CBJ71" s="29"/>
      <c r="CBK71" s="29"/>
      <c r="CBL71" s="29"/>
      <c r="CBM71" s="29"/>
      <c r="CBN71" s="29"/>
      <c r="CBO71" s="29"/>
      <c r="CBP71" s="29"/>
      <c r="CBQ71" s="29"/>
      <c r="CBR71" s="29"/>
      <c r="CBS71" s="29"/>
      <c r="CBT71" s="29"/>
      <c r="CBU71" s="29"/>
      <c r="CBV71" s="29"/>
      <c r="CBW71" s="29"/>
      <c r="CBX71" s="29"/>
      <c r="CBY71" s="29"/>
      <c r="CBZ71" s="29"/>
      <c r="CCA71" s="29"/>
      <c r="CCB71" s="29"/>
      <c r="CCC71" s="29"/>
      <c r="CCD71" s="29"/>
      <c r="CCE71" s="29"/>
      <c r="CCF71" s="29"/>
      <c r="CCG71" s="29"/>
      <c r="CCH71" s="29"/>
      <c r="CCI71" s="29"/>
      <c r="CCJ71" s="29"/>
      <c r="CCK71" s="29"/>
      <c r="CCL71" s="29"/>
      <c r="CCM71" s="29"/>
      <c r="CCN71" s="29"/>
      <c r="CCO71" s="29"/>
      <c r="CCP71" s="29"/>
      <c r="CCQ71" s="29"/>
      <c r="CCR71" s="29"/>
      <c r="CCS71" s="29"/>
      <c r="CCT71" s="29"/>
      <c r="CCU71" s="29"/>
      <c r="CCV71" s="29"/>
      <c r="CCW71" s="29"/>
      <c r="CCX71" s="29"/>
      <c r="CCY71" s="29"/>
      <c r="CCZ71" s="29"/>
      <c r="CDA71" s="29"/>
      <c r="CDB71" s="29"/>
      <c r="CDC71" s="29"/>
      <c r="CDD71" s="29"/>
      <c r="CDE71" s="29"/>
      <c r="CDF71" s="29"/>
      <c r="CDG71" s="29"/>
      <c r="CDH71" s="29"/>
      <c r="CDI71" s="29"/>
      <c r="CDJ71" s="29"/>
      <c r="CDK71" s="29"/>
      <c r="CDL71" s="29"/>
      <c r="CDM71" s="29"/>
      <c r="CDN71" s="29"/>
      <c r="CDO71" s="29"/>
      <c r="CDP71" s="29"/>
      <c r="CDQ71" s="29"/>
      <c r="CDR71" s="29"/>
      <c r="CDS71" s="29"/>
      <c r="CDT71" s="29"/>
      <c r="CDU71" s="29"/>
      <c r="CDV71" s="29"/>
      <c r="CDW71" s="29"/>
      <c r="CDX71" s="29"/>
      <c r="CDY71" s="29"/>
      <c r="CDZ71" s="29"/>
      <c r="CEA71" s="29"/>
      <c r="CEB71" s="29"/>
      <c r="CEC71" s="29"/>
      <c r="CED71" s="29"/>
      <c r="CEE71" s="29"/>
      <c r="CEF71" s="29"/>
      <c r="CEG71" s="29"/>
      <c r="CEH71" s="29"/>
      <c r="CEI71" s="29"/>
      <c r="CEJ71" s="29"/>
      <c r="CEK71" s="29"/>
      <c r="CEL71" s="29"/>
      <c r="CEM71" s="29"/>
      <c r="CEN71" s="29"/>
      <c r="CEO71" s="29"/>
      <c r="CEP71" s="29"/>
      <c r="CEQ71" s="29"/>
      <c r="CER71" s="29"/>
      <c r="CES71" s="29"/>
      <c r="CET71" s="29"/>
      <c r="CEU71" s="29"/>
      <c r="CEV71" s="29"/>
      <c r="CEW71" s="29"/>
      <c r="CEX71" s="29"/>
      <c r="CEY71" s="29"/>
      <c r="CEZ71" s="29"/>
      <c r="CFA71" s="29"/>
      <c r="CFB71" s="29"/>
      <c r="CFC71" s="29"/>
      <c r="CFD71" s="29"/>
      <c r="CFE71" s="29"/>
      <c r="CFF71" s="29"/>
      <c r="CFG71" s="29"/>
      <c r="CFH71" s="29"/>
      <c r="CFI71" s="29"/>
      <c r="CFJ71" s="29"/>
      <c r="CFK71" s="29"/>
      <c r="CFL71" s="29"/>
      <c r="CFM71" s="29"/>
      <c r="CFN71" s="29"/>
      <c r="CFO71" s="29"/>
      <c r="CFP71" s="29"/>
      <c r="CFQ71" s="29"/>
      <c r="CFR71" s="29"/>
      <c r="CFS71" s="29"/>
      <c r="CFT71" s="29"/>
      <c r="CFU71" s="29"/>
      <c r="CFV71" s="29"/>
      <c r="CFW71" s="29"/>
      <c r="CFX71" s="29"/>
      <c r="CFY71" s="29"/>
      <c r="CFZ71" s="29"/>
      <c r="CGA71" s="29"/>
      <c r="CGB71" s="29"/>
      <c r="CGC71" s="29"/>
      <c r="CGD71" s="29"/>
      <c r="CGE71" s="29"/>
      <c r="CGF71" s="29"/>
      <c r="CGG71" s="29"/>
      <c r="CGH71" s="29"/>
      <c r="CGI71" s="29"/>
      <c r="CGJ71" s="29"/>
      <c r="CGK71" s="29"/>
      <c r="CGL71" s="29"/>
      <c r="CGM71" s="29"/>
      <c r="CGN71" s="29"/>
      <c r="CGO71" s="29"/>
      <c r="CGP71" s="29"/>
      <c r="CGQ71" s="29"/>
      <c r="CGR71" s="29"/>
      <c r="CGS71" s="29"/>
      <c r="CGT71" s="29"/>
      <c r="CGU71" s="29"/>
      <c r="CGV71" s="29"/>
      <c r="CGW71" s="29"/>
      <c r="CGX71" s="29"/>
      <c r="CGY71" s="29"/>
      <c r="CGZ71" s="29"/>
      <c r="CHA71" s="29"/>
      <c r="CHB71" s="29"/>
      <c r="CHC71" s="29"/>
      <c r="CHD71" s="29"/>
      <c r="CHE71" s="29"/>
      <c r="CHF71" s="29"/>
      <c r="CHG71" s="29"/>
      <c r="CHH71" s="29"/>
      <c r="CHI71" s="29"/>
      <c r="CHJ71" s="29"/>
      <c r="CHK71" s="29"/>
      <c r="CHL71" s="29"/>
      <c r="CHM71" s="29"/>
      <c r="CHN71" s="29"/>
      <c r="CHO71" s="29"/>
      <c r="CHP71" s="29"/>
      <c r="CHQ71" s="29"/>
      <c r="CHR71" s="29"/>
      <c r="CHS71" s="29"/>
      <c r="CHT71" s="29"/>
      <c r="CHU71" s="29"/>
      <c r="CHV71" s="29"/>
      <c r="CHW71" s="29"/>
      <c r="CHX71" s="29"/>
      <c r="CHY71" s="29"/>
      <c r="CHZ71" s="29"/>
      <c r="CIA71" s="29"/>
      <c r="CIB71" s="29"/>
      <c r="CIC71" s="29"/>
      <c r="CID71" s="29"/>
      <c r="CIE71" s="29"/>
      <c r="CIF71" s="29"/>
      <c r="CIG71" s="29"/>
      <c r="CIH71" s="29"/>
      <c r="CII71" s="29"/>
      <c r="CIJ71" s="29"/>
      <c r="CIK71" s="29"/>
      <c r="CIL71" s="29"/>
      <c r="CIM71" s="29"/>
      <c r="CIN71" s="29"/>
      <c r="CIO71" s="29"/>
      <c r="CIP71" s="29"/>
      <c r="CIQ71" s="29"/>
      <c r="CIR71" s="29"/>
      <c r="CIS71" s="29"/>
      <c r="CIT71" s="29"/>
      <c r="CIU71" s="29"/>
      <c r="CIV71" s="29"/>
      <c r="CIW71" s="29"/>
      <c r="CIX71" s="29"/>
      <c r="CIY71" s="29"/>
      <c r="CIZ71" s="29"/>
      <c r="CJA71" s="29"/>
      <c r="CJB71" s="29"/>
      <c r="CJC71" s="29"/>
      <c r="CJD71" s="29"/>
      <c r="CJE71" s="29"/>
      <c r="CJF71" s="29"/>
      <c r="CJG71" s="29"/>
      <c r="CJH71" s="29"/>
      <c r="CJI71" s="29"/>
      <c r="CJJ71" s="29"/>
      <c r="CJK71" s="29"/>
      <c r="CJL71" s="29"/>
      <c r="CJM71" s="29"/>
      <c r="CJN71" s="29"/>
      <c r="CJO71" s="29"/>
      <c r="CJP71" s="29"/>
      <c r="CJQ71" s="29"/>
      <c r="CJR71" s="29"/>
      <c r="CJS71" s="29"/>
      <c r="CJT71" s="29"/>
      <c r="CJU71" s="29"/>
      <c r="CJV71" s="29"/>
      <c r="CJW71" s="29"/>
      <c r="CJX71" s="29"/>
      <c r="CJY71" s="29"/>
      <c r="CJZ71" s="29"/>
      <c r="CKA71" s="29"/>
      <c r="CKB71" s="29"/>
      <c r="CKC71" s="29"/>
      <c r="CKD71" s="29"/>
      <c r="CKE71" s="29"/>
      <c r="CKF71" s="29"/>
      <c r="CKG71" s="29"/>
      <c r="CKH71" s="29"/>
      <c r="CKI71" s="29"/>
      <c r="CKJ71" s="29"/>
      <c r="CKK71" s="29"/>
      <c r="CKL71" s="29"/>
      <c r="CKM71" s="29"/>
      <c r="CKN71" s="29"/>
      <c r="CKO71" s="29"/>
      <c r="CKP71" s="29"/>
      <c r="CKQ71" s="29"/>
      <c r="CKR71" s="29"/>
      <c r="CKS71" s="29"/>
      <c r="CKT71" s="29"/>
      <c r="CKU71" s="29"/>
      <c r="CKV71" s="29"/>
      <c r="CKW71" s="29"/>
      <c r="CKX71" s="29"/>
      <c r="CKY71" s="29"/>
      <c r="CKZ71" s="29"/>
      <c r="CLA71" s="29"/>
      <c r="CLB71" s="29"/>
      <c r="CLC71" s="29"/>
      <c r="CLD71" s="29"/>
      <c r="CLE71" s="29"/>
      <c r="CLF71" s="29"/>
      <c r="CLG71" s="29"/>
      <c r="CLH71" s="29"/>
      <c r="CLI71" s="29"/>
      <c r="CLJ71" s="29"/>
      <c r="CLK71" s="29"/>
      <c r="CLL71" s="29"/>
      <c r="CLM71" s="29"/>
      <c r="CLN71" s="29"/>
      <c r="CLO71" s="29"/>
      <c r="CLP71" s="29"/>
      <c r="CLQ71" s="29"/>
      <c r="CLR71" s="29"/>
      <c r="CLS71" s="29"/>
      <c r="CLT71" s="29"/>
      <c r="CLU71" s="29"/>
      <c r="CLV71" s="29"/>
      <c r="CLW71" s="29"/>
      <c r="CLX71" s="29"/>
      <c r="CLY71" s="29"/>
      <c r="CLZ71" s="29"/>
      <c r="CMA71" s="29"/>
      <c r="CMB71" s="29"/>
      <c r="CMC71" s="29"/>
      <c r="CMD71" s="29"/>
      <c r="CME71" s="29"/>
      <c r="CMF71" s="29"/>
      <c r="CMG71" s="29"/>
      <c r="CMH71" s="29"/>
      <c r="CMI71" s="29"/>
      <c r="CMJ71" s="29"/>
      <c r="CMK71" s="29"/>
      <c r="CML71" s="29"/>
      <c r="CMM71" s="29"/>
      <c r="CMN71" s="29"/>
      <c r="CMO71" s="29"/>
      <c r="CMP71" s="29"/>
      <c r="CMQ71" s="29"/>
      <c r="CMR71" s="29"/>
      <c r="CMS71" s="29"/>
      <c r="CMT71" s="29"/>
      <c r="CMU71" s="29"/>
      <c r="CMV71" s="29"/>
      <c r="CMW71" s="29"/>
      <c r="CMX71" s="29"/>
      <c r="CMY71" s="29"/>
      <c r="CMZ71" s="29"/>
      <c r="CNA71" s="29"/>
      <c r="CNB71" s="29"/>
      <c r="CNC71" s="29"/>
      <c r="CND71" s="29"/>
      <c r="CNE71" s="29"/>
      <c r="CNF71" s="29"/>
      <c r="CNG71" s="29"/>
      <c r="CNH71" s="29"/>
      <c r="CNI71" s="29"/>
      <c r="CNJ71" s="29"/>
      <c r="CNK71" s="29"/>
      <c r="CNL71" s="29"/>
      <c r="CNM71" s="29"/>
      <c r="CNN71" s="29"/>
      <c r="CNO71" s="29"/>
      <c r="CNP71" s="29"/>
      <c r="CNQ71" s="29"/>
      <c r="CNR71" s="29"/>
      <c r="CNS71" s="29"/>
      <c r="CNT71" s="29"/>
      <c r="CNU71" s="29"/>
      <c r="CNV71" s="29"/>
      <c r="CNW71" s="29"/>
      <c r="CNX71" s="29"/>
      <c r="CNY71" s="29"/>
      <c r="CNZ71" s="29"/>
      <c r="COA71" s="29"/>
      <c r="COB71" s="29"/>
      <c r="COC71" s="29"/>
      <c r="COD71" s="29"/>
      <c r="COE71" s="29"/>
      <c r="COF71" s="29"/>
      <c r="COG71" s="29"/>
      <c r="COH71" s="29"/>
      <c r="COI71" s="29"/>
      <c r="COJ71" s="29"/>
      <c r="COK71" s="29"/>
      <c r="COL71" s="29"/>
      <c r="COM71" s="29"/>
      <c r="CON71" s="29"/>
      <c r="COO71" s="29"/>
      <c r="COP71" s="29"/>
      <c r="COQ71" s="29"/>
      <c r="COR71" s="29"/>
      <c r="COS71" s="29"/>
      <c r="COT71" s="29"/>
      <c r="COU71" s="29"/>
      <c r="COV71" s="29"/>
      <c r="COW71" s="29"/>
      <c r="COX71" s="29"/>
      <c r="COY71" s="29"/>
      <c r="COZ71" s="29"/>
      <c r="CPA71" s="29"/>
      <c r="CPB71" s="29"/>
      <c r="CPC71" s="29"/>
      <c r="CPD71" s="29"/>
      <c r="CPE71" s="29"/>
      <c r="CPF71" s="29"/>
      <c r="CPG71" s="29"/>
      <c r="CPH71" s="29"/>
      <c r="CPI71" s="29"/>
      <c r="CPJ71" s="29"/>
      <c r="CPK71" s="29"/>
      <c r="CPL71" s="29"/>
      <c r="CPM71" s="29"/>
      <c r="CPN71" s="29"/>
      <c r="CPO71" s="29"/>
      <c r="CPP71" s="29"/>
      <c r="CPQ71" s="29"/>
      <c r="CPR71" s="29"/>
      <c r="CPS71" s="29"/>
      <c r="CPT71" s="29"/>
      <c r="CPU71" s="29"/>
      <c r="CPV71" s="29"/>
      <c r="CPW71" s="29"/>
      <c r="CPX71" s="29"/>
      <c r="CPY71" s="29"/>
      <c r="CPZ71" s="29"/>
      <c r="CQA71" s="29"/>
      <c r="CQB71" s="29"/>
      <c r="CQC71" s="29"/>
      <c r="CQD71" s="29"/>
      <c r="CQE71" s="29"/>
      <c r="CQF71" s="29"/>
      <c r="CQG71" s="29"/>
      <c r="CQH71" s="29"/>
      <c r="CQI71" s="29"/>
      <c r="CQJ71" s="29"/>
      <c r="CQK71" s="29"/>
      <c r="CQL71" s="29"/>
      <c r="CQM71" s="29"/>
      <c r="CQN71" s="29"/>
      <c r="CQO71" s="29"/>
      <c r="CQP71" s="29"/>
      <c r="CQQ71" s="29"/>
      <c r="CQR71" s="29"/>
      <c r="CQS71" s="29"/>
      <c r="CQT71" s="29"/>
      <c r="CQU71" s="29"/>
      <c r="CQV71" s="29"/>
      <c r="CQW71" s="29"/>
      <c r="CQX71" s="29"/>
      <c r="CQY71" s="29"/>
      <c r="CQZ71" s="29"/>
      <c r="CRA71" s="29"/>
      <c r="CRB71" s="29"/>
      <c r="CRC71" s="29"/>
      <c r="CRD71" s="29"/>
      <c r="CRE71" s="29"/>
      <c r="CRF71" s="29"/>
      <c r="CRG71" s="29"/>
      <c r="CRH71" s="29"/>
      <c r="CRI71" s="29"/>
      <c r="CRJ71" s="29"/>
      <c r="CRK71" s="29"/>
      <c r="CRL71" s="29"/>
      <c r="CRM71" s="29"/>
      <c r="CRN71" s="29"/>
      <c r="CRO71" s="29"/>
      <c r="CRP71" s="29"/>
      <c r="CRQ71" s="29"/>
      <c r="CRR71" s="29"/>
      <c r="CRS71" s="29"/>
      <c r="CRT71" s="29"/>
      <c r="CRU71" s="29"/>
      <c r="CRV71" s="29"/>
      <c r="CRW71" s="29"/>
      <c r="CRX71" s="29"/>
      <c r="CRY71" s="29"/>
      <c r="CRZ71" s="29"/>
      <c r="CSA71" s="29"/>
      <c r="CSB71" s="29"/>
      <c r="CSC71" s="29"/>
      <c r="CSD71" s="29"/>
      <c r="CSE71" s="29"/>
      <c r="CSF71" s="29"/>
      <c r="CSG71" s="29"/>
      <c r="CSH71" s="29"/>
      <c r="CSI71" s="29"/>
      <c r="CSJ71" s="29"/>
      <c r="CSK71" s="29"/>
      <c r="CSL71" s="29"/>
      <c r="CSM71" s="29"/>
      <c r="CSN71" s="29"/>
      <c r="CSO71" s="29"/>
      <c r="CSP71" s="29"/>
      <c r="CSQ71" s="29"/>
      <c r="CSR71" s="29"/>
      <c r="CSS71" s="29"/>
      <c r="CST71" s="29"/>
      <c r="CSU71" s="29"/>
      <c r="CSV71" s="29"/>
      <c r="CSW71" s="29"/>
      <c r="CSX71" s="29"/>
      <c r="CSY71" s="29"/>
      <c r="CSZ71" s="29"/>
      <c r="CTA71" s="29"/>
      <c r="CTB71" s="29"/>
      <c r="CTC71" s="29"/>
      <c r="CTD71" s="29"/>
      <c r="CTE71" s="29"/>
      <c r="CTF71" s="29"/>
      <c r="CTG71" s="29"/>
      <c r="CTH71" s="29"/>
      <c r="CTI71" s="29"/>
      <c r="CTJ71" s="29"/>
      <c r="CTK71" s="29"/>
      <c r="CTL71" s="29"/>
      <c r="CTM71" s="29"/>
      <c r="CTN71" s="29"/>
      <c r="CTO71" s="29"/>
      <c r="CTP71" s="29"/>
      <c r="CTQ71" s="29"/>
      <c r="CTR71" s="29"/>
      <c r="CTS71" s="29"/>
      <c r="CTT71" s="29"/>
      <c r="CTU71" s="29"/>
      <c r="CTV71" s="29"/>
      <c r="CTW71" s="29"/>
      <c r="CTX71" s="29"/>
      <c r="CTY71" s="29"/>
      <c r="CTZ71" s="29"/>
      <c r="CUA71" s="29"/>
      <c r="CUB71" s="29"/>
      <c r="CUC71" s="29"/>
      <c r="CUD71" s="29"/>
      <c r="CUE71" s="29"/>
      <c r="CUF71" s="29"/>
      <c r="CUG71" s="29"/>
      <c r="CUH71" s="29"/>
      <c r="CUI71" s="29"/>
      <c r="CUJ71" s="29"/>
      <c r="CUK71" s="29"/>
      <c r="CUL71" s="29"/>
      <c r="CUM71" s="29"/>
      <c r="CUN71" s="29"/>
      <c r="CUO71" s="29"/>
      <c r="CUP71" s="29"/>
      <c r="CUQ71" s="29"/>
      <c r="CUR71" s="29"/>
      <c r="CUS71" s="29"/>
      <c r="CUT71" s="29"/>
      <c r="CUU71" s="29"/>
      <c r="CUV71" s="29"/>
      <c r="CUW71" s="29"/>
      <c r="CUX71" s="29"/>
      <c r="CUY71" s="29"/>
      <c r="CUZ71" s="29"/>
      <c r="CVA71" s="29"/>
      <c r="CVB71" s="29"/>
      <c r="CVC71" s="29"/>
      <c r="CVD71" s="29"/>
      <c r="CVE71" s="29"/>
      <c r="CVF71" s="29"/>
      <c r="CVG71" s="29"/>
      <c r="CVH71" s="29"/>
      <c r="CVI71" s="29"/>
      <c r="CVJ71" s="29"/>
      <c r="CVK71" s="29"/>
      <c r="CVL71" s="29"/>
      <c r="CVM71" s="29"/>
      <c r="CVN71" s="29"/>
      <c r="CVO71" s="29"/>
      <c r="CVP71" s="29"/>
      <c r="CVQ71" s="29"/>
      <c r="CVR71" s="29"/>
      <c r="CVS71" s="29"/>
      <c r="CVT71" s="29"/>
      <c r="CVU71" s="29"/>
      <c r="CVV71" s="29"/>
      <c r="CVW71" s="29"/>
      <c r="CVX71" s="29"/>
      <c r="CVY71" s="29"/>
      <c r="CVZ71" s="29"/>
      <c r="CWA71" s="29"/>
      <c r="CWB71" s="29"/>
      <c r="CWC71" s="29"/>
      <c r="CWD71" s="29"/>
      <c r="CWE71" s="29"/>
      <c r="CWF71" s="29"/>
      <c r="CWG71" s="29"/>
      <c r="CWH71" s="29"/>
      <c r="CWI71" s="29"/>
      <c r="CWJ71" s="29"/>
      <c r="CWK71" s="29"/>
      <c r="CWL71" s="29"/>
      <c r="CWM71" s="29"/>
      <c r="CWN71" s="29"/>
      <c r="CWO71" s="29"/>
      <c r="CWP71" s="29"/>
      <c r="CWQ71" s="29"/>
      <c r="CWR71" s="29"/>
      <c r="CWS71" s="29"/>
      <c r="CWT71" s="29"/>
      <c r="CWU71" s="29"/>
      <c r="CWV71" s="29"/>
      <c r="CWW71" s="29"/>
      <c r="CWX71" s="29"/>
      <c r="CWY71" s="29"/>
      <c r="CWZ71" s="29"/>
      <c r="CXA71" s="29"/>
      <c r="CXB71" s="29"/>
      <c r="CXC71" s="29"/>
      <c r="CXD71" s="29"/>
      <c r="CXE71" s="29"/>
      <c r="CXF71" s="29"/>
      <c r="CXG71" s="29"/>
      <c r="CXH71" s="29"/>
      <c r="CXI71" s="29"/>
      <c r="CXJ71" s="29"/>
      <c r="CXK71" s="29"/>
      <c r="CXL71" s="29"/>
      <c r="CXM71" s="29"/>
      <c r="CXN71" s="29"/>
      <c r="CXO71" s="29"/>
      <c r="CXP71" s="29"/>
      <c r="CXQ71" s="29"/>
      <c r="CXR71" s="29"/>
      <c r="CXS71" s="29"/>
      <c r="CXT71" s="29"/>
      <c r="CXU71" s="29"/>
      <c r="CXV71" s="29"/>
      <c r="CXW71" s="29"/>
      <c r="CXX71" s="29"/>
      <c r="CXY71" s="29"/>
      <c r="CXZ71" s="29"/>
      <c r="CYA71" s="29"/>
      <c r="CYB71" s="29"/>
      <c r="CYC71" s="29"/>
      <c r="CYD71" s="29"/>
      <c r="CYE71" s="29"/>
      <c r="CYF71" s="29"/>
      <c r="CYG71" s="29"/>
      <c r="CYH71" s="29"/>
      <c r="CYI71" s="29"/>
      <c r="CYJ71" s="29"/>
      <c r="CYK71" s="29"/>
      <c r="CYL71" s="29"/>
      <c r="CYM71" s="29"/>
      <c r="CYN71" s="29"/>
      <c r="CYO71" s="29"/>
      <c r="CYP71" s="29"/>
      <c r="CYQ71" s="29"/>
      <c r="CYR71" s="29"/>
      <c r="CYS71" s="29"/>
      <c r="CYT71" s="29"/>
      <c r="CYU71" s="29"/>
      <c r="CYV71" s="29"/>
      <c r="CYW71" s="29"/>
      <c r="CYX71" s="29"/>
      <c r="CYY71" s="29"/>
      <c r="CYZ71" s="29"/>
      <c r="CZA71" s="29"/>
      <c r="CZB71" s="29"/>
      <c r="CZC71" s="29"/>
      <c r="CZD71" s="29"/>
      <c r="CZE71" s="29"/>
      <c r="CZF71" s="29"/>
      <c r="CZG71" s="29"/>
      <c r="CZH71" s="29"/>
      <c r="CZI71" s="29"/>
      <c r="CZJ71" s="29"/>
      <c r="CZK71" s="29"/>
      <c r="CZL71" s="29"/>
      <c r="CZM71" s="29"/>
      <c r="CZN71" s="29"/>
      <c r="CZO71" s="29"/>
      <c r="CZP71" s="29"/>
      <c r="CZQ71" s="29"/>
      <c r="CZR71" s="29"/>
      <c r="CZS71" s="29"/>
      <c r="CZT71" s="29"/>
      <c r="CZU71" s="29"/>
      <c r="CZV71" s="29"/>
      <c r="CZW71" s="29"/>
      <c r="CZX71" s="29"/>
      <c r="CZY71" s="29"/>
      <c r="CZZ71" s="29"/>
      <c r="DAA71" s="29"/>
      <c r="DAB71" s="29"/>
      <c r="DAC71" s="29"/>
      <c r="DAD71" s="29"/>
      <c r="DAE71" s="29"/>
      <c r="DAF71" s="29"/>
      <c r="DAG71" s="29"/>
      <c r="DAH71" s="29"/>
      <c r="DAI71" s="29"/>
      <c r="DAJ71" s="29"/>
      <c r="DAK71" s="29"/>
      <c r="DAL71" s="29"/>
      <c r="DAM71" s="29"/>
      <c r="DAN71" s="29"/>
      <c r="DAO71" s="29"/>
      <c r="DAP71" s="29"/>
      <c r="DAQ71" s="29"/>
      <c r="DAR71" s="29"/>
      <c r="DAS71" s="29"/>
      <c r="DAT71" s="29"/>
      <c r="DAU71" s="29"/>
      <c r="DAV71" s="29"/>
      <c r="DAW71" s="29"/>
      <c r="DAX71" s="29"/>
      <c r="DAY71" s="29"/>
      <c r="DAZ71" s="29"/>
      <c r="DBA71" s="29"/>
      <c r="DBB71" s="29"/>
      <c r="DBC71" s="29"/>
      <c r="DBD71" s="29"/>
      <c r="DBE71" s="29"/>
      <c r="DBF71" s="29"/>
      <c r="DBG71" s="29"/>
      <c r="DBH71" s="29"/>
      <c r="DBI71" s="29"/>
      <c r="DBJ71" s="29"/>
      <c r="DBK71" s="29"/>
      <c r="DBL71" s="29"/>
      <c r="DBM71" s="29"/>
      <c r="DBN71" s="29"/>
      <c r="DBO71" s="29"/>
      <c r="DBP71" s="29"/>
      <c r="DBQ71" s="29"/>
      <c r="DBR71" s="29"/>
      <c r="DBS71" s="29"/>
      <c r="DBT71" s="29"/>
      <c r="DBU71" s="29"/>
      <c r="DBV71" s="29"/>
      <c r="DBW71" s="29"/>
      <c r="DBX71" s="29"/>
      <c r="DBY71" s="29"/>
      <c r="DBZ71" s="29"/>
      <c r="DCA71" s="29"/>
      <c r="DCB71" s="29"/>
      <c r="DCC71" s="29"/>
      <c r="DCD71" s="29"/>
      <c r="DCE71" s="29"/>
      <c r="DCF71" s="29"/>
      <c r="DCG71" s="29"/>
      <c r="DCH71" s="29"/>
      <c r="DCI71" s="29"/>
      <c r="DCJ71" s="29"/>
      <c r="DCK71" s="29"/>
      <c r="DCL71" s="29"/>
      <c r="DCM71" s="29"/>
      <c r="DCN71" s="29"/>
      <c r="DCO71" s="29"/>
      <c r="DCP71" s="29"/>
      <c r="DCQ71" s="29"/>
      <c r="DCR71" s="29"/>
      <c r="DCS71" s="29"/>
      <c r="DCT71" s="29"/>
      <c r="DCU71" s="29"/>
      <c r="DCV71" s="29"/>
      <c r="DCW71" s="29"/>
      <c r="DCX71" s="29"/>
      <c r="DCY71" s="29"/>
      <c r="DCZ71" s="29"/>
      <c r="DDA71" s="29"/>
      <c r="DDB71" s="29"/>
      <c r="DDC71" s="29"/>
      <c r="DDD71" s="29"/>
      <c r="DDE71" s="29"/>
      <c r="DDF71" s="29"/>
      <c r="DDG71" s="29"/>
      <c r="DDH71" s="29"/>
      <c r="DDI71" s="29"/>
      <c r="DDJ71" s="29"/>
      <c r="DDK71" s="29"/>
      <c r="DDL71" s="29"/>
      <c r="DDM71" s="29"/>
      <c r="DDN71" s="29"/>
      <c r="DDO71" s="29"/>
      <c r="DDP71" s="29"/>
      <c r="DDQ71" s="29"/>
      <c r="DDR71" s="29"/>
      <c r="DDS71" s="29"/>
      <c r="DDT71" s="29"/>
      <c r="DDU71" s="29"/>
      <c r="DDV71" s="29"/>
      <c r="DDW71" s="29"/>
      <c r="DDX71" s="29"/>
      <c r="DDY71" s="29"/>
      <c r="DDZ71" s="29"/>
      <c r="DEA71" s="29"/>
      <c r="DEB71" s="29"/>
      <c r="DEC71" s="29"/>
      <c r="DED71" s="29"/>
      <c r="DEE71" s="29"/>
      <c r="DEF71" s="29"/>
      <c r="DEG71" s="29"/>
      <c r="DEH71" s="29"/>
      <c r="DEI71" s="29"/>
      <c r="DEJ71" s="29"/>
      <c r="DEK71" s="29"/>
      <c r="DEL71" s="29"/>
      <c r="DEM71" s="29"/>
      <c r="DEN71" s="29"/>
      <c r="DEO71" s="29"/>
      <c r="DEP71" s="29"/>
      <c r="DEQ71" s="29"/>
      <c r="DER71" s="29"/>
      <c r="DES71" s="29"/>
      <c r="DET71" s="29"/>
      <c r="DEU71" s="29"/>
      <c r="DEV71" s="29"/>
      <c r="DEW71" s="29"/>
      <c r="DEX71" s="29"/>
      <c r="DEY71" s="29"/>
      <c r="DEZ71" s="29"/>
      <c r="DFA71" s="29"/>
      <c r="DFB71" s="29"/>
      <c r="DFC71" s="29"/>
      <c r="DFD71" s="29"/>
      <c r="DFE71" s="29"/>
      <c r="DFF71" s="29"/>
      <c r="DFG71" s="29"/>
      <c r="DFH71" s="29"/>
      <c r="DFI71" s="29"/>
      <c r="DFJ71" s="29"/>
      <c r="DFK71" s="29"/>
      <c r="DFL71" s="29"/>
      <c r="DFM71" s="29"/>
      <c r="DFN71" s="29"/>
      <c r="DFO71" s="29"/>
      <c r="DFP71" s="29"/>
      <c r="DFQ71" s="29"/>
      <c r="DFR71" s="29"/>
      <c r="DFS71" s="29"/>
      <c r="DFT71" s="29"/>
      <c r="DFU71" s="29"/>
      <c r="DFV71" s="29"/>
      <c r="DFW71" s="29"/>
      <c r="DFX71" s="29"/>
      <c r="DFY71" s="29"/>
      <c r="DFZ71" s="29"/>
      <c r="DGA71" s="29"/>
      <c r="DGB71" s="29"/>
      <c r="DGC71" s="29"/>
      <c r="DGD71" s="29"/>
      <c r="DGE71" s="29"/>
      <c r="DGF71" s="29"/>
      <c r="DGG71" s="29"/>
      <c r="DGH71" s="29"/>
      <c r="DGI71" s="29"/>
      <c r="DGJ71" s="29"/>
      <c r="DGK71" s="29"/>
      <c r="DGL71" s="29"/>
      <c r="DGM71" s="29"/>
      <c r="DGN71" s="29"/>
      <c r="DGO71" s="29"/>
      <c r="DGP71" s="29"/>
      <c r="DGQ71" s="29"/>
      <c r="DGR71" s="29"/>
      <c r="DGS71" s="29"/>
      <c r="DGT71" s="29"/>
      <c r="DGU71" s="29"/>
      <c r="DGV71" s="29"/>
      <c r="DGW71" s="29"/>
      <c r="DGX71" s="29"/>
      <c r="DGY71" s="29"/>
      <c r="DGZ71" s="29"/>
      <c r="DHA71" s="29"/>
      <c r="DHB71" s="29"/>
      <c r="DHC71" s="29"/>
      <c r="DHD71" s="29"/>
      <c r="DHE71" s="29"/>
      <c r="DHF71" s="29"/>
      <c r="DHG71" s="29"/>
      <c r="DHH71" s="29"/>
      <c r="DHI71" s="29"/>
      <c r="DHJ71" s="29"/>
      <c r="DHK71" s="29"/>
      <c r="DHL71" s="29"/>
      <c r="DHM71" s="29"/>
      <c r="DHN71" s="29"/>
      <c r="DHO71" s="29"/>
      <c r="DHP71" s="29"/>
      <c r="DHQ71" s="29"/>
      <c r="DHR71" s="29"/>
      <c r="DHS71" s="29"/>
      <c r="DHT71" s="29"/>
      <c r="DHU71" s="29"/>
      <c r="DHV71" s="29"/>
      <c r="DHW71" s="29"/>
      <c r="DHX71" s="29"/>
      <c r="DHY71" s="29"/>
      <c r="DHZ71" s="29"/>
      <c r="DIA71" s="29"/>
      <c r="DIB71" s="29"/>
      <c r="DIC71" s="29"/>
      <c r="DID71" s="29"/>
      <c r="DIE71" s="29"/>
      <c r="DIF71" s="29"/>
      <c r="DIG71" s="29"/>
      <c r="DIH71" s="29"/>
      <c r="DII71" s="29"/>
      <c r="DIJ71" s="29"/>
      <c r="DIK71" s="29"/>
      <c r="DIL71" s="29"/>
      <c r="DIM71" s="29"/>
      <c r="DIN71" s="29"/>
      <c r="DIO71" s="29"/>
      <c r="DIP71" s="29"/>
      <c r="DIQ71" s="29"/>
      <c r="DIR71" s="29"/>
      <c r="DIS71" s="29"/>
      <c r="DIT71" s="29"/>
      <c r="DIU71" s="29"/>
      <c r="DIV71" s="29"/>
      <c r="DIW71" s="29"/>
      <c r="DIX71" s="29"/>
      <c r="DIY71" s="29"/>
      <c r="DIZ71" s="29"/>
      <c r="DJA71" s="29"/>
      <c r="DJB71" s="29"/>
      <c r="DJC71" s="29"/>
      <c r="DJD71" s="29"/>
      <c r="DJE71" s="29"/>
      <c r="DJF71" s="29"/>
      <c r="DJG71" s="29"/>
      <c r="DJH71" s="29"/>
      <c r="DJI71" s="29"/>
      <c r="DJJ71" s="29"/>
      <c r="DJK71" s="29"/>
      <c r="DJL71" s="29"/>
      <c r="DJM71" s="29"/>
      <c r="DJN71" s="29"/>
      <c r="DJO71" s="29"/>
      <c r="DJP71" s="29"/>
      <c r="DJQ71" s="29"/>
      <c r="DJR71" s="29"/>
      <c r="DJS71" s="29"/>
      <c r="DJT71" s="29"/>
      <c r="DJU71" s="29"/>
      <c r="DJV71" s="29"/>
      <c r="DJW71" s="29"/>
      <c r="DJX71" s="29"/>
      <c r="DJY71" s="29"/>
      <c r="DJZ71" s="29"/>
      <c r="DKA71" s="29"/>
      <c r="DKB71" s="29"/>
      <c r="DKC71" s="29"/>
      <c r="DKD71" s="29"/>
      <c r="DKE71" s="29"/>
      <c r="DKF71" s="29"/>
      <c r="DKG71" s="29"/>
      <c r="DKH71" s="29"/>
      <c r="DKI71" s="29"/>
      <c r="DKJ71" s="29"/>
      <c r="DKK71" s="29"/>
      <c r="DKL71" s="29"/>
      <c r="DKM71" s="29"/>
      <c r="DKN71" s="29"/>
      <c r="DKO71" s="29"/>
      <c r="DKP71" s="29"/>
      <c r="DKQ71" s="29"/>
      <c r="DKR71" s="29"/>
      <c r="DKS71" s="29"/>
      <c r="DKT71" s="29"/>
      <c r="DKU71" s="29"/>
      <c r="DKV71" s="29"/>
      <c r="DKW71" s="29"/>
      <c r="DKX71" s="29"/>
      <c r="DKY71" s="29"/>
      <c r="DKZ71" s="29"/>
      <c r="DLA71" s="29"/>
      <c r="DLB71" s="29"/>
      <c r="DLC71" s="29"/>
      <c r="DLD71" s="29"/>
      <c r="DLE71" s="29"/>
      <c r="DLF71" s="29"/>
      <c r="DLG71" s="29"/>
      <c r="DLH71" s="29"/>
      <c r="DLI71" s="29"/>
      <c r="DLJ71" s="29"/>
      <c r="DLK71" s="29"/>
      <c r="DLL71" s="29"/>
      <c r="DLM71" s="29"/>
      <c r="DLN71" s="29"/>
      <c r="DLO71" s="29"/>
      <c r="DLP71" s="29"/>
      <c r="DLQ71" s="29"/>
      <c r="DLR71" s="29"/>
      <c r="DLS71" s="29"/>
      <c r="DLT71" s="29"/>
      <c r="DLU71" s="29"/>
      <c r="DLV71" s="29"/>
      <c r="DLW71" s="29"/>
      <c r="DLX71" s="29"/>
      <c r="DLY71" s="29"/>
      <c r="DLZ71" s="29"/>
      <c r="DMA71" s="29"/>
      <c r="DMB71" s="29"/>
      <c r="DMC71" s="29"/>
      <c r="DMD71" s="29"/>
      <c r="DME71" s="29"/>
      <c r="DMF71" s="29"/>
      <c r="DMG71" s="29"/>
      <c r="DMH71" s="29"/>
      <c r="DMI71" s="29"/>
      <c r="DMJ71" s="29"/>
      <c r="DMK71" s="29"/>
      <c r="DML71" s="29"/>
      <c r="DMM71" s="29"/>
      <c r="DMN71" s="29"/>
      <c r="DMO71" s="29"/>
      <c r="DMP71" s="29"/>
      <c r="DMQ71" s="29"/>
      <c r="DMR71" s="29"/>
      <c r="DMS71" s="29"/>
      <c r="DMT71" s="29"/>
      <c r="DMU71" s="29"/>
      <c r="DMV71" s="29"/>
      <c r="DMW71" s="29"/>
      <c r="DMX71" s="29"/>
      <c r="DMY71" s="29"/>
      <c r="DMZ71" s="29"/>
      <c r="DNA71" s="29"/>
      <c r="DNB71" s="29"/>
      <c r="DNC71" s="29"/>
      <c r="DND71" s="29"/>
      <c r="DNE71" s="29"/>
      <c r="DNF71" s="29"/>
      <c r="DNG71" s="29"/>
      <c r="DNH71" s="29"/>
      <c r="DNI71" s="29"/>
      <c r="DNJ71" s="29"/>
      <c r="DNK71" s="29"/>
      <c r="DNL71" s="29"/>
      <c r="DNM71" s="29"/>
      <c r="DNN71" s="29"/>
      <c r="DNO71" s="29"/>
      <c r="DNP71" s="29"/>
      <c r="DNQ71" s="29"/>
      <c r="DNR71" s="29"/>
      <c r="DNS71" s="29"/>
      <c r="DNT71" s="29"/>
      <c r="DNU71" s="29"/>
      <c r="DNV71" s="29"/>
      <c r="DNW71" s="29"/>
      <c r="DNX71" s="29"/>
      <c r="DNY71" s="29"/>
      <c r="DNZ71" s="29"/>
      <c r="DOA71" s="29"/>
      <c r="DOB71" s="29"/>
      <c r="DOC71" s="29"/>
      <c r="DOD71" s="29"/>
      <c r="DOE71" s="29"/>
      <c r="DOF71" s="29"/>
      <c r="DOG71" s="29"/>
      <c r="DOH71" s="29"/>
      <c r="DOI71" s="29"/>
      <c r="DOJ71" s="29"/>
      <c r="DOK71" s="29"/>
      <c r="DOL71" s="29"/>
      <c r="DOM71" s="29"/>
      <c r="DON71" s="29"/>
      <c r="DOO71" s="29"/>
      <c r="DOP71" s="29"/>
      <c r="DOQ71" s="29"/>
      <c r="DOR71" s="29"/>
      <c r="DOS71" s="29"/>
      <c r="DOT71" s="29"/>
      <c r="DOU71" s="29"/>
      <c r="DOV71" s="29"/>
      <c r="DOW71" s="29"/>
      <c r="DOX71" s="29"/>
      <c r="DOY71" s="29"/>
      <c r="DOZ71" s="29"/>
      <c r="DPA71" s="29"/>
      <c r="DPB71" s="29"/>
      <c r="DPC71" s="29"/>
      <c r="DPD71" s="29"/>
      <c r="DPE71" s="29"/>
      <c r="DPF71" s="29"/>
      <c r="DPG71" s="29"/>
      <c r="DPH71" s="29"/>
      <c r="DPI71" s="29"/>
      <c r="DPJ71" s="29"/>
      <c r="DPK71" s="29"/>
      <c r="DPL71" s="29"/>
      <c r="DPM71" s="29"/>
      <c r="DPN71" s="29"/>
      <c r="DPO71" s="29"/>
      <c r="DPP71" s="29"/>
      <c r="DPQ71" s="29"/>
      <c r="DPR71" s="29"/>
      <c r="DPS71" s="29"/>
      <c r="DPT71" s="29"/>
      <c r="DPU71" s="29"/>
      <c r="DPV71" s="29"/>
      <c r="DPW71" s="29"/>
      <c r="DPX71" s="29"/>
      <c r="DPY71" s="29"/>
      <c r="DPZ71" s="29"/>
      <c r="DQA71" s="29"/>
      <c r="DQB71" s="29"/>
      <c r="DQC71" s="29"/>
      <c r="DQD71" s="29"/>
      <c r="DQE71" s="29"/>
      <c r="DQF71" s="29"/>
      <c r="DQG71" s="29"/>
      <c r="DQH71" s="29"/>
      <c r="DQI71" s="29"/>
      <c r="DQJ71" s="29"/>
      <c r="DQK71" s="29"/>
      <c r="DQL71" s="29"/>
      <c r="DQM71" s="29"/>
      <c r="DQN71" s="29"/>
      <c r="DQO71" s="29"/>
      <c r="DQP71" s="29"/>
      <c r="DQQ71" s="29"/>
      <c r="DQR71" s="29"/>
      <c r="DQS71" s="29"/>
      <c r="DQT71" s="29"/>
      <c r="DQU71" s="29"/>
      <c r="DQV71" s="29"/>
      <c r="DQW71" s="29"/>
      <c r="DQX71" s="29"/>
      <c r="DQY71" s="29"/>
      <c r="DQZ71" s="29"/>
      <c r="DRA71" s="29"/>
      <c r="DRB71" s="29"/>
      <c r="DRC71" s="29"/>
      <c r="DRD71" s="29"/>
      <c r="DRE71" s="29"/>
      <c r="DRF71" s="29"/>
      <c r="DRG71" s="29"/>
      <c r="DRH71" s="29"/>
      <c r="DRI71" s="29"/>
      <c r="DRJ71" s="29"/>
      <c r="DRK71" s="29"/>
      <c r="DRL71" s="29"/>
      <c r="DRM71" s="29"/>
      <c r="DRN71" s="29"/>
      <c r="DRO71" s="29"/>
      <c r="DRP71" s="29"/>
      <c r="DRQ71" s="29"/>
      <c r="DRR71" s="29"/>
      <c r="DRS71" s="29"/>
      <c r="DRT71" s="29"/>
      <c r="DRU71" s="29"/>
      <c r="DRV71" s="29"/>
      <c r="DRW71" s="29"/>
      <c r="DRX71" s="29"/>
      <c r="DRY71" s="29"/>
      <c r="DRZ71" s="29"/>
      <c r="DSA71" s="29"/>
      <c r="DSB71" s="29"/>
      <c r="DSC71" s="29"/>
      <c r="DSD71" s="29"/>
      <c r="DSE71" s="29"/>
      <c r="DSF71" s="29"/>
      <c r="DSG71" s="29"/>
      <c r="DSH71" s="29"/>
      <c r="DSI71" s="29"/>
      <c r="DSJ71" s="29"/>
      <c r="DSK71" s="29"/>
      <c r="DSL71" s="29"/>
      <c r="DSM71" s="29"/>
      <c r="DSN71" s="29"/>
      <c r="DSO71" s="29"/>
      <c r="DSP71" s="29"/>
      <c r="DSQ71" s="29"/>
      <c r="DSR71" s="29"/>
      <c r="DSS71" s="29"/>
      <c r="DST71" s="29"/>
      <c r="DSU71" s="29"/>
      <c r="DSV71" s="29"/>
      <c r="DSW71" s="29"/>
      <c r="DSX71" s="29"/>
      <c r="DSY71" s="29"/>
      <c r="DSZ71" s="29"/>
      <c r="DTA71" s="29"/>
      <c r="DTB71" s="29"/>
      <c r="DTC71" s="29"/>
      <c r="DTD71" s="29"/>
      <c r="DTE71" s="29"/>
      <c r="DTF71" s="29"/>
      <c r="DTG71" s="29"/>
      <c r="DTH71" s="29"/>
      <c r="DTI71" s="29"/>
      <c r="DTJ71" s="29"/>
      <c r="DTK71" s="29"/>
      <c r="DTL71" s="29"/>
      <c r="DTM71" s="29"/>
      <c r="DTN71" s="29"/>
      <c r="DTO71" s="29"/>
      <c r="DTP71" s="29"/>
      <c r="DTQ71" s="29"/>
      <c r="DTR71" s="29"/>
      <c r="DTS71" s="29"/>
      <c r="DTT71" s="29"/>
      <c r="DTU71" s="29"/>
      <c r="DTV71" s="29"/>
      <c r="DTW71" s="29"/>
      <c r="DTX71" s="29"/>
      <c r="DTY71" s="29"/>
      <c r="DTZ71" s="29"/>
      <c r="DUA71" s="29"/>
      <c r="DUB71" s="29"/>
      <c r="DUC71" s="29"/>
      <c r="DUD71" s="29"/>
      <c r="DUE71" s="29"/>
      <c r="DUF71" s="29"/>
      <c r="DUG71" s="29"/>
      <c r="DUH71" s="29"/>
      <c r="DUI71" s="29"/>
      <c r="DUJ71" s="29"/>
      <c r="DUK71" s="29"/>
      <c r="DUL71" s="29"/>
      <c r="DUM71" s="29"/>
      <c r="DUN71" s="29"/>
      <c r="DUO71" s="29"/>
      <c r="DUP71" s="29"/>
      <c r="DUQ71" s="29"/>
      <c r="DUR71" s="29"/>
      <c r="DUS71" s="29"/>
      <c r="DUT71" s="29"/>
      <c r="DUU71" s="29"/>
      <c r="DUV71" s="29"/>
      <c r="DUW71" s="29"/>
      <c r="DUX71" s="29"/>
      <c r="DUY71" s="29"/>
      <c r="DUZ71" s="29"/>
      <c r="DVA71" s="29"/>
      <c r="DVB71" s="29"/>
      <c r="DVC71" s="29"/>
      <c r="DVD71" s="29"/>
      <c r="DVE71" s="29"/>
      <c r="DVF71" s="29"/>
      <c r="DVG71" s="29"/>
      <c r="DVH71" s="29"/>
      <c r="DVI71" s="29"/>
      <c r="DVJ71" s="29"/>
      <c r="DVK71" s="29"/>
      <c r="DVL71" s="29"/>
      <c r="DVM71" s="29"/>
      <c r="DVN71" s="29"/>
      <c r="DVO71" s="29"/>
      <c r="DVP71" s="29"/>
      <c r="DVQ71" s="29"/>
      <c r="DVR71" s="29"/>
      <c r="DVS71" s="29"/>
      <c r="DVT71" s="29"/>
      <c r="DVU71" s="29"/>
      <c r="DVV71" s="29"/>
      <c r="DVW71" s="29"/>
      <c r="DVX71" s="29"/>
      <c r="DVY71" s="29"/>
      <c r="DVZ71" s="29"/>
      <c r="DWA71" s="29"/>
      <c r="DWB71" s="29"/>
      <c r="DWC71" s="29"/>
      <c r="DWD71" s="29"/>
      <c r="DWE71" s="29"/>
      <c r="DWF71" s="29"/>
      <c r="DWG71" s="29"/>
      <c r="DWH71" s="29"/>
      <c r="DWI71" s="29"/>
      <c r="DWJ71" s="29"/>
      <c r="DWK71" s="29"/>
      <c r="DWL71" s="29"/>
      <c r="DWM71" s="29"/>
      <c r="DWN71" s="29"/>
      <c r="DWO71" s="29"/>
      <c r="DWP71" s="29"/>
      <c r="DWQ71" s="29"/>
      <c r="DWR71" s="29"/>
      <c r="DWS71" s="29"/>
      <c r="DWT71" s="29"/>
      <c r="DWU71" s="29"/>
      <c r="DWV71" s="29"/>
      <c r="DWW71" s="29"/>
      <c r="DWX71" s="29"/>
      <c r="DWY71" s="29"/>
      <c r="DWZ71" s="29"/>
      <c r="DXA71" s="29"/>
      <c r="DXB71" s="29"/>
      <c r="DXC71" s="29"/>
      <c r="DXD71" s="29"/>
      <c r="DXE71" s="29"/>
      <c r="DXF71" s="29"/>
      <c r="DXG71" s="29"/>
      <c r="DXH71" s="29"/>
      <c r="DXI71" s="29"/>
      <c r="DXJ71" s="29"/>
      <c r="DXK71" s="29"/>
      <c r="DXL71" s="29"/>
      <c r="DXM71" s="29"/>
      <c r="DXN71" s="29"/>
      <c r="DXO71" s="29"/>
      <c r="DXP71" s="29"/>
      <c r="DXQ71" s="29"/>
      <c r="DXR71" s="29"/>
      <c r="DXS71" s="29"/>
      <c r="DXT71" s="29"/>
      <c r="DXU71" s="29"/>
      <c r="DXV71" s="29"/>
      <c r="DXW71" s="29"/>
      <c r="DXX71" s="29"/>
      <c r="DXY71" s="29"/>
      <c r="DXZ71" s="29"/>
      <c r="DYA71" s="29"/>
      <c r="DYB71" s="29"/>
      <c r="DYC71" s="29"/>
      <c r="DYD71" s="29"/>
      <c r="DYE71" s="29"/>
      <c r="DYF71" s="29"/>
      <c r="DYG71" s="29"/>
      <c r="DYH71" s="29"/>
      <c r="DYI71" s="29"/>
      <c r="DYJ71" s="29"/>
      <c r="DYK71" s="29"/>
      <c r="DYL71" s="29"/>
      <c r="DYM71" s="29"/>
      <c r="DYN71" s="29"/>
      <c r="DYO71" s="29"/>
      <c r="DYP71" s="29"/>
      <c r="DYQ71" s="29"/>
      <c r="DYR71" s="29"/>
      <c r="DYS71" s="29"/>
      <c r="DYT71" s="29"/>
      <c r="DYU71" s="29"/>
      <c r="DYV71" s="29"/>
      <c r="DYW71" s="29"/>
      <c r="DYX71" s="29"/>
      <c r="DYY71" s="29"/>
      <c r="DYZ71" s="29"/>
      <c r="DZA71" s="29"/>
      <c r="DZB71" s="29"/>
      <c r="DZC71" s="29"/>
      <c r="DZD71" s="29"/>
      <c r="DZE71" s="29"/>
      <c r="DZF71" s="29"/>
      <c r="DZG71" s="29"/>
      <c r="DZH71" s="29"/>
      <c r="DZI71" s="29"/>
      <c r="DZJ71" s="29"/>
      <c r="DZK71" s="29"/>
      <c r="DZL71" s="29"/>
      <c r="DZM71" s="29"/>
      <c r="DZN71" s="29"/>
      <c r="DZO71" s="29"/>
      <c r="DZP71" s="29"/>
      <c r="DZQ71" s="29"/>
      <c r="DZR71" s="29"/>
      <c r="DZS71" s="29"/>
      <c r="DZT71" s="29"/>
      <c r="DZU71" s="29"/>
      <c r="DZV71" s="29"/>
      <c r="DZW71" s="29"/>
      <c r="DZX71" s="29"/>
      <c r="DZY71" s="29"/>
      <c r="DZZ71" s="29"/>
      <c r="EAA71" s="29"/>
      <c r="EAB71" s="29"/>
      <c r="EAC71" s="29"/>
      <c r="EAD71" s="29"/>
      <c r="EAE71" s="29"/>
      <c r="EAF71" s="29"/>
      <c r="EAG71" s="29"/>
      <c r="EAH71" s="29"/>
      <c r="EAI71" s="29"/>
      <c r="EAJ71" s="29"/>
      <c r="EAK71" s="29"/>
      <c r="EAL71" s="29"/>
      <c r="EAM71" s="29"/>
      <c r="EAN71" s="29"/>
      <c r="EAO71" s="29"/>
      <c r="EAP71" s="29"/>
      <c r="EAQ71" s="29"/>
      <c r="EAR71" s="29"/>
      <c r="EAS71" s="29"/>
      <c r="EAT71" s="29"/>
      <c r="EAU71" s="29"/>
      <c r="EAV71" s="29"/>
      <c r="EAW71" s="29"/>
      <c r="EAX71" s="29"/>
      <c r="EAY71" s="29"/>
      <c r="EAZ71" s="29"/>
      <c r="EBA71" s="29"/>
      <c r="EBB71" s="29"/>
      <c r="EBC71" s="29"/>
      <c r="EBD71" s="29"/>
      <c r="EBE71" s="29"/>
      <c r="EBF71" s="29"/>
      <c r="EBG71" s="29"/>
      <c r="EBH71" s="29"/>
      <c r="EBI71" s="29"/>
      <c r="EBJ71" s="29"/>
      <c r="EBK71" s="29"/>
      <c r="EBL71" s="29"/>
      <c r="EBM71" s="29"/>
      <c r="EBN71" s="29"/>
      <c r="EBO71" s="29"/>
      <c r="EBP71" s="29"/>
      <c r="EBQ71" s="29"/>
      <c r="EBR71" s="29"/>
      <c r="EBS71" s="29"/>
      <c r="EBT71" s="29"/>
      <c r="EBU71" s="29"/>
      <c r="EBV71" s="29"/>
      <c r="EBW71" s="29"/>
      <c r="EBX71" s="29"/>
      <c r="EBY71" s="29"/>
      <c r="EBZ71" s="29"/>
      <c r="ECA71" s="29"/>
      <c r="ECB71" s="29"/>
      <c r="ECC71" s="29"/>
      <c r="ECD71" s="29"/>
      <c r="ECE71" s="29"/>
      <c r="ECF71" s="29"/>
      <c r="ECG71" s="29"/>
      <c r="ECH71" s="29"/>
      <c r="ECI71" s="29"/>
      <c r="ECJ71" s="29"/>
      <c r="ECK71" s="29"/>
      <c r="ECL71" s="29"/>
      <c r="ECM71" s="29"/>
      <c r="ECN71" s="29"/>
      <c r="ECO71" s="29"/>
      <c r="ECP71" s="29"/>
      <c r="ECQ71" s="29"/>
      <c r="ECR71" s="29"/>
      <c r="ECS71" s="29"/>
      <c r="ECT71" s="29"/>
      <c r="ECU71" s="29"/>
      <c r="ECV71" s="29"/>
      <c r="ECW71" s="29"/>
      <c r="ECX71" s="29"/>
      <c r="ECY71" s="29"/>
      <c r="ECZ71" s="29"/>
      <c r="EDA71" s="29"/>
      <c r="EDB71" s="29"/>
      <c r="EDC71" s="29"/>
      <c r="EDD71" s="29"/>
      <c r="EDE71" s="29"/>
      <c r="EDF71" s="29"/>
      <c r="EDG71" s="29"/>
      <c r="EDH71" s="29"/>
      <c r="EDI71" s="29"/>
      <c r="EDJ71" s="29"/>
      <c r="EDK71" s="29"/>
      <c r="EDL71" s="29"/>
      <c r="EDM71" s="29"/>
      <c r="EDN71" s="29"/>
      <c r="EDO71" s="29"/>
      <c r="EDP71" s="29"/>
      <c r="EDQ71" s="29"/>
      <c r="EDR71" s="29"/>
      <c r="EDS71" s="29"/>
      <c r="EDT71" s="29"/>
      <c r="EDU71" s="29"/>
      <c r="EDV71" s="29"/>
      <c r="EDW71" s="29"/>
      <c r="EDX71" s="29"/>
      <c r="EDY71" s="29"/>
      <c r="EDZ71" s="29"/>
      <c r="EEA71" s="29"/>
      <c r="EEB71" s="29"/>
      <c r="EEC71" s="29"/>
      <c r="EED71" s="29"/>
      <c r="EEE71" s="29"/>
      <c r="EEF71" s="29"/>
      <c r="EEG71" s="29"/>
      <c r="EEH71" s="29"/>
      <c r="EEI71" s="29"/>
      <c r="EEJ71" s="29"/>
      <c r="EEK71" s="29"/>
      <c r="EEL71" s="29"/>
      <c r="EEM71" s="29"/>
      <c r="EEN71" s="29"/>
      <c r="EEO71" s="29"/>
      <c r="EEP71" s="29"/>
      <c r="EEQ71" s="29"/>
      <c r="EER71" s="29"/>
      <c r="EES71" s="29"/>
      <c r="EET71" s="29"/>
      <c r="EEU71" s="29"/>
      <c r="EEV71" s="29"/>
      <c r="EEW71" s="29"/>
      <c r="EEX71" s="29"/>
      <c r="EEY71" s="29"/>
      <c r="EEZ71" s="29"/>
      <c r="EFA71" s="29"/>
      <c r="EFB71" s="29"/>
      <c r="EFC71" s="29"/>
      <c r="EFD71" s="29"/>
      <c r="EFE71" s="29"/>
      <c r="EFF71" s="29"/>
      <c r="EFG71" s="29"/>
      <c r="EFH71" s="29"/>
      <c r="EFI71" s="29"/>
      <c r="EFJ71" s="29"/>
      <c r="EFK71" s="29"/>
      <c r="EFL71" s="29"/>
      <c r="EFM71" s="29"/>
      <c r="EFN71" s="29"/>
      <c r="EFO71" s="29"/>
      <c r="EFP71" s="29"/>
      <c r="EFQ71" s="29"/>
      <c r="EFR71" s="29"/>
      <c r="EFS71" s="29"/>
      <c r="EFT71" s="29"/>
      <c r="EFU71" s="29"/>
      <c r="EFV71" s="29"/>
      <c r="EFW71" s="29"/>
      <c r="EFX71" s="29"/>
      <c r="EFY71" s="29"/>
      <c r="EFZ71" s="29"/>
      <c r="EGA71" s="29"/>
      <c r="EGB71" s="29"/>
      <c r="EGC71" s="29"/>
      <c r="EGD71" s="29"/>
      <c r="EGE71" s="29"/>
      <c r="EGF71" s="29"/>
      <c r="EGG71" s="29"/>
      <c r="EGH71" s="29"/>
      <c r="EGI71" s="29"/>
      <c r="EGJ71" s="29"/>
      <c r="EGK71" s="29"/>
      <c r="EGL71" s="29"/>
      <c r="EGM71" s="29"/>
      <c r="EGN71" s="29"/>
      <c r="EGO71" s="29"/>
      <c r="EGP71" s="29"/>
      <c r="EGQ71" s="29"/>
      <c r="EGR71" s="29"/>
      <c r="EGS71" s="29"/>
      <c r="EGT71" s="29"/>
      <c r="EGU71" s="29"/>
      <c r="EGV71" s="29"/>
      <c r="EGW71" s="29"/>
      <c r="EGX71" s="29"/>
      <c r="EGY71" s="29"/>
      <c r="EGZ71" s="29"/>
      <c r="EHA71" s="29"/>
      <c r="EHB71" s="29"/>
      <c r="EHC71" s="29"/>
      <c r="EHD71" s="29"/>
      <c r="EHE71" s="29"/>
      <c r="EHF71" s="29"/>
      <c r="EHG71" s="29"/>
      <c r="EHH71" s="29"/>
      <c r="EHI71" s="29"/>
      <c r="EHJ71" s="29"/>
      <c r="EHK71" s="29"/>
      <c r="EHL71" s="29"/>
      <c r="EHM71" s="29"/>
      <c r="EHN71" s="29"/>
      <c r="EHO71" s="29"/>
      <c r="EHP71" s="29"/>
      <c r="EHQ71" s="29"/>
      <c r="EHR71" s="29"/>
      <c r="EHS71" s="29"/>
      <c r="EHT71" s="29"/>
      <c r="EHU71" s="29"/>
      <c r="EHV71" s="29"/>
      <c r="EHW71" s="29"/>
      <c r="EHX71" s="29"/>
      <c r="EHY71" s="29"/>
      <c r="EHZ71" s="29"/>
      <c r="EIA71" s="29"/>
      <c r="EIB71" s="29"/>
      <c r="EIC71" s="29"/>
      <c r="EID71" s="29"/>
      <c r="EIE71" s="29"/>
      <c r="EIF71" s="29"/>
      <c r="EIG71" s="29"/>
      <c r="EIH71" s="29"/>
      <c r="EII71" s="29"/>
      <c r="EIJ71" s="29"/>
      <c r="EIK71" s="29"/>
      <c r="EIL71" s="29"/>
      <c r="EIM71" s="29"/>
      <c r="EIN71" s="29"/>
      <c r="EIO71" s="29"/>
      <c r="EIP71" s="29"/>
      <c r="EIQ71" s="29"/>
      <c r="EIR71" s="29"/>
      <c r="EIS71" s="29"/>
      <c r="EIT71" s="29"/>
      <c r="EIU71" s="29"/>
      <c r="EIV71" s="29"/>
      <c r="EIW71" s="29"/>
      <c r="EIX71" s="29"/>
      <c r="EIY71" s="29"/>
      <c r="EIZ71" s="29"/>
      <c r="EJA71" s="29"/>
      <c r="EJB71" s="29"/>
      <c r="EJC71" s="29"/>
      <c r="EJD71" s="29"/>
      <c r="EJE71" s="29"/>
      <c r="EJF71" s="29"/>
      <c r="EJG71" s="29"/>
      <c r="EJH71" s="29"/>
      <c r="EJI71" s="29"/>
      <c r="EJJ71" s="29"/>
      <c r="EJK71" s="29"/>
      <c r="EJL71" s="29"/>
      <c r="EJM71" s="29"/>
      <c r="EJN71" s="29"/>
      <c r="EJO71" s="29"/>
      <c r="EJP71" s="29"/>
      <c r="EJQ71" s="29"/>
      <c r="EJR71" s="29"/>
      <c r="EJS71" s="29"/>
      <c r="EJT71" s="29"/>
      <c r="EJU71" s="29"/>
      <c r="EJV71" s="29"/>
      <c r="EJW71" s="29"/>
      <c r="EJX71" s="29"/>
      <c r="EJY71" s="29"/>
      <c r="EJZ71" s="29"/>
      <c r="EKA71" s="29"/>
      <c r="EKB71" s="29"/>
      <c r="EKC71" s="29"/>
      <c r="EKD71" s="29"/>
      <c r="EKE71" s="29"/>
      <c r="EKF71" s="29"/>
      <c r="EKG71" s="29"/>
      <c r="EKH71" s="29"/>
      <c r="EKI71" s="29"/>
      <c r="EKJ71" s="29"/>
      <c r="EKK71" s="29"/>
      <c r="EKL71" s="29"/>
      <c r="EKM71" s="29"/>
      <c r="EKN71" s="29"/>
      <c r="EKO71" s="29"/>
      <c r="EKP71" s="29"/>
      <c r="EKQ71" s="29"/>
      <c r="EKR71" s="29"/>
      <c r="EKS71" s="29"/>
      <c r="EKT71" s="29"/>
      <c r="EKU71" s="29"/>
      <c r="EKV71" s="29"/>
      <c r="EKW71" s="29"/>
      <c r="EKX71" s="29"/>
      <c r="EKY71" s="29"/>
      <c r="EKZ71" s="29"/>
      <c r="ELA71" s="29"/>
      <c r="ELB71" s="29"/>
      <c r="ELC71" s="29"/>
      <c r="ELD71" s="29"/>
      <c r="ELE71" s="29"/>
      <c r="ELF71" s="29"/>
      <c r="ELG71" s="29"/>
      <c r="ELH71" s="29"/>
      <c r="ELI71" s="29"/>
      <c r="ELJ71" s="29"/>
      <c r="ELK71" s="29"/>
      <c r="ELL71" s="29"/>
      <c r="ELM71" s="29"/>
      <c r="ELN71" s="29"/>
      <c r="ELO71" s="29"/>
      <c r="ELP71" s="29"/>
      <c r="ELQ71" s="29"/>
      <c r="ELR71" s="29"/>
      <c r="ELS71" s="29"/>
      <c r="ELT71" s="29"/>
      <c r="ELU71" s="29"/>
      <c r="ELV71" s="29"/>
      <c r="ELW71" s="29"/>
      <c r="ELX71" s="29"/>
      <c r="ELY71" s="29"/>
      <c r="ELZ71" s="29"/>
      <c r="EMA71" s="29"/>
      <c r="EMB71" s="29"/>
      <c r="EMC71" s="29"/>
      <c r="EMD71" s="29"/>
      <c r="EME71" s="29"/>
      <c r="EMF71" s="29"/>
      <c r="EMG71" s="29"/>
      <c r="EMH71" s="29"/>
      <c r="EMI71" s="29"/>
      <c r="EMJ71" s="29"/>
      <c r="EMK71" s="29"/>
      <c r="EML71" s="29"/>
      <c r="EMM71" s="29"/>
      <c r="EMN71" s="29"/>
      <c r="EMO71" s="29"/>
      <c r="EMP71" s="29"/>
      <c r="EMQ71" s="29"/>
      <c r="EMR71" s="29"/>
      <c r="EMS71" s="29"/>
      <c r="EMT71" s="29"/>
      <c r="EMU71" s="29"/>
      <c r="EMV71" s="29"/>
      <c r="EMW71" s="29"/>
      <c r="EMX71" s="29"/>
      <c r="EMY71" s="29"/>
      <c r="EMZ71" s="29"/>
      <c r="ENA71" s="29"/>
      <c r="ENB71" s="29"/>
      <c r="ENC71" s="29"/>
      <c r="END71" s="29"/>
      <c r="ENE71" s="29"/>
      <c r="ENF71" s="29"/>
      <c r="ENG71" s="29"/>
      <c r="ENH71" s="29"/>
      <c r="ENI71" s="29"/>
      <c r="ENJ71" s="29"/>
      <c r="ENK71" s="29"/>
      <c r="ENL71" s="29"/>
      <c r="ENM71" s="29"/>
      <c r="ENN71" s="29"/>
      <c r="ENO71" s="29"/>
      <c r="ENP71" s="29"/>
      <c r="ENQ71" s="29"/>
      <c r="ENR71" s="29"/>
      <c r="ENS71" s="29"/>
      <c r="ENT71" s="29"/>
      <c r="ENU71" s="29"/>
      <c r="ENV71" s="29"/>
      <c r="ENW71" s="29"/>
      <c r="ENX71" s="29"/>
      <c r="ENY71" s="29"/>
      <c r="ENZ71" s="29"/>
      <c r="EOA71" s="29"/>
      <c r="EOB71" s="29"/>
      <c r="EOC71" s="29"/>
      <c r="EOD71" s="29"/>
      <c r="EOE71" s="29"/>
      <c r="EOF71" s="29"/>
      <c r="EOG71" s="29"/>
      <c r="EOH71" s="29"/>
      <c r="EOI71" s="29"/>
      <c r="EOJ71" s="29"/>
      <c r="EOK71" s="29"/>
      <c r="EOL71" s="29"/>
      <c r="EOM71" s="29"/>
      <c r="EON71" s="29"/>
      <c r="EOO71" s="29"/>
      <c r="EOP71" s="29"/>
      <c r="EOQ71" s="29"/>
      <c r="EOR71" s="29"/>
      <c r="EOS71" s="29"/>
      <c r="EOT71" s="29"/>
      <c r="EOU71" s="29"/>
      <c r="EOV71" s="29"/>
      <c r="EOW71" s="29"/>
      <c r="EOX71" s="29"/>
      <c r="EOY71" s="29"/>
      <c r="EOZ71" s="29"/>
      <c r="EPA71" s="29"/>
      <c r="EPB71" s="29"/>
      <c r="EPC71" s="29"/>
      <c r="EPD71" s="29"/>
      <c r="EPE71" s="29"/>
      <c r="EPF71" s="29"/>
      <c r="EPG71" s="29"/>
      <c r="EPH71" s="29"/>
      <c r="EPI71" s="29"/>
      <c r="EPJ71" s="29"/>
      <c r="EPK71" s="29"/>
      <c r="EPL71" s="29"/>
      <c r="EPM71" s="29"/>
      <c r="EPN71" s="29"/>
      <c r="EPO71" s="29"/>
      <c r="EPP71" s="29"/>
      <c r="EPQ71" s="29"/>
      <c r="EPR71" s="29"/>
      <c r="EPS71" s="29"/>
      <c r="EPT71" s="29"/>
      <c r="EPU71" s="29"/>
      <c r="EPV71" s="29"/>
      <c r="EPW71" s="29"/>
      <c r="EPX71" s="29"/>
      <c r="EPY71" s="29"/>
      <c r="EPZ71" s="29"/>
      <c r="EQA71" s="29"/>
      <c r="EQB71" s="29"/>
      <c r="EQC71" s="29"/>
      <c r="EQD71" s="29"/>
      <c r="EQE71" s="29"/>
      <c r="EQF71" s="29"/>
      <c r="EQG71" s="29"/>
      <c r="EQH71" s="29"/>
      <c r="EQI71" s="29"/>
      <c r="EQJ71" s="29"/>
      <c r="EQK71" s="29"/>
      <c r="EQL71" s="29"/>
      <c r="EQM71" s="29"/>
      <c r="EQN71" s="29"/>
      <c r="EQO71" s="29"/>
      <c r="EQP71" s="29"/>
      <c r="EQQ71" s="29"/>
      <c r="EQR71" s="29"/>
      <c r="EQS71" s="29"/>
      <c r="EQT71" s="29"/>
      <c r="EQU71" s="29"/>
      <c r="EQV71" s="29"/>
      <c r="EQW71" s="29"/>
      <c r="EQX71" s="29"/>
      <c r="EQY71" s="29"/>
      <c r="EQZ71" s="29"/>
      <c r="ERA71" s="29"/>
      <c r="ERB71" s="29"/>
      <c r="ERC71" s="29"/>
      <c r="ERD71" s="29"/>
      <c r="ERE71" s="29"/>
      <c r="ERF71" s="29"/>
      <c r="ERG71" s="29"/>
      <c r="ERH71" s="29"/>
      <c r="ERI71" s="29"/>
      <c r="ERJ71" s="29"/>
      <c r="ERK71" s="29"/>
      <c r="ERL71" s="29"/>
      <c r="ERM71" s="29"/>
      <c r="ERN71" s="29"/>
      <c r="ERO71" s="29"/>
      <c r="ERP71" s="29"/>
      <c r="ERQ71" s="29"/>
      <c r="ERR71" s="29"/>
      <c r="ERS71" s="29"/>
      <c r="ERT71" s="29"/>
      <c r="ERU71" s="29"/>
      <c r="ERV71" s="29"/>
      <c r="ERW71" s="29"/>
      <c r="ERX71" s="29"/>
      <c r="ERY71" s="29"/>
      <c r="ERZ71" s="29"/>
      <c r="ESA71" s="29"/>
      <c r="ESB71" s="29"/>
      <c r="ESC71" s="29"/>
      <c r="ESD71" s="29"/>
      <c r="ESE71" s="29"/>
      <c r="ESF71" s="29"/>
      <c r="ESG71" s="29"/>
      <c r="ESH71" s="29"/>
      <c r="ESI71" s="29"/>
      <c r="ESJ71" s="29"/>
      <c r="ESK71" s="29"/>
      <c r="ESL71" s="29"/>
      <c r="ESM71" s="29"/>
      <c r="ESN71" s="29"/>
      <c r="ESO71" s="29"/>
      <c r="ESP71" s="29"/>
      <c r="ESQ71" s="29"/>
      <c r="ESR71" s="29"/>
      <c r="ESS71" s="29"/>
      <c r="EST71" s="29"/>
      <c r="ESU71" s="29"/>
      <c r="ESV71" s="29"/>
      <c r="ESW71" s="29"/>
      <c r="ESX71" s="29"/>
      <c r="ESY71" s="29"/>
      <c r="ESZ71" s="29"/>
      <c r="ETA71" s="29"/>
      <c r="ETB71" s="29"/>
      <c r="ETC71" s="29"/>
      <c r="ETD71" s="29"/>
      <c r="ETE71" s="29"/>
      <c r="ETF71" s="29"/>
      <c r="ETG71" s="29"/>
      <c r="ETH71" s="29"/>
      <c r="ETI71" s="29"/>
      <c r="ETJ71" s="29"/>
      <c r="ETK71" s="29"/>
      <c r="ETL71" s="29"/>
      <c r="ETM71" s="29"/>
      <c r="ETN71" s="29"/>
      <c r="ETO71" s="29"/>
      <c r="ETP71" s="29"/>
      <c r="ETQ71" s="29"/>
      <c r="ETR71" s="29"/>
      <c r="ETS71" s="29"/>
      <c r="ETT71" s="29"/>
      <c r="ETU71" s="29"/>
      <c r="ETV71" s="29"/>
      <c r="ETW71" s="29"/>
      <c r="ETX71" s="29"/>
      <c r="ETY71" s="29"/>
      <c r="ETZ71" s="29"/>
      <c r="EUA71" s="29"/>
      <c r="EUB71" s="29"/>
      <c r="EUC71" s="29"/>
      <c r="EUD71" s="29"/>
      <c r="EUE71" s="29"/>
      <c r="EUF71" s="29"/>
      <c r="EUG71" s="29"/>
      <c r="EUH71" s="29"/>
      <c r="EUI71" s="29"/>
      <c r="EUJ71" s="29"/>
      <c r="EUK71" s="29"/>
      <c r="EUL71" s="29"/>
      <c r="EUM71" s="29"/>
      <c r="EUN71" s="29"/>
      <c r="EUO71" s="29"/>
      <c r="EUP71" s="29"/>
      <c r="EUQ71" s="29"/>
      <c r="EUR71" s="29"/>
      <c r="EUS71" s="29"/>
      <c r="EUT71" s="29"/>
      <c r="EUU71" s="29"/>
      <c r="EUV71" s="29"/>
      <c r="EUW71" s="29"/>
      <c r="EUX71" s="29"/>
      <c r="EUY71" s="29"/>
      <c r="EUZ71" s="29"/>
      <c r="EVA71" s="29"/>
      <c r="EVB71" s="29"/>
      <c r="EVC71" s="29"/>
      <c r="EVD71" s="29"/>
      <c r="EVE71" s="29"/>
      <c r="EVF71" s="29"/>
      <c r="EVG71" s="29"/>
      <c r="EVH71" s="29"/>
      <c r="EVI71" s="29"/>
      <c r="EVJ71" s="29"/>
      <c r="EVK71" s="29"/>
      <c r="EVL71" s="29"/>
      <c r="EVM71" s="29"/>
      <c r="EVN71" s="29"/>
      <c r="EVO71" s="29"/>
      <c r="EVP71" s="29"/>
      <c r="EVQ71" s="29"/>
      <c r="EVR71" s="29"/>
      <c r="EVS71" s="29"/>
      <c r="EVT71" s="29"/>
      <c r="EVU71" s="29"/>
      <c r="EVV71" s="29"/>
      <c r="EVW71" s="29"/>
      <c r="EVX71" s="29"/>
      <c r="EVY71" s="29"/>
      <c r="EVZ71" s="29"/>
      <c r="EWA71" s="29"/>
      <c r="EWB71" s="29"/>
      <c r="EWC71" s="29"/>
      <c r="EWD71" s="29"/>
      <c r="EWE71" s="29"/>
      <c r="EWF71" s="29"/>
      <c r="EWG71" s="29"/>
      <c r="EWH71" s="29"/>
      <c r="EWI71" s="29"/>
      <c r="EWJ71" s="29"/>
      <c r="EWK71" s="29"/>
      <c r="EWL71" s="29"/>
      <c r="EWM71" s="29"/>
      <c r="EWN71" s="29"/>
      <c r="EWO71" s="29"/>
      <c r="EWP71" s="29"/>
      <c r="EWQ71" s="29"/>
      <c r="EWR71" s="29"/>
      <c r="EWS71" s="29"/>
      <c r="EWT71" s="29"/>
      <c r="EWU71" s="29"/>
      <c r="EWV71" s="29"/>
      <c r="EWW71" s="29"/>
      <c r="EWX71" s="29"/>
      <c r="EWY71" s="29"/>
      <c r="EWZ71" s="29"/>
      <c r="EXA71" s="29"/>
      <c r="EXB71" s="29"/>
      <c r="EXC71" s="29"/>
      <c r="EXD71" s="29"/>
      <c r="EXE71" s="29"/>
      <c r="EXF71" s="29"/>
      <c r="EXG71" s="29"/>
      <c r="EXH71" s="29"/>
      <c r="EXI71" s="29"/>
      <c r="EXJ71" s="29"/>
      <c r="EXK71" s="29"/>
      <c r="EXL71" s="29"/>
      <c r="EXM71" s="29"/>
      <c r="EXN71" s="29"/>
      <c r="EXO71" s="29"/>
      <c r="EXP71" s="29"/>
      <c r="EXQ71" s="29"/>
      <c r="EXR71" s="29"/>
      <c r="EXS71" s="29"/>
      <c r="EXT71" s="29"/>
      <c r="EXU71" s="29"/>
      <c r="EXV71" s="29"/>
      <c r="EXW71" s="29"/>
      <c r="EXX71" s="29"/>
      <c r="EXY71" s="29"/>
      <c r="EXZ71" s="29"/>
      <c r="EYA71" s="29"/>
      <c r="EYB71" s="29"/>
      <c r="EYC71" s="29"/>
      <c r="EYD71" s="29"/>
      <c r="EYE71" s="29"/>
      <c r="EYF71" s="29"/>
      <c r="EYG71" s="29"/>
      <c r="EYH71" s="29"/>
      <c r="EYI71" s="29"/>
      <c r="EYJ71" s="29"/>
      <c r="EYK71" s="29"/>
      <c r="EYL71" s="29"/>
      <c r="EYM71" s="29"/>
      <c r="EYN71" s="29"/>
      <c r="EYO71" s="29"/>
      <c r="EYP71" s="29"/>
      <c r="EYQ71" s="29"/>
      <c r="EYR71" s="29"/>
      <c r="EYS71" s="29"/>
      <c r="EYT71" s="29"/>
      <c r="EYU71" s="29"/>
      <c r="EYV71" s="29"/>
      <c r="EYW71" s="29"/>
      <c r="EYX71" s="29"/>
      <c r="EYY71" s="29"/>
      <c r="EYZ71" s="29"/>
      <c r="EZA71" s="29"/>
      <c r="EZB71" s="29"/>
      <c r="EZC71" s="29"/>
      <c r="EZD71" s="29"/>
      <c r="EZE71" s="29"/>
      <c r="EZF71" s="29"/>
      <c r="EZG71" s="29"/>
      <c r="EZH71" s="29"/>
      <c r="EZI71" s="29"/>
      <c r="EZJ71" s="29"/>
      <c r="EZK71" s="29"/>
      <c r="EZL71" s="29"/>
      <c r="EZM71" s="29"/>
      <c r="EZN71" s="29"/>
      <c r="EZO71" s="29"/>
      <c r="EZP71" s="29"/>
      <c r="EZQ71" s="29"/>
      <c r="EZR71" s="29"/>
      <c r="EZS71" s="29"/>
      <c r="EZT71" s="29"/>
      <c r="EZU71" s="29"/>
      <c r="EZV71" s="29"/>
      <c r="EZW71" s="29"/>
      <c r="EZX71" s="29"/>
      <c r="EZY71" s="29"/>
      <c r="EZZ71" s="29"/>
      <c r="FAA71" s="29"/>
      <c r="FAB71" s="29"/>
      <c r="FAC71" s="29"/>
      <c r="FAD71" s="29"/>
      <c r="FAE71" s="29"/>
      <c r="FAF71" s="29"/>
      <c r="FAG71" s="29"/>
      <c r="FAH71" s="29"/>
      <c r="FAI71" s="29"/>
      <c r="FAJ71" s="29"/>
      <c r="FAK71" s="29"/>
      <c r="FAL71" s="29"/>
      <c r="FAM71" s="29"/>
      <c r="FAN71" s="29"/>
      <c r="FAO71" s="29"/>
      <c r="FAP71" s="29"/>
      <c r="FAQ71" s="29"/>
      <c r="FAR71" s="29"/>
      <c r="FAS71" s="29"/>
      <c r="FAT71" s="29"/>
      <c r="FAU71" s="29"/>
      <c r="FAV71" s="29"/>
      <c r="FAW71" s="29"/>
      <c r="FAX71" s="29"/>
      <c r="FAY71" s="29"/>
      <c r="FAZ71" s="29"/>
      <c r="FBA71" s="29"/>
      <c r="FBB71" s="29"/>
      <c r="FBC71" s="29"/>
      <c r="FBD71" s="29"/>
      <c r="FBE71" s="29"/>
      <c r="FBF71" s="29"/>
      <c r="FBG71" s="29"/>
      <c r="FBH71" s="29"/>
      <c r="FBI71" s="29"/>
      <c r="FBJ71" s="29"/>
      <c r="FBK71" s="29"/>
      <c r="FBL71" s="29"/>
      <c r="FBM71" s="29"/>
      <c r="FBN71" s="29"/>
      <c r="FBO71" s="29"/>
      <c r="FBP71" s="29"/>
      <c r="FBQ71" s="29"/>
      <c r="FBR71" s="29"/>
      <c r="FBS71" s="29"/>
      <c r="FBT71" s="29"/>
      <c r="FBU71" s="29"/>
      <c r="FBV71" s="29"/>
      <c r="FBW71" s="29"/>
      <c r="FBX71" s="29"/>
      <c r="FBY71" s="29"/>
      <c r="FBZ71" s="29"/>
      <c r="FCA71" s="29"/>
      <c r="FCB71" s="29"/>
      <c r="FCC71" s="29"/>
      <c r="FCD71" s="29"/>
      <c r="FCE71" s="29"/>
      <c r="FCF71" s="29"/>
      <c r="FCG71" s="29"/>
      <c r="FCH71" s="29"/>
      <c r="FCI71" s="29"/>
      <c r="FCJ71" s="29"/>
      <c r="FCK71" s="29"/>
      <c r="FCL71" s="29"/>
      <c r="FCM71" s="29"/>
      <c r="FCN71" s="29"/>
      <c r="FCO71" s="29"/>
      <c r="FCP71" s="29"/>
      <c r="FCQ71" s="29"/>
      <c r="FCR71" s="29"/>
      <c r="FCS71" s="29"/>
      <c r="FCT71" s="29"/>
      <c r="FCU71" s="29"/>
      <c r="FCV71" s="29"/>
      <c r="FCW71" s="29"/>
      <c r="FCX71" s="29"/>
      <c r="FCY71" s="29"/>
      <c r="FCZ71" s="29"/>
      <c r="FDA71" s="29"/>
      <c r="FDB71" s="29"/>
      <c r="FDC71" s="29"/>
      <c r="FDD71" s="29"/>
      <c r="FDE71" s="29"/>
      <c r="FDF71" s="29"/>
      <c r="FDG71" s="29"/>
      <c r="FDH71" s="29"/>
      <c r="FDI71" s="29"/>
      <c r="FDJ71" s="29"/>
      <c r="FDK71" s="29"/>
      <c r="FDL71" s="29"/>
      <c r="FDM71" s="29"/>
      <c r="FDN71" s="29"/>
      <c r="FDO71" s="29"/>
      <c r="FDP71" s="29"/>
      <c r="FDQ71" s="29"/>
      <c r="FDR71" s="29"/>
      <c r="FDS71" s="29"/>
      <c r="FDT71" s="29"/>
      <c r="FDU71" s="29"/>
      <c r="FDV71" s="29"/>
      <c r="FDW71" s="29"/>
      <c r="FDX71" s="29"/>
      <c r="FDY71" s="29"/>
      <c r="FDZ71" s="29"/>
      <c r="FEA71" s="29"/>
      <c r="FEB71" s="29"/>
      <c r="FEC71" s="29"/>
      <c r="FED71" s="29"/>
      <c r="FEE71" s="29"/>
      <c r="FEF71" s="29"/>
      <c r="FEG71" s="29"/>
      <c r="FEH71" s="29"/>
      <c r="FEI71" s="29"/>
      <c r="FEJ71" s="29"/>
      <c r="FEK71" s="29"/>
      <c r="FEL71" s="29"/>
      <c r="FEM71" s="29"/>
      <c r="FEN71" s="29"/>
      <c r="FEO71" s="29"/>
      <c r="FEP71" s="29"/>
      <c r="FEQ71" s="29"/>
      <c r="FER71" s="29"/>
      <c r="FES71" s="29"/>
      <c r="FET71" s="29"/>
      <c r="FEU71" s="29"/>
      <c r="FEV71" s="29"/>
      <c r="FEW71" s="29"/>
      <c r="FEX71" s="29"/>
      <c r="FEY71" s="29"/>
      <c r="FEZ71" s="29"/>
      <c r="FFA71" s="29"/>
      <c r="FFB71" s="29"/>
      <c r="FFC71" s="29"/>
      <c r="FFD71" s="29"/>
      <c r="FFE71" s="29"/>
      <c r="FFF71" s="29"/>
      <c r="FFG71" s="29"/>
      <c r="FFH71" s="29"/>
      <c r="FFI71" s="29"/>
      <c r="FFJ71" s="29"/>
      <c r="FFK71" s="29"/>
      <c r="FFL71" s="29"/>
      <c r="FFM71" s="29"/>
      <c r="FFN71" s="29"/>
      <c r="FFO71" s="29"/>
      <c r="FFP71" s="29"/>
      <c r="FFQ71" s="29"/>
      <c r="FFR71" s="29"/>
      <c r="FFS71" s="29"/>
      <c r="FFT71" s="29"/>
      <c r="FFU71" s="29"/>
      <c r="FFV71" s="29"/>
      <c r="FFW71" s="29"/>
      <c r="FFX71" s="29"/>
      <c r="FFY71" s="29"/>
      <c r="FFZ71" s="29"/>
      <c r="FGA71" s="29"/>
      <c r="FGB71" s="29"/>
      <c r="FGC71" s="29"/>
      <c r="FGD71" s="29"/>
      <c r="FGE71" s="29"/>
      <c r="FGF71" s="29"/>
      <c r="FGG71" s="29"/>
      <c r="FGH71" s="29"/>
      <c r="FGI71" s="29"/>
      <c r="FGJ71" s="29"/>
      <c r="FGK71" s="29"/>
      <c r="FGL71" s="29"/>
      <c r="FGM71" s="29"/>
      <c r="FGN71" s="29"/>
      <c r="FGO71" s="29"/>
      <c r="FGP71" s="29"/>
      <c r="FGQ71" s="29"/>
      <c r="FGR71" s="29"/>
      <c r="FGS71" s="29"/>
      <c r="FGT71" s="29"/>
      <c r="FGU71" s="29"/>
      <c r="FGV71" s="29"/>
      <c r="FGW71" s="29"/>
      <c r="FGX71" s="29"/>
      <c r="FGY71" s="29"/>
      <c r="FGZ71" s="29"/>
      <c r="FHA71" s="29"/>
      <c r="FHB71" s="29"/>
      <c r="FHC71" s="29"/>
      <c r="FHD71" s="29"/>
      <c r="FHE71" s="29"/>
      <c r="FHF71" s="29"/>
      <c r="FHG71" s="29"/>
      <c r="FHH71" s="29"/>
      <c r="FHI71" s="29"/>
      <c r="FHJ71" s="29"/>
      <c r="FHK71" s="29"/>
      <c r="FHL71" s="29"/>
      <c r="FHM71" s="29"/>
      <c r="FHN71" s="29"/>
      <c r="FHO71" s="29"/>
      <c r="FHP71" s="29"/>
      <c r="FHQ71" s="29"/>
      <c r="FHR71" s="29"/>
      <c r="FHS71" s="29"/>
      <c r="FHT71" s="29"/>
      <c r="FHU71" s="29"/>
      <c r="FHV71" s="29"/>
      <c r="FHW71" s="29"/>
      <c r="FHX71" s="29"/>
      <c r="FHY71" s="29"/>
      <c r="FHZ71" s="29"/>
      <c r="FIA71" s="29"/>
      <c r="FIB71" s="29"/>
      <c r="FIC71" s="29"/>
      <c r="FID71" s="29"/>
      <c r="FIE71" s="29"/>
      <c r="FIF71" s="29"/>
      <c r="FIG71" s="29"/>
      <c r="FIH71" s="29"/>
      <c r="FII71" s="29"/>
      <c r="FIJ71" s="29"/>
      <c r="FIK71" s="29"/>
      <c r="FIL71" s="29"/>
      <c r="FIM71" s="29"/>
      <c r="FIN71" s="29"/>
      <c r="FIO71" s="29"/>
      <c r="FIP71" s="29"/>
      <c r="FIQ71" s="29"/>
      <c r="FIR71" s="29"/>
      <c r="FIS71" s="29"/>
      <c r="FIT71" s="29"/>
      <c r="FIU71" s="29"/>
      <c r="FIV71" s="29"/>
      <c r="FIW71" s="29"/>
      <c r="FIX71" s="29"/>
      <c r="FIY71" s="29"/>
      <c r="FIZ71" s="29"/>
      <c r="FJA71" s="29"/>
      <c r="FJB71" s="29"/>
      <c r="FJC71" s="29"/>
      <c r="FJD71" s="29"/>
      <c r="FJE71" s="29"/>
      <c r="FJF71" s="29"/>
      <c r="FJG71" s="29"/>
      <c r="FJH71" s="29"/>
      <c r="FJI71" s="29"/>
      <c r="FJJ71" s="29"/>
      <c r="FJK71" s="29"/>
      <c r="FJL71" s="29"/>
      <c r="FJM71" s="29"/>
      <c r="FJN71" s="29"/>
      <c r="FJO71" s="29"/>
      <c r="FJP71" s="29"/>
      <c r="FJQ71" s="29"/>
      <c r="FJR71" s="29"/>
      <c r="FJS71" s="29"/>
      <c r="FJT71" s="29"/>
      <c r="FJU71" s="29"/>
      <c r="FJV71" s="29"/>
      <c r="FJW71" s="29"/>
      <c r="FJX71" s="29"/>
      <c r="FJY71" s="29"/>
      <c r="FJZ71" s="29"/>
      <c r="FKA71" s="29"/>
      <c r="FKB71" s="29"/>
      <c r="FKC71" s="29"/>
      <c r="FKD71" s="29"/>
      <c r="FKE71" s="29"/>
      <c r="FKF71" s="29"/>
      <c r="FKG71" s="29"/>
      <c r="FKH71" s="29"/>
      <c r="FKI71" s="29"/>
      <c r="FKJ71" s="29"/>
      <c r="FKK71" s="29"/>
      <c r="FKL71" s="29"/>
      <c r="FKM71" s="29"/>
      <c r="FKN71" s="29"/>
      <c r="FKO71" s="29"/>
      <c r="FKP71" s="29"/>
      <c r="FKQ71" s="29"/>
      <c r="FKR71" s="29"/>
      <c r="FKS71" s="29"/>
      <c r="FKT71" s="29"/>
      <c r="FKU71" s="29"/>
      <c r="FKV71" s="29"/>
      <c r="FKW71" s="29"/>
      <c r="FKX71" s="29"/>
      <c r="FKY71" s="29"/>
      <c r="FKZ71" s="29"/>
      <c r="FLA71" s="29"/>
      <c r="FLB71" s="29"/>
      <c r="FLC71" s="29"/>
      <c r="FLD71" s="29"/>
      <c r="FLE71" s="29"/>
      <c r="FLF71" s="29"/>
      <c r="FLG71" s="29"/>
      <c r="FLH71" s="29"/>
      <c r="FLI71" s="29"/>
      <c r="FLJ71" s="29"/>
      <c r="FLK71" s="29"/>
      <c r="FLL71" s="29"/>
      <c r="FLM71" s="29"/>
      <c r="FLN71" s="29"/>
      <c r="FLO71" s="29"/>
      <c r="FLP71" s="29"/>
      <c r="FLQ71" s="29"/>
      <c r="FLR71" s="29"/>
      <c r="FLS71" s="29"/>
      <c r="FLT71" s="29"/>
      <c r="FLU71" s="29"/>
      <c r="FLV71" s="29"/>
      <c r="FLW71" s="29"/>
      <c r="FLX71" s="29"/>
      <c r="FLY71" s="29"/>
      <c r="FLZ71" s="29"/>
      <c r="FMA71" s="29"/>
      <c r="FMB71" s="29"/>
      <c r="FMC71" s="29"/>
      <c r="FMD71" s="29"/>
      <c r="FME71" s="29"/>
      <c r="FMF71" s="29"/>
      <c r="FMG71" s="29"/>
      <c r="FMH71" s="29"/>
      <c r="FMI71" s="29"/>
      <c r="FMJ71" s="29"/>
      <c r="FMK71" s="29"/>
      <c r="FML71" s="29"/>
      <c r="FMM71" s="29"/>
      <c r="FMN71" s="29"/>
      <c r="FMO71" s="29"/>
      <c r="FMP71" s="29"/>
      <c r="FMQ71" s="29"/>
      <c r="FMR71" s="29"/>
      <c r="FMS71" s="29"/>
      <c r="FMT71" s="29"/>
      <c r="FMU71" s="29"/>
      <c r="FMV71" s="29"/>
      <c r="FMW71" s="29"/>
      <c r="FMX71" s="29"/>
      <c r="FMY71" s="29"/>
      <c r="FMZ71" s="29"/>
      <c r="FNA71" s="29"/>
      <c r="FNB71" s="29"/>
      <c r="FNC71" s="29"/>
      <c r="FND71" s="29"/>
      <c r="FNE71" s="29"/>
      <c r="FNF71" s="29"/>
      <c r="FNG71" s="29"/>
      <c r="FNH71" s="29"/>
      <c r="FNI71" s="29"/>
      <c r="FNJ71" s="29"/>
      <c r="FNK71" s="29"/>
      <c r="FNL71" s="29"/>
      <c r="FNM71" s="29"/>
      <c r="FNN71" s="29"/>
      <c r="FNO71" s="29"/>
      <c r="FNP71" s="29"/>
      <c r="FNQ71" s="29"/>
      <c r="FNR71" s="29"/>
      <c r="FNS71" s="29"/>
      <c r="FNT71" s="29"/>
      <c r="FNU71" s="29"/>
      <c r="FNV71" s="29"/>
      <c r="FNW71" s="29"/>
      <c r="FNX71" s="29"/>
      <c r="FNY71" s="29"/>
      <c r="FNZ71" s="29"/>
      <c r="FOA71" s="29"/>
      <c r="FOB71" s="29"/>
      <c r="FOC71" s="29"/>
      <c r="FOD71" s="29"/>
      <c r="FOE71" s="29"/>
      <c r="FOF71" s="29"/>
      <c r="FOG71" s="29"/>
      <c r="FOH71" s="29"/>
      <c r="FOI71" s="29"/>
      <c r="FOJ71" s="29"/>
      <c r="FOK71" s="29"/>
      <c r="FOL71" s="29"/>
      <c r="FOM71" s="29"/>
      <c r="FON71" s="29"/>
      <c r="FOO71" s="29"/>
      <c r="FOP71" s="29"/>
      <c r="FOQ71" s="29"/>
      <c r="FOR71" s="29"/>
      <c r="FOS71" s="29"/>
      <c r="FOT71" s="29"/>
      <c r="FOU71" s="29"/>
      <c r="FOV71" s="29"/>
      <c r="FOW71" s="29"/>
      <c r="FOX71" s="29"/>
      <c r="FOY71" s="29"/>
      <c r="FOZ71" s="29"/>
      <c r="FPA71" s="29"/>
      <c r="FPB71" s="29"/>
      <c r="FPC71" s="29"/>
      <c r="FPD71" s="29"/>
      <c r="FPE71" s="29"/>
      <c r="FPF71" s="29"/>
      <c r="FPG71" s="29"/>
      <c r="FPH71" s="29"/>
      <c r="FPI71" s="29"/>
      <c r="FPJ71" s="29"/>
      <c r="FPK71" s="29"/>
      <c r="FPL71" s="29"/>
      <c r="FPM71" s="29"/>
      <c r="FPN71" s="29"/>
      <c r="FPO71" s="29"/>
      <c r="FPP71" s="29"/>
      <c r="FPQ71" s="29"/>
      <c r="FPR71" s="29"/>
      <c r="FPS71" s="29"/>
      <c r="FPT71" s="29"/>
      <c r="FPU71" s="29"/>
      <c r="FPV71" s="29"/>
      <c r="FPW71" s="29"/>
      <c r="FPX71" s="29"/>
      <c r="FPY71" s="29"/>
      <c r="FPZ71" s="29"/>
      <c r="FQA71" s="29"/>
      <c r="FQB71" s="29"/>
      <c r="FQC71" s="29"/>
      <c r="FQD71" s="29"/>
      <c r="FQE71" s="29"/>
      <c r="FQF71" s="29"/>
      <c r="FQG71" s="29"/>
      <c r="FQH71" s="29"/>
      <c r="FQI71" s="29"/>
      <c r="FQJ71" s="29"/>
      <c r="FQK71" s="29"/>
      <c r="FQL71" s="29"/>
      <c r="FQM71" s="29"/>
      <c r="FQN71" s="29"/>
      <c r="FQO71" s="29"/>
      <c r="FQP71" s="29"/>
      <c r="FQQ71" s="29"/>
      <c r="FQR71" s="29"/>
      <c r="FQS71" s="29"/>
      <c r="FQT71" s="29"/>
      <c r="FQU71" s="29"/>
      <c r="FQV71" s="29"/>
      <c r="FQW71" s="29"/>
      <c r="FQX71" s="29"/>
      <c r="FQY71" s="29"/>
      <c r="FQZ71" s="29"/>
      <c r="FRA71" s="29"/>
      <c r="FRB71" s="29"/>
      <c r="FRC71" s="29"/>
      <c r="FRD71" s="29"/>
      <c r="FRE71" s="29"/>
      <c r="FRF71" s="29"/>
      <c r="FRG71" s="29"/>
      <c r="FRH71" s="29"/>
      <c r="FRI71" s="29"/>
      <c r="FRJ71" s="29"/>
      <c r="FRK71" s="29"/>
      <c r="FRL71" s="29"/>
      <c r="FRM71" s="29"/>
      <c r="FRN71" s="29"/>
      <c r="FRO71" s="29"/>
      <c r="FRP71" s="29"/>
      <c r="FRQ71" s="29"/>
      <c r="FRR71" s="29"/>
      <c r="FRS71" s="29"/>
      <c r="FRT71" s="29"/>
      <c r="FRU71" s="29"/>
      <c r="FRV71" s="29"/>
      <c r="FRW71" s="29"/>
      <c r="FRX71" s="29"/>
      <c r="FRY71" s="29"/>
      <c r="FRZ71" s="29"/>
      <c r="FSA71" s="29"/>
      <c r="FSB71" s="29"/>
      <c r="FSC71" s="29"/>
      <c r="FSD71" s="29"/>
      <c r="FSE71" s="29"/>
      <c r="FSF71" s="29"/>
      <c r="FSG71" s="29"/>
      <c r="FSH71" s="29"/>
      <c r="FSI71" s="29"/>
      <c r="FSJ71" s="29"/>
      <c r="FSK71" s="29"/>
      <c r="FSL71" s="29"/>
      <c r="FSM71" s="29"/>
      <c r="FSN71" s="29"/>
      <c r="FSO71" s="29"/>
      <c r="FSP71" s="29"/>
      <c r="FSQ71" s="29"/>
      <c r="FSR71" s="29"/>
      <c r="FSS71" s="29"/>
      <c r="FST71" s="29"/>
      <c r="FSU71" s="29"/>
      <c r="FSV71" s="29"/>
      <c r="FSW71" s="29"/>
      <c r="FSX71" s="29"/>
      <c r="FSY71" s="29"/>
      <c r="FSZ71" s="29"/>
      <c r="FTA71" s="29"/>
      <c r="FTB71" s="29"/>
      <c r="FTC71" s="29"/>
      <c r="FTD71" s="29"/>
      <c r="FTE71" s="29"/>
      <c r="FTF71" s="29"/>
      <c r="FTG71" s="29"/>
      <c r="FTH71" s="29"/>
      <c r="FTI71" s="29"/>
      <c r="FTJ71" s="29"/>
      <c r="FTK71" s="29"/>
      <c r="FTL71" s="29"/>
      <c r="FTM71" s="29"/>
      <c r="FTN71" s="29"/>
      <c r="FTO71" s="29"/>
      <c r="FTP71" s="29"/>
      <c r="FTQ71" s="29"/>
      <c r="FTR71" s="29"/>
      <c r="FTS71" s="29"/>
      <c r="FTT71" s="29"/>
      <c r="FTU71" s="29"/>
      <c r="FTV71" s="29"/>
      <c r="FTW71" s="29"/>
      <c r="FTX71" s="29"/>
      <c r="FTY71" s="29"/>
      <c r="FTZ71" s="29"/>
      <c r="FUA71" s="29"/>
      <c r="FUB71" s="29"/>
      <c r="FUC71" s="29"/>
      <c r="FUD71" s="29"/>
      <c r="FUE71" s="29"/>
      <c r="FUF71" s="29"/>
      <c r="FUG71" s="29"/>
      <c r="FUH71" s="29"/>
      <c r="FUI71" s="29"/>
      <c r="FUJ71" s="29"/>
      <c r="FUK71" s="29"/>
      <c r="FUL71" s="29"/>
      <c r="FUM71" s="29"/>
      <c r="FUN71" s="29"/>
      <c r="FUO71" s="29"/>
      <c r="FUP71" s="29"/>
      <c r="FUQ71" s="29"/>
      <c r="FUR71" s="29"/>
      <c r="FUS71" s="29"/>
      <c r="FUT71" s="29"/>
      <c r="FUU71" s="29"/>
      <c r="FUV71" s="29"/>
      <c r="FUW71" s="29"/>
      <c r="FUX71" s="29"/>
      <c r="FUY71" s="29"/>
      <c r="FUZ71" s="29"/>
      <c r="FVA71" s="29"/>
      <c r="FVB71" s="29"/>
      <c r="FVC71" s="29"/>
      <c r="FVD71" s="29"/>
      <c r="FVE71" s="29"/>
      <c r="FVF71" s="29"/>
      <c r="FVG71" s="29"/>
      <c r="FVH71" s="29"/>
      <c r="FVI71" s="29"/>
      <c r="FVJ71" s="29"/>
      <c r="FVK71" s="29"/>
      <c r="FVL71" s="29"/>
      <c r="FVM71" s="29"/>
      <c r="FVN71" s="29"/>
      <c r="FVO71" s="29"/>
      <c r="FVP71" s="29"/>
      <c r="FVQ71" s="29"/>
      <c r="FVR71" s="29"/>
      <c r="FVS71" s="29"/>
      <c r="FVT71" s="29"/>
      <c r="FVU71" s="29"/>
      <c r="FVV71" s="29"/>
      <c r="FVW71" s="29"/>
      <c r="FVX71" s="29"/>
      <c r="FVY71" s="29"/>
      <c r="FVZ71" s="29"/>
      <c r="FWA71" s="29"/>
      <c r="FWB71" s="29"/>
      <c r="FWC71" s="29"/>
      <c r="FWD71" s="29"/>
      <c r="FWE71" s="29"/>
      <c r="FWF71" s="29"/>
      <c r="FWG71" s="29"/>
      <c r="FWH71" s="29"/>
      <c r="FWI71" s="29"/>
      <c r="FWJ71" s="29"/>
      <c r="FWK71" s="29"/>
      <c r="FWL71" s="29"/>
      <c r="FWM71" s="29"/>
      <c r="FWN71" s="29"/>
      <c r="FWO71" s="29"/>
      <c r="FWP71" s="29"/>
      <c r="FWQ71" s="29"/>
      <c r="FWR71" s="29"/>
      <c r="FWS71" s="29"/>
      <c r="FWT71" s="29"/>
      <c r="FWU71" s="29"/>
      <c r="FWV71" s="29"/>
      <c r="FWW71" s="29"/>
      <c r="FWX71" s="29"/>
      <c r="FWY71" s="29"/>
      <c r="FWZ71" s="29"/>
      <c r="FXA71" s="29"/>
      <c r="FXB71" s="29"/>
      <c r="FXC71" s="29"/>
      <c r="FXD71" s="29"/>
      <c r="FXE71" s="29"/>
      <c r="FXF71" s="29"/>
      <c r="FXG71" s="29"/>
      <c r="FXH71" s="29"/>
      <c r="FXI71" s="29"/>
      <c r="FXJ71" s="29"/>
      <c r="FXK71" s="29"/>
      <c r="FXL71" s="29"/>
      <c r="FXM71" s="29"/>
      <c r="FXN71" s="29"/>
      <c r="FXO71" s="29"/>
      <c r="FXP71" s="29"/>
      <c r="FXQ71" s="29"/>
      <c r="FXR71" s="29"/>
      <c r="FXS71" s="29"/>
      <c r="FXT71" s="29"/>
      <c r="FXU71" s="29"/>
      <c r="FXV71" s="29"/>
      <c r="FXW71" s="29"/>
      <c r="FXX71" s="29"/>
      <c r="FXY71" s="29"/>
      <c r="FXZ71" s="29"/>
      <c r="FYA71" s="29"/>
      <c r="FYB71" s="29"/>
      <c r="FYC71" s="29"/>
      <c r="FYD71" s="29"/>
      <c r="FYE71" s="29"/>
      <c r="FYF71" s="29"/>
      <c r="FYG71" s="29"/>
      <c r="FYH71" s="29"/>
      <c r="FYI71" s="29"/>
      <c r="FYJ71" s="29"/>
      <c r="FYK71" s="29"/>
      <c r="FYL71" s="29"/>
      <c r="FYM71" s="29"/>
      <c r="FYN71" s="29"/>
      <c r="FYO71" s="29"/>
      <c r="FYP71" s="29"/>
      <c r="FYQ71" s="29"/>
      <c r="FYR71" s="29"/>
      <c r="FYS71" s="29"/>
      <c r="FYT71" s="29"/>
      <c r="FYU71" s="29"/>
      <c r="FYV71" s="29"/>
      <c r="FYW71" s="29"/>
      <c r="FYX71" s="29"/>
      <c r="FYY71" s="29"/>
      <c r="FYZ71" s="29"/>
      <c r="FZA71" s="29"/>
      <c r="FZB71" s="29"/>
      <c r="FZC71" s="29"/>
      <c r="FZD71" s="29"/>
      <c r="FZE71" s="29"/>
      <c r="FZF71" s="29"/>
      <c r="FZG71" s="29"/>
      <c r="FZH71" s="29"/>
      <c r="FZI71" s="29"/>
      <c r="FZJ71" s="29"/>
      <c r="FZK71" s="29"/>
      <c r="FZL71" s="29"/>
      <c r="FZM71" s="29"/>
      <c r="FZN71" s="29"/>
      <c r="FZO71" s="29"/>
      <c r="FZP71" s="29"/>
      <c r="FZQ71" s="29"/>
      <c r="FZR71" s="29"/>
      <c r="FZS71" s="29"/>
      <c r="FZT71" s="29"/>
      <c r="FZU71" s="29"/>
      <c r="FZV71" s="29"/>
      <c r="FZW71" s="29"/>
      <c r="FZX71" s="29"/>
      <c r="FZY71" s="29"/>
      <c r="FZZ71" s="29"/>
      <c r="GAA71" s="29"/>
      <c r="GAB71" s="29"/>
      <c r="GAC71" s="29"/>
      <c r="GAD71" s="29"/>
      <c r="GAE71" s="29"/>
      <c r="GAF71" s="29"/>
      <c r="GAG71" s="29"/>
      <c r="GAH71" s="29"/>
      <c r="GAI71" s="29"/>
      <c r="GAJ71" s="29"/>
      <c r="GAK71" s="29"/>
      <c r="GAL71" s="29"/>
      <c r="GAM71" s="29"/>
      <c r="GAN71" s="29"/>
      <c r="GAO71" s="29"/>
      <c r="GAP71" s="29"/>
      <c r="GAQ71" s="29"/>
      <c r="GAR71" s="29"/>
      <c r="GAS71" s="29"/>
      <c r="GAT71" s="29"/>
      <c r="GAU71" s="29"/>
      <c r="GAV71" s="29"/>
      <c r="GAW71" s="29"/>
      <c r="GAX71" s="29"/>
      <c r="GAY71" s="29"/>
      <c r="GAZ71" s="29"/>
      <c r="GBA71" s="29"/>
      <c r="GBB71" s="29"/>
      <c r="GBC71" s="29"/>
      <c r="GBD71" s="29"/>
      <c r="GBE71" s="29"/>
      <c r="GBF71" s="29"/>
      <c r="GBG71" s="29"/>
      <c r="GBH71" s="29"/>
      <c r="GBI71" s="29"/>
      <c r="GBJ71" s="29"/>
      <c r="GBK71" s="29"/>
      <c r="GBL71" s="29"/>
      <c r="GBM71" s="29"/>
      <c r="GBN71" s="29"/>
      <c r="GBO71" s="29"/>
      <c r="GBP71" s="29"/>
      <c r="GBQ71" s="29"/>
      <c r="GBR71" s="29"/>
      <c r="GBS71" s="29"/>
      <c r="GBT71" s="29"/>
      <c r="GBU71" s="29"/>
      <c r="GBV71" s="29"/>
      <c r="GBW71" s="29"/>
      <c r="GBX71" s="29"/>
      <c r="GBY71" s="29"/>
      <c r="GBZ71" s="29"/>
      <c r="GCA71" s="29"/>
      <c r="GCB71" s="29"/>
      <c r="GCC71" s="29"/>
      <c r="GCD71" s="29"/>
      <c r="GCE71" s="29"/>
      <c r="GCF71" s="29"/>
      <c r="GCG71" s="29"/>
      <c r="GCH71" s="29"/>
      <c r="GCI71" s="29"/>
      <c r="GCJ71" s="29"/>
      <c r="GCK71" s="29"/>
      <c r="GCL71" s="29"/>
      <c r="GCM71" s="29"/>
      <c r="GCN71" s="29"/>
      <c r="GCO71" s="29"/>
      <c r="GCP71" s="29"/>
      <c r="GCQ71" s="29"/>
      <c r="GCR71" s="29"/>
      <c r="GCS71" s="29"/>
      <c r="GCT71" s="29"/>
      <c r="GCU71" s="29"/>
      <c r="GCV71" s="29"/>
      <c r="GCW71" s="29"/>
      <c r="GCX71" s="29"/>
      <c r="GCY71" s="29"/>
      <c r="GCZ71" s="29"/>
      <c r="GDA71" s="29"/>
      <c r="GDB71" s="29"/>
      <c r="GDC71" s="29"/>
      <c r="GDD71" s="29"/>
      <c r="GDE71" s="29"/>
      <c r="GDF71" s="29"/>
      <c r="GDG71" s="29"/>
      <c r="GDH71" s="29"/>
      <c r="GDI71" s="29"/>
      <c r="GDJ71" s="29"/>
      <c r="GDK71" s="29"/>
      <c r="GDL71" s="29"/>
      <c r="GDM71" s="29"/>
      <c r="GDN71" s="29"/>
      <c r="GDO71" s="29"/>
      <c r="GDP71" s="29"/>
      <c r="GDQ71" s="29"/>
      <c r="GDR71" s="29"/>
      <c r="GDS71" s="29"/>
      <c r="GDT71" s="29"/>
      <c r="GDU71" s="29"/>
      <c r="GDV71" s="29"/>
      <c r="GDW71" s="29"/>
      <c r="GDX71" s="29"/>
      <c r="GDY71" s="29"/>
      <c r="GDZ71" s="29"/>
      <c r="GEA71" s="29"/>
      <c r="GEB71" s="29"/>
      <c r="GEC71" s="29"/>
      <c r="GED71" s="29"/>
      <c r="GEE71" s="29"/>
      <c r="GEF71" s="29"/>
      <c r="GEG71" s="29"/>
      <c r="GEH71" s="29"/>
      <c r="GEI71" s="29"/>
      <c r="GEJ71" s="29"/>
      <c r="GEK71" s="29"/>
      <c r="GEL71" s="29"/>
      <c r="GEM71" s="29"/>
      <c r="GEN71" s="29"/>
      <c r="GEO71" s="29"/>
      <c r="GEP71" s="29"/>
      <c r="GEQ71" s="29"/>
      <c r="GER71" s="29"/>
      <c r="GES71" s="29"/>
      <c r="GET71" s="29"/>
      <c r="GEU71" s="29"/>
      <c r="GEV71" s="29"/>
      <c r="GEW71" s="29"/>
      <c r="GEX71" s="29"/>
      <c r="GEY71" s="29"/>
      <c r="GEZ71" s="29"/>
      <c r="GFA71" s="29"/>
      <c r="GFB71" s="29"/>
      <c r="GFC71" s="29"/>
      <c r="GFD71" s="29"/>
      <c r="GFE71" s="29"/>
      <c r="GFF71" s="29"/>
      <c r="GFG71" s="29"/>
      <c r="GFH71" s="29"/>
      <c r="GFI71" s="29"/>
      <c r="GFJ71" s="29"/>
      <c r="GFK71" s="29"/>
      <c r="GFL71" s="29"/>
      <c r="GFM71" s="29"/>
      <c r="GFN71" s="29"/>
      <c r="GFO71" s="29"/>
      <c r="GFP71" s="29"/>
      <c r="GFQ71" s="29"/>
      <c r="GFR71" s="29"/>
      <c r="GFS71" s="29"/>
      <c r="GFT71" s="29"/>
      <c r="GFU71" s="29"/>
      <c r="GFV71" s="29"/>
      <c r="GFW71" s="29"/>
      <c r="GFX71" s="29"/>
      <c r="GFY71" s="29"/>
      <c r="GFZ71" s="29"/>
      <c r="GGA71" s="29"/>
      <c r="GGB71" s="29"/>
      <c r="GGC71" s="29"/>
      <c r="GGD71" s="29"/>
      <c r="GGE71" s="29"/>
      <c r="GGF71" s="29"/>
      <c r="GGG71" s="29"/>
      <c r="GGH71" s="29"/>
      <c r="GGI71" s="29"/>
      <c r="GGJ71" s="29"/>
      <c r="GGK71" s="29"/>
      <c r="GGL71" s="29"/>
      <c r="GGM71" s="29"/>
      <c r="GGN71" s="29"/>
      <c r="GGO71" s="29"/>
      <c r="GGP71" s="29"/>
      <c r="GGQ71" s="29"/>
      <c r="GGR71" s="29"/>
      <c r="GGS71" s="29"/>
      <c r="GGT71" s="29"/>
      <c r="GGU71" s="29"/>
      <c r="GGV71" s="29"/>
      <c r="GGW71" s="29"/>
      <c r="GGX71" s="29"/>
      <c r="GGY71" s="29"/>
      <c r="GGZ71" s="29"/>
      <c r="GHA71" s="29"/>
      <c r="GHB71" s="29"/>
      <c r="GHC71" s="29"/>
      <c r="GHD71" s="29"/>
      <c r="GHE71" s="29"/>
      <c r="GHF71" s="29"/>
      <c r="GHG71" s="29"/>
      <c r="GHH71" s="29"/>
      <c r="GHI71" s="29"/>
      <c r="GHJ71" s="29"/>
      <c r="GHK71" s="29"/>
      <c r="GHL71" s="29"/>
      <c r="GHM71" s="29"/>
      <c r="GHN71" s="29"/>
      <c r="GHO71" s="29"/>
      <c r="GHP71" s="29"/>
      <c r="GHQ71" s="29"/>
      <c r="GHR71" s="29"/>
      <c r="GHS71" s="29"/>
      <c r="GHT71" s="29"/>
      <c r="GHU71" s="29"/>
      <c r="GHV71" s="29"/>
      <c r="GHW71" s="29"/>
      <c r="GHX71" s="29"/>
      <c r="GHY71" s="29"/>
      <c r="GHZ71" s="29"/>
      <c r="GIA71" s="29"/>
      <c r="GIB71" s="29"/>
      <c r="GIC71" s="29"/>
      <c r="GID71" s="29"/>
      <c r="GIE71" s="29"/>
      <c r="GIF71" s="29"/>
      <c r="GIG71" s="29"/>
      <c r="GIH71" s="29"/>
      <c r="GII71" s="29"/>
      <c r="GIJ71" s="29"/>
      <c r="GIK71" s="29"/>
      <c r="GIL71" s="29"/>
      <c r="GIM71" s="29"/>
      <c r="GIN71" s="29"/>
      <c r="GIO71" s="29"/>
      <c r="GIP71" s="29"/>
      <c r="GIQ71" s="29"/>
      <c r="GIR71" s="29"/>
      <c r="GIS71" s="29"/>
      <c r="GIT71" s="29"/>
      <c r="GIU71" s="29"/>
      <c r="GIV71" s="29"/>
      <c r="GIW71" s="29"/>
      <c r="GIX71" s="29"/>
      <c r="GIY71" s="29"/>
      <c r="GIZ71" s="29"/>
      <c r="GJA71" s="29"/>
      <c r="GJB71" s="29"/>
      <c r="GJC71" s="29"/>
      <c r="GJD71" s="29"/>
      <c r="GJE71" s="29"/>
      <c r="GJF71" s="29"/>
      <c r="GJG71" s="29"/>
      <c r="GJH71" s="29"/>
      <c r="GJI71" s="29"/>
      <c r="GJJ71" s="29"/>
      <c r="GJK71" s="29"/>
      <c r="GJL71" s="29"/>
      <c r="GJM71" s="29"/>
      <c r="GJN71" s="29"/>
      <c r="GJO71" s="29"/>
      <c r="GJP71" s="29"/>
      <c r="GJQ71" s="29"/>
      <c r="GJR71" s="29"/>
      <c r="GJS71" s="29"/>
      <c r="GJT71" s="29"/>
      <c r="GJU71" s="29"/>
      <c r="GJV71" s="29"/>
      <c r="GJW71" s="29"/>
      <c r="GJX71" s="29"/>
      <c r="GJY71" s="29"/>
      <c r="GJZ71" s="29"/>
      <c r="GKA71" s="29"/>
      <c r="GKB71" s="29"/>
      <c r="GKC71" s="29"/>
      <c r="GKD71" s="29"/>
      <c r="GKE71" s="29"/>
      <c r="GKF71" s="29"/>
      <c r="GKG71" s="29"/>
      <c r="GKH71" s="29"/>
      <c r="GKI71" s="29"/>
      <c r="GKJ71" s="29"/>
      <c r="GKK71" s="29"/>
      <c r="GKL71" s="29"/>
      <c r="GKM71" s="29"/>
      <c r="GKN71" s="29"/>
      <c r="GKO71" s="29"/>
      <c r="GKP71" s="29"/>
      <c r="GKQ71" s="29"/>
      <c r="GKR71" s="29"/>
      <c r="GKS71" s="29"/>
      <c r="GKT71" s="29"/>
      <c r="GKU71" s="29"/>
      <c r="GKV71" s="29"/>
      <c r="GKW71" s="29"/>
      <c r="GKX71" s="29"/>
      <c r="GKY71" s="29"/>
      <c r="GKZ71" s="29"/>
      <c r="GLA71" s="29"/>
      <c r="GLB71" s="29"/>
      <c r="GLC71" s="29"/>
      <c r="GLD71" s="29"/>
      <c r="GLE71" s="29"/>
      <c r="GLF71" s="29"/>
      <c r="GLG71" s="29"/>
      <c r="GLH71" s="29"/>
      <c r="GLI71" s="29"/>
      <c r="GLJ71" s="29"/>
      <c r="GLK71" s="29"/>
      <c r="GLL71" s="29"/>
      <c r="GLM71" s="29"/>
      <c r="GLN71" s="29"/>
      <c r="GLO71" s="29"/>
      <c r="GLP71" s="29"/>
      <c r="GLQ71" s="29"/>
      <c r="GLR71" s="29"/>
      <c r="GLS71" s="29"/>
      <c r="GLT71" s="29"/>
      <c r="GLU71" s="29"/>
      <c r="GLV71" s="29"/>
      <c r="GLW71" s="29"/>
      <c r="GLX71" s="29"/>
      <c r="GLY71" s="29"/>
      <c r="GLZ71" s="29"/>
      <c r="GMA71" s="29"/>
      <c r="GMB71" s="29"/>
      <c r="GMC71" s="29"/>
      <c r="GMD71" s="29"/>
      <c r="GME71" s="29"/>
      <c r="GMF71" s="29"/>
      <c r="GMG71" s="29"/>
      <c r="GMH71" s="29"/>
      <c r="GMI71" s="29"/>
      <c r="GMJ71" s="29"/>
      <c r="GMK71" s="29"/>
      <c r="GML71" s="29"/>
      <c r="GMM71" s="29"/>
      <c r="GMN71" s="29"/>
      <c r="GMO71" s="29"/>
      <c r="GMP71" s="29"/>
      <c r="GMQ71" s="29"/>
      <c r="GMR71" s="29"/>
      <c r="GMS71" s="29"/>
      <c r="GMT71" s="29"/>
      <c r="GMU71" s="29"/>
      <c r="GMV71" s="29"/>
      <c r="GMW71" s="29"/>
      <c r="GMX71" s="29"/>
      <c r="GMY71" s="29"/>
      <c r="GMZ71" s="29"/>
      <c r="GNA71" s="29"/>
      <c r="GNB71" s="29"/>
      <c r="GNC71" s="29"/>
      <c r="GND71" s="29"/>
      <c r="GNE71" s="29"/>
      <c r="GNF71" s="29"/>
      <c r="GNG71" s="29"/>
      <c r="GNH71" s="29"/>
      <c r="GNI71" s="29"/>
      <c r="GNJ71" s="29"/>
      <c r="GNK71" s="29"/>
      <c r="GNL71" s="29"/>
      <c r="GNM71" s="29"/>
      <c r="GNN71" s="29"/>
      <c r="GNO71" s="29"/>
      <c r="GNP71" s="29"/>
      <c r="GNQ71" s="29"/>
      <c r="GNR71" s="29"/>
      <c r="GNS71" s="29"/>
      <c r="GNT71" s="29"/>
      <c r="GNU71" s="29"/>
      <c r="GNV71" s="29"/>
      <c r="GNW71" s="29"/>
      <c r="GNX71" s="29"/>
      <c r="GNY71" s="29"/>
      <c r="GNZ71" s="29"/>
      <c r="GOA71" s="29"/>
      <c r="GOB71" s="29"/>
      <c r="GOC71" s="29"/>
      <c r="GOD71" s="29"/>
      <c r="GOE71" s="29"/>
      <c r="GOF71" s="29"/>
      <c r="GOG71" s="29"/>
      <c r="GOH71" s="29"/>
      <c r="GOI71" s="29"/>
      <c r="GOJ71" s="29"/>
      <c r="GOK71" s="29"/>
      <c r="GOL71" s="29"/>
      <c r="GOM71" s="29"/>
      <c r="GON71" s="29"/>
      <c r="GOO71" s="29"/>
      <c r="GOP71" s="29"/>
      <c r="GOQ71" s="29"/>
      <c r="GOR71" s="29"/>
      <c r="GOS71" s="29"/>
      <c r="GOT71" s="29"/>
      <c r="GOU71" s="29"/>
      <c r="GOV71" s="29"/>
      <c r="GOW71" s="29"/>
      <c r="GOX71" s="29"/>
      <c r="GOY71" s="29"/>
      <c r="GOZ71" s="29"/>
      <c r="GPA71" s="29"/>
      <c r="GPB71" s="29"/>
      <c r="GPC71" s="29"/>
      <c r="GPD71" s="29"/>
      <c r="GPE71" s="29"/>
      <c r="GPF71" s="29"/>
      <c r="GPG71" s="29"/>
      <c r="GPH71" s="29"/>
      <c r="GPI71" s="29"/>
      <c r="GPJ71" s="29"/>
      <c r="GPK71" s="29"/>
      <c r="GPL71" s="29"/>
      <c r="GPM71" s="29"/>
      <c r="GPN71" s="29"/>
      <c r="GPO71" s="29"/>
      <c r="GPP71" s="29"/>
      <c r="GPQ71" s="29"/>
      <c r="GPR71" s="29"/>
      <c r="GPS71" s="29"/>
      <c r="GPT71" s="29"/>
      <c r="GPU71" s="29"/>
      <c r="GPV71" s="29"/>
      <c r="GPW71" s="29"/>
      <c r="GPX71" s="29"/>
      <c r="GPY71" s="29"/>
      <c r="GPZ71" s="29"/>
      <c r="GQA71" s="29"/>
      <c r="GQB71" s="29"/>
      <c r="GQC71" s="29"/>
      <c r="GQD71" s="29"/>
      <c r="GQE71" s="29"/>
      <c r="GQF71" s="29"/>
      <c r="GQG71" s="29"/>
      <c r="GQH71" s="29"/>
      <c r="GQI71" s="29"/>
      <c r="GQJ71" s="29"/>
      <c r="GQK71" s="29"/>
      <c r="GQL71" s="29"/>
      <c r="GQM71" s="29"/>
      <c r="GQN71" s="29"/>
      <c r="GQO71" s="29"/>
      <c r="GQP71" s="29"/>
      <c r="GQQ71" s="29"/>
      <c r="GQR71" s="29"/>
      <c r="GQS71" s="29"/>
      <c r="GQT71" s="29"/>
      <c r="GQU71" s="29"/>
      <c r="GQV71" s="29"/>
      <c r="GQW71" s="29"/>
      <c r="GQX71" s="29"/>
      <c r="GQY71" s="29"/>
      <c r="GQZ71" s="29"/>
      <c r="GRA71" s="29"/>
      <c r="GRB71" s="29"/>
      <c r="GRC71" s="29"/>
      <c r="GRD71" s="29"/>
      <c r="GRE71" s="29"/>
      <c r="GRF71" s="29"/>
      <c r="GRG71" s="29"/>
      <c r="GRH71" s="29"/>
      <c r="GRI71" s="29"/>
      <c r="GRJ71" s="29"/>
      <c r="GRK71" s="29"/>
      <c r="GRL71" s="29"/>
      <c r="GRM71" s="29"/>
      <c r="GRN71" s="29"/>
      <c r="GRO71" s="29"/>
      <c r="GRP71" s="29"/>
      <c r="GRQ71" s="29"/>
      <c r="GRR71" s="29"/>
      <c r="GRS71" s="29"/>
      <c r="GRT71" s="29"/>
      <c r="GRU71" s="29"/>
      <c r="GRV71" s="29"/>
      <c r="GRW71" s="29"/>
      <c r="GRX71" s="29"/>
      <c r="GRY71" s="29"/>
      <c r="GRZ71" s="29"/>
      <c r="GSA71" s="29"/>
      <c r="GSB71" s="29"/>
      <c r="GSC71" s="29"/>
      <c r="GSD71" s="29"/>
      <c r="GSE71" s="29"/>
      <c r="GSF71" s="29"/>
      <c r="GSG71" s="29"/>
      <c r="GSH71" s="29"/>
      <c r="GSI71" s="29"/>
      <c r="GSJ71" s="29"/>
      <c r="GSK71" s="29"/>
      <c r="GSL71" s="29"/>
      <c r="GSM71" s="29"/>
      <c r="GSN71" s="29"/>
      <c r="GSO71" s="29"/>
      <c r="GSP71" s="29"/>
      <c r="GSQ71" s="29"/>
      <c r="GSR71" s="29"/>
      <c r="GSS71" s="29"/>
      <c r="GST71" s="29"/>
      <c r="GSU71" s="29"/>
      <c r="GSV71" s="29"/>
      <c r="GSW71" s="29"/>
      <c r="GSX71" s="29"/>
      <c r="GSY71" s="29"/>
      <c r="GSZ71" s="29"/>
      <c r="GTA71" s="29"/>
      <c r="GTB71" s="29"/>
      <c r="GTC71" s="29"/>
      <c r="GTD71" s="29"/>
      <c r="GTE71" s="29"/>
      <c r="GTF71" s="29"/>
      <c r="GTG71" s="29"/>
      <c r="GTH71" s="29"/>
      <c r="GTI71" s="29"/>
      <c r="GTJ71" s="29"/>
      <c r="GTK71" s="29"/>
      <c r="GTL71" s="29"/>
      <c r="GTM71" s="29"/>
      <c r="GTN71" s="29"/>
      <c r="GTO71" s="29"/>
      <c r="GTP71" s="29"/>
      <c r="GTQ71" s="29"/>
      <c r="GTR71" s="29"/>
      <c r="GTS71" s="29"/>
      <c r="GTT71" s="29"/>
      <c r="GTU71" s="29"/>
      <c r="GTV71" s="29"/>
      <c r="GTW71" s="29"/>
      <c r="GTX71" s="29"/>
      <c r="GTY71" s="29"/>
      <c r="GTZ71" s="29"/>
      <c r="GUA71" s="29"/>
      <c r="GUB71" s="29"/>
      <c r="GUC71" s="29"/>
      <c r="GUD71" s="29"/>
      <c r="GUE71" s="29"/>
      <c r="GUF71" s="29"/>
      <c r="GUG71" s="29"/>
      <c r="GUH71" s="29"/>
      <c r="GUI71" s="29"/>
      <c r="GUJ71" s="29"/>
      <c r="GUK71" s="29"/>
      <c r="GUL71" s="29"/>
      <c r="GUM71" s="29"/>
      <c r="GUN71" s="29"/>
      <c r="GUO71" s="29"/>
      <c r="GUP71" s="29"/>
      <c r="GUQ71" s="29"/>
      <c r="GUR71" s="29"/>
      <c r="GUS71" s="29"/>
      <c r="GUT71" s="29"/>
      <c r="GUU71" s="29"/>
      <c r="GUV71" s="29"/>
      <c r="GUW71" s="29"/>
      <c r="GUX71" s="29"/>
      <c r="GUY71" s="29"/>
      <c r="GUZ71" s="29"/>
      <c r="GVA71" s="29"/>
      <c r="GVB71" s="29"/>
      <c r="GVC71" s="29"/>
      <c r="GVD71" s="29"/>
      <c r="GVE71" s="29"/>
      <c r="GVF71" s="29"/>
      <c r="GVG71" s="29"/>
      <c r="GVH71" s="29"/>
      <c r="GVI71" s="29"/>
      <c r="GVJ71" s="29"/>
      <c r="GVK71" s="29"/>
      <c r="GVL71" s="29"/>
      <c r="GVM71" s="29"/>
      <c r="GVN71" s="29"/>
      <c r="GVO71" s="29"/>
      <c r="GVP71" s="29"/>
      <c r="GVQ71" s="29"/>
      <c r="GVR71" s="29"/>
      <c r="GVS71" s="29"/>
      <c r="GVT71" s="29"/>
      <c r="GVU71" s="29"/>
      <c r="GVV71" s="29"/>
      <c r="GVW71" s="29"/>
      <c r="GVX71" s="29"/>
      <c r="GVY71" s="29"/>
      <c r="GVZ71" s="29"/>
      <c r="GWA71" s="29"/>
      <c r="GWB71" s="29"/>
      <c r="GWC71" s="29"/>
      <c r="GWD71" s="29"/>
      <c r="GWE71" s="29"/>
      <c r="GWF71" s="29"/>
      <c r="GWG71" s="29"/>
      <c r="GWH71" s="29"/>
      <c r="GWI71" s="29"/>
      <c r="GWJ71" s="29"/>
      <c r="GWK71" s="29"/>
      <c r="GWL71" s="29"/>
      <c r="GWM71" s="29"/>
      <c r="GWN71" s="29"/>
      <c r="GWO71" s="29"/>
      <c r="GWP71" s="29"/>
      <c r="GWQ71" s="29"/>
      <c r="GWR71" s="29"/>
      <c r="GWS71" s="29"/>
      <c r="GWT71" s="29"/>
      <c r="GWU71" s="29"/>
      <c r="GWV71" s="29"/>
      <c r="GWW71" s="29"/>
      <c r="GWX71" s="29"/>
      <c r="GWY71" s="29"/>
      <c r="GWZ71" s="29"/>
      <c r="GXA71" s="29"/>
      <c r="GXB71" s="29"/>
      <c r="GXC71" s="29"/>
      <c r="GXD71" s="29"/>
      <c r="GXE71" s="29"/>
      <c r="GXF71" s="29"/>
      <c r="GXG71" s="29"/>
      <c r="GXH71" s="29"/>
      <c r="GXI71" s="29"/>
      <c r="GXJ71" s="29"/>
      <c r="GXK71" s="29"/>
      <c r="GXL71" s="29"/>
      <c r="GXM71" s="29"/>
      <c r="GXN71" s="29"/>
      <c r="GXO71" s="29"/>
      <c r="GXP71" s="29"/>
      <c r="GXQ71" s="29"/>
      <c r="GXR71" s="29"/>
      <c r="GXS71" s="29"/>
      <c r="GXT71" s="29"/>
      <c r="GXU71" s="29"/>
      <c r="GXV71" s="29"/>
      <c r="GXW71" s="29"/>
      <c r="GXX71" s="29"/>
      <c r="GXY71" s="29"/>
      <c r="GXZ71" s="29"/>
      <c r="GYA71" s="29"/>
      <c r="GYB71" s="29"/>
      <c r="GYC71" s="29"/>
      <c r="GYD71" s="29"/>
      <c r="GYE71" s="29"/>
      <c r="GYF71" s="29"/>
      <c r="GYG71" s="29"/>
      <c r="GYH71" s="29"/>
      <c r="GYI71" s="29"/>
      <c r="GYJ71" s="29"/>
      <c r="GYK71" s="29"/>
      <c r="GYL71" s="29"/>
      <c r="GYM71" s="29"/>
      <c r="GYN71" s="29"/>
      <c r="GYO71" s="29"/>
      <c r="GYP71" s="29"/>
      <c r="GYQ71" s="29"/>
      <c r="GYR71" s="29"/>
      <c r="GYS71" s="29"/>
      <c r="GYT71" s="29"/>
      <c r="GYU71" s="29"/>
      <c r="GYV71" s="29"/>
      <c r="GYW71" s="29"/>
      <c r="GYX71" s="29"/>
      <c r="GYY71" s="29"/>
      <c r="GYZ71" s="29"/>
      <c r="GZA71" s="29"/>
      <c r="GZB71" s="29"/>
      <c r="GZC71" s="29"/>
      <c r="GZD71" s="29"/>
      <c r="GZE71" s="29"/>
      <c r="GZF71" s="29"/>
      <c r="GZG71" s="29"/>
      <c r="GZH71" s="29"/>
      <c r="GZI71" s="29"/>
      <c r="GZJ71" s="29"/>
      <c r="GZK71" s="29"/>
      <c r="GZL71" s="29"/>
      <c r="GZM71" s="29"/>
      <c r="GZN71" s="29"/>
      <c r="GZO71" s="29"/>
      <c r="GZP71" s="29"/>
      <c r="GZQ71" s="29"/>
      <c r="GZR71" s="29"/>
      <c r="GZS71" s="29"/>
      <c r="GZT71" s="29"/>
      <c r="GZU71" s="29"/>
      <c r="GZV71" s="29"/>
      <c r="GZW71" s="29"/>
      <c r="GZX71" s="29"/>
      <c r="GZY71" s="29"/>
      <c r="GZZ71" s="29"/>
      <c r="HAA71" s="29"/>
      <c r="HAB71" s="29"/>
      <c r="HAC71" s="29"/>
      <c r="HAD71" s="29"/>
      <c r="HAE71" s="29"/>
      <c r="HAF71" s="29"/>
      <c r="HAG71" s="29"/>
      <c r="HAH71" s="29"/>
      <c r="HAI71" s="29"/>
      <c r="HAJ71" s="29"/>
      <c r="HAK71" s="29"/>
      <c r="HAL71" s="29"/>
      <c r="HAM71" s="29"/>
      <c r="HAN71" s="29"/>
      <c r="HAO71" s="29"/>
      <c r="HAP71" s="29"/>
      <c r="HAQ71" s="29"/>
      <c r="HAR71" s="29"/>
      <c r="HAS71" s="29"/>
      <c r="HAT71" s="29"/>
      <c r="HAU71" s="29"/>
      <c r="HAV71" s="29"/>
      <c r="HAW71" s="29"/>
      <c r="HAX71" s="29"/>
      <c r="HAY71" s="29"/>
      <c r="HAZ71" s="29"/>
      <c r="HBA71" s="29"/>
      <c r="HBB71" s="29"/>
      <c r="HBC71" s="29"/>
      <c r="HBD71" s="29"/>
      <c r="HBE71" s="29"/>
      <c r="HBF71" s="29"/>
      <c r="HBG71" s="29"/>
      <c r="HBH71" s="29"/>
      <c r="HBI71" s="29"/>
      <c r="HBJ71" s="29"/>
      <c r="HBK71" s="29"/>
      <c r="HBL71" s="29"/>
      <c r="HBM71" s="29"/>
      <c r="HBN71" s="29"/>
      <c r="HBO71" s="29"/>
      <c r="HBP71" s="29"/>
      <c r="HBQ71" s="29"/>
      <c r="HBR71" s="29"/>
      <c r="HBS71" s="29"/>
      <c r="HBT71" s="29"/>
      <c r="HBU71" s="29"/>
      <c r="HBV71" s="29"/>
      <c r="HBW71" s="29"/>
      <c r="HBX71" s="29"/>
      <c r="HBY71" s="29"/>
      <c r="HBZ71" s="29"/>
      <c r="HCA71" s="29"/>
      <c r="HCB71" s="29"/>
      <c r="HCC71" s="29"/>
      <c r="HCD71" s="29"/>
      <c r="HCE71" s="29"/>
      <c r="HCF71" s="29"/>
      <c r="HCG71" s="29"/>
      <c r="HCH71" s="29"/>
      <c r="HCI71" s="29"/>
      <c r="HCJ71" s="29"/>
      <c r="HCK71" s="29"/>
      <c r="HCL71" s="29"/>
      <c r="HCM71" s="29"/>
      <c r="HCN71" s="29"/>
      <c r="HCO71" s="29"/>
      <c r="HCP71" s="29"/>
      <c r="HCQ71" s="29"/>
      <c r="HCR71" s="29"/>
      <c r="HCS71" s="29"/>
      <c r="HCT71" s="29"/>
      <c r="HCU71" s="29"/>
      <c r="HCV71" s="29"/>
      <c r="HCW71" s="29"/>
      <c r="HCX71" s="29"/>
      <c r="HCY71" s="29"/>
      <c r="HCZ71" s="29"/>
      <c r="HDA71" s="29"/>
      <c r="HDB71" s="29"/>
      <c r="HDC71" s="29"/>
      <c r="HDD71" s="29"/>
      <c r="HDE71" s="29"/>
      <c r="HDF71" s="29"/>
      <c r="HDG71" s="29"/>
      <c r="HDH71" s="29"/>
      <c r="HDI71" s="29"/>
      <c r="HDJ71" s="29"/>
      <c r="HDK71" s="29"/>
      <c r="HDL71" s="29"/>
      <c r="HDM71" s="29"/>
      <c r="HDN71" s="29"/>
      <c r="HDO71" s="29"/>
      <c r="HDP71" s="29"/>
      <c r="HDQ71" s="29"/>
      <c r="HDR71" s="29"/>
      <c r="HDS71" s="29"/>
      <c r="HDT71" s="29"/>
      <c r="HDU71" s="29"/>
      <c r="HDV71" s="29"/>
      <c r="HDW71" s="29"/>
      <c r="HDX71" s="29"/>
      <c r="HDY71" s="29"/>
      <c r="HDZ71" s="29"/>
      <c r="HEA71" s="29"/>
      <c r="HEB71" s="29"/>
      <c r="HEC71" s="29"/>
      <c r="HED71" s="29"/>
      <c r="HEE71" s="29"/>
      <c r="HEF71" s="29"/>
      <c r="HEG71" s="29"/>
      <c r="HEH71" s="29"/>
      <c r="HEI71" s="29"/>
      <c r="HEJ71" s="29"/>
      <c r="HEK71" s="29"/>
      <c r="HEL71" s="29"/>
      <c r="HEM71" s="29"/>
      <c r="HEN71" s="29"/>
      <c r="HEO71" s="29"/>
      <c r="HEP71" s="29"/>
      <c r="HEQ71" s="29"/>
      <c r="HER71" s="29"/>
      <c r="HES71" s="29"/>
      <c r="HET71" s="29"/>
      <c r="HEU71" s="29"/>
      <c r="HEV71" s="29"/>
      <c r="HEW71" s="29"/>
      <c r="HEX71" s="29"/>
      <c r="HEY71" s="29"/>
      <c r="HEZ71" s="29"/>
      <c r="HFA71" s="29"/>
      <c r="HFB71" s="29"/>
      <c r="HFC71" s="29"/>
      <c r="HFD71" s="29"/>
      <c r="HFE71" s="29"/>
      <c r="HFF71" s="29"/>
      <c r="HFG71" s="29"/>
      <c r="HFH71" s="29"/>
      <c r="HFI71" s="29"/>
      <c r="HFJ71" s="29"/>
      <c r="HFK71" s="29"/>
      <c r="HFL71" s="29"/>
      <c r="HFM71" s="29"/>
      <c r="HFN71" s="29"/>
      <c r="HFO71" s="29"/>
      <c r="HFP71" s="29"/>
      <c r="HFQ71" s="29"/>
      <c r="HFR71" s="29"/>
      <c r="HFS71" s="29"/>
      <c r="HFT71" s="29"/>
      <c r="HFU71" s="29"/>
      <c r="HFV71" s="29"/>
      <c r="HFW71" s="29"/>
      <c r="HFX71" s="29"/>
      <c r="HFY71" s="29"/>
      <c r="HFZ71" s="29"/>
      <c r="HGA71" s="29"/>
      <c r="HGB71" s="29"/>
      <c r="HGC71" s="29"/>
      <c r="HGD71" s="29"/>
      <c r="HGE71" s="29"/>
      <c r="HGF71" s="29"/>
      <c r="HGG71" s="29"/>
      <c r="HGH71" s="29"/>
      <c r="HGI71" s="29"/>
      <c r="HGJ71" s="29"/>
      <c r="HGK71" s="29"/>
      <c r="HGL71" s="29"/>
      <c r="HGM71" s="29"/>
      <c r="HGN71" s="29"/>
      <c r="HGO71" s="29"/>
      <c r="HGP71" s="29"/>
      <c r="HGQ71" s="29"/>
      <c r="HGR71" s="29"/>
      <c r="HGS71" s="29"/>
      <c r="HGT71" s="29"/>
      <c r="HGU71" s="29"/>
      <c r="HGV71" s="29"/>
      <c r="HGW71" s="29"/>
      <c r="HGX71" s="29"/>
      <c r="HGY71" s="29"/>
      <c r="HGZ71" s="29"/>
      <c r="HHA71" s="29"/>
      <c r="HHB71" s="29"/>
      <c r="HHC71" s="29"/>
      <c r="HHD71" s="29"/>
      <c r="HHE71" s="29"/>
      <c r="HHF71" s="29"/>
      <c r="HHG71" s="29"/>
      <c r="HHH71" s="29"/>
      <c r="HHI71" s="29"/>
      <c r="HHJ71" s="29"/>
      <c r="HHK71" s="29"/>
      <c r="HHL71" s="29"/>
      <c r="HHM71" s="29"/>
      <c r="HHN71" s="29"/>
      <c r="HHO71" s="29"/>
      <c r="HHP71" s="29"/>
      <c r="HHQ71" s="29"/>
      <c r="HHR71" s="29"/>
      <c r="HHS71" s="29"/>
      <c r="HHT71" s="29"/>
      <c r="HHU71" s="29"/>
      <c r="HHV71" s="29"/>
      <c r="HHW71" s="29"/>
      <c r="HHX71" s="29"/>
      <c r="HHY71" s="29"/>
      <c r="HHZ71" s="29"/>
      <c r="HIA71" s="29"/>
      <c r="HIB71" s="29"/>
      <c r="HIC71" s="29"/>
      <c r="HID71" s="29"/>
      <c r="HIE71" s="29"/>
      <c r="HIF71" s="29"/>
      <c r="HIG71" s="29"/>
      <c r="HIH71" s="29"/>
      <c r="HII71" s="29"/>
      <c r="HIJ71" s="29"/>
      <c r="HIK71" s="29"/>
      <c r="HIL71" s="29"/>
      <c r="HIM71" s="29"/>
      <c r="HIN71" s="29"/>
      <c r="HIO71" s="29"/>
      <c r="HIP71" s="29"/>
      <c r="HIQ71" s="29"/>
      <c r="HIR71" s="29"/>
      <c r="HIS71" s="29"/>
      <c r="HIT71" s="29"/>
      <c r="HIU71" s="29"/>
      <c r="HIV71" s="29"/>
      <c r="HIW71" s="29"/>
      <c r="HIX71" s="29"/>
      <c r="HIY71" s="29"/>
      <c r="HIZ71" s="29"/>
      <c r="HJA71" s="29"/>
      <c r="HJB71" s="29"/>
      <c r="HJC71" s="29"/>
      <c r="HJD71" s="29"/>
      <c r="HJE71" s="29"/>
      <c r="HJF71" s="29"/>
      <c r="HJG71" s="29"/>
      <c r="HJH71" s="29"/>
      <c r="HJI71" s="29"/>
      <c r="HJJ71" s="29"/>
      <c r="HJK71" s="29"/>
      <c r="HJL71" s="29"/>
      <c r="HJM71" s="29"/>
      <c r="HJN71" s="29"/>
      <c r="HJO71" s="29"/>
      <c r="HJP71" s="29"/>
      <c r="HJQ71" s="29"/>
      <c r="HJR71" s="29"/>
      <c r="HJS71" s="29"/>
      <c r="HJT71" s="29"/>
      <c r="HJU71" s="29"/>
      <c r="HJV71" s="29"/>
      <c r="HJW71" s="29"/>
      <c r="HJX71" s="29"/>
      <c r="HJY71" s="29"/>
      <c r="HJZ71" s="29"/>
      <c r="HKA71" s="29"/>
      <c r="HKB71" s="29"/>
      <c r="HKC71" s="29"/>
      <c r="HKD71" s="29"/>
      <c r="HKE71" s="29"/>
      <c r="HKF71" s="29"/>
      <c r="HKG71" s="29"/>
      <c r="HKH71" s="29"/>
      <c r="HKI71" s="29"/>
      <c r="HKJ71" s="29"/>
      <c r="HKK71" s="29"/>
      <c r="HKL71" s="29"/>
      <c r="HKM71" s="29"/>
      <c r="HKN71" s="29"/>
      <c r="HKO71" s="29"/>
      <c r="HKP71" s="29"/>
      <c r="HKQ71" s="29"/>
      <c r="HKR71" s="29"/>
      <c r="HKS71" s="29"/>
      <c r="HKT71" s="29"/>
      <c r="HKU71" s="29"/>
      <c r="HKV71" s="29"/>
      <c r="HKW71" s="29"/>
      <c r="HKX71" s="29"/>
      <c r="HKY71" s="29"/>
      <c r="HKZ71" s="29"/>
      <c r="HLA71" s="29"/>
      <c r="HLB71" s="29"/>
      <c r="HLC71" s="29"/>
      <c r="HLD71" s="29"/>
      <c r="HLE71" s="29"/>
      <c r="HLF71" s="29"/>
      <c r="HLG71" s="29"/>
      <c r="HLH71" s="29"/>
      <c r="HLI71" s="29"/>
      <c r="HLJ71" s="29"/>
      <c r="HLK71" s="29"/>
      <c r="HLL71" s="29"/>
      <c r="HLM71" s="29"/>
      <c r="HLN71" s="29"/>
      <c r="HLO71" s="29"/>
      <c r="HLP71" s="29"/>
      <c r="HLQ71" s="29"/>
      <c r="HLR71" s="29"/>
      <c r="HLS71" s="29"/>
      <c r="HLT71" s="29"/>
      <c r="HLU71" s="29"/>
      <c r="HLV71" s="29"/>
      <c r="HLW71" s="29"/>
      <c r="HLX71" s="29"/>
      <c r="HLY71" s="29"/>
      <c r="HLZ71" s="29"/>
      <c r="HMA71" s="29"/>
      <c r="HMB71" s="29"/>
      <c r="HMC71" s="29"/>
      <c r="HMD71" s="29"/>
      <c r="HME71" s="29"/>
      <c r="HMF71" s="29"/>
      <c r="HMG71" s="29"/>
      <c r="HMH71" s="29"/>
      <c r="HMI71" s="29"/>
      <c r="HMJ71" s="29"/>
      <c r="HMK71" s="29"/>
      <c r="HML71" s="29"/>
      <c r="HMM71" s="29"/>
      <c r="HMN71" s="29"/>
      <c r="HMO71" s="29"/>
      <c r="HMP71" s="29"/>
      <c r="HMQ71" s="29"/>
      <c r="HMR71" s="29"/>
      <c r="HMS71" s="29"/>
      <c r="HMT71" s="29"/>
      <c r="HMU71" s="29"/>
      <c r="HMV71" s="29"/>
      <c r="HMW71" s="29"/>
      <c r="HMX71" s="29"/>
      <c r="HMY71" s="29"/>
      <c r="HMZ71" s="29"/>
      <c r="HNA71" s="29"/>
      <c r="HNB71" s="29"/>
      <c r="HNC71" s="29"/>
      <c r="HND71" s="29"/>
      <c r="HNE71" s="29"/>
      <c r="HNF71" s="29"/>
      <c r="HNG71" s="29"/>
      <c r="HNH71" s="29"/>
      <c r="HNI71" s="29"/>
      <c r="HNJ71" s="29"/>
      <c r="HNK71" s="29"/>
      <c r="HNL71" s="29"/>
      <c r="HNM71" s="29"/>
      <c r="HNN71" s="29"/>
      <c r="HNO71" s="29"/>
      <c r="HNP71" s="29"/>
      <c r="HNQ71" s="29"/>
      <c r="HNR71" s="29"/>
      <c r="HNS71" s="29"/>
      <c r="HNT71" s="29"/>
      <c r="HNU71" s="29"/>
      <c r="HNV71" s="29"/>
      <c r="HNW71" s="29"/>
      <c r="HNX71" s="29"/>
      <c r="HNY71" s="29"/>
      <c r="HNZ71" s="29"/>
      <c r="HOA71" s="29"/>
      <c r="HOB71" s="29"/>
      <c r="HOC71" s="29"/>
      <c r="HOD71" s="29"/>
      <c r="HOE71" s="29"/>
      <c r="HOF71" s="29"/>
      <c r="HOG71" s="29"/>
      <c r="HOH71" s="29"/>
      <c r="HOI71" s="29"/>
      <c r="HOJ71" s="29"/>
      <c r="HOK71" s="29"/>
      <c r="HOL71" s="29"/>
      <c r="HOM71" s="29"/>
      <c r="HON71" s="29"/>
      <c r="HOO71" s="29"/>
      <c r="HOP71" s="29"/>
      <c r="HOQ71" s="29"/>
      <c r="HOR71" s="29"/>
      <c r="HOS71" s="29"/>
      <c r="HOT71" s="29"/>
      <c r="HOU71" s="29"/>
      <c r="HOV71" s="29"/>
      <c r="HOW71" s="29"/>
      <c r="HOX71" s="29"/>
      <c r="HOY71" s="29"/>
      <c r="HOZ71" s="29"/>
      <c r="HPA71" s="29"/>
      <c r="HPB71" s="29"/>
      <c r="HPC71" s="29"/>
      <c r="HPD71" s="29"/>
      <c r="HPE71" s="29"/>
      <c r="HPF71" s="29"/>
      <c r="HPG71" s="29"/>
      <c r="HPH71" s="29"/>
      <c r="HPI71" s="29"/>
      <c r="HPJ71" s="29"/>
      <c r="HPK71" s="29"/>
      <c r="HPL71" s="29"/>
      <c r="HPM71" s="29"/>
      <c r="HPN71" s="29"/>
      <c r="HPO71" s="29"/>
      <c r="HPP71" s="29"/>
      <c r="HPQ71" s="29"/>
      <c r="HPR71" s="29"/>
      <c r="HPS71" s="29"/>
      <c r="HPT71" s="29"/>
      <c r="HPU71" s="29"/>
      <c r="HPV71" s="29"/>
      <c r="HPW71" s="29"/>
      <c r="HPX71" s="29"/>
      <c r="HPY71" s="29"/>
      <c r="HPZ71" s="29"/>
      <c r="HQA71" s="29"/>
      <c r="HQB71" s="29"/>
      <c r="HQC71" s="29"/>
      <c r="HQD71" s="29"/>
      <c r="HQE71" s="29"/>
      <c r="HQF71" s="29"/>
      <c r="HQG71" s="29"/>
      <c r="HQH71" s="29"/>
      <c r="HQI71" s="29"/>
      <c r="HQJ71" s="29"/>
      <c r="HQK71" s="29"/>
      <c r="HQL71" s="29"/>
      <c r="HQM71" s="29"/>
      <c r="HQN71" s="29"/>
      <c r="HQO71" s="29"/>
      <c r="HQP71" s="29"/>
      <c r="HQQ71" s="29"/>
      <c r="HQR71" s="29"/>
      <c r="HQS71" s="29"/>
      <c r="HQT71" s="29"/>
      <c r="HQU71" s="29"/>
      <c r="HQV71" s="29"/>
      <c r="HQW71" s="29"/>
      <c r="HQX71" s="29"/>
      <c r="HQY71" s="29"/>
      <c r="HQZ71" s="29"/>
      <c r="HRA71" s="29"/>
      <c r="HRB71" s="29"/>
      <c r="HRC71" s="29"/>
      <c r="HRD71" s="29"/>
      <c r="HRE71" s="29"/>
      <c r="HRF71" s="29"/>
      <c r="HRG71" s="29"/>
      <c r="HRH71" s="29"/>
      <c r="HRI71" s="29"/>
      <c r="HRJ71" s="29"/>
      <c r="HRK71" s="29"/>
      <c r="HRL71" s="29"/>
      <c r="HRM71" s="29"/>
      <c r="HRN71" s="29"/>
      <c r="HRO71" s="29"/>
      <c r="HRP71" s="29"/>
      <c r="HRQ71" s="29"/>
      <c r="HRR71" s="29"/>
      <c r="HRS71" s="29"/>
      <c r="HRT71" s="29"/>
      <c r="HRU71" s="29"/>
      <c r="HRV71" s="29"/>
      <c r="HRW71" s="29"/>
      <c r="HRX71" s="29"/>
      <c r="HRY71" s="29"/>
      <c r="HRZ71" s="29"/>
      <c r="HSA71" s="29"/>
      <c r="HSB71" s="29"/>
      <c r="HSC71" s="29"/>
      <c r="HSD71" s="29"/>
      <c r="HSE71" s="29"/>
      <c r="HSF71" s="29"/>
      <c r="HSG71" s="29"/>
      <c r="HSH71" s="29"/>
      <c r="HSI71" s="29"/>
      <c r="HSJ71" s="29"/>
      <c r="HSK71" s="29"/>
      <c r="HSL71" s="29"/>
      <c r="HSM71" s="29"/>
      <c r="HSN71" s="29"/>
      <c r="HSO71" s="29"/>
      <c r="HSP71" s="29"/>
      <c r="HSQ71" s="29"/>
      <c r="HSR71" s="29"/>
      <c r="HSS71" s="29"/>
      <c r="HST71" s="29"/>
      <c r="HSU71" s="29"/>
      <c r="HSV71" s="29"/>
      <c r="HSW71" s="29"/>
      <c r="HSX71" s="29"/>
      <c r="HSY71" s="29"/>
      <c r="HSZ71" s="29"/>
      <c r="HTA71" s="29"/>
      <c r="HTB71" s="29"/>
      <c r="HTC71" s="29"/>
      <c r="HTD71" s="29"/>
      <c r="HTE71" s="29"/>
      <c r="HTF71" s="29"/>
      <c r="HTG71" s="29"/>
      <c r="HTH71" s="29"/>
      <c r="HTI71" s="29"/>
      <c r="HTJ71" s="29"/>
      <c r="HTK71" s="29"/>
      <c r="HTL71" s="29"/>
      <c r="HTM71" s="29"/>
      <c r="HTN71" s="29"/>
      <c r="HTO71" s="29"/>
      <c r="HTP71" s="29"/>
      <c r="HTQ71" s="29"/>
      <c r="HTR71" s="29"/>
      <c r="HTS71" s="29"/>
      <c r="HTT71" s="29"/>
      <c r="HTU71" s="29"/>
      <c r="HTV71" s="29"/>
      <c r="HTW71" s="29"/>
      <c r="HTX71" s="29"/>
      <c r="HTY71" s="29"/>
      <c r="HTZ71" s="29"/>
      <c r="HUA71" s="29"/>
      <c r="HUB71" s="29"/>
      <c r="HUC71" s="29"/>
      <c r="HUD71" s="29"/>
      <c r="HUE71" s="29"/>
      <c r="HUF71" s="29"/>
      <c r="HUG71" s="29"/>
      <c r="HUH71" s="29"/>
      <c r="HUI71" s="29"/>
      <c r="HUJ71" s="29"/>
      <c r="HUK71" s="29"/>
      <c r="HUL71" s="29"/>
      <c r="HUM71" s="29"/>
      <c r="HUN71" s="29"/>
      <c r="HUO71" s="29"/>
      <c r="HUP71" s="29"/>
      <c r="HUQ71" s="29"/>
      <c r="HUR71" s="29"/>
      <c r="HUS71" s="29"/>
      <c r="HUT71" s="29"/>
      <c r="HUU71" s="29"/>
      <c r="HUV71" s="29"/>
      <c r="HUW71" s="29"/>
      <c r="HUX71" s="29"/>
      <c r="HUY71" s="29"/>
      <c r="HUZ71" s="29"/>
      <c r="HVA71" s="29"/>
      <c r="HVB71" s="29"/>
      <c r="HVC71" s="29"/>
      <c r="HVD71" s="29"/>
      <c r="HVE71" s="29"/>
      <c r="HVF71" s="29"/>
      <c r="HVG71" s="29"/>
      <c r="HVH71" s="29"/>
      <c r="HVI71" s="29"/>
      <c r="HVJ71" s="29"/>
      <c r="HVK71" s="29"/>
      <c r="HVL71" s="29"/>
      <c r="HVM71" s="29"/>
      <c r="HVN71" s="29"/>
      <c r="HVO71" s="29"/>
      <c r="HVP71" s="29"/>
      <c r="HVQ71" s="29"/>
      <c r="HVR71" s="29"/>
      <c r="HVS71" s="29"/>
      <c r="HVT71" s="29"/>
      <c r="HVU71" s="29"/>
      <c r="HVV71" s="29"/>
      <c r="HVW71" s="29"/>
      <c r="HVX71" s="29"/>
      <c r="HVY71" s="29"/>
      <c r="HVZ71" s="29"/>
      <c r="HWA71" s="29"/>
      <c r="HWB71" s="29"/>
      <c r="HWC71" s="29"/>
      <c r="HWD71" s="29"/>
      <c r="HWE71" s="29"/>
      <c r="HWF71" s="29"/>
      <c r="HWG71" s="29"/>
      <c r="HWH71" s="29"/>
      <c r="HWI71" s="29"/>
      <c r="HWJ71" s="29"/>
      <c r="HWK71" s="29"/>
      <c r="HWL71" s="29"/>
      <c r="HWM71" s="29"/>
      <c r="HWN71" s="29"/>
      <c r="HWO71" s="29"/>
      <c r="HWP71" s="29"/>
      <c r="HWQ71" s="29"/>
      <c r="HWR71" s="29"/>
      <c r="HWS71" s="29"/>
      <c r="HWT71" s="29"/>
      <c r="HWU71" s="29"/>
      <c r="HWV71" s="29"/>
      <c r="HWW71" s="29"/>
      <c r="HWX71" s="29"/>
      <c r="HWY71" s="29"/>
      <c r="HWZ71" s="29"/>
      <c r="HXA71" s="29"/>
      <c r="HXB71" s="29"/>
      <c r="HXC71" s="29"/>
      <c r="HXD71" s="29"/>
      <c r="HXE71" s="29"/>
      <c r="HXF71" s="29"/>
      <c r="HXG71" s="29"/>
      <c r="HXH71" s="29"/>
      <c r="HXI71" s="29"/>
      <c r="HXJ71" s="29"/>
      <c r="HXK71" s="29"/>
      <c r="HXL71" s="29"/>
      <c r="HXM71" s="29"/>
      <c r="HXN71" s="29"/>
      <c r="HXO71" s="29"/>
      <c r="HXP71" s="29"/>
      <c r="HXQ71" s="29"/>
      <c r="HXR71" s="29"/>
      <c r="HXS71" s="29"/>
      <c r="HXT71" s="29"/>
      <c r="HXU71" s="29"/>
      <c r="HXV71" s="29"/>
      <c r="HXW71" s="29"/>
      <c r="HXX71" s="29"/>
      <c r="HXY71" s="29"/>
      <c r="HXZ71" s="29"/>
      <c r="HYA71" s="29"/>
      <c r="HYB71" s="29"/>
      <c r="HYC71" s="29"/>
      <c r="HYD71" s="29"/>
      <c r="HYE71" s="29"/>
      <c r="HYF71" s="29"/>
      <c r="HYG71" s="29"/>
      <c r="HYH71" s="29"/>
      <c r="HYI71" s="29"/>
      <c r="HYJ71" s="29"/>
      <c r="HYK71" s="29"/>
      <c r="HYL71" s="29"/>
      <c r="HYM71" s="29"/>
      <c r="HYN71" s="29"/>
      <c r="HYO71" s="29"/>
      <c r="HYP71" s="29"/>
      <c r="HYQ71" s="29"/>
      <c r="HYR71" s="29"/>
      <c r="HYS71" s="29"/>
      <c r="HYT71" s="29"/>
      <c r="HYU71" s="29"/>
      <c r="HYV71" s="29"/>
      <c r="HYW71" s="29"/>
      <c r="HYX71" s="29"/>
      <c r="HYY71" s="29"/>
      <c r="HYZ71" s="29"/>
      <c r="HZA71" s="29"/>
      <c r="HZB71" s="29"/>
      <c r="HZC71" s="29"/>
      <c r="HZD71" s="29"/>
      <c r="HZE71" s="29"/>
      <c r="HZF71" s="29"/>
      <c r="HZG71" s="29"/>
      <c r="HZH71" s="29"/>
      <c r="HZI71" s="29"/>
      <c r="HZJ71" s="29"/>
      <c r="HZK71" s="29"/>
      <c r="HZL71" s="29"/>
      <c r="HZM71" s="29"/>
      <c r="HZN71" s="29"/>
      <c r="HZO71" s="29"/>
      <c r="HZP71" s="29"/>
      <c r="HZQ71" s="29"/>
      <c r="HZR71" s="29"/>
      <c r="HZS71" s="29"/>
      <c r="HZT71" s="29"/>
      <c r="HZU71" s="29"/>
      <c r="HZV71" s="29"/>
      <c r="HZW71" s="29"/>
      <c r="HZX71" s="29"/>
      <c r="HZY71" s="29"/>
      <c r="HZZ71" s="29"/>
      <c r="IAA71" s="29"/>
      <c r="IAB71" s="29"/>
      <c r="IAC71" s="29"/>
      <c r="IAD71" s="29"/>
      <c r="IAE71" s="29"/>
      <c r="IAF71" s="29"/>
      <c r="IAG71" s="29"/>
      <c r="IAH71" s="29"/>
      <c r="IAI71" s="29"/>
      <c r="IAJ71" s="29"/>
      <c r="IAK71" s="29"/>
      <c r="IAL71" s="29"/>
      <c r="IAM71" s="29"/>
      <c r="IAN71" s="29"/>
      <c r="IAO71" s="29"/>
      <c r="IAP71" s="29"/>
      <c r="IAQ71" s="29"/>
      <c r="IAR71" s="29"/>
      <c r="IAS71" s="29"/>
      <c r="IAT71" s="29"/>
      <c r="IAU71" s="29"/>
      <c r="IAV71" s="29"/>
      <c r="IAW71" s="29"/>
      <c r="IAX71" s="29"/>
      <c r="IAY71" s="29"/>
      <c r="IAZ71" s="29"/>
      <c r="IBA71" s="29"/>
      <c r="IBB71" s="29"/>
      <c r="IBC71" s="29"/>
      <c r="IBD71" s="29"/>
      <c r="IBE71" s="29"/>
      <c r="IBF71" s="29"/>
      <c r="IBG71" s="29"/>
      <c r="IBH71" s="29"/>
      <c r="IBI71" s="29"/>
      <c r="IBJ71" s="29"/>
      <c r="IBK71" s="29"/>
      <c r="IBL71" s="29"/>
      <c r="IBM71" s="29"/>
      <c r="IBN71" s="29"/>
      <c r="IBO71" s="29"/>
      <c r="IBP71" s="29"/>
      <c r="IBQ71" s="29"/>
      <c r="IBR71" s="29"/>
      <c r="IBS71" s="29"/>
      <c r="IBT71" s="29"/>
      <c r="IBU71" s="29"/>
      <c r="IBV71" s="29"/>
      <c r="IBW71" s="29"/>
      <c r="IBX71" s="29"/>
      <c r="IBY71" s="29"/>
      <c r="IBZ71" s="29"/>
      <c r="ICA71" s="29"/>
      <c r="ICB71" s="29"/>
      <c r="ICC71" s="29"/>
      <c r="ICD71" s="29"/>
      <c r="ICE71" s="29"/>
      <c r="ICF71" s="29"/>
      <c r="ICG71" s="29"/>
      <c r="ICH71" s="29"/>
      <c r="ICI71" s="29"/>
      <c r="ICJ71" s="29"/>
      <c r="ICK71" s="29"/>
      <c r="ICL71" s="29"/>
      <c r="ICM71" s="29"/>
      <c r="ICN71" s="29"/>
      <c r="ICO71" s="29"/>
      <c r="ICP71" s="29"/>
      <c r="ICQ71" s="29"/>
      <c r="ICR71" s="29"/>
      <c r="ICS71" s="29"/>
      <c r="ICT71" s="29"/>
      <c r="ICU71" s="29"/>
      <c r="ICV71" s="29"/>
      <c r="ICW71" s="29"/>
      <c r="ICX71" s="29"/>
      <c r="ICY71" s="29"/>
      <c r="ICZ71" s="29"/>
      <c r="IDA71" s="29"/>
      <c r="IDB71" s="29"/>
      <c r="IDC71" s="29"/>
      <c r="IDD71" s="29"/>
      <c r="IDE71" s="29"/>
      <c r="IDF71" s="29"/>
      <c r="IDG71" s="29"/>
      <c r="IDH71" s="29"/>
      <c r="IDI71" s="29"/>
      <c r="IDJ71" s="29"/>
      <c r="IDK71" s="29"/>
      <c r="IDL71" s="29"/>
      <c r="IDM71" s="29"/>
      <c r="IDN71" s="29"/>
      <c r="IDO71" s="29"/>
      <c r="IDP71" s="29"/>
      <c r="IDQ71" s="29"/>
      <c r="IDR71" s="29"/>
      <c r="IDS71" s="29"/>
      <c r="IDT71" s="29"/>
      <c r="IDU71" s="29"/>
      <c r="IDV71" s="29"/>
      <c r="IDW71" s="29"/>
      <c r="IDX71" s="29"/>
      <c r="IDY71" s="29"/>
      <c r="IDZ71" s="29"/>
      <c r="IEA71" s="29"/>
      <c r="IEB71" s="29"/>
      <c r="IEC71" s="29"/>
      <c r="IED71" s="29"/>
      <c r="IEE71" s="29"/>
      <c r="IEF71" s="29"/>
      <c r="IEG71" s="29"/>
      <c r="IEH71" s="29"/>
      <c r="IEI71" s="29"/>
      <c r="IEJ71" s="29"/>
      <c r="IEK71" s="29"/>
      <c r="IEL71" s="29"/>
      <c r="IEM71" s="29"/>
      <c r="IEN71" s="29"/>
      <c r="IEO71" s="29"/>
      <c r="IEP71" s="29"/>
      <c r="IEQ71" s="29"/>
      <c r="IER71" s="29"/>
      <c r="IES71" s="29"/>
      <c r="IET71" s="29"/>
      <c r="IEU71" s="29"/>
      <c r="IEV71" s="29"/>
      <c r="IEW71" s="29"/>
      <c r="IEX71" s="29"/>
      <c r="IEY71" s="29"/>
      <c r="IEZ71" s="29"/>
      <c r="IFA71" s="29"/>
      <c r="IFB71" s="29"/>
      <c r="IFC71" s="29"/>
      <c r="IFD71" s="29"/>
      <c r="IFE71" s="29"/>
      <c r="IFF71" s="29"/>
      <c r="IFG71" s="29"/>
      <c r="IFH71" s="29"/>
      <c r="IFI71" s="29"/>
      <c r="IFJ71" s="29"/>
      <c r="IFK71" s="29"/>
      <c r="IFL71" s="29"/>
      <c r="IFM71" s="29"/>
      <c r="IFN71" s="29"/>
      <c r="IFO71" s="29"/>
      <c r="IFP71" s="29"/>
      <c r="IFQ71" s="29"/>
      <c r="IFR71" s="29"/>
      <c r="IFS71" s="29"/>
      <c r="IFT71" s="29"/>
      <c r="IFU71" s="29"/>
      <c r="IFV71" s="29"/>
      <c r="IFW71" s="29"/>
      <c r="IFX71" s="29"/>
      <c r="IFY71" s="29"/>
      <c r="IFZ71" s="29"/>
      <c r="IGA71" s="29"/>
      <c r="IGB71" s="29"/>
      <c r="IGC71" s="29"/>
      <c r="IGD71" s="29"/>
      <c r="IGE71" s="29"/>
      <c r="IGF71" s="29"/>
      <c r="IGG71" s="29"/>
      <c r="IGH71" s="29"/>
      <c r="IGI71" s="29"/>
      <c r="IGJ71" s="29"/>
      <c r="IGK71" s="29"/>
      <c r="IGL71" s="29"/>
      <c r="IGM71" s="29"/>
      <c r="IGN71" s="29"/>
      <c r="IGO71" s="29"/>
      <c r="IGP71" s="29"/>
      <c r="IGQ71" s="29"/>
      <c r="IGR71" s="29"/>
      <c r="IGS71" s="29"/>
      <c r="IGT71" s="29"/>
      <c r="IGU71" s="29"/>
      <c r="IGV71" s="29"/>
      <c r="IGW71" s="29"/>
      <c r="IGX71" s="29"/>
      <c r="IGY71" s="29"/>
      <c r="IGZ71" s="29"/>
      <c r="IHA71" s="29"/>
      <c r="IHB71" s="29"/>
      <c r="IHC71" s="29"/>
      <c r="IHD71" s="29"/>
      <c r="IHE71" s="29"/>
      <c r="IHF71" s="29"/>
      <c r="IHG71" s="29"/>
      <c r="IHH71" s="29"/>
      <c r="IHI71" s="29"/>
      <c r="IHJ71" s="29"/>
      <c r="IHK71" s="29"/>
      <c r="IHL71" s="29"/>
      <c r="IHM71" s="29"/>
      <c r="IHN71" s="29"/>
      <c r="IHO71" s="29"/>
      <c r="IHP71" s="29"/>
      <c r="IHQ71" s="29"/>
      <c r="IHR71" s="29"/>
      <c r="IHS71" s="29"/>
      <c r="IHT71" s="29"/>
      <c r="IHU71" s="29"/>
      <c r="IHV71" s="29"/>
      <c r="IHW71" s="29"/>
      <c r="IHX71" s="29"/>
      <c r="IHY71" s="29"/>
      <c r="IHZ71" s="29"/>
      <c r="IIA71" s="29"/>
      <c r="IIB71" s="29"/>
      <c r="IIC71" s="29"/>
      <c r="IID71" s="29"/>
      <c r="IIE71" s="29"/>
      <c r="IIF71" s="29"/>
      <c r="IIG71" s="29"/>
      <c r="IIH71" s="29"/>
      <c r="III71" s="29"/>
      <c r="IIJ71" s="29"/>
      <c r="IIK71" s="29"/>
      <c r="IIL71" s="29"/>
      <c r="IIM71" s="29"/>
      <c r="IIN71" s="29"/>
      <c r="IIO71" s="29"/>
      <c r="IIP71" s="29"/>
      <c r="IIQ71" s="29"/>
      <c r="IIR71" s="29"/>
      <c r="IIS71" s="29"/>
      <c r="IIT71" s="29"/>
      <c r="IIU71" s="29"/>
      <c r="IIV71" s="29"/>
      <c r="IIW71" s="29"/>
      <c r="IIX71" s="29"/>
      <c r="IIY71" s="29"/>
      <c r="IIZ71" s="29"/>
      <c r="IJA71" s="29"/>
      <c r="IJB71" s="29"/>
      <c r="IJC71" s="29"/>
      <c r="IJD71" s="29"/>
      <c r="IJE71" s="29"/>
      <c r="IJF71" s="29"/>
      <c r="IJG71" s="29"/>
      <c r="IJH71" s="29"/>
      <c r="IJI71" s="29"/>
      <c r="IJJ71" s="29"/>
      <c r="IJK71" s="29"/>
      <c r="IJL71" s="29"/>
      <c r="IJM71" s="29"/>
      <c r="IJN71" s="29"/>
      <c r="IJO71" s="29"/>
      <c r="IJP71" s="29"/>
      <c r="IJQ71" s="29"/>
      <c r="IJR71" s="29"/>
      <c r="IJS71" s="29"/>
      <c r="IJT71" s="29"/>
      <c r="IJU71" s="29"/>
      <c r="IJV71" s="29"/>
      <c r="IJW71" s="29"/>
      <c r="IJX71" s="29"/>
      <c r="IJY71" s="29"/>
      <c r="IJZ71" s="29"/>
      <c r="IKA71" s="29"/>
      <c r="IKB71" s="29"/>
      <c r="IKC71" s="29"/>
      <c r="IKD71" s="29"/>
      <c r="IKE71" s="29"/>
      <c r="IKF71" s="29"/>
      <c r="IKG71" s="29"/>
      <c r="IKH71" s="29"/>
      <c r="IKI71" s="29"/>
      <c r="IKJ71" s="29"/>
      <c r="IKK71" s="29"/>
      <c r="IKL71" s="29"/>
      <c r="IKM71" s="29"/>
      <c r="IKN71" s="29"/>
      <c r="IKO71" s="29"/>
      <c r="IKP71" s="29"/>
      <c r="IKQ71" s="29"/>
      <c r="IKR71" s="29"/>
      <c r="IKS71" s="29"/>
      <c r="IKT71" s="29"/>
      <c r="IKU71" s="29"/>
      <c r="IKV71" s="29"/>
      <c r="IKW71" s="29"/>
      <c r="IKX71" s="29"/>
      <c r="IKY71" s="29"/>
      <c r="IKZ71" s="29"/>
      <c r="ILA71" s="29"/>
      <c r="ILB71" s="29"/>
      <c r="ILC71" s="29"/>
      <c r="ILD71" s="29"/>
      <c r="ILE71" s="29"/>
      <c r="ILF71" s="29"/>
      <c r="ILG71" s="29"/>
      <c r="ILH71" s="29"/>
      <c r="ILI71" s="29"/>
      <c r="ILJ71" s="29"/>
      <c r="ILK71" s="29"/>
      <c r="ILL71" s="29"/>
      <c r="ILM71" s="29"/>
      <c r="ILN71" s="29"/>
      <c r="ILO71" s="29"/>
      <c r="ILP71" s="29"/>
      <c r="ILQ71" s="29"/>
      <c r="ILR71" s="29"/>
      <c r="ILS71" s="29"/>
      <c r="ILT71" s="29"/>
      <c r="ILU71" s="29"/>
      <c r="ILV71" s="29"/>
      <c r="ILW71" s="29"/>
      <c r="ILX71" s="29"/>
      <c r="ILY71" s="29"/>
      <c r="ILZ71" s="29"/>
      <c r="IMA71" s="29"/>
      <c r="IMB71" s="29"/>
      <c r="IMC71" s="29"/>
      <c r="IMD71" s="29"/>
      <c r="IME71" s="29"/>
      <c r="IMF71" s="29"/>
      <c r="IMG71" s="29"/>
      <c r="IMH71" s="29"/>
      <c r="IMI71" s="29"/>
      <c r="IMJ71" s="29"/>
      <c r="IMK71" s="29"/>
      <c r="IML71" s="29"/>
      <c r="IMM71" s="29"/>
      <c r="IMN71" s="29"/>
      <c r="IMO71" s="29"/>
      <c r="IMP71" s="29"/>
      <c r="IMQ71" s="29"/>
      <c r="IMR71" s="29"/>
      <c r="IMS71" s="29"/>
      <c r="IMT71" s="29"/>
      <c r="IMU71" s="29"/>
      <c r="IMV71" s="29"/>
      <c r="IMW71" s="29"/>
      <c r="IMX71" s="29"/>
      <c r="IMY71" s="29"/>
      <c r="IMZ71" s="29"/>
      <c r="INA71" s="29"/>
      <c r="INB71" s="29"/>
      <c r="INC71" s="29"/>
      <c r="IND71" s="29"/>
      <c r="INE71" s="29"/>
      <c r="INF71" s="29"/>
      <c r="ING71" s="29"/>
      <c r="INH71" s="29"/>
      <c r="INI71" s="29"/>
      <c r="INJ71" s="29"/>
      <c r="INK71" s="29"/>
      <c r="INL71" s="29"/>
      <c r="INM71" s="29"/>
      <c r="INN71" s="29"/>
      <c r="INO71" s="29"/>
      <c r="INP71" s="29"/>
      <c r="INQ71" s="29"/>
      <c r="INR71" s="29"/>
      <c r="INS71" s="29"/>
      <c r="INT71" s="29"/>
      <c r="INU71" s="29"/>
      <c r="INV71" s="29"/>
      <c r="INW71" s="29"/>
      <c r="INX71" s="29"/>
      <c r="INY71" s="29"/>
      <c r="INZ71" s="29"/>
      <c r="IOA71" s="29"/>
      <c r="IOB71" s="29"/>
      <c r="IOC71" s="29"/>
      <c r="IOD71" s="29"/>
      <c r="IOE71" s="29"/>
      <c r="IOF71" s="29"/>
      <c r="IOG71" s="29"/>
      <c r="IOH71" s="29"/>
      <c r="IOI71" s="29"/>
      <c r="IOJ71" s="29"/>
      <c r="IOK71" s="29"/>
      <c r="IOL71" s="29"/>
      <c r="IOM71" s="29"/>
      <c r="ION71" s="29"/>
      <c r="IOO71" s="29"/>
      <c r="IOP71" s="29"/>
      <c r="IOQ71" s="29"/>
      <c r="IOR71" s="29"/>
      <c r="IOS71" s="29"/>
      <c r="IOT71" s="29"/>
      <c r="IOU71" s="29"/>
      <c r="IOV71" s="29"/>
      <c r="IOW71" s="29"/>
      <c r="IOX71" s="29"/>
      <c r="IOY71" s="29"/>
      <c r="IOZ71" s="29"/>
      <c r="IPA71" s="29"/>
      <c r="IPB71" s="29"/>
      <c r="IPC71" s="29"/>
      <c r="IPD71" s="29"/>
      <c r="IPE71" s="29"/>
      <c r="IPF71" s="29"/>
      <c r="IPG71" s="29"/>
      <c r="IPH71" s="29"/>
      <c r="IPI71" s="29"/>
      <c r="IPJ71" s="29"/>
      <c r="IPK71" s="29"/>
      <c r="IPL71" s="29"/>
      <c r="IPM71" s="29"/>
      <c r="IPN71" s="29"/>
      <c r="IPO71" s="29"/>
      <c r="IPP71" s="29"/>
      <c r="IPQ71" s="29"/>
      <c r="IPR71" s="29"/>
      <c r="IPS71" s="29"/>
      <c r="IPT71" s="29"/>
      <c r="IPU71" s="29"/>
      <c r="IPV71" s="29"/>
      <c r="IPW71" s="29"/>
      <c r="IPX71" s="29"/>
      <c r="IPY71" s="29"/>
      <c r="IPZ71" s="29"/>
      <c r="IQA71" s="29"/>
      <c r="IQB71" s="29"/>
      <c r="IQC71" s="29"/>
      <c r="IQD71" s="29"/>
      <c r="IQE71" s="29"/>
      <c r="IQF71" s="29"/>
      <c r="IQG71" s="29"/>
      <c r="IQH71" s="29"/>
      <c r="IQI71" s="29"/>
      <c r="IQJ71" s="29"/>
      <c r="IQK71" s="29"/>
      <c r="IQL71" s="29"/>
      <c r="IQM71" s="29"/>
      <c r="IQN71" s="29"/>
      <c r="IQO71" s="29"/>
      <c r="IQP71" s="29"/>
      <c r="IQQ71" s="29"/>
      <c r="IQR71" s="29"/>
      <c r="IQS71" s="29"/>
      <c r="IQT71" s="29"/>
      <c r="IQU71" s="29"/>
      <c r="IQV71" s="29"/>
      <c r="IQW71" s="29"/>
      <c r="IQX71" s="29"/>
      <c r="IQY71" s="29"/>
      <c r="IQZ71" s="29"/>
      <c r="IRA71" s="29"/>
      <c r="IRB71" s="29"/>
      <c r="IRC71" s="29"/>
      <c r="IRD71" s="29"/>
      <c r="IRE71" s="29"/>
      <c r="IRF71" s="29"/>
      <c r="IRG71" s="29"/>
      <c r="IRH71" s="29"/>
      <c r="IRI71" s="29"/>
      <c r="IRJ71" s="29"/>
      <c r="IRK71" s="29"/>
      <c r="IRL71" s="29"/>
      <c r="IRM71" s="29"/>
      <c r="IRN71" s="29"/>
      <c r="IRO71" s="29"/>
      <c r="IRP71" s="29"/>
      <c r="IRQ71" s="29"/>
      <c r="IRR71" s="29"/>
      <c r="IRS71" s="29"/>
      <c r="IRT71" s="29"/>
      <c r="IRU71" s="29"/>
      <c r="IRV71" s="29"/>
      <c r="IRW71" s="29"/>
      <c r="IRX71" s="29"/>
      <c r="IRY71" s="29"/>
      <c r="IRZ71" s="29"/>
      <c r="ISA71" s="29"/>
      <c r="ISB71" s="29"/>
      <c r="ISC71" s="29"/>
      <c r="ISD71" s="29"/>
      <c r="ISE71" s="29"/>
      <c r="ISF71" s="29"/>
      <c r="ISG71" s="29"/>
      <c r="ISH71" s="29"/>
      <c r="ISI71" s="29"/>
      <c r="ISJ71" s="29"/>
      <c r="ISK71" s="29"/>
      <c r="ISL71" s="29"/>
      <c r="ISM71" s="29"/>
      <c r="ISN71" s="29"/>
      <c r="ISO71" s="29"/>
      <c r="ISP71" s="29"/>
      <c r="ISQ71" s="29"/>
      <c r="ISR71" s="29"/>
      <c r="ISS71" s="29"/>
      <c r="IST71" s="29"/>
      <c r="ISU71" s="29"/>
      <c r="ISV71" s="29"/>
      <c r="ISW71" s="29"/>
      <c r="ISX71" s="29"/>
      <c r="ISY71" s="29"/>
      <c r="ISZ71" s="29"/>
      <c r="ITA71" s="29"/>
      <c r="ITB71" s="29"/>
      <c r="ITC71" s="29"/>
      <c r="ITD71" s="29"/>
      <c r="ITE71" s="29"/>
      <c r="ITF71" s="29"/>
      <c r="ITG71" s="29"/>
      <c r="ITH71" s="29"/>
      <c r="ITI71" s="29"/>
      <c r="ITJ71" s="29"/>
      <c r="ITK71" s="29"/>
      <c r="ITL71" s="29"/>
      <c r="ITM71" s="29"/>
      <c r="ITN71" s="29"/>
      <c r="ITO71" s="29"/>
      <c r="ITP71" s="29"/>
      <c r="ITQ71" s="29"/>
      <c r="ITR71" s="29"/>
      <c r="ITS71" s="29"/>
      <c r="ITT71" s="29"/>
      <c r="ITU71" s="29"/>
      <c r="ITV71" s="29"/>
      <c r="ITW71" s="29"/>
      <c r="ITX71" s="29"/>
      <c r="ITY71" s="29"/>
      <c r="ITZ71" s="29"/>
      <c r="IUA71" s="29"/>
      <c r="IUB71" s="29"/>
      <c r="IUC71" s="29"/>
      <c r="IUD71" s="29"/>
      <c r="IUE71" s="29"/>
      <c r="IUF71" s="29"/>
      <c r="IUG71" s="29"/>
      <c r="IUH71" s="29"/>
      <c r="IUI71" s="29"/>
      <c r="IUJ71" s="29"/>
      <c r="IUK71" s="29"/>
      <c r="IUL71" s="29"/>
      <c r="IUM71" s="29"/>
      <c r="IUN71" s="29"/>
      <c r="IUO71" s="29"/>
      <c r="IUP71" s="29"/>
      <c r="IUQ71" s="29"/>
      <c r="IUR71" s="29"/>
      <c r="IUS71" s="29"/>
      <c r="IUT71" s="29"/>
      <c r="IUU71" s="29"/>
      <c r="IUV71" s="29"/>
      <c r="IUW71" s="29"/>
      <c r="IUX71" s="29"/>
      <c r="IUY71" s="29"/>
      <c r="IUZ71" s="29"/>
      <c r="IVA71" s="29"/>
      <c r="IVB71" s="29"/>
      <c r="IVC71" s="29"/>
      <c r="IVD71" s="29"/>
      <c r="IVE71" s="29"/>
      <c r="IVF71" s="29"/>
      <c r="IVG71" s="29"/>
      <c r="IVH71" s="29"/>
      <c r="IVI71" s="29"/>
      <c r="IVJ71" s="29"/>
      <c r="IVK71" s="29"/>
      <c r="IVL71" s="29"/>
      <c r="IVM71" s="29"/>
      <c r="IVN71" s="29"/>
      <c r="IVO71" s="29"/>
      <c r="IVP71" s="29"/>
      <c r="IVQ71" s="29"/>
      <c r="IVR71" s="29"/>
      <c r="IVS71" s="29"/>
      <c r="IVT71" s="29"/>
      <c r="IVU71" s="29"/>
      <c r="IVV71" s="29"/>
      <c r="IVW71" s="29"/>
      <c r="IVX71" s="29"/>
      <c r="IVY71" s="29"/>
      <c r="IVZ71" s="29"/>
      <c r="IWA71" s="29"/>
      <c r="IWB71" s="29"/>
      <c r="IWC71" s="29"/>
      <c r="IWD71" s="29"/>
      <c r="IWE71" s="29"/>
      <c r="IWF71" s="29"/>
      <c r="IWG71" s="29"/>
      <c r="IWH71" s="29"/>
      <c r="IWI71" s="29"/>
      <c r="IWJ71" s="29"/>
      <c r="IWK71" s="29"/>
      <c r="IWL71" s="29"/>
      <c r="IWM71" s="29"/>
      <c r="IWN71" s="29"/>
      <c r="IWO71" s="29"/>
      <c r="IWP71" s="29"/>
      <c r="IWQ71" s="29"/>
      <c r="IWR71" s="29"/>
      <c r="IWS71" s="29"/>
      <c r="IWT71" s="29"/>
      <c r="IWU71" s="29"/>
      <c r="IWV71" s="29"/>
      <c r="IWW71" s="29"/>
      <c r="IWX71" s="29"/>
      <c r="IWY71" s="29"/>
      <c r="IWZ71" s="29"/>
      <c r="IXA71" s="29"/>
      <c r="IXB71" s="29"/>
      <c r="IXC71" s="29"/>
      <c r="IXD71" s="29"/>
      <c r="IXE71" s="29"/>
      <c r="IXF71" s="29"/>
      <c r="IXG71" s="29"/>
      <c r="IXH71" s="29"/>
      <c r="IXI71" s="29"/>
      <c r="IXJ71" s="29"/>
      <c r="IXK71" s="29"/>
      <c r="IXL71" s="29"/>
      <c r="IXM71" s="29"/>
      <c r="IXN71" s="29"/>
      <c r="IXO71" s="29"/>
      <c r="IXP71" s="29"/>
      <c r="IXQ71" s="29"/>
      <c r="IXR71" s="29"/>
      <c r="IXS71" s="29"/>
      <c r="IXT71" s="29"/>
      <c r="IXU71" s="29"/>
      <c r="IXV71" s="29"/>
      <c r="IXW71" s="29"/>
      <c r="IXX71" s="29"/>
      <c r="IXY71" s="29"/>
      <c r="IXZ71" s="29"/>
      <c r="IYA71" s="29"/>
      <c r="IYB71" s="29"/>
      <c r="IYC71" s="29"/>
      <c r="IYD71" s="29"/>
      <c r="IYE71" s="29"/>
      <c r="IYF71" s="29"/>
      <c r="IYG71" s="29"/>
      <c r="IYH71" s="29"/>
      <c r="IYI71" s="29"/>
      <c r="IYJ71" s="29"/>
      <c r="IYK71" s="29"/>
      <c r="IYL71" s="29"/>
      <c r="IYM71" s="29"/>
      <c r="IYN71" s="29"/>
      <c r="IYO71" s="29"/>
      <c r="IYP71" s="29"/>
      <c r="IYQ71" s="29"/>
      <c r="IYR71" s="29"/>
      <c r="IYS71" s="29"/>
      <c r="IYT71" s="29"/>
      <c r="IYU71" s="29"/>
      <c r="IYV71" s="29"/>
      <c r="IYW71" s="29"/>
      <c r="IYX71" s="29"/>
      <c r="IYY71" s="29"/>
      <c r="IYZ71" s="29"/>
      <c r="IZA71" s="29"/>
      <c r="IZB71" s="29"/>
      <c r="IZC71" s="29"/>
      <c r="IZD71" s="29"/>
      <c r="IZE71" s="29"/>
      <c r="IZF71" s="29"/>
      <c r="IZG71" s="29"/>
      <c r="IZH71" s="29"/>
      <c r="IZI71" s="29"/>
      <c r="IZJ71" s="29"/>
      <c r="IZK71" s="29"/>
      <c r="IZL71" s="29"/>
      <c r="IZM71" s="29"/>
      <c r="IZN71" s="29"/>
      <c r="IZO71" s="29"/>
      <c r="IZP71" s="29"/>
      <c r="IZQ71" s="29"/>
      <c r="IZR71" s="29"/>
      <c r="IZS71" s="29"/>
      <c r="IZT71" s="29"/>
      <c r="IZU71" s="29"/>
      <c r="IZV71" s="29"/>
      <c r="IZW71" s="29"/>
      <c r="IZX71" s="29"/>
      <c r="IZY71" s="29"/>
      <c r="IZZ71" s="29"/>
      <c r="JAA71" s="29"/>
      <c r="JAB71" s="29"/>
      <c r="JAC71" s="29"/>
      <c r="JAD71" s="29"/>
      <c r="JAE71" s="29"/>
      <c r="JAF71" s="29"/>
      <c r="JAG71" s="29"/>
      <c r="JAH71" s="29"/>
      <c r="JAI71" s="29"/>
      <c r="JAJ71" s="29"/>
      <c r="JAK71" s="29"/>
      <c r="JAL71" s="29"/>
      <c r="JAM71" s="29"/>
      <c r="JAN71" s="29"/>
      <c r="JAO71" s="29"/>
      <c r="JAP71" s="29"/>
      <c r="JAQ71" s="29"/>
      <c r="JAR71" s="29"/>
      <c r="JAS71" s="29"/>
      <c r="JAT71" s="29"/>
      <c r="JAU71" s="29"/>
      <c r="JAV71" s="29"/>
      <c r="JAW71" s="29"/>
      <c r="JAX71" s="29"/>
      <c r="JAY71" s="29"/>
      <c r="JAZ71" s="29"/>
      <c r="JBA71" s="29"/>
      <c r="JBB71" s="29"/>
      <c r="JBC71" s="29"/>
      <c r="JBD71" s="29"/>
      <c r="JBE71" s="29"/>
      <c r="JBF71" s="29"/>
      <c r="JBG71" s="29"/>
      <c r="JBH71" s="29"/>
      <c r="JBI71" s="29"/>
      <c r="JBJ71" s="29"/>
      <c r="JBK71" s="29"/>
      <c r="JBL71" s="29"/>
      <c r="JBM71" s="29"/>
      <c r="JBN71" s="29"/>
      <c r="JBO71" s="29"/>
      <c r="JBP71" s="29"/>
      <c r="JBQ71" s="29"/>
      <c r="JBR71" s="29"/>
      <c r="JBS71" s="29"/>
      <c r="JBT71" s="29"/>
      <c r="JBU71" s="29"/>
      <c r="JBV71" s="29"/>
      <c r="JBW71" s="29"/>
      <c r="JBX71" s="29"/>
      <c r="JBY71" s="29"/>
      <c r="JBZ71" s="29"/>
      <c r="JCA71" s="29"/>
      <c r="JCB71" s="29"/>
      <c r="JCC71" s="29"/>
      <c r="JCD71" s="29"/>
      <c r="JCE71" s="29"/>
      <c r="JCF71" s="29"/>
      <c r="JCG71" s="29"/>
      <c r="JCH71" s="29"/>
      <c r="JCI71" s="29"/>
      <c r="JCJ71" s="29"/>
      <c r="JCK71" s="29"/>
      <c r="JCL71" s="29"/>
      <c r="JCM71" s="29"/>
      <c r="JCN71" s="29"/>
      <c r="JCO71" s="29"/>
      <c r="JCP71" s="29"/>
      <c r="JCQ71" s="29"/>
      <c r="JCR71" s="29"/>
      <c r="JCS71" s="29"/>
      <c r="JCT71" s="29"/>
      <c r="JCU71" s="29"/>
      <c r="JCV71" s="29"/>
      <c r="JCW71" s="29"/>
      <c r="JCX71" s="29"/>
      <c r="JCY71" s="29"/>
      <c r="JCZ71" s="29"/>
      <c r="JDA71" s="29"/>
      <c r="JDB71" s="29"/>
      <c r="JDC71" s="29"/>
      <c r="JDD71" s="29"/>
      <c r="JDE71" s="29"/>
      <c r="JDF71" s="29"/>
      <c r="JDG71" s="29"/>
      <c r="JDH71" s="29"/>
      <c r="JDI71" s="29"/>
      <c r="JDJ71" s="29"/>
      <c r="JDK71" s="29"/>
      <c r="JDL71" s="29"/>
      <c r="JDM71" s="29"/>
      <c r="JDN71" s="29"/>
      <c r="JDO71" s="29"/>
      <c r="JDP71" s="29"/>
      <c r="JDQ71" s="29"/>
      <c r="JDR71" s="29"/>
      <c r="JDS71" s="29"/>
      <c r="JDT71" s="29"/>
      <c r="JDU71" s="29"/>
      <c r="JDV71" s="29"/>
      <c r="JDW71" s="29"/>
      <c r="JDX71" s="29"/>
      <c r="JDY71" s="29"/>
      <c r="JDZ71" s="29"/>
      <c r="JEA71" s="29"/>
      <c r="JEB71" s="29"/>
      <c r="JEC71" s="29"/>
      <c r="JED71" s="29"/>
      <c r="JEE71" s="29"/>
      <c r="JEF71" s="29"/>
      <c r="JEG71" s="29"/>
      <c r="JEH71" s="29"/>
      <c r="JEI71" s="29"/>
      <c r="JEJ71" s="29"/>
      <c r="JEK71" s="29"/>
      <c r="JEL71" s="29"/>
      <c r="JEM71" s="29"/>
      <c r="JEN71" s="29"/>
      <c r="JEO71" s="29"/>
      <c r="JEP71" s="29"/>
      <c r="JEQ71" s="29"/>
      <c r="JER71" s="29"/>
      <c r="JES71" s="29"/>
      <c r="JET71" s="29"/>
      <c r="JEU71" s="29"/>
      <c r="JEV71" s="29"/>
      <c r="JEW71" s="29"/>
      <c r="JEX71" s="29"/>
      <c r="JEY71" s="29"/>
      <c r="JEZ71" s="29"/>
      <c r="JFA71" s="29"/>
      <c r="JFB71" s="29"/>
      <c r="JFC71" s="29"/>
      <c r="JFD71" s="29"/>
      <c r="JFE71" s="29"/>
      <c r="JFF71" s="29"/>
      <c r="JFG71" s="29"/>
      <c r="JFH71" s="29"/>
      <c r="JFI71" s="29"/>
      <c r="JFJ71" s="29"/>
      <c r="JFK71" s="29"/>
      <c r="JFL71" s="29"/>
      <c r="JFM71" s="29"/>
      <c r="JFN71" s="29"/>
      <c r="JFO71" s="29"/>
      <c r="JFP71" s="29"/>
      <c r="JFQ71" s="29"/>
      <c r="JFR71" s="29"/>
      <c r="JFS71" s="29"/>
      <c r="JFT71" s="29"/>
      <c r="JFU71" s="29"/>
      <c r="JFV71" s="29"/>
      <c r="JFW71" s="29"/>
      <c r="JFX71" s="29"/>
      <c r="JFY71" s="29"/>
      <c r="JFZ71" s="29"/>
      <c r="JGA71" s="29"/>
      <c r="JGB71" s="29"/>
      <c r="JGC71" s="29"/>
      <c r="JGD71" s="29"/>
      <c r="JGE71" s="29"/>
      <c r="JGF71" s="29"/>
      <c r="JGG71" s="29"/>
      <c r="JGH71" s="29"/>
      <c r="JGI71" s="29"/>
      <c r="JGJ71" s="29"/>
      <c r="JGK71" s="29"/>
      <c r="JGL71" s="29"/>
      <c r="JGM71" s="29"/>
      <c r="JGN71" s="29"/>
      <c r="JGO71" s="29"/>
      <c r="JGP71" s="29"/>
      <c r="JGQ71" s="29"/>
      <c r="JGR71" s="29"/>
      <c r="JGS71" s="29"/>
      <c r="JGT71" s="29"/>
      <c r="JGU71" s="29"/>
      <c r="JGV71" s="29"/>
      <c r="JGW71" s="29"/>
      <c r="JGX71" s="29"/>
      <c r="JGY71" s="29"/>
      <c r="JGZ71" s="29"/>
      <c r="JHA71" s="29"/>
      <c r="JHB71" s="29"/>
      <c r="JHC71" s="29"/>
      <c r="JHD71" s="29"/>
      <c r="JHE71" s="29"/>
      <c r="JHF71" s="29"/>
      <c r="JHG71" s="29"/>
      <c r="JHH71" s="29"/>
      <c r="JHI71" s="29"/>
      <c r="JHJ71" s="29"/>
      <c r="JHK71" s="29"/>
      <c r="JHL71" s="29"/>
      <c r="JHM71" s="29"/>
      <c r="JHN71" s="29"/>
      <c r="JHO71" s="29"/>
      <c r="JHP71" s="29"/>
      <c r="JHQ71" s="29"/>
      <c r="JHR71" s="29"/>
      <c r="JHS71" s="29"/>
      <c r="JHT71" s="29"/>
      <c r="JHU71" s="29"/>
      <c r="JHV71" s="29"/>
      <c r="JHW71" s="29"/>
      <c r="JHX71" s="29"/>
      <c r="JHY71" s="29"/>
      <c r="JHZ71" s="29"/>
      <c r="JIA71" s="29"/>
      <c r="JIB71" s="29"/>
      <c r="JIC71" s="29"/>
      <c r="JID71" s="29"/>
      <c r="JIE71" s="29"/>
      <c r="JIF71" s="29"/>
      <c r="JIG71" s="29"/>
      <c r="JIH71" s="29"/>
      <c r="JII71" s="29"/>
      <c r="JIJ71" s="29"/>
      <c r="JIK71" s="29"/>
      <c r="JIL71" s="29"/>
      <c r="JIM71" s="29"/>
      <c r="JIN71" s="29"/>
      <c r="JIO71" s="29"/>
      <c r="JIP71" s="29"/>
      <c r="JIQ71" s="29"/>
      <c r="JIR71" s="29"/>
      <c r="JIS71" s="29"/>
      <c r="JIT71" s="29"/>
      <c r="JIU71" s="29"/>
      <c r="JIV71" s="29"/>
      <c r="JIW71" s="29"/>
      <c r="JIX71" s="29"/>
      <c r="JIY71" s="29"/>
      <c r="JIZ71" s="29"/>
      <c r="JJA71" s="29"/>
      <c r="JJB71" s="29"/>
      <c r="JJC71" s="29"/>
      <c r="JJD71" s="29"/>
      <c r="JJE71" s="29"/>
      <c r="JJF71" s="29"/>
      <c r="JJG71" s="29"/>
      <c r="JJH71" s="29"/>
      <c r="JJI71" s="29"/>
      <c r="JJJ71" s="29"/>
      <c r="JJK71" s="29"/>
      <c r="JJL71" s="29"/>
      <c r="JJM71" s="29"/>
      <c r="JJN71" s="29"/>
      <c r="JJO71" s="29"/>
      <c r="JJP71" s="29"/>
      <c r="JJQ71" s="29"/>
      <c r="JJR71" s="29"/>
      <c r="JJS71" s="29"/>
      <c r="JJT71" s="29"/>
      <c r="JJU71" s="29"/>
      <c r="JJV71" s="29"/>
      <c r="JJW71" s="29"/>
      <c r="JJX71" s="29"/>
      <c r="JJY71" s="29"/>
      <c r="JJZ71" s="29"/>
      <c r="JKA71" s="29"/>
      <c r="JKB71" s="29"/>
      <c r="JKC71" s="29"/>
      <c r="JKD71" s="29"/>
      <c r="JKE71" s="29"/>
      <c r="JKF71" s="29"/>
      <c r="JKG71" s="29"/>
      <c r="JKH71" s="29"/>
      <c r="JKI71" s="29"/>
      <c r="JKJ71" s="29"/>
      <c r="JKK71" s="29"/>
      <c r="JKL71" s="29"/>
      <c r="JKM71" s="29"/>
      <c r="JKN71" s="29"/>
      <c r="JKO71" s="29"/>
      <c r="JKP71" s="29"/>
      <c r="JKQ71" s="29"/>
      <c r="JKR71" s="29"/>
      <c r="JKS71" s="29"/>
      <c r="JKT71" s="29"/>
      <c r="JKU71" s="29"/>
      <c r="JKV71" s="29"/>
      <c r="JKW71" s="29"/>
      <c r="JKX71" s="29"/>
      <c r="JKY71" s="29"/>
      <c r="JKZ71" s="29"/>
      <c r="JLA71" s="29"/>
      <c r="JLB71" s="29"/>
      <c r="JLC71" s="29"/>
      <c r="JLD71" s="29"/>
      <c r="JLE71" s="29"/>
      <c r="JLF71" s="29"/>
      <c r="JLG71" s="29"/>
      <c r="JLH71" s="29"/>
      <c r="JLI71" s="29"/>
      <c r="JLJ71" s="29"/>
      <c r="JLK71" s="29"/>
      <c r="JLL71" s="29"/>
      <c r="JLM71" s="29"/>
      <c r="JLN71" s="29"/>
      <c r="JLO71" s="29"/>
      <c r="JLP71" s="29"/>
      <c r="JLQ71" s="29"/>
      <c r="JLR71" s="29"/>
      <c r="JLS71" s="29"/>
      <c r="JLT71" s="29"/>
      <c r="JLU71" s="29"/>
      <c r="JLV71" s="29"/>
      <c r="JLW71" s="29"/>
      <c r="JLX71" s="29"/>
      <c r="JLY71" s="29"/>
      <c r="JLZ71" s="29"/>
      <c r="JMA71" s="29"/>
      <c r="JMB71" s="29"/>
      <c r="JMC71" s="29"/>
      <c r="JMD71" s="29"/>
      <c r="JME71" s="29"/>
      <c r="JMF71" s="29"/>
      <c r="JMG71" s="29"/>
      <c r="JMH71" s="29"/>
      <c r="JMI71" s="29"/>
      <c r="JMJ71" s="29"/>
      <c r="JMK71" s="29"/>
      <c r="JML71" s="29"/>
      <c r="JMM71" s="29"/>
      <c r="JMN71" s="29"/>
      <c r="JMO71" s="29"/>
      <c r="JMP71" s="29"/>
      <c r="JMQ71" s="29"/>
      <c r="JMR71" s="29"/>
      <c r="JMS71" s="29"/>
      <c r="JMT71" s="29"/>
      <c r="JMU71" s="29"/>
      <c r="JMV71" s="29"/>
      <c r="JMW71" s="29"/>
      <c r="JMX71" s="29"/>
      <c r="JMY71" s="29"/>
      <c r="JMZ71" s="29"/>
      <c r="JNA71" s="29"/>
      <c r="JNB71" s="29"/>
      <c r="JNC71" s="29"/>
      <c r="JND71" s="29"/>
      <c r="JNE71" s="29"/>
      <c r="JNF71" s="29"/>
      <c r="JNG71" s="29"/>
      <c r="JNH71" s="29"/>
      <c r="JNI71" s="29"/>
      <c r="JNJ71" s="29"/>
      <c r="JNK71" s="29"/>
      <c r="JNL71" s="29"/>
      <c r="JNM71" s="29"/>
      <c r="JNN71" s="29"/>
      <c r="JNO71" s="29"/>
      <c r="JNP71" s="29"/>
      <c r="JNQ71" s="29"/>
      <c r="JNR71" s="29"/>
      <c r="JNS71" s="29"/>
      <c r="JNT71" s="29"/>
      <c r="JNU71" s="29"/>
      <c r="JNV71" s="29"/>
      <c r="JNW71" s="29"/>
      <c r="JNX71" s="29"/>
      <c r="JNY71" s="29"/>
      <c r="JNZ71" s="29"/>
      <c r="JOA71" s="29"/>
      <c r="JOB71" s="29"/>
      <c r="JOC71" s="29"/>
      <c r="JOD71" s="29"/>
      <c r="JOE71" s="29"/>
      <c r="JOF71" s="29"/>
      <c r="JOG71" s="29"/>
      <c r="JOH71" s="29"/>
      <c r="JOI71" s="29"/>
      <c r="JOJ71" s="29"/>
      <c r="JOK71" s="29"/>
      <c r="JOL71" s="29"/>
      <c r="JOM71" s="29"/>
      <c r="JON71" s="29"/>
      <c r="JOO71" s="29"/>
      <c r="JOP71" s="29"/>
      <c r="JOQ71" s="29"/>
      <c r="JOR71" s="29"/>
      <c r="JOS71" s="29"/>
      <c r="JOT71" s="29"/>
      <c r="JOU71" s="29"/>
      <c r="JOV71" s="29"/>
      <c r="JOW71" s="29"/>
      <c r="JOX71" s="29"/>
      <c r="JOY71" s="29"/>
      <c r="JOZ71" s="29"/>
      <c r="JPA71" s="29"/>
      <c r="JPB71" s="29"/>
      <c r="JPC71" s="29"/>
      <c r="JPD71" s="29"/>
      <c r="JPE71" s="29"/>
      <c r="JPF71" s="29"/>
      <c r="JPG71" s="29"/>
      <c r="JPH71" s="29"/>
      <c r="JPI71" s="29"/>
      <c r="JPJ71" s="29"/>
      <c r="JPK71" s="29"/>
      <c r="JPL71" s="29"/>
      <c r="JPM71" s="29"/>
      <c r="JPN71" s="29"/>
      <c r="JPO71" s="29"/>
      <c r="JPP71" s="29"/>
      <c r="JPQ71" s="29"/>
      <c r="JPR71" s="29"/>
      <c r="JPS71" s="29"/>
      <c r="JPT71" s="29"/>
      <c r="JPU71" s="29"/>
      <c r="JPV71" s="29"/>
      <c r="JPW71" s="29"/>
      <c r="JPX71" s="29"/>
      <c r="JPY71" s="29"/>
      <c r="JPZ71" s="29"/>
      <c r="JQA71" s="29"/>
      <c r="JQB71" s="29"/>
      <c r="JQC71" s="29"/>
      <c r="JQD71" s="29"/>
      <c r="JQE71" s="29"/>
      <c r="JQF71" s="29"/>
      <c r="JQG71" s="29"/>
      <c r="JQH71" s="29"/>
      <c r="JQI71" s="29"/>
      <c r="JQJ71" s="29"/>
      <c r="JQK71" s="29"/>
      <c r="JQL71" s="29"/>
      <c r="JQM71" s="29"/>
      <c r="JQN71" s="29"/>
      <c r="JQO71" s="29"/>
      <c r="JQP71" s="29"/>
      <c r="JQQ71" s="29"/>
      <c r="JQR71" s="29"/>
      <c r="JQS71" s="29"/>
      <c r="JQT71" s="29"/>
      <c r="JQU71" s="29"/>
      <c r="JQV71" s="29"/>
      <c r="JQW71" s="29"/>
      <c r="JQX71" s="29"/>
      <c r="JQY71" s="29"/>
      <c r="JQZ71" s="29"/>
      <c r="JRA71" s="29"/>
      <c r="JRB71" s="29"/>
      <c r="JRC71" s="29"/>
      <c r="JRD71" s="29"/>
      <c r="JRE71" s="29"/>
      <c r="JRF71" s="29"/>
      <c r="JRG71" s="29"/>
      <c r="JRH71" s="29"/>
      <c r="JRI71" s="29"/>
      <c r="JRJ71" s="29"/>
      <c r="JRK71" s="29"/>
      <c r="JRL71" s="29"/>
      <c r="JRM71" s="29"/>
      <c r="JRN71" s="29"/>
      <c r="JRO71" s="29"/>
      <c r="JRP71" s="29"/>
      <c r="JRQ71" s="29"/>
      <c r="JRR71" s="29"/>
      <c r="JRS71" s="29"/>
      <c r="JRT71" s="29"/>
      <c r="JRU71" s="29"/>
      <c r="JRV71" s="29"/>
      <c r="JRW71" s="29"/>
      <c r="JRX71" s="29"/>
      <c r="JRY71" s="29"/>
      <c r="JRZ71" s="29"/>
      <c r="JSA71" s="29"/>
      <c r="JSB71" s="29"/>
      <c r="JSC71" s="29"/>
      <c r="JSD71" s="29"/>
      <c r="JSE71" s="29"/>
      <c r="JSF71" s="29"/>
      <c r="JSG71" s="29"/>
      <c r="JSH71" s="29"/>
      <c r="JSI71" s="29"/>
      <c r="JSJ71" s="29"/>
      <c r="JSK71" s="29"/>
      <c r="JSL71" s="29"/>
      <c r="JSM71" s="29"/>
      <c r="JSN71" s="29"/>
      <c r="JSO71" s="29"/>
      <c r="JSP71" s="29"/>
      <c r="JSQ71" s="29"/>
      <c r="JSR71" s="29"/>
      <c r="JSS71" s="29"/>
      <c r="JST71" s="29"/>
      <c r="JSU71" s="29"/>
      <c r="JSV71" s="29"/>
      <c r="JSW71" s="29"/>
      <c r="JSX71" s="29"/>
      <c r="JSY71" s="29"/>
      <c r="JSZ71" s="29"/>
      <c r="JTA71" s="29"/>
      <c r="JTB71" s="29"/>
      <c r="JTC71" s="29"/>
      <c r="JTD71" s="29"/>
      <c r="JTE71" s="29"/>
      <c r="JTF71" s="29"/>
      <c r="JTG71" s="29"/>
      <c r="JTH71" s="29"/>
      <c r="JTI71" s="29"/>
      <c r="JTJ71" s="29"/>
      <c r="JTK71" s="29"/>
      <c r="JTL71" s="29"/>
      <c r="JTM71" s="29"/>
      <c r="JTN71" s="29"/>
      <c r="JTO71" s="29"/>
      <c r="JTP71" s="29"/>
      <c r="JTQ71" s="29"/>
      <c r="JTR71" s="29"/>
      <c r="JTS71" s="29"/>
      <c r="JTT71" s="29"/>
      <c r="JTU71" s="29"/>
      <c r="JTV71" s="29"/>
      <c r="JTW71" s="29"/>
      <c r="JTX71" s="29"/>
      <c r="JTY71" s="29"/>
      <c r="JTZ71" s="29"/>
      <c r="JUA71" s="29"/>
      <c r="JUB71" s="29"/>
      <c r="JUC71" s="29"/>
      <c r="JUD71" s="29"/>
      <c r="JUE71" s="29"/>
      <c r="JUF71" s="29"/>
      <c r="JUG71" s="29"/>
      <c r="JUH71" s="29"/>
      <c r="JUI71" s="29"/>
      <c r="JUJ71" s="29"/>
      <c r="JUK71" s="29"/>
      <c r="JUL71" s="29"/>
      <c r="JUM71" s="29"/>
      <c r="JUN71" s="29"/>
      <c r="JUO71" s="29"/>
      <c r="JUP71" s="29"/>
      <c r="JUQ71" s="29"/>
      <c r="JUR71" s="29"/>
      <c r="JUS71" s="29"/>
      <c r="JUT71" s="29"/>
      <c r="JUU71" s="29"/>
      <c r="JUV71" s="29"/>
      <c r="JUW71" s="29"/>
      <c r="JUX71" s="29"/>
      <c r="JUY71" s="29"/>
      <c r="JUZ71" s="29"/>
      <c r="JVA71" s="29"/>
      <c r="JVB71" s="29"/>
      <c r="JVC71" s="29"/>
      <c r="JVD71" s="29"/>
      <c r="JVE71" s="29"/>
      <c r="JVF71" s="29"/>
      <c r="JVG71" s="29"/>
      <c r="JVH71" s="29"/>
      <c r="JVI71" s="29"/>
      <c r="JVJ71" s="29"/>
      <c r="JVK71" s="29"/>
      <c r="JVL71" s="29"/>
      <c r="JVM71" s="29"/>
      <c r="JVN71" s="29"/>
      <c r="JVO71" s="29"/>
      <c r="JVP71" s="29"/>
      <c r="JVQ71" s="29"/>
      <c r="JVR71" s="29"/>
      <c r="JVS71" s="29"/>
      <c r="JVT71" s="29"/>
      <c r="JVU71" s="29"/>
      <c r="JVV71" s="29"/>
      <c r="JVW71" s="29"/>
      <c r="JVX71" s="29"/>
      <c r="JVY71" s="29"/>
      <c r="JVZ71" s="29"/>
      <c r="JWA71" s="29"/>
      <c r="JWB71" s="29"/>
      <c r="JWC71" s="29"/>
      <c r="JWD71" s="29"/>
      <c r="JWE71" s="29"/>
      <c r="JWF71" s="29"/>
      <c r="JWG71" s="29"/>
      <c r="JWH71" s="29"/>
      <c r="JWI71" s="29"/>
      <c r="JWJ71" s="29"/>
      <c r="JWK71" s="29"/>
      <c r="JWL71" s="29"/>
      <c r="JWM71" s="29"/>
      <c r="JWN71" s="29"/>
      <c r="JWO71" s="29"/>
      <c r="JWP71" s="29"/>
      <c r="JWQ71" s="29"/>
      <c r="JWR71" s="29"/>
      <c r="JWS71" s="29"/>
      <c r="JWT71" s="29"/>
      <c r="JWU71" s="29"/>
      <c r="JWV71" s="29"/>
      <c r="JWW71" s="29"/>
      <c r="JWX71" s="29"/>
      <c r="JWY71" s="29"/>
      <c r="JWZ71" s="29"/>
      <c r="JXA71" s="29"/>
      <c r="JXB71" s="29"/>
      <c r="JXC71" s="29"/>
      <c r="JXD71" s="29"/>
      <c r="JXE71" s="29"/>
      <c r="JXF71" s="29"/>
      <c r="JXG71" s="29"/>
      <c r="JXH71" s="29"/>
      <c r="JXI71" s="29"/>
      <c r="JXJ71" s="29"/>
      <c r="JXK71" s="29"/>
      <c r="JXL71" s="29"/>
      <c r="JXM71" s="29"/>
      <c r="JXN71" s="29"/>
      <c r="JXO71" s="29"/>
      <c r="JXP71" s="29"/>
      <c r="JXQ71" s="29"/>
      <c r="JXR71" s="29"/>
      <c r="JXS71" s="29"/>
      <c r="JXT71" s="29"/>
      <c r="JXU71" s="29"/>
      <c r="JXV71" s="29"/>
      <c r="JXW71" s="29"/>
      <c r="JXX71" s="29"/>
      <c r="JXY71" s="29"/>
      <c r="JXZ71" s="29"/>
      <c r="JYA71" s="29"/>
      <c r="JYB71" s="29"/>
      <c r="JYC71" s="29"/>
      <c r="JYD71" s="29"/>
      <c r="JYE71" s="29"/>
      <c r="JYF71" s="29"/>
      <c r="JYG71" s="29"/>
      <c r="JYH71" s="29"/>
      <c r="JYI71" s="29"/>
      <c r="JYJ71" s="29"/>
      <c r="JYK71" s="29"/>
      <c r="JYL71" s="29"/>
      <c r="JYM71" s="29"/>
      <c r="JYN71" s="29"/>
      <c r="JYO71" s="29"/>
      <c r="JYP71" s="29"/>
      <c r="JYQ71" s="29"/>
      <c r="JYR71" s="29"/>
      <c r="JYS71" s="29"/>
      <c r="JYT71" s="29"/>
      <c r="JYU71" s="29"/>
      <c r="JYV71" s="29"/>
      <c r="JYW71" s="29"/>
      <c r="JYX71" s="29"/>
      <c r="JYY71" s="29"/>
      <c r="JYZ71" s="29"/>
      <c r="JZA71" s="29"/>
      <c r="JZB71" s="29"/>
      <c r="JZC71" s="29"/>
      <c r="JZD71" s="29"/>
      <c r="JZE71" s="29"/>
      <c r="JZF71" s="29"/>
      <c r="JZG71" s="29"/>
      <c r="JZH71" s="29"/>
      <c r="JZI71" s="29"/>
      <c r="JZJ71" s="29"/>
      <c r="JZK71" s="29"/>
      <c r="JZL71" s="29"/>
      <c r="JZM71" s="29"/>
      <c r="JZN71" s="29"/>
      <c r="JZO71" s="29"/>
      <c r="JZP71" s="29"/>
      <c r="JZQ71" s="29"/>
      <c r="JZR71" s="29"/>
      <c r="JZS71" s="29"/>
      <c r="JZT71" s="29"/>
      <c r="JZU71" s="29"/>
      <c r="JZV71" s="29"/>
      <c r="JZW71" s="29"/>
      <c r="JZX71" s="29"/>
      <c r="JZY71" s="29"/>
      <c r="JZZ71" s="29"/>
      <c r="KAA71" s="29"/>
      <c r="KAB71" s="29"/>
      <c r="KAC71" s="29"/>
      <c r="KAD71" s="29"/>
      <c r="KAE71" s="29"/>
      <c r="KAF71" s="29"/>
      <c r="KAG71" s="29"/>
      <c r="KAH71" s="29"/>
      <c r="KAI71" s="29"/>
      <c r="KAJ71" s="29"/>
      <c r="KAK71" s="29"/>
      <c r="KAL71" s="29"/>
      <c r="KAM71" s="29"/>
      <c r="KAN71" s="29"/>
      <c r="KAO71" s="29"/>
      <c r="KAP71" s="29"/>
      <c r="KAQ71" s="29"/>
      <c r="KAR71" s="29"/>
      <c r="KAS71" s="29"/>
      <c r="KAT71" s="29"/>
      <c r="KAU71" s="29"/>
      <c r="KAV71" s="29"/>
      <c r="KAW71" s="29"/>
      <c r="KAX71" s="29"/>
      <c r="KAY71" s="29"/>
      <c r="KAZ71" s="29"/>
      <c r="KBA71" s="29"/>
      <c r="KBB71" s="29"/>
      <c r="KBC71" s="29"/>
      <c r="KBD71" s="29"/>
      <c r="KBE71" s="29"/>
      <c r="KBF71" s="29"/>
      <c r="KBG71" s="29"/>
      <c r="KBH71" s="29"/>
      <c r="KBI71" s="29"/>
      <c r="KBJ71" s="29"/>
      <c r="KBK71" s="29"/>
      <c r="KBL71" s="29"/>
      <c r="KBM71" s="29"/>
      <c r="KBN71" s="29"/>
      <c r="KBO71" s="29"/>
      <c r="KBP71" s="29"/>
      <c r="KBQ71" s="29"/>
      <c r="KBR71" s="29"/>
      <c r="KBS71" s="29"/>
      <c r="KBT71" s="29"/>
      <c r="KBU71" s="29"/>
      <c r="KBV71" s="29"/>
      <c r="KBW71" s="29"/>
      <c r="KBX71" s="29"/>
      <c r="KBY71" s="29"/>
      <c r="KBZ71" s="29"/>
      <c r="KCA71" s="29"/>
      <c r="KCB71" s="29"/>
      <c r="KCC71" s="29"/>
      <c r="KCD71" s="29"/>
      <c r="KCE71" s="29"/>
      <c r="KCF71" s="29"/>
      <c r="KCG71" s="29"/>
      <c r="KCH71" s="29"/>
      <c r="KCI71" s="29"/>
      <c r="KCJ71" s="29"/>
      <c r="KCK71" s="29"/>
      <c r="KCL71" s="29"/>
      <c r="KCM71" s="29"/>
      <c r="KCN71" s="29"/>
      <c r="KCO71" s="29"/>
      <c r="KCP71" s="29"/>
      <c r="KCQ71" s="29"/>
      <c r="KCR71" s="29"/>
      <c r="KCS71" s="29"/>
      <c r="KCT71" s="29"/>
      <c r="KCU71" s="29"/>
      <c r="KCV71" s="29"/>
      <c r="KCW71" s="29"/>
      <c r="KCX71" s="29"/>
      <c r="KCY71" s="29"/>
      <c r="KCZ71" s="29"/>
      <c r="KDA71" s="29"/>
      <c r="KDB71" s="29"/>
      <c r="KDC71" s="29"/>
      <c r="KDD71" s="29"/>
      <c r="KDE71" s="29"/>
      <c r="KDF71" s="29"/>
      <c r="KDG71" s="29"/>
      <c r="KDH71" s="29"/>
      <c r="KDI71" s="29"/>
      <c r="KDJ71" s="29"/>
      <c r="KDK71" s="29"/>
      <c r="KDL71" s="29"/>
      <c r="KDM71" s="29"/>
      <c r="KDN71" s="29"/>
      <c r="KDO71" s="29"/>
      <c r="KDP71" s="29"/>
      <c r="KDQ71" s="29"/>
      <c r="KDR71" s="29"/>
      <c r="KDS71" s="29"/>
      <c r="KDT71" s="29"/>
      <c r="KDU71" s="29"/>
      <c r="KDV71" s="29"/>
      <c r="KDW71" s="29"/>
      <c r="KDX71" s="29"/>
      <c r="KDY71" s="29"/>
      <c r="KDZ71" s="29"/>
      <c r="KEA71" s="29"/>
      <c r="KEB71" s="29"/>
      <c r="KEC71" s="29"/>
      <c r="KED71" s="29"/>
      <c r="KEE71" s="29"/>
      <c r="KEF71" s="29"/>
      <c r="KEG71" s="29"/>
      <c r="KEH71" s="29"/>
      <c r="KEI71" s="29"/>
      <c r="KEJ71" s="29"/>
      <c r="KEK71" s="29"/>
      <c r="KEL71" s="29"/>
      <c r="KEM71" s="29"/>
      <c r="KEN71" s="29"/>
      <c r="KEO71" s="29"/>
      <c r="KEP71" s="29"/>
      <c r="KEQ71" s="29"/>
      <c r="KER71" s="29"/>
      <c r="KES71" s="29"/>
      <c r="KET71" s="29"/>
      <c r="KEU71" s="29"/>
      <c r="KEV71" s="29"/>
      <c r="KEW71" s="29"/>
      <c r="KEX71" s="29"/>
      <c r="KEY71" s="29"/>
      <c r="KEZ71" s="29"/>
      <c r="KFA71" s="29"/>
      <c r="KFB71" s="29"/>
      <c r="KFC71" s="29"/>
      <c r="KFD71" s="29"/>
      <c r="KFE71" s="29"/>
      <c r="KFF71" s="29"/>
      <c r="KFG71" s="29"/>
      <c r="KFH71" s="29"/>
      <c r="KFI71" s="29"/>
      <c r="KFJ71" s="29"/>
      <c r="KFK71" s="29"/>
      <c r="KFL71" s="29"/>
      <c r="KFM71" s="29"/>
      <c r="KFN71" s="29"/>
      <c r="KFO71" s="29"/>
      <c r="KFP71" s="29"/>
      <c r="KFQ71" s="29"/>
      <c r="KFR71" s="29"/>
      <c r="KFS71" s="29"/>
      <c r="KFT71" s="29"/>
      <c r="KFU71" s="29"/>
      <c r="KFV71" s="29"/>
      <c r="KFW71" s="29"/>
      <c r="KFX71" s="29"/>
      <c r="KFY71" s="29"/>
      <c r="KFZ71" s="29"/>
      <c r="KGA71" s="29"/>
      <c r="KGB71" s="29"/>
      <c r="KGC71" s="29"/>
      <c r="KGD71" s="29"/>
      <c r="KGE71" s="29"/>
      <c r="KGF71" s="29"/>
      <c r="KGG71" s="29"/>
      <c r="KGH71" s="29"/>
      <c r="KGI71" s="29"/>
      <c r="KGJ71" s="29"/>
      <c r="KGK71" s="29"/>
      <c r="KGL71" s="29"/>
      <c r="KGM71" s="29"/>
      <c r="KGN71" s="29"/>
      <c r="KGO71" s="29"/>
      <c r="KGP71" s="29"/>
      <c r="KGQ71" s="29"/>
      <c r="KGR71" s="29"/>
      <c r="KGS71" s="29"/>
      <c r="KGT71" s="29"/>
      <c r="KGU71" s="29"/>
      <c r="KGV71" s="29"/>
      <c r="KGW71" s="29"/>
      <c r="KGX71" s="29"/>
      <c r="KGY71" s="29"/>
      <c r="KGZ71" s="29"/>
      <c r="KHA71" s="29"/>
      <c r="KHB71" s="29"/>
      <c r="KHC71" s="29"/>
      <c r="KHD71" s="29"/>
      <c r="KHE71" s="29"/>
      <c r="KHF71" s="29"/>
      <c r="KHG71" s="29"/>
      <c r="KHH71" s="29"/>
      <c r="KHI71" s="29"/>
      <c r="KHJ71" s="29"/>
      <c r="KHK71" s="29"/>
      <c r="KHL71" s="29"/>
      <c r="KHM71" s="29"/>
      <c r="KHN71" s="29"/>
      <c r="KHO71" s="29"/>
      <c r="KHP71" s="29"/>
      <c r="KHQ71" s="29"/>
      <c r="KHR71" s="29"/>
      <c r="KHS71" s="29"/>
      <c r="KHT71" s="29"/>
      <c r="KHU71" s="29"/>
      <c r="KHV71" s="29"/>
      <c r="KHW71" s="29"/>
      <c r="KHX71" s="29"/>
      <c r="KHY71" s="29"/>
      <c r="KHZ71" s="29"/>
      <c r="KIA71" s="29"/>
      <c r="KIB71" s="29"/>
      <c r="KIC71" s="29"/>
      <c r="KID71" s="29"/>
      <c r="KIE71" s="29"/>
      <c r="KIF71" s="29"/>
      <c r="KIG71" s="29"/>
      <c r="KIH71" s="29"/>
      <c r="KII71" s="29"/>
      <c r="KIJ71" s="29"/>
      <c r="KIK71" s="29"/>
      <c r="KIL71" s="29"/>
      <c r="KIM71" s="29"/>
      <c r="KIN71" s="29"/>
      <c r="KIO71" s="29"/>
      <c r="KIP71" s="29"/>
      <c r="KIQ71" s="29"/>
      <c r="KIR71" s="29"/>
      <c r="KIS71" s="29"/>
      <c r="KIT71" s="29"/>
      <c r="KIU71" s="29"/>
      <c r="KIV71" s="29"/>
      <c r="KIW71" s="29"/>
      <c r="KIX71" s="29"/>
      <c r="KIY71" s="29"/>
      <c r="KIZ71" s="29"/>
      <c r="KJA71" s="29"/>
      <c r="KJB71" s="29"/>
      <c r="KJC71" s="29"/>
      <c r="KJD71" s="29"/>
      <c r="KJE71" s="29"/>
      <c r="KJF71" s="29"/>
      <c r="KJG71" s="29"/>
      <c r="KJH71" s="29"/>
      <c r="KJI71" s="29"/>
      <c r="KJJ71" s="29"/>
      <c r="KJK71" s="29"/>
      <c r="KJL71" s="29"/>
      <c r="KJM71" s="29"/>
      <c r="KJN71" s="29"/>
      <c r="KJO71" s="29"/>
      <c r="KJP71" s="29"/>
      <c r="KJQ71" s="29"/>
      <c r="KJR71" s="29"/>
      <c r="KJS71" s="29"/>
      <c r="KJT71" s="29"/>
      <c r="KJU71" s="29"/>
      <c r="KJV71" s="29"/>
      <c r="KJW71" s="29"/>
      <c r="KJX71" s="29"/>
      <c r="KJY71" s="29"/>
      <c r="KJZ71" s="29"/>
      <c r="KKA71" s="29"/>
      <c r="KKB71" s="29"/>
      <c r="KKC71" s="29"/>
      <c r="KKD71" s="29"/>
      <c r="KKE71" s="29"/>
      <c r="KKF71" s="29"/>
      <c r="KKG71" s="29"/>
      <c r="KKH71" s="29"/>
      <c r="KKI71" s="29"/>
      <c r="KKJ71" s="29"/>
      <c r="KKK71" s="29"/>
      <c r="KKL71" s="29"/>
      <c r="KKM71" s="29"/>
      <c r="KKN71" s="29"/>
      <c r="KKO71" s="29"/>
      <c r="KKP71" s="29"/>
      <c r="KKQ71" s="29"/>
      <c r="KKR71" s="29"/>
      <c r="KKS71" s="29"/>
      <c r="KKT71" s="29"/>
      <c r="KKU71" s="29"/>
      <c r="KKV71" s="29"/>
      <c r="KKW71" s="29"/>
      <c r="KKX71" s="29"/>
      <c r="KKY71" s="29"/>
      <c r="KKZ71" s="29"/>
      <c r="KLA71" s="29"/>
      <c r="KLB71" s="29"/>
      <c r="KLC71" s="29"/>
      <c r="KLD71" s="29"/>
      <c r="KLE71" s="29"/>
      <c r="KLF71" s="29"/>
      <c r="KLG71" s="29"/>
      <c r="KLH71" s="29"/>
      <c r="KLI71" s="29"/>
      <c r="KLJ71" s="29"/>
      <c r="KLK71" s="29"/>
      <c r="KLL71" s="29"/>
      <c r="KLM71" s="29"/>
      <c r="KLN71" s="29"/>
      <c r="KLO71" s="29"/>
      <c r="KLP71" s="29"/>
      <c r="KLQ71" s="29"/>
      <c r="KLR71" s="29"/>
      <c r="KLS71" s="29"/>
      <c r="KLT71" s="29"/>
      <c r="KLU71" s="29"/>
      <c r="KLV71" s="29"/>
      <c r="KLW71" s="29"/>
      <c r="KLX71" s="29"/>
      <c r="KLY71" s="29"/>
      <c r="KLZ71" s="29"/>
      <c r="KMA71" s="29"/>
      <c r="KMB71" s="29"/>
      <c r="KMC71" s="29"/>
      <c r="KMD71" s="29"/>
      <c r="KME71" s="29"/>
      <c r="KMF71" s="29"/>
      <c r="KMG71" s="29"/>
      <c r="KMH71" s="29"/>
      <c r="KMI71" s="29"/>
      <c r="KMJ71" s="29"/>
      <c r="KMK71" s="29"/>
      <c r="KML71" s="29"/>
      <c r="KMM71" s="29"/>
      <c r="KMN71" s="29"/>
      <c r="KMO71" s="29"/>
      <c r="KMP71" s="29"/>
      <c r="KMQ71" s="29"/>
      <c r="KMR71" s="29"/>
      <c r="KMS71" s="29"/>
      <c r="KMT71" s="29"/>
      <c r="KMU71" s="29"/>
      <c r="KMV71" s="29"/>
      <c r="KMW71" s="29"/>
      <c r="KMX71" s="29"/>
      <c r="KMY71" s="29"/>
      <c r="KMZ71" s="29"/>
      <c r="KNA71" s="29"/>
      <c r="KNB71" s="29"/>
      <c r="KNC71" s="29"/>
      <c r="KND71" s="29"/>
      <c r="KNE71" s="29"/>
      <c r="KNF71" s="29"/>
      <c r="KNG71" s="29"/>
      <c r="KNH71" s="29"/>
      <c r="KNI71" s="29"/>
      <c r="KNJ71" s="29"/>
      <c r="KNK71" s="29"/>
      <c r="KNL71" s="29"/>
      <c r="KNM71" s="29"/>
      <c r="KNN71" s="29"/>
      <c r="KNO71" s="29"/>
      <c r="KNP71" s="29"/>
      <c r="KNQ71" s="29"/>
      <c r="KNR71" s="29"/>
      <c r="KNS71" s="29"/>
      <c r="KNT71" s="29"/>
      <c r="KNU71" s="29"/>
      <c r="KNV71" s="29"/>
      <c r="KNW71" s="29"/>
      <c r="KNX71" s="29"/>
      <c r="KNY71" s="29"/>
      <c r="KNZ71" s="29"/>
      <c r="KOA71" s="29"/>
      <c r="KOB71" s="29"/>
      <c r="KOC71" s="29"/>
      <c r="KOD71" s="29"/>
      <c r="KOE71" s="29"/>
      <c r="KOF71" s="29"/>
      <c r="KOG71" s="29"/>
      <c r="KOH71" s="29"/>
      <c r="KOI71" s="29"/>
      <c r="KOJ71" s="29"/>
      <c r="KOK71" s="29"/>
      <c r="KOL71" s="29"/>
      <c r="KOM71" s="29"/>
      <c r="KON71" s="29"/>
      <c r="KOO71" s="29"/>
      <c r="KOP71" s="29"/>
      <c r="KOQ71" s="29"/>
      <c r="KOR71" s="29"/>
      <c r="KOS71" s="29"/>
      <c r="KOT71" s="29"/>
      <c r="KOU71" s="29"/>
      <c r="KOV71" s="29"/>
      <c r="KOW71" s="29"/>
      <c r="KOX71" s="29"/>
      <c r="KOY71" s="29"/>
      <c r="KOZ71" s="29"/>
      <c r="KPA71" s="29"/>
      <c r="KPB71" s="29"/>
      <c r="KPC71" s="29"/>
      <c r="KPD71" s="29"/>
      <c r="KPE71" s="29"/>
      <c r="KPF71" s="29"/>
      <c r="KPG71" s="29"/>
      <c r="KPH71" s="29"/>
      <c r="KPI71" s="29"/>
      <c r="KPJ71" s="29"/>
      <c r="KPK71" s="29"/>
      <c r="KPL71" s="29"/>
      <c r="KPM71" s="29"/>
      <c r="KPN71" s="29"/>
      <c r="KPO71" s="29"/>
      <c r="KPP71" s="29"/>
      <c r="KPQ71" s="29"/>
      <c r="KPR71" s="29"/>
      <c r="KPS71" s="29"/>
      <c r="KPT71" s="29"/>
      <c r="KPU71" s="29"/>
      <c r="KPV71" s="29"/>
      <c r="KPW71" s="29"/>
      <c r="KPX71" s="29"/>
      <c r="KPY71" s="29"/>
      <c r="KPZ71" s="29"/>
      <c r="KQA71" s="29"/>
      <c r="KQB71" s="29"/>
      <c r="KQC71" s="29"/>
      <c r="KQD71" s="29"/>
      <c r="KQE71" s="29"/>
      <c r="KQF71" s="29"/>
      <c r="KQG71" s="29"/>
      <c r="KQH71" s="29"/>
      <c r="KQI71" s="29"/>
      <c r="KQJ71" s="29"/>
      <c r="KQK71" s="29"/>
      <c r="KQL71" s="29"/>
      <c r="KQM71" s="29"/>
      <c r="KQN71" s="29"/>
      <c r="KQO71" s="29"/>
      <c r="KQP71" s="29"/>
      <c r="KQQ71" s="29"/>
      <c r="KQR71" s="29"/>
      <c r="KQS71" s="29"/>
      <c r="KQT71" s="29"/>
      <c r="KQU71" s="29"/>
      <c r="KQV71" s="29"/>
      <c r="KQW71" s="29"/>
      <c r="KQX71" s="29"/>
      <c r="KQY71" s="29"/>
      <c r="KQZ71" s="29"/>
      <c r="KRA71" s="29"/>
      <c r="KRB71" s="29"/>
      <c r="KRC71" s="29"/>
      <c r="KRD71" s="29"/>
      <c r="KRE71" s="29"/>
      <c r="KRF71" s="29"/>
      <c r="KRG71" s="29"/>
      <c r="KRH71" s="29"/>
      <c r="KRI71" s="29"/>
      <c r="KRJ71" s="29"/>
      <c r="KRK71" s="29"/>
      <c r="KRL71" s="29"/>
      <c r="KRM71" s="29"/>
      <c r="KRN71" s="29"/>
      <c r="KRO71" s="29"/>
      <c r="KRP71" s="29"/>
      <c r="KRQ71" s="29"/>
      <c r="KRR71" s="29"/>
      <c r="KRS71" s="29"/>
      <c r="KRT71" s="29"/>
      <c r="KRU71" s="29"/>
      <c r="KRV71" s="29"/>
      <c r="KRW71" s="29"/>
      <c r="KRX71" s="29"/>
      <c r="KRY71" s="29"/>
      <c r="KRZ71" s="29"/>
      <c r="KSA71" s="29"/>
      <c r="KSB71" s="29"/>
      <c r="KSC71" s="29"/>
      <c r="KSD71" s="29"/>
      <c r="KSE71" s="29"/>
      <c r="KSF71" s="29"/>
      <c r="KSG71" s="29"/>
      <c r="KSH71" s="29"/>
      <c r="KSI71" s="29"/>
      <c r="KSJ71" s="29"/>
      <c r="KSK71" s="29"/>
      <c r="KSL71" s="29"/>
      <c r="KSM71" s="29"/>
      <c r="KSN71" s="29"/>
      <c r="KSO71" s="29"/>
      <c r="KSP71" s="29"/>
      <c r="KSQ71" s="29"/>
      <c r="KSR71" s="29"/>
      <c r="KSS71" s="29"/>
      <c r="KST71" s="29"/>
      <c r="KSU71" s="29"/>
      <c r="KSV71" s="29"/>
      <c r="KSW71" s="29"/>
      <c r="KSX71" s="29"/>
      <c r="KSY71" s="29"/>
      <c r="KSZ71" s="29"/>
      <c r="KTA71" s="29"/>
      <c r="KTB71" s="29"/>
      <c r="KTC71" s="29"/>
      <c r="KTD71" s="29"/>
      <c r="KTE71" s="29"/>
      <c r="KTF71" s="29"/>
      <c r="KTG71" s="29"/>
      <c r="KTH71" s="29"/>
      <c r="KTI71" s="29"/>
      <c r="KTJ71" s="29"/>
      <c r="KTK71" s="29"/>
      <c r="KTL71" s="29"/>
      <c r="KTM71" s="29"/>
      <c r="KTN71" s="29"/>
      <c r="KTO71" s="29"/>
      <c r="KTP71" s="29"/>
      <c r="KTQ71" s="29"/>
      <c r="KTR71" s="29"/>
      <c r="KTS71" s="29"/>
      <c r="KTT71" s="29"/>
      <c r="KTU71" s="29"/>
      <c r="KTV71" s="29"/>
      <c r="KTW71" s="29"/>
      <c r="KTX71" s="29"/>
      <c r="KTY71" s="29"/>
      <c r="KTZ71" s="29"/>
      <c r="KUA71" s="29"/>
      <c r="KUB71" s="29"/>
      <c r="KUC71" s="29"/>
      <c r="KUD71" s="29"/>
      <c r="KUE71" s="29"/>
      <c r="KUF71" s="29"/>
      <c r="KUG71" s="29"/>
      <c r="KUH71" s="29"/>
      <c r="KUI71" s="29"/>
      <c r="KUJ71" s="29"/>
      <c r="KUK71" s="29"/>
      <c r="KUL71" s="29"/>
      <c r="KUM71" s="29"/>
      <c r="KUN71" s="29"/>
      <c r="KUO71" s="29"/>
      <c r="KUP71" s="29"/>
      <c r="KUQ71" s="29"/>
      <c r="KUR71" s="29"/>
      <c r="KUS71" s="29"/>
      <c r="KUT71" s="29"/>
      <c r="KUU71" s="29"/>
      <c r="KUV71" s="29"/>
      <c r="KUW71" s="29"/>
      <c r="KUX71" s="29"/>
      <c r="KUY71" s="29"/>
      <c r="KUZ71" s="29"/>
      <c r="KVA71" s="29"/>
      <c r="KVB71" s="29"/>
      <c r="KVC71" s="29"/>
      <c r="KVD71" s="29"/>
      <c r="KVE71" s="29"/>
      <c r="KVF71" s="29"/>
      <c r="KVG71" s="29"/>
      <c r="KVH71" s="29"/>
      <c r="KVI71" s="29"/>
      <c r="KVJ71" s="29"/>
      <c r="KVK71" s="29"/>
      <c r="KVL71" s="29"/>
      <c r="KVM71" s="29"/>
      <c r="KVN71" s="29"/>
      <c r="KVO71" s="29"/>
      <c r="KVP71" s="29"/>
      <c r="KVQ71" s="29"/>
      <c r="KVR71" s="29"/>
      <c r="KVS71" s="29"/>
      <c r="KVT71" s="29"/>
      <c r="KVU71" s="29"/>
      <c r="KVV71" s="29"/>
      <c r="KVW71" s="29"/>
      <c r="KVX71" s="29"/>
      <c r="KVY71" s="29"/>
      <c r="KVZ71" s="29"/>
      <c r="KWA71" s="29"/>
      <c r="KWB71" s="29"/>
      <c r="KWC71" s="29"/>
      <c r="KWD71" s="29"/>
      <c r="KWE71" s="29"/>
      <c r="KWF71" s="29"/>
      <c r="KWG71" s="29"/>
      <c r="KWH71" s="29"/>
      <c r="KWI71" s="29"/>
      <c r="KWJ71" s="29"/>
      <c r="KWK71" s="29"/>
      <c r="KWL71" s="29"/>
      <c r="KWM71" s="29"/>
      <c r="KWN71" s="29"/>
      <c r="KWO71" s="29"/>
      <c r="KWP71" s="29"/>
      <c r="KWQ71" s="29"/>
      <c r="KWR71" s="29"/>
      <c r="KWS71" s="29"/>
      <c r="KWT71" s="29"/>
      <c r="KWU71" s="29"/>
      <c r="KWV71" s="29"/>
      <c r="KWW71" s="29"/>
      <c r="KWX71" s="29"/>
      <c r="KWY71" s="29"/>
      <c r="KWZ71" s="29"/>
      <c r="KXA71" s="29"/>
      <c r="KXB71" s="29"/>
      <c r="KXC71" s="29"/>
      <c r="KXD71" s="29"/>
      <c r="KXE71" s="29"/>
      <c r="KXF71" s="29"/>
      <c r="KXG71" s="29"/>
      <c r="KXH71" s="29"/>
      <c r="KXI71" s="29"/>
      <c r="KXJ71" s="29"/>
      <c r="KXK71" s="29"/>
      <c r="KXL71" s="29"/>
      <c r="KXM71" s="29"/>
      <c r="KXN71" s="29"/>
      <c r="KXO71" s="29"/>
      <c r="KXP71" s="29"/>
      <c r="KXQ71" s="29"/>
      <c r="KXR71" s="29"/>
      <c r="KXS71" s="29"/>
      <c r="KXT71" s="29"/>
      <c r="KXU71" s="29"/>
      <c r="KXV71" s="29"/>
      <c r="KXW71" s="29"/>
      <c r="KXX71" s="29"/>
      <c r="KXY71" s="29"/>
      <c r="KXZ71" s="29"/>
      <c r="KYA71" s="29"/>
      <c r="KYB71" s="29"/>
      <c r="KYC71" s="29"/>
      <c r="KYD71" s="29"/>
      <c r="KYE71" s="29"/>
      <c r="KYF71" s="29"/>
      <c r="KYG71" s="29"/>
      <c r="KYH71" s="29"/>
      <c r="KYI71" s="29"/>
      <c r="KYJ71" s="29"/>
      <c r="KYK71" s="29"/>
      <c r="KYL71" s="29"/>
      <c r="KYM71" s="29"/>
      <c r="KYN71" s="29"/>
      <c r="KYO71" s="29"/>
      <c r="KYP71" s="29"/>
      <c r="KYQ71" s="29"/>
      <c r="KYR71" s="29"/>
      <c r="KYS71" s="29"/>
      <c r="KYT71" s="29"/>
      <c r="KYU71" s="29"/>
      <c r="KYV71" s="29"/>
      <c r="KYW71" s="29"/>
      <c r="KYX71" s="29"/>
      <c r="KYY71" s="29"/>
      <c r="KYZ71" s="29"/>
      <c r="KZA71" s="29"/>
      <c r="KZB71" s="29"/>
      <c r="KZC71" s="29"/>
      <c r="KZD71" s="29"/>
      <c r="KZE71" s="29"/>
      <c r="KZF71" s="29"/>
      <c r="KZG71" s="29"/>
      <c r="KZH71" s="29"/>
      <c r="KZI71" s="29"/>
      <c r="KZJ71" s="29"/>
      <c r="KZK71" s="29"/>
      <c r="KZL71" s="29"/>
      <c r="KZM71" s="29"/>
      <c r="KZN71" s="29"/>
      <c r="KZO71" s="29"/>
      <c r="KZP71" s="29"/>
      <c r="KZQ71" s="29"/>
      <c r="KZR71" s="29"/>
      <c r="KZS71" s="29"/>
      <c r="KZT71" s="29"/>
      <c r="KZU71" s="29"/>
      <c r="KZV71" s="29"/>
      <c r="KZW71" s="29"/>
      <c r="KZX71" s="29"/>
      <c r="KZY71" s="29"/>
      <c r="KZZ71" s="29"/>
      <c r="LAA71" s="29"/>
      <c r="LAB71" s="29"/>
      <c r="LAC71" s="29"/>
      <c r="LAD71" s="29"/>
      <c r="LAE71" s="29"/>
      <c r="LAF71" s="29"/>
      <c r="LAG71" s="29"/>
      <c r="LAH71" s="29"/>
      <c r="LAI71" s="29"/>
      <c r="LAJ71" s="29"/>
      <c r="LAK71" s="29"/>
      <c r="LAL71" s="29"/>
      <c r="LAM71" s="29"/>
      <c r="LAN71" s="29"/>
      <c r="LAO71" s="29"/>
      <c r="LAP71" s="29"/>
      <c r="LAQ71" s="29"/>
      <c r="LAR71" s="29"/>
      <c r="LAS71" s="29"/>
      <c r="LAT71" s="29"/>
      <c r="LAU71" s="29"/>
      <c r="LAV71" s="29"/>
      <c r="LAW71" s="29"/>
      <c r="LAX71" s="29"/>
      <c r="LAY71" s="29"/>
      <c r="LAZ71" s="29"/>
      <c r="LBA71" s="29"/>
      <c r="LBB71" s="29"/>
      <c r="LBC71" s="29"/>
      <c r="LBD71" s="29"/>
      <c r="LBE71" s="29"/>
      <c r="LBF71" s="29"/>
      <c r="LBG71" s="29"/>
      <c r="LBH71" s="29"/>
      <c r="LBI71" s="29"/>
      <c r="LBJ71" s="29"/>
      <c r="LBK71" s="29"/>
      <c r="LBL71" s="29"/>
      <c r="LBM71" s="29"/>
      <c r="LBN71" s="29"/>
      <c r="LBO71" s="29"/>
      <c r="LBP71" s="29"/>
      <c r="LBQ71" s="29"/>
      <c r="LBR71" s="29"/>
      <c r="LBS71" s="29"/>
      <c r="LBT71" s="29"/>
      <c r="LBU71" s="29"/>
      <c r="LBV71" s="29"/>
      <c r="LBW71" s="29"/>
      <c r="LBX71" s="29"/>
      <c r="LBY71" s="29"/>
      <c r="LBZ71" s="29"/>
      <c r="LCA71" s="29"/>
      <c r="LCB71" s="29"/>
      <c r="LCC71" s="29"/>
      <c r="LCD71" s="29"/>
      <c r="LCE71" s="29"/>
      <c r="LCF71" s="29"/>
      <c r="LCG71" s="29"/>
      <c r="LCH71" s="29"/>
      <c r="LCI71" s="29"/>
      <c r="LCJ71" s="29"/>
      <c r="LCK71" s="29"/>
      <c r="LCL71" s="29"/>
      <c r="LCM71" s="29"/>
      <c r="LCN71" s="29"/>
      <c r="LCO71" s="29"/>
      <c r="LCP71" s="29"/>
      <c r="LCQ71" s="29"/>
      <c r="LCR71" s="29"/>
      <c r="LCS71" s="29"/>
      <c r="LCT71" s="29"/>
      <c r="LCU71" s="29"/>
      <c r="LCV71" s="29"/>
      <c r="LCW71" s="29"/>
      <c r="LCX71" s="29"/>
      <c r="LCY71" s="29"/>
      <c r="LCZ71" s="29"/>
      <c r="LDA71" s="29"/>
      <c r="LDB71" s="29"/>
      <c r="LDC71" s="29"/>
      <c r="LDD71" s="29"/>
      <c r="LDE71" s="29"/>
      <c r="LDF71" s="29"/>
      <c r="LDG71" s="29"/>
      <c r="LDH71" s="29"/>
      <c r="LDI71" s="29"/>
      <c r="LDJ71" s="29"/>
      <c r="LDK71" s="29"/>
      <c r="LDL71" s="29"/>
      <c r="LDM71" s="29"/>
      <c r="LDN71" s="29"/>
      <c r="LDO71" s="29"/>
      <c r="LDP71" s="29"/>
      <c r="LDQ71" s="29"/>
      <c r="LDR71" s="29"/>
      <c r="LDS71" s="29"/>
      <c r="LDT71" s="29"/>
      <c r="LDU71" s="29"/>
      <c r="LDV71" s="29"/>
      <c r="LDW71" s="29"/>
      <c r="LDX71" s="29"/>
      <c r="LDY71" s="29"/>
      <c r="LDZ71" s="29"/>
      <c r="LEA71" s="29"/>
      <c r="LEB71" s="29"/>
      <c r="LEC71" s="29"/>
      <c r="LED71" s="29"/>
      <c r="LEE71" s="29"/>
      <c r="LEF71" s="29"/>
      <c r="LEG71" s="29"/>
      <c r="LEH71" s="29"/>
      <c r="LEI71" s="29"/>
      <c r="LEJ71" s="29"/>
      <c r="LEK71" s="29"/>
      <c r="LEL71" s="29"/>
      <c r="LEM71" s="29"/>
      <c r="LEN71" s="29"/>
      <c r="LEO71" s="29"/>
      <c r="LEP71" s="29"/>
      <c r="LEQ71" s="29"/>
      <c r="LER71" s="29"/>
      <c r="LES71" s="29"/>
      <c r="LET71" s="29"/>
      <c r="LEU71" s="29"/>
      <c r="LEV71" s="29"/>
      <c r="LEW71" s="29"/>
      <c r="LEX71" s="29"/>
      <c r="LEY71" s="29"/>
      <c r="LEZ71" s="29"/>
      <c r="LFA71" s="29"/>
      <c r="LFB71" s="29"/>
      <c r="LFC71" s="29"/>
      <c r="LFD71" s="29"/>
      <c r="LFE71" s="29"/>
      <c r="LFF71" s="29"/>
      <c r="LFG71" s="29"/>
      <c r="LFH71" s="29"/>
      <c r="LFI71" s="29"/>
      <c r="LFJ71" s="29"/>
      <c r="LFK71" s="29"/>
      <c r="LFL71" s="29"/>
      <c r="LFM71" s="29"/>
      <c r="LFN71" s="29"/>
      <c r="LFO71" s="29"/>
      <c r="LFP71" s="29"/>
      <c r="LFQ71" s="29"/>
      <c r="LFR71" s="29"/>
      <c r="LFS71" s="29"/>
      <c r="LFT71" s="29"/>
      <c r="LFU71" s="29"/>
      <c r="LFV71" s="29"/>
      <c r="LFW71" s="29"/>
      <c r="LFX71" s="29"/>
      <c r="LFY71" s="29"/>
      <c r="LFZ71" s="29"/>
      <c r="LGA71" s="29"/>
      <c r="LGB71" s="29"/>
      <c r="LGC71" s="29"/>
      <c r="LGD71" s="29"/>
      <c r="LGE71" s="29"/>
      <c r="LGF71" s="29"/>
      <c r="LGG71" s="29"/>
      <c r="LGH71" s="29"/>
      <c r="LGI71" s="29"/>
      <c r="LGJ71" s="29"/>
      <c r="LGK71" s="29"/>
      <c r="LGL71" s="29"/>
      <c r="LGM71" s="29"/>
      <c r="LGN71" s="29"/>
      <c r="LGO71" s="29"/>
      <c r="LGP71" s="29"/>
      <c r="LGQ71" s="29"/>
      <c r="LGR71" s="29"/>
      <c r="LGS71" s="29"/>
      <c r="LGT71" s="29"/>
      <c r="LGU71" s="29"/>
      <c r="LGV71" s="29"/>
      <c r="LGW71" s="29"/>
      <c r="LGX71" s="29"/>
      <c r="LGY71" s="29"/>
      <c r="LGZ71" s="29"/>
      <c r="LHA71" s="29"/>
      <c r="LHB71" s="29"/>
      <c r="LHC71" s="29"/>
      <c r="LHD71" s="29"/>
      <c r="LHE71" s="29"/>
      <c r="LHF71" s="29"/>
      <c r="LHG71" s="29"/>
      <c r="LHH71" s="29"/>
      <c r="LHI71" s="29"/>
      <c r="LHJ71" s="29"/>
      <c r="LHK71" s="29"/>
      <c r="LHL71" s="29"/>
      <c r="LHM71" s="29"/>
      <c r="LHN71" s="29"/>
      <c r="LHO71" s="29"/>
      <c r="LHP71" s="29"/>
      <c r="LHQ71" s="29"/>
      <c r="LHR71" s="29"/>
      <c r="LHS71" s="29"/>
      <c r="LHT71" s="29"/>
      <c r="LHU71" s="29"/>
      <c r="LHV71" s="29"/>
      <c r="LHW71" s="29"/>
      <c r="LHX71" s="29"/>
      <c r="LHY71" s="29"/>
      <c r="LHZ71" s="29"/>
      <c r="LIA71" s="29"/>
      <c r="LIB71" s="29"/>
      <c r="LIC71" s="29"/>
      <c r="LID71" s="29"/>
      <c r="LIE71" s="29"/>
      <c r="LIF71" s="29"/>
      <c r="LIG71" s="29"/>
      <c r="LIH71" s="29"/>
      <c r="LII71" s="29"/>
      <c r="LIJ71" s="29"/>
      <c r="LIK71" s="29"/>
      <c r="LIL71" s="29"/>
      <c r="LIM71" s="29"/>
      <c r="LIN71" s="29"/>
      <c r="LIO71" s="29"/>
      <c r="LIP71" s="29"/>
      <c r="LIQ71" s="29"/>
      <c r="LIR71" s="29"/>
      <c r="LIS71" s="29"/>
      <c r="LIT71" s="29"/>
      <c r="LIU71" s="29"/>
      <c r="LIV71" s="29"/>
      <c r="LIW71" s="29"/>
      <c r="LIX71" s="29"/>
      <c r="LIY71" s="29"/>
      <c r="LIZ71" s="29"/>
      <c r="LJA71" s="29"/>
      <c r="LJB71" s="29"/>
      <c r="LJC71" s="29"/>
      <c r="LJD71" s="29"/>
      <c r="LJE71" s="29"/>
      <c r="LJF71" s="29"/>
      <c r="LJG71" s="29"/>
      <c r="LJH71" s="29"/>
      <c r="LJI71" s="29"/>
      <c r="LJJ71" s="29"/>
      <c r="LJK71" s="29"/>
      <c r="LJL71" s="29"/>
      <c r="LJM71" s="29"/>
      <c r="LJN71" s="29"/>
      <c r="LJO71" s="29"/>
      <c r="LJP71" s="29"/>
      <c r="LJQ71" s="29"/>
      <c r="LJR71" s="29"/>
      <c r="LJS71" s="29"/>
      <c r="LJT71" s="29"/>
      <c r="LJU71" s="29"/>
      <c r="LJV71" s="29"/>
      <c r="LJW71" s="29"/>
      <c r="LJX71" s="29"/>
      <c r="LJY71" s="29"/>
      <c r="LJZ71" s="29"/>
      <c r="LKA71" s="29"/>
      <c r="LKB71" s="29"/>
      <c r="LKC71" s="29"/>
      <c r="LKD71" s="29"/>
      <c r="LKE71" s="29"/>
      <c r="LKF71" s="29"/>
      <c r="LKG71" s="29"/>
      <c r="LKH71" s="29"/>
      <c r="LKI71" s="29"/>
      <c r="LKJ71" s="29"/>
      <c r="LKK71" s="29"/>
      <c r="LKL71" s="29"/>
      <c r="LKM71" s="29"/>
      <c r="LKN71" s="29"/>
      <c r="LKO71" s="29"/>
      <c r="LKP71" s="29"/>
      <c r="LKQ71" s="29"/>
      <c r="LKR71" s="29"/>
      <c r="LKS71" s="29"/>
      <c r="LKT71" s="29"/>
      <c r="LKU71" s="29"/>
      <c r="LKV71" s="29"/>
      <c r="LKW71" s="29"/>
      <c r="LKX71" s="29"/>
      <c r="LKY71" s="29"/>
      <c r="LKZ71" s="29"/>
      <c r="LLA71" s="29"/>
      <c r="LLB71" s="29"/>
      <c r="LLC71" s="29"/>
      <c r="LLD71" s="29"/>
      <c r="LLE71" s="29"/>
      <c r="LLF71" s="29"/>
      <c r="LLG71" s="29"/>
      <c r="LLH71" s="29"/>
      <c r="LLI71" s="29"/>
      <c r="LLJ71" s="29"/>
      <c r="LLK71" s="29"/>
      <c r="LLL71" s="29"/>
      <c r="LLM71" s="29"/>
      <c r="LLN71" s="29"/>
      <c r="LLO71" s="29"/>
      <c r="LLP71" s="29"/>
      <c r="LLQ71" s="29"/>
      <c r="LLR71" s="29"/>
      <c r="LLS71" s="29"/>
      <c r="LLT71" s="29"/>
      <c r="LLU71" s="29"/>
      <c r="LLV71" s="29"/>
      <c r="LLW71" s="29"/>
      <c r="LLX71" s="29"/>
      <c r="LLY71" s="29"/>
      <c r="LLZ71" s="29"/>
      <c r="LMA71" s="29"/>
      <c r="LMB71" s="29"/>
      <c r="LMC71" s="29"/>
      <c r="LMD71" s="29"/>
      <c r="LME71" s="29"/>
      <c r="LMF71" s="29"/>
      <c r="LMG71" s="29"/>
      <c r="LMH71" s="29"/>
      <c r="LMI71" s="29"/>
      <c r="LMJ71" s="29"/>
      <c r="LMK71" s="29"/>
      <c r="LML71" s="29"/>
      <c r="LMM71" s="29"/>
      <c r="LMN71" s="29"/>
      <c r="LMO71" s="29"/>
      <c r="LMP71" s="29"/>
      <c r="LMQ71" s="29"/>
      <c r="LMR71" s="29"/>
      <c r="LMS71" s="29"/>
      <c r="LMT71" s="29"/>
      <c r="LMU71" s="29"/>
      <c r="LMV71" s="29"/>
      <c r="LMW71" s="29"/>
      <c r="LMX71" s="29"/>
      <c r="LMY71" s="29"/>
      <c r="LMZ71" s="29"/>
      <c r="LNA71" s="29"/>
      <c r="LNB71" s="29"/>
      <c r="LNC71" s="29"/>
      <c r="LND71" s="29"/>
      <c r="LNE71" s="29"/>
      <c r="LNF71" s="29"/>
      <c r="LNG71" s="29"/>
      <c r="LNH71" s="29"/>
      <c r="LNI71" s="29"/>
      <c r="LNJ71" s="29"/>
      <c r="LNK71" s="29"/>
      <c r="LNL71" s="29"/>
      <c r="LNM71" s="29"/>
      <c r="LNN71" s="29"/>
      <c r="LNO71" s="29"/>
      <c r="LNP71" s="29"/>
      <c r="LNQ71" s="29"/>
      <c r="LNR71" s="29"/>
      <c r="LNS71" s="29"/>
      <c r="LNT71" s="29"/>
      <c r="LNU71" s="29"/>
      <c r="LNV71" s="29"/>
      <c r="LNW71" s="29"/>
      <c r="LNX71" s="29"/>
      <c r="LNY71" s="29"/>
      <c r="LNZ71" s="29"/>
      <c r="LOA71" s="29"/>
      <c r="LOB71" s="29"/>
      <c r="LOC71" s="29"/>
      <c r="LOD71" s="29"/>
      <c r="LOE71" s="29"/>
      <c r="LOF71" s="29"/>
      <c r="LOG71" s="29"/>
      <c r="LOH71" s="29"/>
      <c r="LOI71" s="29"/>
      <c r="LOJ71" s="29"/>
      <c r="LOK71" s="29"/>
      <c r="LOL71" s="29"/>
      <c r="LOM71" s="29"/>
      <c r="LON71" s="29"/>
      <c r="LOO71" s="29"/>
      <c r="LOP71" s="29"/>
      <c r="LOQ71" s="29"/>
      <c r="LOR71" s="29"/>
      <c r="LOS71" s="29"/>
      <c r="LOT71" s="29"/>
      <c r="LOU71" s="29"/>
      <c r="LOV71" s="29"/>
      <c r="LOW71" s="29"/>
      <c r="LOX71" s="29"/>
      <c r="LOY71" s="29"/>
      <c r="LOZ71" s="29"/>
      <c r="LPA71" s="29"/>
      <c r="LPB71" s="29"/>
      <c r="LPC71" s="29"/>
      <c r="LPD71" s="29"/>
      <c r="LPE71" s="29"/>
      <c r="LPF71" s="29"/>
      <c r="LPG71" s="29"/>
      <c r="LPH71" s="29"/>
      <c r="LPI71" s="29"/>
      <c r="LPJ71" s="29"/>
      <c r="LPK71" s="29"/>
      <c r="LPL71" s="29"/>
      <c r="LPM71" s="29"/>
      <c r="LPN71" s="29"/>
      <c r="LPO71" s="29"/>
      <c r="LPP71" s="29"/>
      <c r="LPQ71" s="29"/>
      <c r="LPR71" s="29"/>
      <c r="LPS71" s="29"/>
      <c r="LPT71" s="29"/>
      <c r="LPU71" s="29"/>
      <c r="LPV71" s="29"/>
      <c r="LPW71" s="29"/>
      <c r="LPX71" s="29"/>
      <c r="LPY71" s="29"/>
      <c r="LPZ71" s="29"/>
      <c r="LQA71" s="29"/>
      <c r="LQB71" s="29"/>
      <c r="LQC71" s="29"/>
      <c r="LQD71" s="29"/>
      <c r="LQE71" s="29"/>
      <c r="LQF71" s="29"/>
      <c r="LQG71" s="29"/>
      <c r="LQH71" s="29"/>
      <c r="LQI71" s="29"/>
      <c r="LQJ71" s="29"/>
      <c r="LQK71" s="29"/>
      <c r="LQL71" s="29"/>
      <c r="LQM71" s="29"/>
      <c r="LQN71" s="29"/>
      <c r="LQO71" s="29"/>
      <c r="LQP71" s="29"/>
      <c r="LQQ71" s="29"/>
      <c r="LQR71" s="29"/>
      <c r="LQS71" s="29"/>
      <c r="LQT71" s="29"/>
      <c r="LQU71" s="29"/>
      <c r="LQV71" s="29"/>
      <c r="LQW71" s="29"/>
      <c r="LQX71" s="29"/>
      <c r="LQY71" s="29"/>
      <c r="LQZ71" s="29"/>
      <c r="LRA71" s="29"/>
      <c r="LRB71" s="29"/>
      <c r="LRC71" s="29"/>
      <c r="LRD71" s="29"/>
      <c r="LRE71" s="29"/>
      <c r="LRF71" s="29"/>
      <c r="LRG71" s="29"/>
      <c r="LRH71" s="29"/>
      <c r="LRI71" s="29"/>
      <c r="LRJ71" s="29"/>
      <c r="LRK71" s="29"/>
      <c r="LRL71" s="29"/>
      <c r="LRM71" s="29"/>
      <c r="LRN71" s="29"/>
      <c r="LRO71" s="29"/>
      <c r="LRP71" s="29"/>
      <c r="LRQ71" s="29"/>
      <c r="LRR71" s="29"/>
      <c r="LRS71" s="29"/>
      <c r="LRT71" s="29"/>
      <c r="LRU71" s="29"/>
      <c r="LRV71" s="29"/>
      <c r="LRW71" s="29"/>
      <c r="LRX71" s="29"/>
      <c r="LRY71" s="29"/>
      <c r="LRZ71" s="29"/>
      <c r="LSA71" s="29"/>
      <c r="LSB71" s="29"/>
      <c r="LSC71" s="29"/>
      <c r="LSD71" s="29"/>
      <c r="LSE71" s="29"/>
      <c r="LSF71" s="29"/>
      <c r="LSG71" s="29"/>
      <c r="LSH71" s="29"/>
      <c r="LSI71" s="29"/>
      <c r="LSJ71" s="29"/>
      <c r="LSK71" s="29"/>
      <c r="LSL71" s="29"/>
      <c r="LSM71" s="29"/>
      <c r="LSN71" s="29"/>
      <c r="LSO71" s="29"/>
      <c r="LSP71" s="29"/>
      <c r="LSQ71" s="29"/>
      <c r="LSR71" s="29"/>
      <c r="LSS71" s="29"/>
      <c r="LST71" s="29"/>
      <c r="LSU71" s="29"/>
      <c r="LSV71" s="29"/>
      <c r="LSW71" s="29"/>
      <c r="LSX71" s="29"/>
      <c r="LSY71" s="29"/>
      <c r="LSZ71" s="29"/>
      <c r="LTA71" s="29"/>
      <c r="LTB71" s="29"/>
      <c r="LTC71" s="29"/>
      <c r="LTD71" s="29"/>
      <c r="LTE71" s="29"/>
      <c r="LTF71" s="29"/>
      <c r="LTG71" s="29"/>
      <c r="LTH71" s="29"/>
      <c r="LTI71" s="29"/>
      <c r="LTJ71" s="29"/>
      <c r="LTK71" s="29"/>
      <c r="LTL71" s="29"/>
      <c r="LTM71" s="29"/>
      <c r="LTN71" s="29"/>
      <c r="LTO71" s="29"/>
      <c r="LTP71" s="29"/>
      <c r="LTQ71" s="29"/>
      <c r="LTR71" s="29"/>
      <c r="LTS71" s="29"/>
      <c r="LTT71" s="29"/>
      <c r="LTU71" s="29"/>
      <c r="LTV71" s="29"/>
      <c r="LTW71" s="29"/>
      <c r="LTX71" s="29"/>
      <c r="LTY71" s="29"/>
      <c r="LTZ71" s="29"/>
      <c r="LUA71" s="29"/>
      <c r="LUB71" s="29"/>
      <c r="LUC71" s="29"/>
      <c r="LUD71" s="29"/>
      <c r="LUE71" s="29"/>
      <c r="LUF71" s="29"/>
      <c r="LUG71" s="29"/>
      <c r="LUH71" s="29"/>
      <c r="LUI71" s="29"/>
      <c r="LUJ71" s="29"/>
      <c r="LUK71" s="29"/>
      <c r="LUL71" s="29"/>
      <c r="LUM71" s="29"/>
      <c r="LUN71" s="29"/>
      <c r="LUO71" s="29"/>
      <c r="LUP71" s="29"/>
      <c r="LUQ71" s="29"/>
      <c r="LUR71" s="29"/>
      <c r="LUS71" s="29"/>
      <c r="LUT71" s="29"/>
      <c r="LUU71" s="29"/>
      <c r="LUV71" s="29"/>
      <c r="LUW71" s="29"/>
      <c r="LUX71" s="29"/>
      <c r="LUY71" s="29"/>
      <c r="LUZ71" s="29"/>
      <c r="LVA71" s="29"/>
      <c r="LVB71" s="29"/>
      <c r="LVC71" s="29"/>
      <c r="LVD71" s="29"/>
      <c r="LVE71" s="29"/>
      <c r="LVF71" s="29"/>
      <c r="LVG71" s="29"/>
      <c r="LVH71" s="29"/>
      <c r="LVI71" s="29"/>
      <c r="LVJ71" s="29"/>
      <c r="LVK71" s="29"/>
      <c r="LVL71" s="29"/>
      <c r="LVM71" s="29"/>
      <c r="LVN71" s="29"/>
      <c r="LVO71" s="29"/>
      <c r="LVP71" s="29"/>
      <c r="LVQ71" s="29"/>
      <c r="LVR71" s="29"/>
      <c r="LVS71" s="29"/>
      <c r="LVT71" s="29"/>
      <c r="LVU71" s="29"/>
      <c r="LVV71" s="29"/>
      <c r="LVW71" s="29"/>
      <c r="LVX71" s="29"/>
      <c r="LVY71" s="29"/>
      <c r="LVZ71" s="29"/>
      <c r="LWA71" s="29"/>
      <c r="LWB71" s="29"/>
      <c r="LWC71" s="29"/>
      <c r="LWD71" s="29"/>
      <c r="LWE71" s="29"/>
      <c r="LWF71" s="29"/>
      <c r="LWG71" s="29"/>
      <c r="LWH71" s="29"/>
      <c r="LWI71" s="29"/>
      <c r="LWJ71" s="29"/>
      <c r="LWK71" s="29"/>
      <c r="LWL71" s="29"/>
      <c r="LWM71" s="29"/>
      <c r="LWN71" s="29"/>
      <c r="LWO71" s="29"/>
      <c r="LWP71" s="29"/>
      <c r="LWQ71" s="29"/>
      <c r="LWR71" s="29"/>
      <c r="LWS71" s="29"/>
      <c r="LWT71" s="29"/>
      <c r="LWU71" s="29"/>
      <c r="LWV71" s="29"/>
      <c r="LWW71" s="29"/>
      <c r="LWX71" s="29"/>
      <c r="LWY71" s="29"/>
      <c r="LWZ71" s="29"/>
      <c r="LXA71" s="29"/>
      <c r="LXB71" s="29"/>
      <c r="LXC71" s="29"/>
      <c r="LXD71" s="29"/>
      <c r="LXE71" s="29"/>
      <c r="LXF71" s="29"/>
      <c r="LXG71" s="29"/>
      <c r="LXH71" s="29"/>
      <c r="LXI71" s="29"/>
      <c r="LXJ71" s="29"/>
      <c r="LXK71" s="29"/>
      <c r="LXL71" s="29"/>
      <c r="LXM71" s="29"/>
      <c r="LXN71" s="29"/>
      <c r="LXO71" s="29"/>
      <c r="LXP71" s="29"/>
      <c r="LXQ71" s="29"/>
      <c r="LXR71" s="29"/>
      <c r="LXS71" s="29"/>
      <c r="LXT71" s="29"/>
      <c r="LXU71" s="29"/>
      <c r="LXV71" s="29"/>
      <c r="LXW71" s="29"/>
      <c r="LXX71" s="29"/>
      <c r="LXY71" s="29"/>
      <c r="LXZ71" s="29"/>
      <c r="LYA71" s="29"/>
      <c r="LYB71" s="29"/>
      <c r="LYC71" s="29"/>
      <c r="LYD71" s="29"/>
      <c r="LYE71" s="29"/>
      <c r="LYF71" s="29"/>
      <c r="LYG71" s="29"/>
      <c r="LYH71" s="29"/>
      <c r="LYI71" s="29"/>
      <c r="LYJ71" s="29"/>
      <c r="LYK71" s="29"/>
      <c r="LYL71" s="29"/>
      <c r="LYM71" s="29"/>
      <c r="LYN71" s="29"/>
      <c r="LYO71" s="29"/>
      <c r="LYP71" s="29"/>
      <c r="LYQ71" s="29"/>
      <c r="LYR71" s="29"/>
      <c r="LYS71" s="29"/>
      <c r="LYT71" s="29"/>
      <c r="LYU71" s="29"/>
      <c r="LYV71" s="29"/>
      <c r="LYW71" s="29"/>
      <c r="LYX71" s="29"/>
      <c r="LYY71" s="29"/>
      <c r="LYZ71" s="29"/>
      <c r="LZA71" s="29"/>
      <c r="LZB71" s="29"/>
      <c r="LZC71" s="29"/>
      <c r="LZD71" s="29"/>
      <c r="LZE71" s="29"/>
      <c r="LZF71" s="29"/>
      <c r="LZG71" s="29"/>
      <c r="LZH71" s="29"/>
      <c r="LZI71" s="29"/>
      <c r="LZJ71" s="29"/>
      <c r="LZK71" s="29"/>
      <c r="LZL71" s="29"/>
      <c r="LZM71" s="29"/>
      <c r="LZN71" s="29"/>
      <c r="LZO71" s="29"/>
      <c r="LZP71" s="29"/>
      <c r="LZQ71" s="29"/>
      <c r="LZR71" s="29"/>
      <c r="LZS71" s="29"/>
      <c r="LZT71" s="29"/>
      <c r="LZU71" s="29"/>
      <c r="LZV71" s="29"/>
      <c r="LZW71" s="29"/>
      <c r="LZX71" s="29"/>
      <c r="LZY71" s="29"/>
      <c r="LZZ71" s="29"/>
      <c r="MAA71" s="29"/>
      <c r="MAB71" s="29"/>
      <c r="MAC71" s="29"/>
      <c r="MAD71" s="29"/>
      <c r="MAE71" s="29"/>
      <c r="MAF71" s="29"/>
      <c r="MAG71" s="29"/>
      <c r="MAH71" s="29"/>
      <c r="MAI71" s="29"/>
      <c r="MAJ71" s="29"/>
      <c r="MAK71" s="29"/>
      <c r="MAL71" s="29"/>
      <c r="MAM71" s="29"/>
      <c r="MAN71" s="29"/>
      <c r="MAO71" s="29"/>
      <c r="MAP71" s="29"/>
      <c r="MAQ71" s="29"/>
      <c r="MAR71" s="29"/>
      <c r="MAS71" s="29"/>
      <c r="MAT71" s="29"/>
      <c r="MAU71" s="29"/>
      <c r="MAV71" s="29"/>
      <c r="MAW71" s="29"/>
      <c r="MAX71" s="29"/>
      <c r="MAY71" s="29"/>
      <c r="MAZ71" s="29"/>
      <c r="MBA71" s="29"/>
      <c r="MBB71" s="29"/>
      <c r="MBC71" s="29"/>
      <c r="MBD71" s="29"/>
      <c r="MBE71" s="29"/>
      <c r="MBF71" s="29"/>
      <c r="MBG71" s="29"/>
      <c r="MBH71" s="29"/>
      <c r="MBI71" s="29"/>
      <c r="MBJ71" s="29"/>
      <c r="MBK71" s="29"/>
      <c r="MBL71" s="29"/>
      <c r="MBM71" s="29"/>
      <c r="MBN71" s="29"/>
      <c r="MBO71" s="29"/>
      <c r="MBP71" s="29"/>
      <c r="MBQ71" s="29"/>
      <c r="MBR71" s="29"/>
      <c r="MBS71" s="29"/>
      <c r="MBT71" s="29"/>
      <c r="MBU71" s="29"/>
      <c r="MBV71" s="29"/>
      <c r="MBW71" s="29"/>
      <c r="MBX71" s="29"/>
      <c r="MBY71" s="29"/>
      <c r="MBZ71" s="29"/>
      <c r="MCA71" s="29"/>
      <c r="MCB71" s="29"/>
      <c r="MCC71" s="29"/>
      <c r="MCD71" s="29"/>
      <c r="MCE71" s="29"/>
      <c r="MCF71" s="29"/>
      <c r="MCG71" s="29"/>
      <c r="MCH71" s="29"/>
      <c r="MCI71" s="29"/>
      <c r="MCJ71" s="29"/>
      <c r="MCK71" s="29"/>
      <c r="MCL71" s="29"/>
      <c r="MCM71" s="29"/>
      <c r="MCN71" s="29"/>
      <c r="MCO71" s="29"/>
      <c r="MCP71" s="29"/>
      <c r="MCQ71" s="29"/>
      <c r="MCR71" s="29"/>
      <c r="MCS71" s="29"/>
      <c r="MCT71" s="29"/>
      <c r="MCU71" s="29"/>
      <c r="MCV71" s="29"/>
      <c r="MCW71" s="29"/>
      <c r="MCX71" s="29"/>
      <c r="MCY71" s="29"/>
      <c r="MCZ71" s="29"/>
      <c r="MDA71" s="29"/>
      <c r="MDB71" s="29"/>
      <c r="MDC71" s="29"/>
      <c r="MDD71" s="29"/>
      <c r="MDE71" s="29"/>
      <c r="MDF71" s="29"/>
      <c r="MDG71" s="29"/>
      <c r="MDH71" s="29"/>
      <c r="MDI71" s="29"/>
      <c r="MDJ71" s="29"/>
      <c r="MDK71" s="29"/>
      <c r="MDL71" s="29"/>
      <c r="MDM71" s="29"/>
      <c r="MDN71" s="29"/>
      <c r="MDO71" s="29"/>
      <c r="MDP71" s="29"/>
      <c r="MDQ71" s="29"/>
      <c r="MDR71" s="29"/>
      <c r="MDS71" s="29"/>
      <c r="MDT71" s="29"/>
      <c r="MDU71" s="29"/>
      <c r="MDV71" s="29"/>
      <c r="MDW71" s="29"/>
      <c r="MDX71" s="29"/>
      <c r="MDY71" s="29"/>
      <c r="MDZ71" s="29"/>
      <c r="MEA71" s="29"/>
      <c r="MEB71" s="29"/>
      <c r="MEC71" s="29"/>
      <c r="MED71" s="29"/>
      <c r="MEE71" s="29"/>
      <c r="MEF71" s="29"/>
      <c r="MEG71" s="29"/>
      <c r="MEH71" s="29"/>
      <c r="MEI71" s="29"/>
      <c r="MEJ71" s="29"/>
      <c r="MEK71" s="29"/>
      <c r="MEL71" s="29"/>
      <c r="MEM71" s="29"/>
      <c r="MEN71" s="29"/>
      <c r="MEO71" s="29"/>
      <c r="MEP71" s="29"/>
      <c r="MEQ71" s="29"/>
      <c r="MER71" s="29"/>
      <c r="MES71" s="29"/>
      <c r="MET71" s="29"/>
      <c r="MEU71" s="29"/>
      <c r="MEV71" s="29"/>
      <c r="MEW71" s="29"/>
      <c r="MEX71" s="29"/>
      <c r="MEY71" s="29"/>
      <c r="MEZ71" s="29"/>
      <c r="MFA71" s="29"/>
      <c r="MFB71" s="29"/>
      <c r="MFC71" s="29"/>
      <c r="MFD71" s="29"/>
      <c r="MFE71" s="29"/>
      <c r="MFF71" s="29"/>
      <c r="MFG71" s="29"/>
      <c r="MFH71" s="29"/>
      <c r="MFI71" s="29"/>
      <c r="MFJ71" s="29"/>
      <c r="MFK71" s="29"/>
      <c r="MFL71" s="29"/>
      <c r="MFM71" s="29"/>
      <c r="MFN71" s="29"/>
      <c r="MFO71" s="29"/>
      <c r="MFP71" s="29"/>
      <c r="MFQ71" s="29"/>
      <c r="MFR71" s="29"/>
      <c r="MFS71" s="29"/>
      <c r="MFT71" s="29"/>
      <c r="MFU71" s="29"/>
      <c r="MFV71" s="29"/>
      <c r="MFW71" s="29"/>
      <c r="MFX71" s="29"/>
      <c r="MFY71" s="29"/>
      <c r="MFZ71" s="29"/>
      <c r="MGA71" s="29"/>
      <c r="MGB71" s="29"/>
      <c r="MGC71" s="29"/>
      <c r="MGD71" s="29"/>
      <c r="MGE71" s="29"/>
      <c r="MGF71" s="29"/>
      <c r="MGG71" s="29"/>
      <c r="MGH71" s="29"/>
      <c r="MGI71" s="29"/>
      <c r="MGJ71" s="29"/>
      <c r="MGK71" s="29"/>
      <c r="MGL71" s="29"/>
      <c r="MGM71" s="29"/>
      <c r="MGN71" s="29"/>
      <c r="MGO71" s="29"/>
      <c r="MGP71" s="29"/>
      <c r="MGQ71" s="29"/>
      <c r="MGR71" s="29"/>
      <c r="MGS71" s="29"/>
      <c r="MGT71" s="29"/>
      <c r="MGU71" s="29"/>
      <c r="MGV71" s="29"/>
      <c r="MGW71" s="29"/>
      <c r="MGX71" s="29"/>
      <c r="MGY71" s="29"/>
      <c r="MGZ71" s="29"/>
      <c r="MHA71" s="29"/>
      <c r="MHB71" s="29"/>
      <c r="MHC71" s="29"/>
      <c r="MHD71" s="29"/>
      <c r="MHE71" s="29"/>
      <c r="MHF71" s="29"/>
      <c r="MHG71" s="29"/>
      <c r="MHH71" s="29"/>
      <c r="MHI71" s="29"/>
      <c r="MHJ71" s="29"/>
      <c r="MHK71" s="29"/>
      <c r="MHL71" s="29"/>
      <c r="MHM71" s="29"/>
      <c r="MHN71" s="29"/>
      <c r="MHO71" s="29"/>
      <c r="MHP71" s="29"/>
      <c r="MHQ71" s="29"/>
      <c r="MHR71" s="29"/>
      <c r="MHS71" s="29"/>
      <c r="MHT71" s="29"/>
      <c r="MHU71" s="29"/>
      <c r="MHV71" s="29"/>
      <c r="MHW71" s="29"/>
      <c r="MHX71" s="29"/>
      <c r="MHY71" s="29"/>
      <c r="MHZ71" s="29"/>
      <c r="MIA71" s="29"/>
      <c r="MIB71" s="29"/>
      <c r="MIC71" s="29"/>
      <c r="MID71" s="29"/>
      <c r="MIE71" s="29"/>
      <c r="MIF71" s="29"/>
      <c r="MIG71" s="29"/>
      <c r="MIH71" s="29"/>
      <c r="MII71" s="29"/>
      <c r="MIJ71" s="29"/>
      <c r="MIK71" s="29"/>
      <c r="MIL71" s="29"/>
      <c r="MIM71" s="29"/>
      <c r="MIN71" s="29"/>
      <c r="MIO71" s="29"/>
      <c r="MIP71" s="29"/>
      <c r="MIQ71" s="29"/>
      <c r="MIR71" s="29"/>
      <c r="MIS71" s="29"/>
      <c r="MIT71" s="29"/>
      <c r="MIU71" s="29"/>
      <c r="MIV71" s="29"/>
      <c r="MIW71" s="29"/>
      <c r="MIX71" s="29"/>
      <c r="MIY71" s="29"/>
      <c r="MIZ71" s="29"/>
      <c r="MJA71" s="29"/>
      <c r="MJB71" s="29"/>
      <c r="MJC71" s="29"/>
      <c r="MJD71" s="29"/>
      <c r="MJE71" s="29"/>
      <c r="MJF71" s="29"/>
      <c r="MJG71" s="29"/>
      <c r="MJH71" s="29"/>
      <c r="MJI71" s="29"/>
      <c r="MJJ71" s="29"/>
      <c r="MJK71" s="29"/>
      <c r="MJL71" s="29"/>
      <c r="MJM71" s="29"/>
      <c r="MJN71" s="29"/>
      <c r="MJO71" s="29"/>
      <c r="MJP71" s="29"/>
      <c r="MJQ71" s="29"/>
      <c r="MJR71" s="29"/>
      <c r="MJS71" s="29"/>
      <c r="MJT71" s="29"/>
      <c r="MJU71" s="29"/>
      <c r="MJV71" s="29"/>
      <c r="MJW71" s="29"/>
      <c r="MJX71" s="29"/>
      <c r="MJY71" s="29"/>
      <c r="MJZ71" s="29"/>
      <c r="MKA71" s="29"/>
      <c r="MKB71" s="29"/>
      <c r="MKC71" s="29"/>
      <c r="MKD71" s="29"/>
      <c r="MKE71" s="29"/>
      <c r="MKF71" s="29"/>
      <c r="MKG71" s="29"/>
      <c r="MKH71" s="29"/>
      <c r="MKI71" s="29"/>
      <c r="MKJ71" s="29"/>
      <c r="MKK71" s="29"/>
      <c r="MKL71" s="29"/>
      <c r="MKM71" s="29"/>
      <c r="MKN71" s="29"/>
      <c r="MKO71" s="29"/>
      <c r="MKP71" s="29"/>
      <c r="MKQ71" s="29"/>
      <c r="MKR71" s="29"/>
      <c r="MKS71" s="29"/>
      <c r="MKT71" s="29"/>
      <c r="MKU71" s="29"/>
      <c r="MKV71" s="29"/>
      <c r="MKW71" s="29"/>
      <c r="MKX71" s="29"/>
      <c r="MKY71" s="29"/>
      <c r="MKZ71" s="29"/>
      <c r="MLA71" s="29"/>
      <c r="MLB71" s="29"/>
      <c r="MLC71" s="29"/>
      <c r="MLD71" s="29"/>
      <c r="MLE71" s="29"/>
      <c r="MLF71" s="29"/>
      <c r="MLG71" s="29"/>
      <c r="MLH71" s="29"/>
      <c r="MLI71" s="29"/>
      <c r="MLJ71" s="29"/>
      <c r="MLK71" s="29"/>
      <c r="MLL71" s="29"/>
      <c r="MLM71" s="29"/>
      <c r="MLN71" s="29"/>
      <c r="MLO71" s="29"/>
      <c r="MLP71" s="29"/>
      <c r="MLQ71" s="29"/>
      <c r="MLR71" s="29"/>
      <c r="MLS71" s="29"/>
      <c r="MLT71" s="29"/>
      <c r="MLU71" s="29"/>
      <c r="MLV71" s="29"/>
      <c r="MLW71" s="29"/>
      <c r="MLX71" s="29"/>
      <c r="MLY71" s="29"/>
      <c r="MLZ71" s="29"/>
      <c r="MMA71" s="29"/>
      <c r="MMB71" s="29"/>
      <c r="MMC71" s="29"/>
      <c r="MMD71" s="29"/>
      <c r="MME71" s="29"/>
      <c r="MMF71" s="29"/>
      <c r="MMG71" s="29"/>
      <c r="MMH71" s="29"/>
      <c r="MMI71" s="29"/>
      <c r="MMJ71" s="29"/>
      <c r="MMK71" s="29"/>
      <c r="MML71" s="29"/>
      <c r="MMM71" s="29"/>
      <c r="MMN71" s="29"/>
      <c r="MMO71" s="29"/>
      <c r="MMP71" s="29"/>
      <c r="MMQ71" s="29"/>
      <c r="MMR71" s="29"/>
      <c r="MMS71" s="29"/>
      <c r="MMT71" s="29"/>
      <c r="MMU71" s="29"/>
      <c r="MMV71" s="29"/>
      <c r="MMW71" s="29"/>
      <c r="MMX71" s="29"/>
      <c r="MMY71" s="29"/>
      <c r="MMZ71" s="29"/>
      <c r="MNA71" s="29"/>
      <c r="MNB71" s="29"/>
      <c r="MNC71" s="29"/>
      <c r="MND71" s="29"/>
      <c r="MNE71" s="29"/>
      <c r="MNF71" s="29"/>
      <c r="MNG71" s="29"/>
      <c r="MNH71" s="29"/>
      <c r="MNI71" s="29"/>
      <c r="MNJ71" s="29"/>
      <c r="MNK71" s="29"/>
      <c r="MNL71" s="29"/>
      <c r="MNM71" s="29"/>
      <c r="MNN71" s="29"/>
      <c r="MNO71" s="29"/>
      <c r="MNP71" s="29"/>
      <c r="MNQ71" s="29"/>
      <c r="MNR71" s="29"/>
      <c r="MNS71" s="29"/>
      <c r="MNT71" s="29"/>
      <c r="MNU71" s="29"/>
      <c r="MNV71" s="29"/>
      <c r="MNW71" s="29"/>
      <c r="MNX71" s="29"/>
      <c r="MNY71" s="29"/>
      <c r="MNZ71" s="29"/>
      <c r="MOA71" s="29"/>
      <c r="MOB71" s="29"/>
      <c r="MOC71" s="29"/>
      <c r="MOD71" s="29"/>
      <c r="MOE71" s="29"/>
      <c r="MOF71" s="29"/>
      <c r="MOG71" s="29"/>
      <c r="MOH71" s="29"/>
      <c r="MOI71" s="29"/>
      <c r="MOJ71" s="29"/>
      <c r="MOK71" s="29"/>
      <c r="MOL71" s="29"/>
      <c r="MOM71" s="29"/>
      <c r="MON71" s="29"/>
      <c r="MOO71" s="29"/>
      <c r="MOP71" s="29"/>
      <c r="MOQ71" s="29"/>
      <c r="MOR71" s="29"/>
      <c r="MOS71" s="29"/>
      <c r="MOT71" s="29"/>
      <c r="MOU71" s="29"/>
      <c r="MOV71" s="29"/>
      <c r="MOW71" s="29"/>
      <c r="MOX71" s="29"/>
      <c r="MOY71" s="29"/>
      <c r="MOZ71" s="29"/>
      <c r="MPA71" s="29"/>
      <c r="MPB71" s="29"/>
      <c r="MPC71" s="29"/>
      <c r="MPD71" s="29"/>
      <c r="MPE71" s="29"/>
      <c r="MPF71" s="29"/>
      <c r="MPG71" s="29"/>
      <c r="MPH71" s="29"/>
      <c r="MPI71" s="29"/>
      <c r="MPJ71" s="29"/>
      <c r="MPK71" s="29"/>
      <c r="MPL71" s="29"/>
      <c r="MPM71" s="29"/>
      <c r="MPN71" s="29"/>
      <c r="MPO71" s="29"/>
      <c r="MPP71" s="29"/>
      <c r="MPQ71" s="29"/>
      <c r="MPR71" s="29"/>
      <c r="MPS71" s="29"/>
      <c r="MPT71" s="29"/>
      <c r="MPU71" s="29"/>
      <c r="MPV71" s="29"/>
      <c r="MPW71" s="29"/>
      <c r="MPX71" s="29"/>
      <c r="MPY71" s="29"/>
      <c r="MPZ71" s="29"/>
      <c r="MQA71" s="29"/>
      <c r="MQB71" s="29"/>
      <c r="MQC71" s="29"/>
      <c r="MQD71" s="29"/>
      <c r="MQE71" s="29"/>
      <c r="MQF71" s="29"/>
      <c r="MQG71" s="29"/>
      <c r="MQH71" s="29"/>
      <c r="MQI71" s="29"/>
      <c r="MQJ71" s="29"/>
      <c r="MQK71" s="29"/>
      <c r="MQL71" s="29"/>
      <c r="MQM71" s="29"/>
      <c r="MQN71" s="29"/>
      <c r="MQO71" s="29"/>
      <c r="MQP71" s="29"/>
      <c r="MQQ71" s="29"/>
      <c r="MQR71" s="29"/>
      <c r="MQS71" s="29"/>
      <c r="MQT71" s="29"/>
      <c r="MQU71" s="29"/>
      <c r="MQV71" s="29"/>
      <c r="MQW71" s="29"/>
      <c r="MQX71" s="29"/>
      <c r="MQY71" s="29"/>
      <c r="MQZ71" s="29"/>
      <c r="MRA71" s="29"/>
      <c r="MRB71" s="29"/>
      <c r="MRC71" s="29"/>
      <c r="MRD71" s="29"/>
      <c r="MRE71" s="29"/>
      <c r="MRF71" s="29"/>
      <c r="MRG71" s="29"/>
      <c r="MRH71" s="29"/>
      <c r="MRI71" s="29"/>
      <c r="MRJ71" s="29"/>
      <c r="MRK71" s="29"/>
      <c r="MRL71" s="29"/>
      <c r="MRM71" s="29"/>
      <c r="MRN71" s="29"/>
      <c r="MRO71" s="29"/>
      <c r="MRP71" s="29"/>
      <c r="MRQ71" s="29"/>
      <c r="MRR71" s="29"/>
      <c r="MRS71" s="29"/>
      <c r="MRT71" s="29"/>
      <c r="MRU71" s="29"/>
      <c r="MRV71" s="29"/>
      <c r="MRW71" s="29"/>
      <c r="MRX71" s="29"/>
      <c r="MRY71" s="29"/>
      <c r="MRZ71" s="29"/>
      <c r="MSA71" s="29"/>
      <c r="MSB71" s="29"/>
      <c r="MSC71" s="29"/>
      <c r="MSD71" s="29"/>
      <c r="MSE71" s="29"/>
      <c r="MSF71" s="29"/>
      <c r="MSG71" s="29"/>
      <c r="MSH71" s="29"/>
      <c r="MSI71" s="29"/>
      <c r="MSJ71" s="29"/>
      <c r="MSK71" s="29"/>
      <c r="MSL71" s="29"/>
      <c r="MSM71" s="29"/>
      <c r="MSN71" s="29"/>
      <c r="MSO71" s="29"/>
      <c r="MSP71" s="29"/>
      <c r="MSQ71" s="29"/>
      <c r="MSR71" s="29"/>
      <c r="MSS71" s="29"/>
      <c r="MST71" s="29"/>
      <c r="MSU71" s="29"/>
      <c r="MSV71" s="29"/>
      <c r="MSW71" s="29"/>
      <c r="MSX71" s="29"/>
      <c r="MSY71" s="29"/>
      <c r="MSZ71" s="29"/>
      <c r="MTA71" s="29"/>
      <c r="MTB71" s="29"/>
      <c r="MTC71" s="29"/>
      <c r="MTD71" s="29"/>
      <c r="MTE71" s="29"/>
      <c r="MTF71" s="29"/>
      <c r="MTG71" s="29"/>
      <c r="MTH71" s="29"/>
      <c r="MTI71" s="29"/>
      <c r="MTJ71" s="29"/>
      <c r="MTK71" s="29"/>
      <c r="MTL71" s="29"/>
      <c r="MTM71" s="29"/>
      <c r="MTN71" s="29"/>
      <c r="MTO71" s="29"/>
      <c r="MTP71" s="29"/>
      <c r="MTQ71" s="29"/>
      <c r="MTR71" s="29"/>
      <c r="MTS71" s="29"/>
      <c r="MTT71" s="29"/>
      <c r="MTU71" s="29"/>
      <c r="MTV71" s="29"/>
      <c r="MTW71" s="29"/>
      <c r="MTX71" s="29"/>
      <c r="MTY71" s="29"/>
      <c r="MTZ71" s="29"/>
      <c r="MUA71" s="29"/>
      <c r="MUB71" s="29"/>
      <c r="MUC71" s="29"/>
      <c r="MUD71" s="29"/>
      <c r="MUE71" s="29"/>
      <c r="MUF71" s="29"/>
      <c r="MUG71" s="29"/>
      <c r="MUH71" s="29"/>
      <c r="MUI71" s="29"/>
      <c r="MUJ71" s="29"/>
      <c r="MUK71" s="29"/>
      <c r="MUL71" s="29"/>
      <c r="MUM71" s="29"/>
      <c r="MUN71" s="29"/>
      <c r="MUO71" s="29"/>
      <c r="MUP71" s="29"/>
      <c r="MUQ71" s="29"/>
      <c r="MUR71" s="29"/>
      <c r="MUS71" s="29"/>
      <c r="MUT71" s="29"/>
      <c r="MUU71" s="29"/>
      <c r="MUV71" s="29"/>
      <c r="MUW71" s="29"/>
      <c r="MUX71" s="29"/>
      <c r="MUY71" s="29"/>
      <c r="MUZ71" s="29"/>
      <c r="MVA71" s="29"/>
      <c r="MVB71" s="29"/>
      <c r="MVC71" s="29"/>
      <c r="MVD71" s="29"/>
      <c r="MVE71" s="29"/>
      <c r="MVF71" s="29"/>
      <c r="MVG71" s="29"/>
      <c r="MVH71" s="29"/>
      <c r="MVI71" s="29"/>
      <c r="MVJ71" s="29"/>
      <c r="MVK71" s="29"/>
      <c r="MVL71" s="29"/>
      <c r="MVM71" s="29"/>
      <c r="MVN71" s="29"/>
      <c r="MVO71" s="29"/>
      <c r="MVP71" s="29"/>
      <c r="MVQ71" s="29"/>
      <c r="MVR71" s="29"/>
      <c r="MVS71" s="29"/>
      <c r="MVT71" s="29"/>
      <c r="MVU71" s="29"/>
      <c r="MVV71" s="29"/>
      <c r="MVW71" s="29"/>
      <c r="MVX71" s="29"/>
      <c r="MVY71" s="29"/>
      <c r="MVZ71" s="29"/>
      <c r="MWA71" s="29"/>
      <c r="MWB71" s="29"/>
      <c r="MWC71" s="29"/>
      <c r="MWD71" s="29"/>
      <c r="MWE71" s="29"/>
      <c r="MWF71" s="29"/>
      <c r="MWG71" s="29"/>
      <c r="MWH71" s="29"/>
      <c r="MWI71" s="29"/>
      <c r="MWJ71" s="29"/>
      <c r="MWK71" s="29"/>
      <c r="MWL71" s="29"/>
      <c r="MWM71" s="29"/>
      <c r="MWN71" s="29"/>
      <c r="MWO71" s="29"/>
      <c r="MWP71" s="29"/>
      <c r="MWQ71" s="29"/>
      <c r="MWR71" s="29"/>
      <c r="MWS71" s="29"/>
      <c r="MWT71" s="29"/>
      <c r="MWU71" s="29"/>
      <c r="MWV71" s="29"/>
      <c r="MWW71" s="29"/>
      <c r="MWX71" s="29"/>
      <c r="MWY71" s="29"/>
      <c r="MWZ71" s="29"/>
      <c r="MXA71" s="29"/>
      <c r="MXB71" s="29"/>
      <c r="MXC71" s="29"/>
      <c r="MXD71" s="29"/>
      <c r="MXE71" s="29"/>
      <c r="MXF71" s="29"/>
      <c r="MXG71" s="29"/>
      <c r="MXH71" s="29"/>
      <c r="MXI71" s="29"/>
      <c r="MXJ71" s="29"/>
      <c r="MXK71" s="29"/>
      <c r="MXL71" s="29"/>
      <c r="MXM71" s="29"/>
      <c r="MXN71" s="29"/>
      <c r="MXO71" s="29"/>
      <c r="MXP71" s="29"/>
      <c r="MXQ71" s="29"/>
      <c r="MXR71" s="29"/>
      <c r="MXS71" s="29"/>
      <c r="MXT71" s="29"/>
      <c r="MXU71" s="29"/>
      <c r="MXV71" s="29"/>
      <c r="MXW71" s="29"/>
      <c r="MXX71" s="29"/>
      <c r="MXY71" s="29"/>
      <c r="MXZ71" s="29"/>
      <c r="MYA71" s="29"/>
      <c r="MYB71" s="29"/>
      <c r="MYC71" s="29"/>
      <c r="MYD71" s="29"/>
      <c r="MYE71" s="29"/>
      <c r="MYF71" s="29"/>
      <c r="MYG71" s="29"/>
      <c r="MYH71" s="29"/>
      <c r="MYI71" s="29"/>
      <c r="MYJ71" s="29"/>
      <c r="MYK71" s="29"/>
      <c r="MYL71" s="29"/>
      <c r="MYM71" s="29"/>
      <c r="MYN71" s="29"/>
      <c r="MYO71" s="29"/>
      <c r="MYP71" s="29"/>
      <c r="MYQ71" s="29"/>
      <c r="MYR71" s="29"/>
      <c r="MYS71" s="29"/>
      <c r="MYT71" s="29"/>
      <c r="MYU71" s="29"/>
      <c r="MYV71" s="29"/>
      <c r="MYW71" s="29"/>
      <c r="MYX71" s="29"/>
      <c r="MYY71" s="29"/>
      <c r="MYZ71" s="29"/>
      <c r="MZA71" s="29"/>
      <c r="MZB71" s="29"/>
      <c r="MZC71" s="29"/>
      <c r="MZD71" s="29"/>
      <c r="MZE71" s="29"/>
      <c r="MZF71" s="29"/>
      <c r="MZG71" s="29"/>
      <c r="MZH71" s="29"/>
      <c r="MZI71" s="29"/>
      <c r="MZJ71" s="29"/>
      <c r="MZK71" s="29"/>
      <c r="MZL71" s="29"/>
      <c r="MZM71" s="29"/>
      <c r="MZN71" s="29"/>
      <c r="MZO71" s="29"/>
      <c r="MZP71" s="29"/>
      <c r="MZQ71" s="29"/>
      <c r="MZR71" s="29"/>
      <c r="MZS71" s="29"/>
      <c r="MZT71" s="29"/>
      <c r="MZU71" s="29"/>
      <c r="MZV71" s="29"/>
      <c r="MZW71" s="29"/>
      <c r="MZX71" s="29"/>
      <c r="MZY71" s="29"/>
      <c r="MZZ71" s="29"/>
      <c r="NAA71" s="29"/>
      <c r="NAB71" s="29"/>
      <c r="NAC71" s="29"/>
      <c r="NAD71" s="29"/>
      <c r="NAE71" s="29"/>
      <c r="NAF71" s="29"/>
      <c r="NAG71" s="29"/>
      <c r="NAH71" s="29"/>
      <c r="NAI71" s="29"/>
      <c r="NAJ71" s="29"/>
      <c r="NAK71" s="29"/>
      <c r="NAL71" s="29"/>
      <c r="NAM71" s="29"/>
      <c r="NAN71" s="29"/>
      <c r="NAO71" s="29"/>
      <c r="NAP71" s="29"/>
      <c r="NAQ71" s="29"/>
      <c r="NAR71" s="29"/>
      <c r="NAS71" s="29"/>
      <c r="NAT71" s="29"/>
      <c r="NAU71" s="29"/>
      <c r="NAV71" s="29"/>
      <c r="NAW71" s="29"/>
      <c r="NAX71" s="29"/>
      <c r="NAY71" s="29"/>
      <c r="NAZ71" s="29"/>
      <c r="NBA71" s="29"/>
      <c r="NBB71" s="29"/>
      <c r="NBC71" s="29"/>
      <c r="NBD71" s="29"/>
      <c r="NBE71" s="29"/>
      <c r="NBF71" s="29"/>
      <c r="NBG71" s="29"/>
      <c r="NBH71" s="29"/>
      <c r="NBI71" s="29"/>
      <c r="NBJ71" s="29"/>
      <c r="NBK71" s="29"/>
      <c r="NBL71" s="29"/>
      <c r="NBM71" s="29"/>
      <c r="NBN71" s="29"/>
      <c r="NBO71" s="29"/>
      <c r="NBP71" s="29"/>
      <c r="NBQ71" s="29"/>
      <c r="NBR71" s="29"/>
      <c r="NBS71" s="29"/>
      <c r="NBT71" s="29"/>
      <c r="NBU71" s="29"/>
      <c r="NBV71" s="29"/>
      <c r="NBW71" s="29"/>
      <c r="NBX71" s="29"/>
      <c r="NBY71" s="29"/>
      <c r="NBZ71" s="29"/>
      <c r="NCA71" s="29"/>
      <c r="NCB71" s="29"/>
      <c r="NCC71" s="29"/>
      <c r="NCD71" s="29"/>
      <c r="NCE71" s="29"/>
      <c r="NCF71" s="29"/>
      <c r="NCG71" s="29"/>
      <c r="NCH71" s="29"/>
      <c r="NCI71" s="29"/>
      <c r="NCJ71" s="29"/>
      <c r="NCK71" s="29"/>
      <c r="NCL71" s="29"/>
      <c r="NCM71" s="29"/>
      <c r="NCN71" s="29"/>
      <c r="NCO71" s="29"/>
      <c r="NCP71" s="29"/>
      <c r="NCQ71" s="29"/>
      <c r="NCR71" s="29"/>
      <c r="NCS71" s="29"/>
      <c r="NCT71" s="29"/>
      <c r="NCU71" s="29"/>
      <c r="NCV71" s="29"/>
      <c r="NCW71" s="29"/>
      <c r="NCX71" s="29"/>
      <c r="NCY71" s="29"/>
      <c r="NCZ71" s="29"/>
      <c r="NDA71" s="29"/>
      <c r="NDB71" s="29"/>
      <c r="NDC71" s="29"/>
      <c r="NDD71" s="29"/>
      <c r="NDE71" s="29"/>
      <c r="NDF71" s="29"/>
      <c r="NDG71" s="29"/>
      <c r="NDH71" s="29"/>
      <c r="NDI71" s="29"/>
      <c r="NDJ71" s="29"/>
      <c r="NDK71" s="29"/>
      <c r="NDL71" s="29"/>
      <c r="NDM71" s="29"/>
      <c r="NDN71" s="29"/>
      <c r="NDO71" s="29"/>
      <c r="NDP71" s="29"/>
      <c r="NDQ71" s="29"/>
      <c r="NDR71" s="29"/>
      <c r="NDS71" s="29"/>
      <c r="NDT71" s="29"/>
      <c r="NDU71" s="29"/>
      <c r="NDV71" s="29"/>
      <c r="NDW71" s="29"/>
      <c r="NDX71" s="29"/>
      <c r="NDY71" s="29"/>
      <c r="NDZ71" s="29"/>
      <c r="NEA71" s="29"/>
      <c r="NEB71" s="29"/>
      <c r="NEC71" s="29"/>
      <c r="NED71" s="29"/>
      <c r="NEE71" s="29"/>
      <c r="NEF71" s="29"/>
      <c r="NEG71" s="29"/>
      <c r="NEH71" s="29"/>
      <c r="NEI71" s="29"/>
      <c r="NEJ71" s="29"/>
      <c r="NEK71" s="29"/>
      <c r="NEL71" s="29"/>
      <c r="NEM71" s="29"/>
      <c r="NEN71" s="29"/>
      <c r="NEO71" s="29"/>
      <c r="NEP71" s="29"/>
      <c r="NEQ71" s="29"/>
      <c r="NER71" s="29"/>
      <c r="NES71" s="29"/>
      <c r="NET71" s="29"/>
      <c r="NEU71" s="29"/>
      <c r="NEV71" s="29"/>
      <c r="NEW71" s="29"/>
      <c r="NEX71" s="29"/>
      <c r="NEY71" s="29"/>
      <c r="NEZ71" s="29"/>
      <c r="NFA71" s="29"/>
      <c r="NFB71" s="29"/>
      <c r="NFC71" s="29"/>
      <c r="NFD71" s="29"/>
      <c r="NFE71" s="29"/>
      <c r="NFF71" s="29"/>
      <c r="NFG71" s="29"/>
      <c r="NFH71" s="29"/>
      <c r="NFI71" s="29"/>
      <c r="NFJ71" s="29"/>
      <c r="NFK71" s="29"/>
      <c r="NFL71" s="29"/>
      <c r="NFM71" s="29"/>
      <c r="NFN71" s="29"/>
      <c r="NFO71" s="29"/>
      <c r="NFP71" s="29"/>
      <c r="NFQ71" s="29"/>
      <c r="NFR71" s="29"/>
      <c r="NFS71" s="29"/>
      <c r="NFT71" s="29"/>
      <c r="NFU71" s="29"/>
      <c r="NFV71" s="29"/>
      <c r="NFW71" s="29"/>
      <c r="NFX71" s="29"/>
      <c r="NFY71" s="29"/>
      <c r="NFZ71" s="29"/>
      <c r="NGA71" s="29"/>
      <c r="NGB71" s="29"/>
      <c r="NGC71" s="29"/>
      <c r="NGD71" s="29"/>
      <c r="NGE71" s="29"/>
      <c r="NGF71" s="29"/>
      <c r="NGG71" s="29"/>
      <c r="NGH71" s="29"/>
      <c r="NGI71" s="29"/>
      <c r="NGJ71" s="29"/>
      <c r="NGK71" s="29"/>
      <c r="NGL71" s="29"/>
      <c r="NGM71" s="29"/>
      <c r="NGN71" s="29"/>
      <c r="NGO71" s="29"/>
      <c r="NGP71" s="29"/>
      <c r="NGQ71" s="29"/>
      <c r="NGR71" s="29"/>
      <c r="NGS71" s="29"/>
      <c r="NGT71" s="29"/>
      <c r="NGU71" s="29"/>
      <c r="NGV71" s="29"/>
      <c r="NGW71" s="29"/>
      <c r="NGX71" s="29"/>
      <c r="NGY71" s="29"/>
      <c r="NGZ71" s="29"/>
      <c r="NHA71" s="29"/>
      <c r="NHB71" s="29"/>
      <c r="NHC71" s="29"/>
      <c r="NHD71" s="29"/>
      <c r="NHE71" s="29"/>
      <c r="NHF71" s="29"/>
      <c r="NHG71" s="29"/>
      <c r="NHH71" s="29"/>
      <c r="NHI71" s="29"/>
      <c r="NHJ71" s="29"/>
      <c r="NHK71" s="29"/>
      <c r="NHL71" s="29"/>
      <c r="NHM71" s="29"/>
      <c r="NHN71" s="29"/>
      <c r="NHO71" s="29"/>
      <c r="NHP71" s="29"/>
      <c r="NHQ71" s="29"/>
      <c r="NHR71" s="29"/>
      <c r="NHS71" s="29"/>
      <c r="NHT71" s="29"/>
      <c r="NHU71" s="29"/>
      <c r="NHV71" s="29"/>
      <c r="NHW71" s="29"/>
      <c r="NHX71" s="29"/>
      <c r="NHY71" s="29"/>
      <c r="NHZ71" s="29"/>
      <c r="NIA71" s="29"/>
      <c r="NIB71" s="29"/>
      <c r="NIC71" s="29"/>
      <c r="NID71" s="29"/>
      <c r="NIE71" s="29"/>
      <c r="NIF71" s="29"/>
      <c r="NIG71" s="29"/>
      <c r="NIH71" s="29"/>
      <c r="NII71" s="29"/>
      <c r="NIJ71" s="29"/>
      <c r="NIK71" s="29"/>
      <c r="NIL71" s="29"/>
      <c r="NIM71" s="29"/>
      <c r="NIN71" s="29"/>
      <c r="NIO71" s="29"/>
      <c r="NIP71" s="29"/>
      <c r="NIQ71" s="29"/>
      <c r="NIR71" s="29"/>
      <c r="NIS71" s="29"/>
      <c r="NIT71" s="29"/>
      <c r="NIU71" s="29"/>
      <c r="NIV71" s="29"/>
      <c r="NIW71" s="29"/>
      <c r="NIX71" s="29"/>
      <c r="NIY71" s="29"/>
      <c r="NIZ71" s="29"/>
      <c r="NJA71" s="29"/>
      <c r="NJB71" s="29"/>
      <c r="NJC71" s="29"/>
      <c r="NJD71" s="29"/>
      <c r="NJE71" s="29"/>
      <c r="NJF71" s="29"/>
      <c r="NJG71" s="29"/>
      <c r="NJH71" s="29"/>
      <c r="NJI71" s="29"/>
      <c r="NJJ71" s="29"/>
      <c r="NJK71" s="29"/>
      <c r="NJL71" s="29"/>
      <c r="NJM71" s="29"/>
      <c r="NJN71" s="29"/>
      <c r="NJO71" s="29"/>
      <c r="NJP71" s="29"/>
      <c r="NJQ71" s="29"/>
      <c r="NJR71" s="29"/>
      <c r="NJS71" s="29"/>
      <c r="NJT71" s="29"/>
      <c r="NJU71" s="29"/>
      <c r="NJV71" s="29"/>
      <c r="NJW71" s="29"/>
      <c r="NJX71" s="29"/>
      <c r="NJY71" s="29"/>
      <c r="NJZ71" s="29"/>
      <c r="NKA71" s="29"/>
      <c r="NKB71" s="29"/>
      <c r="NKC71" s="29"/>
      <c r="NKD71" s="29"/>
      <c r="NKE71" s="29"/>
      <c r="NKF71" s="29"/>
      <c r="NKG71" s="29"/>
      <c r="NKH71" s="29"/>
      <c r="NKI71" s="29"/>
      <c r="NKJ71" s="29"/>
      <c r="NKK71" s="29"/>
      <c r="NKL71" s="29"/>
      <c r="NKM71" s="29"/>
      <c r="NKN71" s="29"/>
      <c r="NKO71" s="29"/>
      <c r="NKP71" s="29"/>
      <c r="NKQ71" s="29"/>
      <c r="NKR71" s="29"/>
      <c r="NKS71" s="29"/>
      <c r="NKT71" s="29"/>
      <c r="NKU71" s="29"/>
      <c r="NKV71" s="29"/>
      <c r="NKW71" s="29"/>
      <c r="NKX71" s="29"/>
      <c r="NKY71" s="29"/>
      <c r="NKZ71" s="29"/>
      <c r="NLA71" s="29"/>
      <c r="NLB71" s="29"/>
      <c r="NLC71" s="29"/>
      <c r="NLD71" s="29"/>
      <c r="NLE71" s="29"/>
      <c r="NLF71" s="29"/>
      <c r="NLG71" s="29"/>
      <c r="NLH71" s="29"/>
      <c r="NLI71" s="29"/>
      <c r="NLJ71" s="29"/>
      <c r="NLK71" s="29"/>
      <c r="NLL71" s="29"/>
      <c r="NLM71" s="29"/>
      <c r="NLN71" s="29"/>
      <c r="NLO71" s="29"/>
      <c r="NLP71" s="29"/>
      <c r="NLQ71" s="29"/>
      <c r="NLR71" s="29"/>
      <c r="NLS71" s="29"/>
      <c r="NLT71" s="29"/>
      <c r="NLU71" s="29"/>
      <c r="NLV71" s="29"/>
      <c r="NLW71" s="29"/>
      <c r="NLX71" s="29"/>
      <c r="NLY71" s="29"/>
      <c r="NLZ71" s="29"/>
      <c r="NMA71" s="29"/>
      <c r="NMB71" s="29"/>
      <c r="NMC71" s="29"/>
      <c r="NMD71" s="29"/>
      <c r="NME71" s="29"/>
      <c r="NMF71" s="29"/>
      <c r="NMG71" s="29"/>
      <c r="NMH71" s="29"/>
      <c r="NMI71" s="29"/>
      <c r="NMJ71" s="29"/>
      <c r="NMK71" s="29"/>
      <c r="NML71" s="29"/>
      <c r="NMM71" s="29"/>
      <c r="NMN71" s="29"/>
      <c r="NMO71" s="29"/>
      <c r="NMP71" s="29"/>
      <c r="NMQ71" s="29"/>
      <c r="NMR71" s="29"/>
      <c r="NMS71" s="29"/>
      <c r="NMT71" s="29"/>
      <c r="NMU71" s="29"/>
      <c r="NMV71" s="29"/>
      <c r="NMW71" s="29"/>
      <c r="NMX71" s="29"/>
      <c r="NMY71" s="29"/>
      <c r="NMZ71" s="29"/>
      <c r="NNA71" s="29"/>
      <c r="NNB71" s="29"/>
      <c r="NNC71" s="29"/>
      <c r="NND71" s="29"/>
      <c r="NNE71" s="29"/>
      <c r="NNF71" s="29"/>
      <c r="NNG71" s="29"/>
      <c r="NNH71" s="29"/>
      <c r="NNI71" s="29"/>
      <c r="NNJ71" s="29"/>
      <c r="NNK71" s="29"/>
      <c r="NNL71" s="29"/>
      <c r="NNM71" s="29"/>
      <c r="NNN71" s="29"/>
      <c r="NNO71" s="29"/>
      <c r="NNP71" s="29"/>
      <c r="NNQ71" s="29"/>
      <c r="NNR71" s="29"/>
      <c r="NNS71" s="29"/>
      <c r="NNT71" s="29"/>
      <c r="NNU71" s="29"/>
      <c r="NNV71" s="29"/>
      <c r="NNW71" s="29"/>
      <c r="NNX71" s="29"/>
      <c r="NNY71" s="29"/>
      <c r="NNZ71" s="29"/>
      <c r="NOA71" s="29"/>
      <c r="NOB71" s="29"/>
      <c r="NOC71" s="29"/>
      <c r="NOD71" s="29"/>
      <c r="NOE71" s="29"/>
      <c r="NOF71" s="29"/>
      <c r="NOG71" s="29"/>
      <c r="NOH71" s="29"/>
      <c r="NOI71" s="29"/>
      <c r="NOJ71" s="29"/>
      <c r="NOK71" s="29"/>
      <c r="NOL71" s="29"/>
      <c r="NOM71" s="29"/>
      <c r="NON71" s="29"/>
      <c r="NOO71" s="29"/>
      <c r="NOP71" s="29"/>
      <c r="NOQ71" s="29"/>
      <c r="NOR71" s="29"/>
      <c r="NOS71" s="29"/>
      <c r="NOT71" s="29"/>
      <c r="NOU71" s="29"/>
      <c r="NOV71" s="29"/>
      <c r="NOW71" s="29"/>
      <c r="NOX71" s="29"/>
      <c r="NOY71" s="29"/>
      <c r="NOZ71" s="29"/>
      <c r="NPA71" s="29"/>
      <c r="NPB71" s="29"/>
      <c r="NPC71" s="29"/>
      <c r="NPD71" s="29"/>
      <c r="NPE71" s="29"/>
      <c r="NPF71" s="29"/>
      <c r="NPG71" s="29"/>
      <c r="NPH71" s="29"/>
      <c r="NPI71" s="29"/>
      <c r="NPJ71" s="29"/>
      <c r="NPK71" s="29"/>
      <c r="NPL71" s="29"/>
      <c r="NPM71" s="29"/>
      <c r="NPN71" s="29"/>
      <c r="NPO71" s="29"/>
      <c r="NPP71" s="29"/>
      <c r="NPQ71" s="29"/>
      <c r="NPR71" s="29"/>
      <c r="NPS71" s="29"/>
      <c r="NPT71" s="29"/>
      <c r="NPU71" s="29"/>
      <c r="NPV71" s="29"/>
      <c r="NPW71" s="29"/>
      <c r="NPX71" s="29"/>
      <c r="NPY71" s="29"/>
      <c r="NPZ71" s="29"/>
      <c r="NQA71" s="29"/>
      <c r="NQB71" s="29"/>
      <c r="NQC71" s="29"/>
      <c r="NQD71" s="29"/>
      <c r="NQE71" s="29"/>
      <c r="NQF71" s="29"/>
      <c r="NQG71" s="29"/>
      <c r="NQH71" s="29"/>
      <c r="NQI71" s="29"/>
      <c r="NQJ71" s="29"/>
      <c r="NQK71" s="29"/>
      <c r="NQL71" s="29"/>
      <c r="NQM71" s="29"/>
      <c r="NQN71" s="29"/>
      <c r="NQO71" s="29"/>
      <c r="NQP71" s="29"/>
      <c r="NQQ71" s="29"/>
      <c r="NQR71" s="29"/>
      <c r="NQS71" s="29"/>
      <c r="NQT71" s="29"/>
      <c r="NQU71" s="29"/>
      <c r="NQV71" s="29"/>
      <c r="NQW71" s="29"/>
      <c r="NQX71" s="29"/>
      <c r="NQY71" s="29"/>
      <c r="NQZ71" s="29"/>
      <c r="NRA71" s="29"/>
      <c r="NRB71" s="29"/>
      <c r="NRC71" s="29"/>
      <c r="NRD71" s="29"/>
      <c r="NRE71" s="29"/>
      <c r="NRF71" s="29"/>
      <c r="NRG71" s="29"/>
      <c r="NRH71" s="29"/>
      <c r="NRI71" s="29"/>
      <c r="NRJ71" s="29"/>
      <c r="NRK71" s="29"/>
      <c r="NRL71" s="29"/>
      <c r="NRM71" s="29"/>
      <c r="NRN71" s="29"/>
      <c r="NRO71" s="29"/>
      <c r="NRP71" s="29"/>
      <c r="NRQ71" s="29"/>
      <c r="NRR71" s="29"/>
      <c r="NRS71" s="29"/>
      <c r="NRT71" s="29"/>
      <c r="NRU71" s="29"/>
      <c r="NRV71" s="29"/>
      <c r="NRW71" s="29"/>
      <c r="NRX71" s="29"/>
      <c r="NRY71" s="29"/>
      <c r="NRZ71" s="29"/>
      <c r="NSA71" s="29"/>
      <c r="NSB71" s="29"/>
      <c r="NSC71" s="29"/>
      <c r="NSD71" s="29"/>
      <c r="NSE71" s="29"/>
      <c r="NSF71" s="29"/>
      <c r="NSG71" s="29"/>
      <c r="NSH71" s="29"/>
      <c r="NSI71" s="29"/>
      <c r="NSJ71" s="29"/>
      <c r="NSK71" s="29"/>
      <c r="NSL71" s="29"/>
      <c r="NSM71" s="29"/>
      <c r="NSN71" s="29"/>
      <c r="NSO71" s="29"/>
      <c r="NSP71" s="29"/>
      <c r="NSQ71" s="29"/>
      <c r="NSR71" s="29"/>
      <c r="NSS71" s="29"/>
      <c r="NST71" s="29"/>
      <c r="NSU71" s="29"/>
      <c r="NSV71" s="29"/>
      <c r="NSW71" s="29"/>
      <c r="NSX71" s="29"/>
      <c r="NSY71" s="29"/>
      <c r="NSZ71" s="29"/>
      <c r="NTA71" s="29"/>
      <c r="NTB71" s="29"/>
      <c r="NTC71" s="29"/>
      <c r="NTD71" s="29"/>
      <c r="NTE71" s="29"/>
      <c r="NTF71" s="29"/>
      <c r="NTG71" s="29"/>
      <c r="NTH71" s="29"/>
      <c r="NTI71" s="29"/>
      <c r="NTJ71" s="29"/>
      <c r="NTK71" s="29"/>
      <c r="NTL71" s="29"/>
      <c r="NTM71" s="29"/>
      <c r="NTN71" s="29"/>
      <c r="NTO71" s="29"/>
      <c r="NTP71" s="29"/>
      <c r="NTQ71" s="29"/>
      <c r="NTR71" s="29"/>
      <c r="NTS71" s="29"/>
      <c r="NTT71" s="29"/>
      <c r="NTU71" s="29"/>
      <c r="NTV71" s="29"/>
      <c r="NTW71" s="29"/>
      <c r="NTX71" s="29"/>
      <c r="NTY71" s="29"/>
      <c r="NTZ71" s="29"/>
      <c r="NUA71" s="29"/>
      <c r="NUB71" s="29"/>
      <c r="NUC71" s="29"/>
      <c r="NUD71" s="29"/>
      <c r="NUE71" s="29"/>
      <c r="NUF71" s="29"/>
      <c r="NUG71" s="29"/>
      <c r="NUH71" s="29"/>
      <c r="NUI71" s="29"/>
      <c r="NUJ71" s="29"/>
      <c r="NUK71" s="29"/>
      <c r="NUL71" s="29"/>
      <c r="NUM71" s="29"/>
      <c r="NUN71" s="29"/>
      <c r="NUO71" s="29"/>
      <c r="NUP71" s="29"/>
      <c r="NUQ71" s="29"/>
      <c r="NUR71" s="29"/>
      <c r="NUS71" s="29"/>
      <c r="NUT71" s="29"/>
      <c r="NUU71" s="29"/>
      <c r="NUV71" s="29"/>
      <c r="NUW71" s="29"/>
      <c r="NUX71" s="29"/>
      <c r="NUY71" s="29"/>
      <c r="NUZ71" s="29"/>
      <c r="NVA71" s="29"/>
      <c r="NVB71" s="29"/>
      <c r="NVC71" s="29"/>
      <c r="NVD71" s="29"/>
      <c r="NVE71" s="29"/>
      <c r="NVF71" s="29"/>
      <c r="NVG71" s="29"/>
      <c r="NVH71" s="29"/>
      <c r="NVI71" s="29"/>
      <c r="NVJ71" s="29"/>
      <c r="NVK71" s="29"/>
      <c r="NVL71" s="29"/>
      <c r="NVM71" s="29"/>
      <c r="NVN71" s="29"/>
      <c r="NVO71" s="29"/>
      <c r="NVP71" s="29"/>
      <c r="NVQ71" s="29"/>
      <c r="NVR71" s="29"/>
      <c r="NVS71" s="29"/>
      <c r="NVT71" s="29"/>
      <c r="NVU71" s="29"/>
      <c r="NVV71" s="29"/>
      <c r="NVW71" s="29"/>
      <c r="NVX71" s="29"/>
      <c r="NVY71" s="29"/>
      <c r="NVZ71" s="29"/>
      <c r="NWA71" s="29"/>
      <c r="NWB71" s="29"/>
      <c r="NWC71" s="29"/>
      <c r="NWD71" s="29"/>
      <c r="NWE71" s="29"/>
      <c r="NWF71" s="29"/>
      <c r="NWG71" s="29"/>
      <c r="NWH71" s="29"/>
      <c r="NWI71" s="29"/>
      <c r="NWJ71" s="29"/>
      <c r="NWK71" s="29"/>
      <c r="NWL71" s="29"/>
      <c r="NWM71" s="29"/>
      <c r="NWN71" s="29"/>
      <c r="NWO71" s="29"/>
      <c r="NWP71" s="29"/>
      <c r="NWQ71" s="29"/>
      <c r="NWR71" s="29"/>
      <c r="NWS71" s="29"/>
      <c r="NWT71" s="29"/>
      <c r="NWU71" s="29"/>
      <c r="NWV71" s="29"/>
      <c r="NWW71" s="29"/>
      <c r="NWX71" s="29"/>
      <c r="NWY71" s="29"/>
      <c r="NWZ71" s="29"/>
      <c r="NXA71" s="29"/>
      <c r="NXB71" s="29"/>
      <c r="NXC71" s="29"/>
      <c r="NXD71" s="29"/>
      <c r="NXE71" s="29"/>
      <c r="NXF71" s="29"/>
      <c r="NXG71" s="29"/>
      <c r="NXH71" s="29"/>
      <c r="NXI71" s="29"/>
      <c r="NXJ71" s="29"/>
      <c r="NXK71" s="29"/>
      <c r="NXL71" s="29"/>
      <c r="NXM71" s="29"/>
      <c r="NXN71" s="29"/>
      <c r="NXO71" s="29"/>
      <c r="NXP71" s="29"/>
      <c r="NXQ71" s="29"/>
      <c r="NXR71" s="29"/>
      <c r="NXS71" s="29"/>
      <c r="NXT71" s="29"/>
      <c r="NXU71" s="29"/>
      <c r="NXV71" s="29"/>
      <c r="NXW71" s="29"/>
      <c r="NXX71" s="29"/>
      <c r="NXY71" s="29"/>
      <c r="NXZ71" s="29"/>
      <c r="NYA71" s="29"/>
      <c r="NYB71" s="29"/>
      <c r="NYC71" s="29"/>
      <c r="NYD71" s="29"/>
      <c r="NYE71" s="29"/>
      <c r="NYF71" s="29"/>
      <c r="NYG71" s="29"/>
      <c r="NYH71" s="29"/>
      <c r="NYI71" s="29"/>
      <c r="NYJ71" s="29"/>
      <c r="NYK71" s="29"/>
      <c r="NYL71" s="29"/>
      <c r="NYM71" s="29"/>
      <c r="NYN71" s="29"/>
      <c r="NYO71" s="29"/>
      <c r="NYP71" s="29"/>
      <c r="NYQ71" s="29"/>
      <c r="NYR71" s="29"/>
      <c r="NYS71" s="29"/>
      <c r="NYT71" s="29"/>
      <c r="NYU71" s="29"/>
      <c r="NYV71" s="29"/>
      <c r="NYW71" s="29"/>
      <c r="NYX71" s="29"/>
      <c r="NYY71" s="29"/>
      <c r="NYZ71" s="29"/>
      <c r="NZA71" s="29"/>
      <c r="NZB71" s="29"/>
      <c r="NZC71" s="29"/>
      <c r="NZD71" s="29"/>
      <c r="NZE71" s="29"/>
      <c r="NZF71" s="29"/>
      <c r="NZG71" s="29"/>
      <c r="NZH71" s="29"/>
      <c r="NZI71" s="29"/>
      <c r="NZJ71" s="29"/>
      <c r="NZK71" s="29"/>
      <c r="NZL71" s="29"/>
      <c r="NZM71" s="29"/>
      <c r="NZN71" s="29"/>
      <c r="NZO71" s="29"/>
      <c r="NZP71" s="29"/>
      <c r="NZQ71" s="29"/>
      <c r="NZR71" s="29"/>
      <c r="NZS71" s="29"/>
      <c r="NZT71" s="29"/>
      <c r="NZU71" s="29"/>
      <c r="NZV71" s="29"/>
      <c r="NZW71" s="29"/>
      <c r="NZX71" s="29"/>
      <c r="NZY71" s="29"/>
      <c r="NZZ71" s="29"/>
      <c r="OAA71" s="29"/>
      <c r="OAB71" s="29"/>
      <c r="OAC71" s="29"/>
      <c r="OAD71" s="29"/>
      <c r="OAE71" s="29"/>
      <c r="OAF71" s="29"/>
      <c r="OAG71" s="29"/>
      <c r="OAH71" s="29"/>
      <c r="OAI71" s="29"/>
      <c r="OAJ71" s="29"/>
      <c r="OAK71" s="29"/>
      <c r="OAL71" s="29"/>
      <c r="OAM71" s="29"/>
      <c r="OAN71" s="29"/>
      <c r="OAO71" s="29"/>
      <c r="OAP71" s="29"/>
      <c r="OAQ71" s="29"/>
      <c r="OAR71" s="29"/>
      <c r="OAS71" s="29"/>
      <c r="OAT71" s="29"/>
      <c r="OAU71" s="29"/>
      <c r="OAV71" s="29"/>
      <c r="OAW71" s="29"/>
      <c r="OAX71" s="29"/>
      <c r="OAY71" s="29"/>
      <c r="OAZ71" s="29"/>
      <c r="OBA71" s="29"/>
      <c r="OBB71" s="29"/>
      <c r="OBC71" s="29"/>
      <c r="OBD71" s="29"/>
      <c r="OBE71" s="29"/>
      <c r="OBF71" s="29"/>
      <c r="OBG71" s="29"/>
      <c r="OBH71" s="29"/>
      <c r="OBI71" s="29"/>
      <c r="OBJ71" s="29"/>
      <c r="OBK71" s="29"/>
      <c r="OBL71" s="29"/>
      <c r="OBM71" s="29"/>
      <c r="OBN71" s="29"/>
      <c r="OBO71" s="29"/>
      <c r="OBP71" s="29"/>
      <c r="OBQ71" s="29"/>
      <c r="OBR71" s="29"/>
      <c r="OBS71" s="29"/>
      <c r="OBT71" s="29"/>
      <c r="OBU71" s="29"/>
      <c r="OBV71" s="29"/>
      <c r="OBW71" s="29"/>
      <c r="OBX71" s="29"/>
      <c r="OBY71" s="29"/>
      <c r="OBZ71" s="29"/>
      <c r="OCA71" s="29"/>
      <c r="OCB71" s="29"/>
      <c r="OCC71" s="29"/>
      <c r="OCD71" s="29"/>
      <c r="OCE71" s="29"/>
      <c r="OCF71" s="29"/>
      <c r="OCG71" s="29"/>
      <c r="OCH71" s="29"/>
      <c r="OCI71" s="29"/>
      <c r="OCJ71" s="29"/>
      <c r="OCK71" s="29"/>
      <c r="OCL71" s="29"/>
      <c r="OCM71" s="29"/>
      <c r="OCN71" s="29"/>
      <c r="OCO71" s="29"/>
      <c r="OCP71" s="29"/>
      <c r="OCQ71" s="29"/>
      <c r="OCR71" s="29"/>
      <c r="OCS71" s="29"/>
      <c r="OCT71" s="29"/>
      <c r="OCU71" s="29"/>
      <c r="OCV71" s="29"/>
      <c r="OCW71" s="29"/>
      <c r="OCX71" s="29"/>
      <c r="OCY71" s="29"/>
      <c r="OCZ71" s="29"/>
      <c r="ODA71" s="29"/>
      <c r="ODB71" s="29"/>
      <c r="ODC71" s="29"/>
      <c r="ODD71" s="29"/>
      <c r="ODE71" s="29"/>
      <c r="ODF71" s="29"/>
      <c r="ODG71" s="29"/>
      <c r="ODH71" s="29"/>
      <c r="ODI71" s="29"/>
      <c r="ODJ71" s="29"/>
      <c r="ODK71" s="29"/>
      <c r="ODL71" s="29"/>
      <c r="ODM71" s="29"/>
      <c r="ODN71" s="29"/>
      <c r="ODO71" s="29"/>
      <c r="ODP71" s="29"/>
      <c r="ODQ71" s="29"/>
      <c r="ODR71" s="29"/>
      <c r="ODS71" s="29"/>
      <c r="ODT71" s="29"/>
      <c r="ODU71" s="29"/>
      <c r="ODV71" s="29"/>
      <c r="ODW71" s="29"/>
      <c r="ODX71" s="29"/>
      <c r="ODY71" s="29"/>
      <c r="ODZ71" s="29"/>
      <c r="OEA71" s="29"/>
      <c r="OEB71" s="29"/>
      <c r="OEC71" s="29"/>
      <c r="OED71" s="29"/>
      <c r="OEE71" s="29"/>
      <c r="OEF71" s="29"/>
      <c r="OEG71" s="29"/>
      <c r="OEH71" s="29"/>
      <c r="OEI71" s="29"/>
      <c r="OEJ71" s="29"/>
      <c r="OEK71" s="29"/>
      <c r="OEL71" s="29"/>
      <c r="OEM71" s="29"/>
      <c r="OEN71" s="29"/>
      <c r="OEO71" s="29"/>
      <c r="OEP71" s="29"/>
      <c r="OEQ71" s="29"/>
      <c r="OER71" s="29"/>
      <c r="OES71" s="29"/>
      <c r="OET71" s="29"/>
      <c r="OEU71" s="29"/>
      <c r="OEV71" s="29"/>
      <c r="OEW71" s="29"/>
      <c r="OEX71" s="29"/>
      <c r="OEY71" s="29"/>
      <c r="OEZ71" s="29"/>
      <c r="OFA71" s="29"/>
      <c r="OFB71" s="29"/>
      <c r="OFC71" s="29"/>
      <c r="OFD71" s="29"/>
      <c r="OFE71" s="29"/>
      <c r="OFF71" s="29"/>
      <c r="OFG71" s="29"/>
      <c r="OFH71" s="29"/>
      <c r="OFI71" s="29"/>
      <c r="OFJ71" s="29"/>
      <c r="OFK71" s="29"/>
      <c r="OFL71" s="29"/>
      <c r="OFM71" s="29"/>
      <c r="OFN71" s="29"/>
      <c r="OFO71" s="29"/>
      <c r="OFP71" s="29"/>
      <c r="OFQ71" s="29"/>
      <c r="OFR71" s="29"/>
      <c r="OFS71" s="29"/>
      <c r="OFT71" s="29"/>
      <c r="OFU71" s="29"/>
      <c r="OFV71" s="29"/>
      <c r="OFW71" s="29"/>
      <c r="OFX71" s="29"/>
      <c r="OFY71" s="29"/>
      <c r="OFZ71" s="29"/>
      <c r="OGA71" s="29"/>
      <c r="OGB71" s="29"/>
      <c r="OGC71" s="29"/>
      <c r="OGD71" s="29"/>
      <c r="OGE71" s="29"/>
      <c r="OGF71" s="29"/>
      <c r="OGG71" s="29"/>
      <c r="OGH71" s="29"/>
      <c r="OGI71" s="29"/>
      <c r="OGJ71" s="29"/>
      <c r="OGK71" s="29"/>
      <c r="OGL71" s="29"/>
      <c r="OGM71" s="29"/>
      <c r="OGN71" s="29"/>
      <c r="OGO71" s="29"/>
      <c r="OGP71" s="29"/>
      <c r="OGQ71" s="29"/>
      <c r="OGR71" s="29"/>
      <c r="OGS71" s="29"/>
      <c r="OGT71" s="29"/>
      <c r="OGU71" s="29"/>
      <c r="OGV71" s="29"/>
      <c r="OGW71" s="29"/>
      <c r="OGX71" s="29"/>
      <c r="OGY71" s="29"/>
      <c r="OGZ71" s="29"/>
      <c r="OHA71" s="29"/>
      <c r="OHB71" s="29"/>
      <c r="OHC71" s="29"/>
      <c r="OHD71" s="29"/>
      <c r="OHE71" s="29"/>
      <c r="OHF71" s="29"/>
      <c r="OHG71" s="29"/>
      <c r="OHH71" s="29"/>
      <c r="OHI71" s="29"/>
      <c r="OHJ71" s="29"/>
      <c r="OHK71" s="29"/>
      <c r="OHL71" s="29"/>
      <c r="OHM71" s="29"/>
      <c r="OHN71" s="29"/>
      <c r="OHO71" s="29"/>
      <c r="OHP71" s="29"/>
      <c r="OHQ71" s="29"/>
      <c r="OHR71" s="29"/>
      <c r="OHS71" s="29"/>
      <c r="OHT71" s="29"/>
      <c r="OHU71" s="29"/>
      <c r="OHV71" s="29"/>
      <c r="OHW71" s="29"/>
      <c r="OHX71" s="29"/>
      <c r="OHY71" s="29"/>
      <c r="OHZ71" s="29"/>
      <c r="OIA71" s="29"/>
      <c r="OIB71" s="29"/>
      <c r="OIC71" s="29"/>
      <c r="OID71" s="29"/>
      <c r="OIE71" s="29"/>
      <c r="OIF71" s="29"/>
      <c r="OIG71" s="29"/>
      <c r="OIH71" s="29"/>
      <c r="OII71" s="29"/>
      <c r="OIJ71" s="29"/>
      <c r="OIK71" s="29"/>
      <c r="OIL71" s="29"/>
      <c r="OIM71" s="29"/>
      <c r="OIN71" s="29"/>
      <c r="OIO71" s="29"/>
      <c r="OIP71" s="29"/>
      <c r="OIQ71" s="29"/>
      <c r="OIR71" s="29"/>
      <c r="OIS71" s="29"/>
      <c r="OIT71" s="29"/>
      <c r="OIU71" s="29"/>
      <c r="OIV71" s="29"/>
      <c r="OIW71" s="29"/>
      <c r="OIX71" s="29"/>
      <c r="OIY71" s="29"/>
      <c r="OIZ71" s="29"/>
      <c r="OJA71" s="29"/>
      <c r="OJB71" s="29"/>
      <c r="OJC71" s="29"/>
      <c r="OJD71" s="29"/>
      <c r="OJE71" s="29"/>
      <c r="OJF71" s="29"/>
      <c r="OJG71" s="29"/>
      <c r="OJH71" s="29"/>
      <c r="OJI71" s="29"/>
      <c r="OJJ71" s="29"/>
      <c r="OJK71" s="29"/>
      <c r="OJL71" s="29"/>
      <c r="OJM71" s="29"/>
      <c r="OJN71" s="29"/>
      <c r="OJO71" s="29"/>
      <c r="OJP71" s="29"/>
      <c r="OJQ71" s="29"/>
      <c r="OJR71" s="29"/>
      <c r="OJS71" s="29"/>
      <c r="OJT71" s="29"/>
      <c r="OJU71" s="29"/>
      <c r="OJV71" s="29"/>
      <c r="OJW71" s="29"/>
      <c r="OJX71" s="29"/>
      <c r="OJY71" s="29"/>
      <c r="OJZ71" s="29"/>
      <c r="OKA71" s="29"/>
      <c r="OKB71" s="29"/>
      <c r="OKC71" s="29"/>
      <c r="OKD71" s="29"/>
      <c r="OKE71" s="29"/>
      <c r="OKF71" s="29"/>
      <c r="OKG71" s="29"/>
      <c r="OKH71" s="29"/>
      <c r="OKI71" s="29"/>
      <c r="OKJ71" s="29"/>
      <c r="OKK71" s="29"/>
      <c r="OKL71" s="29"/>
      <c r="OKM71" s="29"/>
      <c r="OKN71" s="29"/>
      <c r="OKO71" s="29"/>
      <c r="OKP71" s="29"/>
      <c r="OKQ71" s="29"/>
      <c r="OKR71" s="29"/>
      <c r="OKS71" s="29"/>
      <c r="OKT71" s="29"/>
      <c r="OKU71" s="29"/>
      <c r="OKV71" s="29"/>
      <c r="OKW71" s="29"/>
      <c r="OKX71" s="29"/>
      <c r="OKY71" s="29"/>
      <c r="OKZ71" s="29"/>
      <c r="OLA71" s="29"/>
      <c r="OLB71" s="29"/>
      <c r="OLC71" s="29"/>
      <c r="OLD71" s="29"/>
      <c r="OLE71" s="29"/>
      <c r="OLF71" s="29"/>
      <c r="OLG71" s="29"/>
      <c r="OLH71" s="29"/>
      <c r="OLI71" s="29"/>
      <c r="OLJ71" s="29"/>
      <c r="OLK71" s="29"/>
      <c r="OLL71" s="29"/>
      <c r="OLM71" s="29"/>
      <c r="OLN71" s="29"/>
      <c r="OLO71" s="29"/>
      <c r="OLP71" s="29"/>
      <c r="OLQ71" s="29"/>
      <c r="OLR71" s="29"/>
      <c r="OLS71" s="29"/>
      <c r="OLT71" s="29"/>
      <c r="OLU71" s="29"/>
      <c r="OLV71" s="29"/>
      <c r="OLW71" s="29"/>
      <c r="OLX71" s="29"/>
      <c r="OLY71" s="29"/>
      <c r="OLZ71" s="29"/>
      <c r="OMA71" s="29"/>
      <c r="OMB71" s="29"/>
      <c r="OMC71" s="29"/>
      <c r="OMD71" s="29"/>
      <c r="OME71" s="29"/>
      <c r="OMF71" s="29"/>
      <c r="OMG71" s="29"/>
      <c r="OMH71" s="29"/>
      <c r="OMI71" s="29"/>
      <c r="OMJ71" s="29"/>
      <c r="OMK71" s="29"/>
      <c r="OML71" s="29"/>
      <c r="OMM71" s="29"/>
      <c r="OMN71" s="29"/>
      <c r="OMO71" s="29"/>
      <c r="OMP71" s="29"/>
      <c r="OMQ71" s="29"/>
      <c r="OMR71" s="29"/>
      <c r="OMS71" s="29"/>
      <c r="OMT71" s="29"/>
      <c r="OMU71" s="29"/>
      <c r="OMV71" s="29"/>
      <c r="OMW71" s="29"/>
      <c r="OMX71" s="29"/>
      <c r="OMY71" s="29"/>
      <c r="OMZ71" s="29"/>
      <c r="ONA71" s="29"/>
      <c r="ONB71" s="29"/>
      <c r="ONC71" s="29"/>
      <c r="OND71" s="29"/>
      <c r="ONE71" s="29"/>
      <c r="ONF71" s="29"/>
      <c r="ONG71" s="29"/>
      <c r="ONH71" s="29"/>
      <c r="ONI71" s="29"/>
      <c r="ONJ71" s="29"/>
      <c r="ONK71" s="29"/>
      <c r="ONL71" s="29"/>
      <c r="ONM71" s="29"/>
      <c r="ONN71" s="29"/>
      <c r="ONO71" s="29"/>
      <c r="ONP71" s="29"/>
      <c r="ONQ71" s="29"/>
      <c r="ONR71" s="29"/>
      <c r="ONS71" s="29"/>
      <c r="ONT71" s="29"/>
      <c r="ONU71" s="29"/>
      <c r="ONV71" s="29"/>
      <c r="ONW71" s="29"/>
      <c r="ONX71" s="29"/>
      <c r="ONY71" s="29"/>
      <c r="ONZ71" s="29"/>
      <c r="OOA71" s="29"/>
      <c r="OOB71" s="29"/>
      <c r="OOC71" s="29"/>
      <c r="OOD71" s="29"/>
      <c r="OOE71" s="29"/>
      <c r="OOF71" s="29"/>
      <c r="OOG71" s="29"/>
      <c r="OOH71" s="29"/>
      <c r="OOI71" s="29"/>
      <c r="OOJ71" s="29"/>
      <c r="OOK71" s="29"/>
      <c r="OOL71" s="29"/>
      <c r="OOM71" s="29"/>
      <c r="OON71" s="29"/>
      <c r="OOO71" s="29"/>
      <c r="OOP71" s="29"/>
      <c r="OOQ71" s="29"/>
      <c r="OOR71" s="29"/>
      <c r="OOS71" s="29"/>
      <c r="OOT71" s="29"/>
      <c r="OOU71" s="29"/>
      <c r="OOV71" s="29"/>
      <c r="OOW71" s="29"/>
      <c r="OOX71" s="29"/>
      <c r="OOY71" s="29"/>
      <c r="OOZ71" s="29"/>
      <c r="OPA71" s="29"/>
      <c r="OPB71" s="29"/>
      <c r="OPC71" s="29"/>
      <c r="OPD71" s="29"/>
      <c r="OPE71" s="29"/>
      <c r="OPF71" s="29"/>
      <c r="OPG71" s="29"/>
      <c r="OPH71" s="29"/>
      <c r="OPI71" s="29"/>
      <c r="OPJ71" s="29"/>
      <c r="OPK71" s="29"/>
      <c r="OPL71" s="29"/>
      <c r="OPM71" s="29"/>
      <c r="OPN71" s="29"/>
      <c r="OPO71" s="29"/>
      <c r="OPP71" s="29"/>
      <c r="OPQ71" s="29"/>
      <c r="OPR71" s="29"/>
      <c r="OPS71" s="29"/>
      <c r="OPT71" s="29"/>
      <c r="OPU71" s="29"/>
      <c r="OPV71" s="29"/>
      <c r="OPW71" s="29"/>
      <c r="OPX71" s="29"/>
      <c r="OPY71" s="29"/>
      <c r="OPZ71" s="29"/>
      <c r="OQA71" s="29"/>
      <c r="OQB71" s="29"/>
      <c r="OQC71" s="29"/>
      <c r="OQD71" s="29"/>
      <c r="OQE71" s="29"/>
      <c r="OQF71" s="29"/>
      <c r="OQG71" s="29"/>
      <c r="OQH71" s="29"/>
      <c r="OQI71" s="29"/>
      <c r="OQJ71" s="29"/>
      <c r="OQK71" s="29"/>
      <c r="OQL71" s="29"/>
      <c r="OQM71" s="29"/>
      <c r="OQN71" s="29"/>
      <c r="OQO71" s="29"/>
      <c r="OQP71" s="29"/>
      <c r="OQQ71" s="29"/>
      <c r="OQR71" s="29"/>
      <c r="OQS71" s="29"/>
      <c r="OQT71" s="29"/>
      <c r="OQU71" s="29"/>
      <c r="OQV71" s="29"/>
      <c r="OQW71" s="29"/>
      <c r="OQX71" s="29"/>
      <c r="OQY71" s="29"/>
      <c r="OQZ71" s="29"/>
      <c r="ORA71" s="29"/>
      <c r="ORB71" s="29"/>
      <c r="ORC71" s="29"/>
      <c r="ORD71" s="29"/>
      <c r="ORE71" s="29"/>
      <c r="ORF71" s="29"/>
      <c r="ORG71" s="29"/>
      <c r="ORH71" s="29"/>
      <c r="ORI71" s="29"/>
      <c r="ORJ71" s="29"/>
      <c r="ORK71" s="29"/>
      <c r="ORL71" s="29"/>
      <c r="ORM71" s="29"/>
      <c r="ORN71" s="29"/>
      <c r="ORO71" s="29"/>
      <c r="ORP71" s="29"/>
      <c r="ORQ71" s="29"/>
      <c r="ORR71" s="29"/>
      <c r="ORS71" s="29"/>
      <c r="ORT71" s="29"/>
      <c r="ORU71" s="29"/>
      <c r="ORV71" s="29"/>
      <c r="ORW71" s="29"/>
      <c r="ORX71" s="29"/>
      <c r="ORY71" s="29"/>
      <c r="ORZ71" s="29"/>
      <c r="OSA71" s="29"/>
      <c r="OSB71" s="29"/>
      <c r="OSC71" s="29"/>
      <c r="OSD71" s="29"/>
      <c r="OSE71" s="29"/>
      <c r="OSF71" s="29"/>
      <c r="OSG71" s="29"/>
      <c r="OSH71" s="29"/>
      <c r="OSI71" s="29"/>
      <c r="OSJ71" s="29"/>
      <c r="OSK71" s="29"/>
      <c r="OSL71" s="29"/>
      <c r="OSM71" s="29"/>
      <c r="OSN71" s="29"/>
      <c r="OSO71" s="29"/>
      <c r="OSP71" s="29"/>
      <c r="OSQ71" s="29"/>
      <c r="OSR71" s="29"/>
      <c r="OSS71" s="29"/>
      <c r="OST71" s="29"/>
      <c r="OSU71" s="29"/>
      <c r="OSV71" s="29"/>
      <c r="OSW71" s="29"/>
      <c r="OSX71" s="29"/>
      <c r="OSY71" s="29"/>
      <c r="OSZ71" s="29"/>
      <c r="OTA71" s="29"/>
      <c r="OTB71" s="29"/>
      <c r="OTC71" s="29"/>
      <c r="OTD71" s="29"/>
      <c r="OTE71" s="29"/>
      <c r="OTF71" s="29"/>
      <c r="OTG71" s="29"/>
      <c r="OTH71" s="29"/>
      <c r="OTI71" s="29"/>
      <c r="OTJ71" s="29"/>
      <c r="OTK71" s="29"/>
      <c r="OTL71" s="29"/>
      <c r="OTM71" s="29"/>
      <c r="OTN71" s="29"/>
      <c r="OTO71" s="29"/>
      <c r="OTP71" s="29"/>
      <c r="OTQ71" s="29"/>
      <c r="OTR71" s="29"/>
      <c r="OTS71" s="29"/>
      <c r="OTT71" s="29"/>
      <c r="OTU71" s="29"/>
      <c r="OTV71" s="29"/>
      <c r="OTW71" s="29"/>
      <c r="OTX71" s="29"/>
      <c r="OTY71" s="29"/>
      <c r="OTZ71" s="29"/>
      <c r="OUA71" s="29"/>
      <c r="OUB71" s="29"/>
      <c r="OUC71" s="29"/>
      <c r="OUD71" s="29"/>
      <c r="OUE71" s="29"/>
      <c r="OUF71" s="29"/>
      <c r="OUG71" s="29"/>
      <c r="OUH71" s="29"/>
      <c r="OUI71" s="29"/>
      <c r="OUJ71" s="29"/>
      <c r="OUK71" s="29"/>
      <c r="OUL71" s="29"/>
      <c r="OUM71" s="29"/>
      <c r="OUN71" s="29"/>
      <c r="OUO71" s="29"/>
      <c r="OUP71" s="29"/>
      <c r="OUQ71" s="29"/>
      <c r="OUR71" s="29"/>
      <c r="OUS71" s="29"/>
      <c r="OUT71" s="29"/>
      <c r="OUU71" s="29"/>
      <c r="OUV71" s="29"/>
      <c r="OUW71" s="29"/>
      <c r="OUX71" s="29"/>
      <c r="OUY71" s="29"/>
      <c r="OUZ71" s="29"/>
      <c r="OVA71" s="29"/>
      <c r="OVB71" s="29"/>
      <c r="OVC71" s="29"/>
      <c r="OVD71" s="29"/>
      <c r="OVE71" s="29"/>
      <c r="OVF71" s="29"/>
      <c r="OVG71" s="29"/>
      <c r="OVH71" s="29"/>
      <c r="OVI71" s="29"/>
      <c r="OVJ71" s="29"/>
      <c r="OVK71" s="29"/>
      <c r="OVL71" s="29"/>
      <c r="OVM71" s="29"/>
      <c r="OVN71" s="29"/>
      <c r="OVO71" s="29"/>
      <c r="OVP71" s="29"/>
      <c r="OVQ71" s="29"/>
      <c r="OVR71" s="29"/>
      <c r="OVS71" s="29"/>
      <c r="OVT71" s="29"/>
      <c r="OVU71" s="29"/>
      <c r="OVV71" s="29"/>
      <c r="OVW71" s="29"/>
      <c r="OVX71" s="29"/>
      <c r="OVY71" s="29"/>
      <c r="OVZ71" s="29"/>
      <c r="OWA71" s="29"/>
      <c r="OWB71" s="29"/>
      <c r="OWC71" s="29"/>
      <c r="OWD71" s="29"/>
      <c r="OWE71" s="29"/>
      <c r="OWF71" s="29"/>
      <c r="OWG71" s="29"/>
      <c r="OWH71" s="29"/>
      <c r="OWI71" s="29"/>
      <c r="OWJ71" s="29"/>
      <c r="OWK71" s="29"/>
      <c r="OWL71" s="29"/>
      <c r="OWM71" s="29"/>
      <c r="OWN71" s="29"/>
      <c r="OWO71" s="29"/>
      <c r="OWP71" s="29"/>
      <c r="OWQ71" s="29"/>
      <c r="OWR71" s="29"/>
      <c r="OWS71" s="29"/>
      <c r="OWT71" s="29"/>
      <c r="OWU71" s="29"/>
      <c r="OWV71" s="29"/>
      <c r="OWW71" s="29"/>
      <c r="OWX71" s="29"/>
      <c r="OWY71" s="29"/>
      <c r="OWZ71" s="29"/>
      <c r="OXA71" s="29"/>
      <c r="OXB71" s="29"/>
      <c r="OXC71" s="29"/>
      <c r="OXD71" s="29"/>
      <c r="OXE71" s="29"/>
      <c r="OXF71" s="29"/>
      <c r="OXG71" s="29"/>
      <c r="OXH71" s="29"/>
      <c r="OXI71" s="29"/>
      <c r="OXJ71" s="29"/>
      <c r="OXK71" s="29"/>
      <c r="OXL71" s="29"/>
      <c r="OXM71" s="29"/>
      <c r="OXN71" s="29"/>
      <c r="OXO71" s="29"/>
      <c r="OXP71" s="29"/>
      <c r="OXQ71" s="29"/>
      <c r="OXR71" s="29"/>
      <c r="OXS71" s="29"/>
      <c r="OXT71" s="29"/>
      <c r="OXU71" s="29"/>
      <c r="OXV71" s="29"/>
      <c r="OXW71" s="29"/>
      <c r="OXX71" s="29"/>
      <c r="OXY71" s="29"/>
      <c r="OXZ71" s="29"/>
      <c r="OYA71" s="29"/>
      <c r="OYB71" s="29"/>
      <c r="OYC71" s="29"/>
      <c r="OYD71" s="29"/>
      <c r="OYE71" s="29"/>
      <c r="OYF71" s="29"/>
      <c r="OYG71" s="29"/>
      <c r="OYH71" s="29"/>
      <c r="OYI71" s="29"/>
      <c r="OYJ71" s="29"/>
      <c r="OYK71" s="29"/>
      <c r="OYL71" s="29"/>
      <c r="OYM71" s="29"/>
      <c r="OYN71" s="29"/>
      <c r="OYO71" s="29"/>
      <c r="OYP71" s="29"/>
      <c r="OYQ71" s="29"/>
      <c r="OYR71" s="29"/>
      <c r="OYS71" s="29"/>
      <c r="OYT71" s="29"/>
      <c r="OYU71" s="29"/>
      <c r="OYV71" s="29"/>
      <c r="OYW71" s="29"/>
      <c r="OYX71" s="29"/>
      <c r="OYY71" s="29"/>
      <c r="OYZ71" s="29"/>
      <c r="OZA71" s="29"/>
      <c r="OZB71" s="29"/>
      <c r="OZC71" s="29"/>
      <c r="OZD71" s="29"/>
      <c r="OZE71" s="29"/>
      <c r="OZF71" s="29"/>
      <c r="OZG71" s="29"/>
      <c r="OZH71" s="29"/>
      <c r="OZI71" s="29"/>
      <c r="OZJ71" s="29"/>
      <c r="OZK71" s="29"/>
      <c r="OZL71" s="29"/>
      <c r="OZM71" s="29"/>
      <c r="OZN71" s="29"/>
      <c r="OZO71" s="29"/>
      <c r="OZP71" s="29"/>
      <c r="OZQ71" s="29"/>
      <c r="OZR71" s="29"/>
      <c r="OZS71" s="29"/>
      <c r="OZT71" s="29"/>
      <c r="OZU71" s="29"/>
      <c r="OZV71" s="29"/>
      <c r="OZW71" s="29"/>
      <c r="OZX71" s="29"/>
      <c r="OZY71" s="29"/>
      <c r="OZZ71" s="29"/>
      <c r="PAA71" s="29"/>
      <c r="PAB71" s="29"/>
      <c r="PAC71" s="29"/>
      <c r="PAD71" s="29"/>
      <c r="PAE71" s="29"/>
      <c r="PAF71" s="29"/>
      <c r="PAG71" s="29"/>
      <c r="PAH71" s="29"/>
      <c r="PAI71" s="29"/>
      <c r="PAJ71" s="29"/>
      <c r="PAK71" s="29"/>
      <c r="PAL71" s="29"/>
      <c r="PAM71" s="29"/>
      <c r="PAN71" s="29"/>
      <c r="PAO71" s="29"/>
      <c r="PAP71" s="29"/>
      <c r="PAQ71" s="29"/>
      <c r="PAR71" s="29"/>
      <c r="PAS71" s="29"/>
      <c r="PAT71" s="29"/>
      <c r="PAU71" s="29"/>
      <c r="PAV71" s="29"/>
      <c r="PAW71" s="29"/>
      <c r="PAX71" s="29"/>
      <c r="PAY71" s="29"/>
      <c r="PAZ71" s="29"/>
      <c r="PBA71" s="29"/>
      <c r="PBB71" s="29"/>
      <c r="PBC71" s="29"/>
      <c r="PBD71" s="29"/>
      <c r="PBE71" s="29"/>
      <c r="PBF71" s="29"/>
      <c r="PBG71" s="29"/>
      <c r="PBH71" s="29"/>
      <c r="PBI71" s="29"/>
      <c r="PBJ71" s="29"/>
      <c r="PBK71" s="29"/>
      <c r="PBL71" s="29"/>
      <c r="PBM71" s="29"/>
      <c r="PBN71" s="29"/>
      <c r="PBO71" s="29"/>
      <c r="PBP71" s="29"/>
      <c r="PBQ71" s="29"/>
      <c r="PBR71" s="29"/>
      <c r="PBS71" s="29"/>
      <c r="PBT71" s="29"/>
      <c r="PBU71" s="29"/>
      <c r="PBV71" s="29"/>
      <c r="PBW71" s="29"/>
      <c r="PBX71" s="29"/>
      <c r="PBY71" s="29"/>
      <c r="PBZ71" s="29"/>
      <c r="PCA71" s="29"/>
      <c r="PCB71" s="29"/>
      <c r="PCC71" s="29"/>
      <c r="PCD71" s="29"/>
      <c r="PCE71" s="29"/>
      <c r="PCF71" s="29"/>
      <c r="PCG71" s="29"/>
      <c r="PCH71" s="29"/>
      <c r="PCI71" s="29"/>
      <c r="PCJ71" s="29"/>
      <c r="PCK71" s="29"/>
      <c r="PCL71" s="29"/>
      <c r="PCM71" s="29"/>
      <c r="PCN71" s="29"/>
      <c r="PCO71" s="29"/>
      <c r="PCP71" s="29"/>
      <c r="PCQ71" s="29"/>
      <c r="PCR71" s="29"/>
      <c r="PCS71" s="29"/>
      <c r="PCT71" s="29"/>
      <c r="PCU71" s="29"/>
      <c r="PCV71" s="29"/>
      <c r="PCW71" s="29"/>
      <c r="PCX71" s="29"/>
      <c r="PCY71" s="29"/>
      <c r="PCZ71" s="29"/>
      <c r="PDA71" s="29"/>
      <c r="PDB71" s="29"/>
      <c r="PDC71" s="29"/>
      <c r="PDD71" s="29"/>
      <c r="PDE71" s="29"/>
      <c r="PDF71" s="29"/>
      <c r="PDG71" s="29"/>
      <c r="PDH71" s="29"/>
      <c r="PDI71" s="29"/>
      <c r="PDJ71" s="29"/>
      <c r="PDK71" s="29"/>
      <c r="PDL71" s="29"/>
      <c r="PDM71" s="29"/>
      <c r="PDN71" s="29"/>
      <c r="PDO71" s="29"/>
      <c r="PDP71" s="29"/>
      <c r="PDQ71" s="29"/>
      <c r="PDR71" s="29"/>
      <c r="PDS71" s="29"/>
      <c r="PDT71" s="29"/>
      <c r="PDU71" s="29"/>
      <c r="PDV71" s="29"/>
      <c r="PDW71" s="29"/>
      <c r="PDX71" s="29"/>
      <c r="PDY71" s="29"/>
      <c r="PDZ71" s="29"/>
      <c r="PEA71" s="29"/>
      <c r="PEB71" s="29"/>
      <c r="PEC71" s="29"/>
      <c r="PED71" s="29"/>
      <c r="PEE71" s="29"/>
      <c r="PEF71" s="29"/>
      <c r="PEG71" s="29"/>
      <c r="PEH71" s="29"/>
      <c r="PEI71" s="29"/>
      <c r="PEJ71" s="29"/>
      <c r="PEK71" s="29"/>
      <c r="PEL71" s="29"/>
      <c r="PEM71" s="29"/>
      <c r="PEN71" s="29"/>
      <c r="PEO71" s="29"/>
      <c r="PEP71" s="29"/>
      <c r="PEQ71" s="29"/>
      <c r="PER71" s="29"/>
      <c r="PES71" s="29"/>
      <c r="PET71" s="29"/>
      <c r="PEU71" s="29"/>
      <c r="PEV71" s="29"/>
      <c r="PEW71" s="29"/>
      <c r="PEX71" s="29"/>
      <c r="PEY71" s="29"/>
      <c r="PEZ71" s="29"/>
      <c r="PFA71" s="29"/>
      <c r="PFB71" s="29"/>
      <c r="PFC71" s="29"/>
      <c r="PFD71" s="29"/>
      <c r="PFE71" s="29"/>
      <c r="PFF71" s="29"/>
      <c r="PFG71" s="29"/>
      <c r="PFH71" s="29"/>
      <c r="PFI71" s="29"/>
      <c r="PFJ71" s="29"/>
      <c r="PFK71" s="29"/>
      <c r="PFL71" s="29"/>
      <c r="PFM71" s="29"/>
      <c r="PFN71" s="29"/>
      <c r="PFO71" s="29"/>
      <c r="PFP71" s="29"/>
      <c r="PFQ71" s="29"/>
      <c r="PFR71" s="29"/>
      <c r="PFS71" s="29"/>
      <c r="PFT71" s="29"/>
      <c r="PFU71" s="29"/>
      <c r="PFV71" s="29"/>
      <c r="PFW71" s="29"/>
      <c r="PFX71" s="29"/>
      <c r="PFY71" s="29"/>
      <c r="PFZ71" s="29"/>
      <c r="PGA71" s="29"/>
      <c r="PGB71" s="29"/>
      <c r="PGC71" s="29"/>
      <c r="PGD71" s="29"/>
      <c r="PGE71" s="29"/>
      <c r="PGF71" s="29"/>
      <c r="PGG71" s="29"/>
      <c r="PGH71" s="29"/>
      <c r="PGI71" s="29"/>
      <c r="PGJ71" s="29"/>
      <c r="PGK71" s="29"/>
      <c r="PGL71" s="29"/>
      <c r="PGM71" s="29"/>
      <c r="PGN71" s="29"/>
      <c r="PGO71" s="29"/>
      <c r="PGP71" s="29"/>
      <c r="PGQ71" s="29"/>
      <c r="PGR71" s="29"/>
      <c r="PGS71" s="29"/>
      <c r="PGT71" s="29"/>
      <c r="PGU71" s="29"/>
      <c r="PGV71" s="29"/>
      <c r="PGW71" s="29"/>
      <c r="PGX71" s="29"/>
      <c r="PGY71" s="29"/>
      <c r="PGZ71" s="29"/>
      <c r="PHA71" s="29"/>
      <c r="PHB71" s="29"/>
      <c r="PHC71" s="29"/>
      <c r="PHD71" s="29"/>
      <c r="PHE71" s="29"/>
      <c r="PHF71" s="29"/>
      <c r="PHG71" s="29"/>
      <c r="PHH71" s="29"/>
      <c r="PHI71" s="29"/>
      <c r="PHJ71" s="29"/>
      <c r="PHK71" s="29"/>
      <c r="PHL71" s="29"/>
      <c r="PHM71" s="29"/>
      <c r="PHN71" s="29"/>
      <c r="PHO71" s="29"/>
      <c r="PHP71" s="29"/>
      <c r="PHQ71" s="29"/>
      <c r="PHR71" s="29"/>
      <c r="PHS71" s="29"/>
      <c r="PHT71" s="29"/>
      <c r="PHU71" s="29"/>
      <c r="PHV71" s="29"/>
      <c r="PHW71" s="29"/>
      <c r="PHX71" s="29"/>
      <c r="PHY71" s="29"/>
      <c r="PHZ71" s="29"/>
      <c r="PIA71" s="29"/>
      <c r="PIB71" s="29"/>
      <c r="PIC71" s="29"/>
      <c r="PID71" s="29"/>
      <c r="PIE71" s="29"/>
      <c r="PIF71" s="29"/>
      <c r="PIG71" s="29"/>
      <c r="PIH71" s="29"/>
      <c r="PII71" s="29"/>
      <c r="PIJ71" s="29"/>
      <c r="PIK71" s="29"/>
      <c r="PIL71" s="29"/>
      <c r="PIM71" s="29"/>
      <c r="PIN71" s="29"/>
      <c r="PIO71" s="29"/>
      <c r="PIP71" s="29"/>
      <c r="PIQ71" s="29"/>
      <c r="PIR71" s="29"/>
      <c r="PIS71" s="29"/>
      <c r="PIT71" s="29"/>
      <c r="PIU71" s="29"/>
      <c r="PIV71" s="29"/>
      <c r="PIW71" s="29"/>
      <c r="PIX71" s="29"/>
      <c r="PIY71" s="29"/>
      <c r="PIZ71" s="29"/>
      <c r="PJA71" s="29"/>
      <c r="PJB71" s="29"/>
      <c r="PJC71" s="29"/>
      <c r="PJD71" s="29"/>
      <c r="PJE71" s="29"/>
      <c r="PJF71" s="29"/>
      <c r="PJG71" s="29"/>
      <c r="PJH71" s="29"/>
      <c r="PJI71" s="29"/>
      <c r="PJJ71" s="29"/>
      <c r="PJK71" s="29"/>
      <c r="PJL71" s="29"/>
      <c r="PJM71" s="29"/>
      <c r="PJN71" s="29"/>
      <c r="PJO71" s="29"/>
      <c r="PJP71" s="29"/>
      <c r="PJQ71" s="29"/>
      <c r="PJR71" s="29"/>
      <c r="PJS71" s="29"/>
      <c r="PJT71" s="29"/>
      <c r="PJU71" s="29"/>
      <c r="PJV71" s="29"/>
      <c r="PJW71" s="29"/>
      <c r="PJX71" s="29"/>
      <c r="PJY71" s="29"/>
      <c r="PJZ71" s="29"/>
      <c r="PKA71" s="29"/>
      <c r="PKB71" s="29"/>
      <c r="PKC71" s="29"/>
      <c r="PKD71" s="29"/>
      <c r="PKE71" s="29"/>
      <c r="PKF71" s="29"/>
      <c r="PKG71" s="29"/>
      <c r="PKH71" s="29"/>
      <c r="PKI71" s="29"/>
      <c r="PKJ71" s="29"/>
      <c r="PKK71" s="29"/>
      <c r="PKL71" s="29"/>
      <c r="PKM71" s="29"/>
      <c r="PKN71" s="29"/>
      <c r="PKO71" s="29"/>
      <c r="PKP71" s="29"/>
      <c r="PKQ71" s="29"/>
      <c r="PKR71" s="29"/>
      <c r="PKS71" s="29"/>
      <c r="PKT71" s="29"/>
      <c r="PKU71" s="29"/>
      <c r="PKV71" s="29"/>
      <c r="PKW71" s="29"/>
      <c r="PKX71" s="29"/>
      <c r="PKY71" s="29"/>
      <c r="PKZ71" s="29"/>
      <c r="PLA71" s="29"/>
      <c r="PLB71" s="29"/>
      <c r="PLC71" s="29"/>
      <c r="PLD71" s="29"/>
      <c r="PLE71" s="29"/>
      <c r="PLF71" s="29"/>
      <c r="PLG71" s="29"/>
      <c r="PLH71" s="29"/>
      <c r="PLI71" s="29"/>
      <c r="PLJ71" s="29"/>
      <c r="PLK71" s="29"/>
      <c r="PLL71" s="29"/>
      <c r="PLM71" s="29"/>
      <c r="PLN71" s="29"/>
      <c r="PLO71" s="29"/>
      <c r="PLP71" s="29"/>
      <c r="PLQ71" s="29"/>
      <c r="PLR71" s="29"/>
      <c r="PLS71" s="29"/>
      <c r="PLT71" s="29"/>
      <c r="PLU71" s="29"/>
      <c r="PLV71" s="29"/>
      <c r="PLW71" s="29"/>
      <c r="PLX71" s="29"/>
      <c r="PLY71" s="29"/>
      <c r="PLZ71" s="29"/>
      <c r="PMA71" s="29"/>
      <c r="PMB71" s="29"/>
      <c r="PMC71" s="29"/>
      <c r="PMD71" s="29"/>
      <c r="PME71" s="29"/>
      <c r="PMF71" s="29"/>
      <c r="PMG71" s="29"/>
      <c r="PMH71" s="29"/>
      <c r="PMI71" s="29"/>
      <c r="PMJ71" s="29"/>
      <c r="PMK71" s="29"/>
      <c r="PML71" s="29"/>
      <c r="PMM71" s="29"/>
      <c r="PMN71" s="29"/>
      <c r="PMO71" s="29"/>
      <c r="PMP71" s="29"/>
      <c r="PMQ71" s="29"/>
      <c r="PMR71" s="29"/>
      <c r="PMS71" s="29"/>
      <c r="PMT71" s="29"/>
      <c r="PMU71" s="29"/>
      <c r="PMV71" s="29"/>
      <c r="PMW71" s="29"/>
      <c r="PMX71" s="29"/>
      <c r="PMY71" s="29"/>
      <c r="PMZ71" s="29"/>
      <c r="PNA71" s="29"/>
      <c r="PNB71" s="29"/>
      <c r="PNC71" s="29"/>
      <c r="PND71" s="29"/>
      <c r="PNE71" s="29"/>
      <c r="PNF71" s="29"/>
      <c r="PNG71" s="29"/>
      <c r="PNH71" s="29"/>
      <c r="PNI71" s="29"/>
      <c r="PNJ71" s="29"/>
      <c r="PNK71" s="29"/>
      <c r="PNL71" s="29"/>
      <c r="PNM71" s="29"/>
      <c r="PNN71" s="29"/>
      <c r="PNO71" s="29"/>
      <c r="PNP71" s="29"/>
      <c r="PNQ71" s="29"/>
      <c r="PNR71" s="29"/>
      <c r="PNS71" s="29"/>
      <c r="PNT71" s="29"/>
      <c r="PNU71" s="29"/>
      <c r="PNV71" s="29"/>
      <c r="PNW71" s="29"/>
      <c r="PNX71" s="29"/>
      <c r="PNY71" s="29"/>
      <c r="PNZ71" s="29"/>
      <c r="POA71" s="29"/>
      <c r="POB71" s="29"/>
      <c r="POC71" s="29"/>
      <c r="POD71" s="29"/>
      <c r="POE71" s="29"/>
      <c r="POF71" s="29"/>
      <c r="POG71" s="29"/>
      <c r="POH71" s="29"/>
      <c r="POI71" s="29"/>
      <c r="POJ71" s="29"/>
      <c r="POK71" s="29"/>
      <c r="POL71" s="29"/>
      <c r="POM71" s="29"/>
      <c r="PON71" s="29"/>
      <c r="POO71" s="29"/>
      <c r="POP71" s="29"/>
      <c r="POQ71" s="29"/>
      <c r="POR71" s="29"/>
      <c r="POS71" s="29"/>
      <c r="POT71" s="29"/>
      <c r="POU71" s="29"/>
      <c r="POV71" s="29"/>
      <c r="POW71" s="29"/>
      <c r="POX71" s="29"/>
      <c r="POY71" s="29"/>
      <c r="POZ71" s="29"/>
      <c r="PPA71" s="29"/>
      <c r="PPB71" s="29"/>
      <c r="PPC71" s="29"/>
      <c r="PPD71" s="29"/>
      <c r="PPE71" s="29"/>
      <c r="PPF71" s="29"/>
      <c r="PPG71" s="29"/>
      <c r="PPH71" s="29"/>
      <c r="PPI71" s="29"/>
      <c r="PPJ71" s="29"/>
      <c r="PPK71" s="29"/>
      <c r="PPL71" s="29"/>
      <c r="PPM71" s="29"/>
      <c r="PPN71" s="29"/>
      <c r="PPO71" s="29"/>
      <c r="PPP71" s="29"/>
      <c r="PPQ71" s="29"/>
      <c r="PPR71" s="29"/>
      <c r="PPS71" s="29"/>
      <c r="PPT71" s="29"/>
      <c r="PPU71" s="29"/>
      <c r="PPV71" s="29"/>
      <c r="PPW71" s="29"/>
      <c r="PPX71" s="29"/>
      <c r="PPY71" s="29"/>
      <c r="PPZ71" s="29"/>
      <c r="PQA71" s="29"/>
      <c r="PQB71" s="29"/>
      <c r="PQC71" s="29"/>
      <c r="PQD71" s="29"/>
      <c r="PQE71" s="29"/>
      <c r="PQF71" s="29"/>
      <c r="PQG71" s="29"/>
      <c r="PQH71" s="29"/>
      <c r="PQI71" s="29"/>
      <c r="PQJ71" s="29"/>
      <c r="PQK71" s="29"/>
      <c r="PQL71" s="29"/>
      <c r="PQM71" s="29"/>
      <c r="PQN71" s="29"/>
      <c r="PQO71" s="29"/>
      <c r="PQP71" s="29"/>
      <c r="PQQ71" s="29"/>
      <c r="PQR71" s="29"/>
      <c r="PQS71" s="29"/>
      <c r="PQT71" s="29"/>
      <c r="PQU71" s="29"/>
      <c r="PQV71" s="29"/>
      <c r="PQW71" s="29"/>
      <c r="PQX71" s="29"/>
      <c r="PQY71" s="29"/>
      <c r="PQZ71" s="29"/>
      <c r="PRA71" s="29"/>
      <c r="PRB71" s="29"/>
      <c r="PRC71" s="29"/>
      <c r="PRD71" s="29"/>
      <c r="PRE71" s="29"/>
      <c r="PRF71" s="29"/>
      <c r="PRG71" s="29"/>
      <c r="PRH71" s="29"/>
      <c r="PRI71" s="29"/>
      <c r="PRJ71" s="29"/>
      <c r="PRK71" s="29"/>
      <c r="PRL71" s="29"/>
      <c r="PRM71" s="29"/>
      <c r="PRN71" s="29"/>
      <c r="PRO71" s="29"/>
      <c r="PRP71" s="29"/>
      <c r="PRQ71" s="29"/>
      <c r="PRR71" s="29"/>
      <c r="PRS71" s="29"/>
      <c r="PRT71" s="29"/>
      <c r="PRU71" s="29"/>
      <c r="PRV71" s="29"/>
      <c r="PRW71" s="29"/>
      <c r="PRX71" s="29"/>
      <c r="PRY71" s="29"/>
      <c r="PRZ71" s="29"/>
      <c r="PSA71" s="29"/>
      <c r="PSB71" s="29"/>
      <c r="PSC71" s="29"/>
      <c r="PSD71" s="29"/>
      <c r="PSE71" s="29"/>
      <c r="PSF71" s="29"/>
      <c r="PSG71" s="29"/>
      <c r="PSH71" s="29"/>
      <c r="PSI71" s="29"/>
      <c r="PSJ71" s="29"/>
      <c r="PSK71" s="29"/>
      <c r="PSL71" s="29"/>
      <c r="PSM71" s="29"/>
      <c r="PSN71" s="29"/>
      <c r="PSO71" s="29"/>
      <c r="PSP71" s="29"/>
      <c r="PSQ71" s="29"/>
      <c r="PSR71" s="29"/>
      <c r="PSS71" s="29"/>
      <c r="PST71" s="29"/>
      <c r="PSU71" s="29"/>
      <c r="PSV71" s="29"/>
      <c r="PSW71" s="29"/>
      <c r="PSX71" s="29"/>
      <c r="PSY71" s="29"/>
      <c r="PSZ71" s="29"/>
      <c r="PTA71" s="29"/>
      <c r="PTB71" s="29"/>
      <c r="PTC71" s="29"/>
      <c r="PTD71" s="29"/>
      <c r="PTE71" s="29"/>
      <c r="PTF71" s="29"/>
      <c r="PTG71" s="29"/>
      <c r="PTH71" s="29"/>
      <c r="PTI71" s="29"/>
      <c r="PTJ71" s="29"/>
      <c r="PTK71" s="29"/>
      <c r="PTL71" s="29"/>
      <c r="PTM71" s="29"/>
      <c r="PTN71" s="29"/>
      <c r="PTO71" s="29"/>
      <c r="PTP71" s="29"/>
      <c r="PTQ71" s="29"/>
      <c r="PTR71" s="29"/>
      <c r="PTS71" s="29"/>
      <c r="PTT71" s="29"/>
      <c r="PTU71" s="29"/>
      <c r="PTV71" s="29"/>
      <c r="PTW71" s="29"/>
      <c r="PTX71" s="29"/>
      <c r="PTY71" s="29"/>
      <c r="PTZ71" s="29"/>
      <c r="PUA71" s="29"/>
      <c r="PUB71" s="29"/>
      <c r="PUC71" s="29"/>
      <c r="PUD71" s="29"/>
      <c r="PUE71" s="29"/>
      <c r="PUF71" s="29"/>
      <c r="PUG71" s="29"/>
      <c r="PUH71" s="29"/>
      <c r="PUI71" s="29"/>
      <c r="PUJ71" s="29"/>
      <c r="PUK71" s="29"/>
      <c r="PUL71" s="29"/>
      <c r="PUM71" s="29"/>
      <c r="PUN71" s="29"/>
      <c r="PUO71" s="29"/>
      <c r="PUP71" s="29"/>
      <c r="PUQ71" s="29"/>
      <c r="PUR71" s="29"/>
      <c r="PUS71" s="29"/>
      <c r="PUT71" s="29"/>
      <c r="PUU71" s="29"/>
      <c r="PUV71" s="29"/>
      <c r="PUW71" s="29"/>
      <c r="PUX71" s="29"/>
      <c r="PUY71" s="29"/>
      <c r="PUZ71" s="29"/>
      <c r="PVA71" s="29"/>
      <c r="PVB71" s="29"/>
      <c r="PVC71" s="29"/>
      <c r="PVD71" s="29"/>
      <c r="PVE71" s="29"/>
      <c r="PVF71" s="29"/>
      <c r="PVG71" s="29"/>
      <c r="PVH71" s="29"/>
      <c r="PVI71" s="29"/>
      <c r="PVJ71" s="29"/>
      <c r="PVK71" s="29"/>
      <c r="PVL71" s="29"/>
      <c r="PVM71" s="29"/>
      <c r="PVN71" s="29"/>
      <c r="PVO71" s="29"/>
      <c r="PVP71" s="29"/>
      <c r="PVQ71" s="29"/>
      <c r="PVR71" s="29"/>
      <c r="PVS71" s="29"/>
      <c r="PVT71" s="29"/>
      <c r="PVU71" s="29"/>
      <c r="PVV71" s="29"/>
      <c r="PVW71" s="29"/>
      <c r="PVX71" s="29"/>
      <c r="PVY71" s="29"/>
      <c r="PVZ71" s="29"/>
      <c r="PWA71" s="29"/>
      <c r="PWB71" s="29"/>
      <c r="PWC71" s="29"/>
      <c r="PWD71" s="29"/>
      <c r="PWE71" s="29"/>
      <c r="PWF71" s="29"/>
      <c r="PWG71" s="29"/>
      <c r="PWH71" s="29"/>
      <c r="PWI71" s="29"/>
      <c r="PWJ71" s="29"/>
      <c r="PWK71" s="29"/>
      <c r="PWL71" s="29"/>
      <c r="PWM71" s="29"/>
      <c r="PWN71" s="29"/>
      <c r="PWO71" s="29"/>
      <c r="PWP71" s="29"/>
      <c r="PWQ71" s="29"/>
      <c r="PWR71" s="29"/>
      <c r="PWS71" s="29"/>
      <c r="PWT71" s="29"/>
      <c r="PWU71" s="29"/>
      <c r="PWV71" s="29"/>
      <c r="PWW71" s="29"/>
      <c r="PWX71" s="29"/>
      <c r="PWY71" s="29"/>
      <c r="PWZ71" s="29"/>
      <c r="PXA71" s="29"/>
      <c r="PXB71" s="29"/>
      <c r="PXC71" s="29"/>
      <c r="PXD71" s="29"/>
      <c r="PXE71" s="29"/>
      <c r="PXF71" s="29"/>
      <c r="PXG71" s="29"/>
      <c r="PXH71" s="29"/>
      <c r="PXI71" s="29"/>
      <c r="PXJ71" s="29"/>
      <c r="PXK71" s="29"/>
      <c r="PXL71" s="29"/>
      <c r="PXM71" s="29"/>
      <c r="PXN71" s="29"/>
      <c r="PXO71" s="29"/>
      <c r="PXP71" s="29"/>
      <c r="PXQ71" s="29"/>
      <c r="PXR71" s="29"/>
      <c r="PXS71" s="29"/>
      <c r="PXT71" s="29"/>
      <c r="PXU71" s="29"/>
      <c r="PXV71" s="29"/>
      <c r="PXW71" s="29"/>
      <c r="PXX71" s="29"/>
      <c r="PXY71" s="29"/>
      <c r="PXZ71" s="29"/>
      <c r="PYA71" s="29"/>
      <c r="PYB71" s="29"/>
      <c r="PYC71" s="29"/>
      <c r="PYD71" s="29"/>
      <c r="PYE71" s="29"/>
      <c r="PYF71" s="29"/>
      <c r="PYG71" s="29"/>
      <c r="PYH71" s="29"/>
      <c r="PYI71" s="29"/>
      <c r="PYJ71" s="29"/>
      <c r="PYK71" s="29"/>
      <c r="PYL71" s="29"/>
      <c r="PYM71" s="29"/>
      <c r="PYN71" s="29"/>
      <c r="PYO71" s="29"/>
      <c r="PYP71" s="29"/>
      <c r="PYQ71" s="29"/>
      <c r="PYR71" s="29"/>
      <c r="PYS71" s="29"/>
      <c r="PYT71" s="29"/>
      <c r="PYU71" s="29"/>
      <c r="PYV71" s="29"/>
      <c r="PYW71" s="29"/>
      <c r="PYX71" s="29"/>
      <c r="PYY71" s="29"/>
      <c r="PYZ71" s="29"/>
      <c r="PZA71" s="29"/>
      <c r="PZB71" s="29"/>
      <c r="PZC71" s="29"/>
      <c r="PZD71" s="29"/>
      <c r="PZE71" s="29"/>
      <c r="PZF71" s="29"/>
      <c r="PZG71" s="29"/>
      <c r="PZH71" s="29"/>
      <c r="PZI71" s="29"/>
      <c r="PZJ71" s="29"/>
      <c r="PZK71" s="29"/>
      <c r="PZL71" s="29"/>
      <c r="PZM71" s="29"/>
      <c r="PZN71" s="29"/>
      <c r="PZO71" s="29"/>
      <c r="PZP71" s="29"/>
      <c r="PZQ71" s="29"/>
      <c r="PZR71" s="29"/>
      <c r="PZS71" s="29"/>
      <c r="PZT71" s="29"/>
      <c r="PZU71" s="29"/>
      <c r="PZV71" s="29"/>
      <c r="PZW71" s="29"/>
      <c r="PZX71" s="29"/>
      <c r="PZY71" s="29"/>
      <c r="PZZ71" s="29"/>
      <c r="QAA71" s="29"/>
      <c r="QAB71" s="29"/>
      <c r="QAC71" s="29"/>
      <c r="QAD71" s="29"/>
      <c r="QAE71" s="29"/>
      <c r="QAF71" s="29"/>
      <c r="QAG71" s="29"/>
      <c r="QAH71" s="29"/>
      <c r="QAI71" s="29"/>
      <c r="QAJ71" s="29"/>
      <c r="QAK71" s="29"/>
      <c r="QAL71" s="29"/>
      <c r="QAM71" s="29"/>
      <c r="QAN71" s="29"/>
      <c r="QAO71" s="29"/>
      <c r="QAP71" s="29"/>
      <c r="QAQ71" s="29"/>
      <c r="QAR71" s="29"/>
      <c r="QAS71" s="29"/>
      <c r="QAT71" s="29"/>
      <c r="QAU71" s="29"/>
      <c r="QAV71" s="29"/>
      <c r="QAW71" s="29"/>
      <c r="QAX71" s="29"/>
      <c r="QAY71" s="29"/>
      <c r="QAZ71" s="29"/>
      <c r="QBA71" s="29"/>
      <c r="QBB71" s="29"/>
      <c r="QBC71" s="29"/>
      <c r="QBD71" s="29"/>
      <c r="QBE71" s="29"/>
      <c r="QBF71" s="29"/>
      <c r="QBG71" s="29"/>
      <c r="QBH71" s="29"/>
      <c r="QBI71" s="29"/>
      <c r="QBJ71" s="29"/>
      <c r="QBK71" s="29"/>
      <c r="QBL71" s="29"/>
      <c r="QBM71" s="29"/>
      <c r="QBN71" s="29"/>
      <c r="QBO71" s="29"/>
      <c r="QBP71" s="29"/>
      <c r="QBQ71" s="29"/>
      <c r="QBR71" s="29"/>
      <c r="QBS71" s="29"/>
      <c r="QBT71" s="29"/>
      <c r="QBU71" s="29"/>
      <c r="QBV71" s="29"/>
      <c r="QBW71" s="29"/>
      <c r="QBX71" s="29"/>
      <c r="QBY71" s="29"/>
      <c r="QBZ71" s="29"/>
      <c r="QCA71" s="29"/>
      <c r="QCB71" s="29"/>
      <c r="QCC71" s="29"/>
      <c r="QCD71" s="29"/>
      <c r="QCE71" s="29"/>
      <c r="QCF71" s="29"/>
      <c r="QCG71" s="29"/>
      <c r="QCH71" s="29"/>
      <c r="QCI71" s="29"/>
      <c r="QCJ71" s="29"/>
      <c r="QCK71" s="29"/>
      <c r="QCL71" s="29"/>
      <c r="QCM71" s="29"/>
      <c r="QCN71" s="29"/>
      <c r="QCO71" s="29"/>
      <c r="QCP71" s="29"/>
      <c r="QCQ71" s="29"/>
      <c r="QCR71" s="29"/>
      <c r="QCS71" s="29"/>
      <c r="QCT71" s="29"/>
      <c r="QCU71" s="29"/>
      <c r="QCV71" s="29"/>
      <c r="QCW71" s="29"/>
      <c r="QCX71" s="29"/>
      <c r="QCY71" s="29"/>
      <c r="QCZ71" s="29"/>
      <c r="QDA71" s="29"/>
      <c r="QDB71" s="29"/>
      <c r="QDC71" s="29"/>
      <c r="QDD71" s="29"/>
      <c r="QDE71" s="29"/>
      <c r="QDF71" s="29"/>
      <c r="QDG71" s="29"/>
      <c r="QDH71" s="29"/>
      <c r="QDI71" s="29"/>
      <c r="QDJ71" s="29"/>
      <c r="QDK71" s="29"/>
      <c r="QDL71" s="29"/>
      <c r="QDM71" s="29"/>
      <c r="QDN71" s="29"/>
      <c r="QDO71" s="29"/>
      <c r="QDP71" s="29"/>
      <c r="QDQ71" s="29"/>
      <c r="QDR71" s="29"/>
      <c r="QDS71" s="29"/>
      <c r="QDT71" s="29"/>
      <c r="QDU71" s="29"/>
      <c r="QDV71" s="29"/>
      <c r="QDW71" s="29"/>
      <c r="QDX71" s="29"/>
      <c r="QDY71" s="29"/>
      <c r="QDZ71" s="29"/>
      <c r="QEA71" s="29"/>
      <c r="QEB71" s="29"/>
      <c r="QEC71" s="29"/>
      <c r="QED71" s="29"/>
      <c r="QEE71" s="29"/>
      <c r="QEF71" s="29"/>
      <c r="QEG71" s="29"/>
      <c r="QEH71" s="29"/>
      <c r="QEI71" s="29"/>
      <c r="QEJ71" s="29"/>
      <c r="QEK71" s="29"/>
      <c r="QEL71" s="29"/>
      <c r="QEM71" s="29"/>
      <c r="QEN71" s="29"/>
      <c r="QEO71" s="29"/>
      <c r="QEP71" s="29"/>
      <c r="QEQ71" s="29"/>
      <c r="QER71" s="29"/>
      <c r="QES71" s="29"/>
      <c r="QET71" s="29"/>
      <c r="QEU71" s="29"/>
      <c r="QEV71" s="29"/>
      <c r="QEW71" s="29"/>
      <c r="QEX71" s="29"/>
      <c r="QEY71" s="29"/>
      <c r="QEZ71" s="29"/>
      <c r="QFA71" s="29"/>
      <c r="QFB71" s="29"/>
      <c r="QFC71" s="29"/>
      <c r="QFD71" s="29"/>
      <c r="QFE71" s="29"/>
      <c r="QFF71" s="29"/>
      <c r="QFG71" s="29"/>
      <c r="QFH71" s="29"/>
      <c r="QFI71" s="29"/>
      <c r="QFJ71" s="29"/>
      <c r="QFK71" s="29"/>
      <c r="QFL71" s="29"/>
      <c r="QFM71" s="29"/>
      <c r="QFN71" s="29"/>
      <c r="QFO71" s="29"/>
      <c r="QFP71" s="29"/>
      <c r="QFQ71" s="29"/>
      <c r="QFR71" s="29"/>
      <c r="QFS71" s="29"/>
      <c r="QFT71" s="29"/>
      <c r="QFU71" s="29"/>
      <c r="QFV71" s="29"/>
      <c r="QFW71" s="29"/>
      <c r="QFX71" s="29"/>
      <c r="QFY71" s="29"/>
      <c r="QFZ71" s="29"/>
      <c r="QGA71" s="29"/>
      <c r="QGB71" s="29"/>
      <c r="QGC71" s="29"/>
      <c r="QGD71" s="29"/>
      <c r="QGE71" s="29"/>
      <c r="QGF71" s="29"/>
      <c r="QGG71" s="29"/>
      <c r="QGH71" s="29"/>
      <c r="QGI71" s="29"/>
      <c r="QGJ71" s="29"/>
      <c r="QGK71" s="29"/>
      <c r="QGL71" s="29"/>
      <c r="QGM71" s="29"/>
      <c r="QGN71" s="29"/>
      <c r="QGO71" s="29"/>
      <c r="QGP71" s="29"/>
      <c r="QGQ71" s="29"/>
      <c r="QGR71" s="29"/>
      <c r="QGS71" s="29"/>
      <c r="QGT71" s="29"/>
      <c r="QGU71" s="29"/>
      <c r="QGV71" s="29"/>
      <c r="QGW71" s="29"/>
      <c r="QGX71" s="29"/>
      <c r="QGY71" s="29"/>
      <c r="QGZ71" s="29"/>
      <c r="QHA71" s="29"/>
      <c r="QHB71" s="29"/>
      <c r="QHC71" s="29"/>
      <c r="QHD71" s="29"/>
      <c r="QHE71" s="29"/>
      <c r="QHF71" s="29"/>
      <c r="QHG71" s="29"/>
      <c r="QHH71" s="29"/>
      <c r="QHI71" s="29"/>
      <c r="QHJ71" s="29"/>
      <c r="QHK71" s="29"/>
      <c r="QHL71" s="29"/>
      <c r="QHM71" s="29"/>
      <c r="QHN71" s="29"/>
      <c r="QHO71" s="29"/>
      <c r="QHP71" s="29"/>
      <c r="QHQ71" s="29"/>
      <c r="QHR71" s="29"/>
      <c r="QHS71" s="29"/>
      <c r="QHT71" s="29"/>
      <c r="QHU71" s="29"/>
      <c r="QHV71" s="29"/>
      <c r="QHW71" s="29"/>
      <c r="QHX71" s="29"/>
      <c r="QHY71" s="29"/>
      <c r="QHZ71" s="29"/>
      <c r="QIA71" s="29"/>
      <c r="QIB71" s="29"/>
      <c r="QIC71" s="29"/>
      <c r="QID71" s="29"/>
      <c r="QIE71" s="29"/>
      <c r="QIF71" s="29"/>
      <c r="QIG71" s="29"/>
      <c r="QIH71" s="29"/>
      <c r="QII71" s="29"/>
      <c r="QIJ71" s="29"/>
      <c r="QIK71" s="29"/>
      <c r="QIL71" s="29"/>
      <c r="QIM71" s="29"/>
      <c r="QIN71" s="29"/>
      <c r="QIO71" s="29"/>
      <c r="QIP71" s="29"/>
      <c r="QIQ71" s="29"/>
      <c r="QIR71" s="29"/>
      <c r="QIS71" s="29"/>
      <c r="QIT71" s="29"/>
      <c r="QIU71" s="29"/>
      <c r="QIV71" s="29"/>
      <c r="QIW71" s="29"/>
      <c r="QIX71" s="29"/>
      <c r="QIY71" s="29"/>
      <c r="QIZ71" s="29"/>
      <c r="QJA71" s="29"/>
      <c r="QJB71" s="29"/>
      <c r="QJC71" s="29"/>
      <c r="QJD71" s="29"/>
      <c r="QJE71" s="29"/>
      <c r="QJF71" s="29"/>
      <c r="QJG71" s="29"/>
      <c r="QJH71" s="29"/>
      <c r="QJI71" s="29"/>
      <c r="QJJ71" s="29"/>
      <c r="QJK71" s="29"/>
      <c r="QJL71" s="29"/>
      <c r="QJM71" s="29"/>
      <c r="QJN71" s="29"/>
      <c r="QJO71" s="29"/>
      <c r="QJP71" s="29"/>
      <c r="QJQ71" s="29"/>
      <c r="QJR71" s="29"/>
      <c r="QJS71" s="29"/>
      <c r="QJT71" s="29"/>
      <c r="QJU71" s="29"/>
      <c r="QJV71" s="29"/>
      <c r="QJW71" s="29"/>
      <c r="QJX71" s="29"/>
      <c r="QJY71" s="29"/>
      <c r="QJZ71" s="29"/>
      <c r="QKA71" s="29"/>
      <c r="QKB71" s="29"/>
      <c r="QKC71" s="29"/>
      <c r="QKD71" s="29"/>
      <c r="QKE71" s="29"/>
      <c r="QKF71" s="29"/>
      <c r="QKG71" s="29"/>
      <c r="QKH71" s="29"/>
      <c r="QKI71" s="29"/>
      <c r="QKJ71" s="29"/>
      <c r="QKK71" s="29"/>
      <c r="QKL71" s="29"/>
      <c r="QKM71" s="29"/>
      <c r="QKN71" s="29"/>
      <c r="QKO71" s="29"/>
      <c r="QKP71" s="29"/>
      <c r="QKQ71" s="29"/>
      <c r="QKR71" s="29"/>
      <c r="QKS71" s="29"/>
      <c r="QKT71" s="29"/>
      <c r="QKU71" s="29"/>
      <c r="QKV71" s="29"/>
      <c r="QKW71" s="29"/>
      <c r="QKX71" s="29"/>
      <c r="QKY71" s="29"/>
      <c r="QKZ71" s="29"/>
      <c r="QLA71" s="29"/>
      <c r="QLB71" s="29"/>
      <c r="QLC71" s="29"/>
      <c r="QLD71" s="29"/>
      <c r="QLE71" s="29"/>
      <c r="QLF71" s="29"/>
      <c r="QLG71" s="29"/>
      <c r="QLH71" s="29"/>
      <c r="QLI71" s="29"/>
      <c r="QLJ71" s="29"/>
      <c r="QLK71" s="29"/>
      <c r="QLL71" s="29"/>
      <c r="QLM71" s="29"/>
      <c r="QLN71" s="29"/>
      <c r="QLO71" s="29"/>
      <c r="QLP71" s="29"/>
      <c r="QLQ71" s="29"/>
      <c r="QLR71" s="29"/>
      <c r="QLS71" s="29"/>
      <c r="QLT71" s="29"/>
      <c r="QLU71" s="29"/>
      <c r="QLV71" s="29"/>
      <c r="QLW71" s="29"/>
      <c r="QLX71" s="29"/>
      <c r="QLY71" s="29"/>
      <c r="QLZ71" s="29"/>
      <c r="QMA71" s="29"/>
      <c r="QMB71" s="29"/>
      <c r="QMC71" s="29"/>
      <c r="QMD71" s="29"/>
      <c r="QME71" s="29"/>
      <c r="QMF71" s="29"/>
      <c r="QMG71" s="29"/>
      <c r="QMH71" s="29"/>
      <c r="QMI71" s="29"/>
      <c r="QMJ71" s="29"/>
      <c r="QMK71" s="29"/>
      <c r="QML71" s="29"/>
      <c r="QMM71" s="29"/>
      <c r="QMN71" s="29"/>
      <c r="QMO71" s="29"/>
      <c r="QMP71" s="29"/>
      <c r="QMQ71" s="29"/>
      <c r="QMR71" s="29"/>
      <c r="QMS71" s="29"/>
      <c r="QMT71" s="29"/>
      <c r="QMU71" s="29"/>
      <c r="QMV71" s="29"/>
      <c r="QMW71" s="29"/>
      <c r="QMX71" s="29"/>
      <c r="QMY71" s="29"/>
      <c r="QMZ71" s="29"/>
      <c r="QNA71" s="29"/>
      <c r="QNB71" s="29"/>
      <c r="QNC71" s="29"/>
      <c r="QND71" s="29"/>
      <c r="QNE71" s="29"/>
      <c r="QNF71" s="29"/>
      <c r="QNG71" s="29"/>
      <c r="QNH71" s="29"/>
      <c r="QNI71" s="29"/>
      <c r="QNJ71" s="29"/>
      <c r="QNK71" s="29"/>
      <c r="QNL71" s="29"/>
      <c r="QNM71" s="29"/>
      <c r="QNN71" s="29"/>
      <c r="QNO71" s="29"/>
      <c r="QNP71" s="29"/>
      <c r="QNQ71" s="29"/>
      <c r="QNR71" s="29"/>
      <c r="QNS71" s="29"/>
      <c r="QNT71" s="29"/>
      <c r="QNU71" s="29"/>
      <c r="QNV71" s="29"/>
      <c r="QNW71" s="29"/>
      <c r="QNX71" s="29"/>
      <c r="QNY71" s="29"/>
      <c r="QNZ71" s="29"/>
      <c r="QOA71" s="29"/>
      <c r="QOB71" s="29"/>
      <c r="QOC71" s="29"/>
      <c r="QOD71" s="29"/>
      <c r="QOE71" s="29"/>
      <c r="QOF71" s="29"/>
      <c r="QOG71" s="29"/>
      <c r="QOH71" s="29"/>
      <c r="QOI71" s="29"/>
      <c r="QOJ71" s="29"/>
      <c r="QOK71" s="29"/>
      <c r="QOL71" s="29"/>
      <c r="QOM71" s="29"/>
      <c r="QON71" s="29"/>
      <c r="QOO71" s="29"/>
      <c r="QOP71" s="29"/>
      <c r="QOQ71" s="29"/>
      <c r="QOR71" s="29"/>
      <c r="QOS71" s="29"/>
      <c r="QOT71" s="29"/>
      <c r="QOU71" s="29"/>
      <c r="QOV71" s="29"/>
      <c r="QOW71" s="29"/>
      <c r="QOX71" s="29"/>
      <c r="QOY71" s="29"/>
      <c r="QOZ71" s="29"/>
      <c r="QPA71" s="29"/>
      <c r="QPB71" s="29"/>
      <c r="QPC71" s="29"/>
      <c r="QPD71" s="29"/>
      <c r="QPE71" s="29"/>
      <c r="QPF71" s="29"/>
      <c r="QPG71" s="29"/>
      <c r="QPH71" s="29"/>
      <c r="QPI71" s="29"/>
      <c r="QPJ71" s="29"/>
      <c r="QPK71" s="29"/>
      <c r="QPL71" s="29"/>
      <c r="QPM71" s="29"/>
      <c r="QPN71" s="29"/>
      <c r="QPO71" s="29"/>
      <c r="QPP71" s="29"/>
      <c r="QPQ71" s="29"/>
      <c r="QPR71" s="29"/>
      <c r="QPS71" s="29"/>
      <c r="QPT71" s="29"/>
      <c r="QPU71" s="29"/>
      <c r="QPV71" s="29"/>
      <c r="QPW71" s="29"/>
      <c r="QPX71" s="29"/>
      <c r="QPY71" s="29"/>
      <c r="QPZ71" s="29"/>
      <c r="QQA71" s="29"/>
      <c r="QQB71" s="29"/>
      <c r="QQC71" s="29"/>
      <c r="QQD71" s="29"/>
      <c r="QQE71" s="29"/>
      <c r="QQF71" s="29"/>
      <c r="QQG71" s="29"/>
      <c r="QQH71" s="29"/>
      <c r="QQI71" s="29"/>
      <c r="QQJ71" s="29"/>
      <c r="QQK71" s="29"/>
      <c r="QQL71" s="29"/>
      <c r="QQM71" s="29"/>
      <c r="QQN71" s="29"/>
      <c r="QQO71" s="29"/>
      <c r="QQP71" s="29"/>
      <c r="QQQ71" s="29"/>
      <c r="QQR71" s="29"/>
      <c r="QQS71" s="29"/>
      <c r="QQT71" s="29"/>
      <c r="QQU71" s="29"/>
      <c r="QQV71" s="29"/>
      <c r="QQW71" s="29"/>
      <c r="QQX71" s="29"/>
      <c r="QQY71" s="29"/>
      <c r="QQZ71" s="29"/>
      <c r="QRA71" s="29"/>
      <c r="QRB71" s="29"/>
      <c r="QRC71" s="29"/>
      <c r="QRD71" s="29"/>
      <c r="QRE71" s="29"/>
      <c r="QRF71" s="29"/>
      <c r="QRG71" s="29"/>
      <c r="QRH71" s="29"/>
      <c r="QRI71" s="29"/>
      <c r="QRJ71" s="29"/>
      <c r="QRK71" s="29"/>
      <c r="QRL71" s="29"/>
      <c r="QRM71" s="29"/>
      <c r="QRN71" s="29"/>
      <c r="QRO71" s="29"/>
      <c r="QRP71" s="29"/>
      <c r="QRQ71" s="29"/>
      <c r="QRR71" s="29"/>
      <c r="QRS71" s="29"/>
      <c r="QRT71" s="29"/>
      <c r="QRU71" s="29"/>
      <c r="QRV71" s="29"/>
      <c r="QRW71" s="29"/>
      <c r="QRX71" s="29"/>
      <c r="QRY71" s="29"/>
      <c r="QRZ71" s="29"/>
      <c r="QSA71" s="29"/>
      <c r="QSB71" s="29"/>
      <c r="QSC71" s="29"/>
      <c r="QSD71" s="29"/>
      <c r="QSE71" s="29"/>
      <c r="QSF71" s="29"/>
      <c r="QSG71" s="29"/>
      <c r="QSH71" s="29"/>
      <c r="QSI71" s="29"/>
      <c r="QSJ71" s="29"/>
      <c r="QSK71" s="29"/>
      <c r="QSL71" s="29"/>
      <c r="QSM71" s="29"/>
      <c r="QSN71" s="29"/>
      <c r="QSO71" s="29"/>
      <c r="QSP71" s="29"/>
      <c r="QSQ71" s="29"/>
      <c r="QSR71" s="29"/>
      <c r="QSS71" s="29"/>
      <c r="QST71" s="29"/>
      <c r="QSU71" s="29"/>
      <c r="QSV71" s="29"/>
      <c r="QSW71" s="29"/>
      <c r="QSX71" s="29"/>
      <c r="QSY71" s="29"/>
      <c r="QSZ71" s="29"/>
      <c r="QTA71" s="29"/>
      <c r="QTB71" s="29"/>
      <c r="QTC71" s="29"/>
      <c r="QTD71" s="29"/>
      <c r="QTE71" s="29"/>
      <c r="QTF71" s="29"/>
      <c r="QTG71" s="29"/>
      <c r="QTH71" s="29"/>
      <c r="QTI71" s="29"/>
      <c r="QTJ71" s="29"/>
      <c r="QTK71" s="29"/>
      <c r="QTL71" s="29"/>
      <c r="QTM71" s="29"/>
      <c r="QTN71" s="29"/>
      <c r="QTO71" s="29"/>
      <c r="QTP71" s="29"/>
      <c r="QTQ71" s="29"/>
      <c r="QTR71" s="29"/>
      <c r="QTS71" s="29"/>
      <c r="QTT71" s="29"/>
      <c r="QTU71" s="29"/>
      <c r="QTV71" s="29"/>
      <c r="QTW71" s="29"/>
      <c r="QTX71" s="29"/>
      <c r="QTY71" s="29"/>
      <c r="QTZ71" s="29"/>
      <c r="QUA71" s="29"/>
      <c r="QUB71" s="29"/>
      <c r="QUC71" s="29"/>
      <c r="QUD71" s="29"/>
      <c r="QUE71" s="29"/>
      <c r="QUF71" s="29"/>
      <c r="QUG71" s="29"/>
      <c r="QUH71" s="29"/>
      <c r="QUI71" s="29"/>
      <c r="QUJ71" s="29"/>
      <c r="QUK71" s="29"/>
      <c r="QUL71" s="29"/>
      <c r="QUM71" s="29"/>
      <c r="QUN71" s="29"/>
      <c r="QUO71" s="29"/>
      <c r="QUP71" s="29"/>
      <c r="QUQ71" s="29"/>
      <c r="QUR71" s="29"/>
      <c r="QUS71" s="29"/>
      <c r="QUT71" s="29"/>
      <c r="QUU71" s="29"/>
      <c r="QUV71" s="29"/>
      <c r="QUW71" s="29"/>
      <c r="QUX71" s="29"/>
      <c r="QUY71" s="29"/>
      <c r="QUZ71" s="29"/>
      <c r="QVA71" s="29"/>
      <c r="QVB71" s="29"/>
      <c r="QVC71" s="29"/>
      <c r="QVD71" s="29"/>
      <c r="QVE71" s="29"/>
      <c r="QVF71" s="29"/>
      <c r="QVG71" s="29"/>
      <c r="QVH71" s="29"/>
      <c r="QVI71" s="29"/>
      <c r="QVJ71" s="29"/>
      <c r="QVK71" s="29"/>
      <c r="QVL71" s="29"/>
      <c r="QVM71" s="29"/>
      <c r="QVN71" s="29"/>
      <c r="QVO71" s="29"/>
      <c r="QVP71" s="29"/>
      <c r="QVQ71" s="29"/>
      <c r="QVR71" s="29"/>
      <c r="QVS71" s="29"/>
      <c r="QVT71" s="29"/>
      <c r="QVU71" s="29"/>
      <c r="QVV71" s="29"/>
      <c r="QVW71" s="29"/>
      <c r="QVX71" s="29"/>
      <c r="QVY71" s="29"/>
      <c r="QVZ71" s="29"/>
      <c r="QWA71" s="29"/>
      <c r="QWB71" s="29"/>
      <c r="QWC71" s="29"/>
      <c r="QWD71" s="29"/>
      <c r="QWE71" s="29"/>
      <c r="QWF71" s="29"/>
      <c r="QWG71" s="29"/>
      <c r="QWH71" s="29"/>
      <c r="QWI71" s="29"/>
      <c r="QWJ71" s="29"/>
      <c r="QWK71" s="29"/>
      <c r="QWL71" s="29"/>
      <c r="QWM71" s="29"/>
      <c r="QWN71" s="29"/>
      <c r="QWO71" s="29"/>
      <c r="QWP71" s="29"/>
      <c r="QWQ71" s="29"/>
      <c r="QWR71" s="29"/>
      <c r="QWS71" s="29"/>
      <c r="QWT71" s="29"/>
      <c r="QWU71" s="29"/>
      <c r="QWV71" s="29"/>
      <c r="QWW71" s="29"/>
      <c r="QWX71" s="29"/>
      <c r="QWY71" s="29"/>
      <c r="QWZ71" s="29"/>
      <c r="QXA71" s="29"/>
      <c r="QXB71" s="29"/>
      <c r="QXC71" s="29"/>
      <c r="QXD71" s="29"/>
      <c r="QXE71" s="29"/>
      <c r="QXF71" s="29"/>
      <c r="QXG71" s="29"/>
      <c r="QXH71" s="29"/>
      <c r="QXI71" s="29"/>
      <c r="QXJ71" s="29"/>
      <c r="QXK71" s="29"/>
      <c r="QXL71" s="29"/>
      <c r="QXM71" s="29"/>
      <c r="QXN71" s="29"/>
      <c r="QXO71" s="29"/>
      <c r="QXP71" s="29"/>
      <c r="QXQ71" s="29"/>
      <c r="QXR71" s="29"/>
      <c r="QXS71" s="29"/>
      <c r="QXT71" s="29"/>
      <c r="QXU71" s="29"/>
      <c r="QXV71" s="29"/>
      <c r="QXW71" s="29"/>
      <c r="QXX71" s="29"/>
      <c r="QXY71" s="29"/>
      <c r="QXZ71" s="29"/>
      <c r="QYA71" s="29"/>
      <c r="QYB71" s="29"/>
      <c r="QYC71" s="29"/>
      <c r="QYD71" s="29"/>
      <c r="QYE71" s="29"/>
      <c r="QYF71" s="29"/>
      <c r="QYG71" s="29"/>
      <c r="QYH71" s="29"/>
      <c r="QYI71" s="29"/>
      <c r="QYJ71" s="29"/>
      <c r="QYK71" s="29"/>
      <c r="QYL71" s="29"/>
      <c r="QYM71" s="29"/>
      <c r="QYN71" s="29"/>
      <c r="QYO71" s="29"/>
      <c r="QYP71" s="29"/>
      <c r="QYQ71" s="29"/>
      <c r="QYR71" s="29"/>
      <c r="QYS71" s="29"/>
      <c r="QYT71" s="29"/>
      <c r="QYU71" s="29"/>
      <c r="QYV71" s="29"/>
      <c r="QYW71" s="29"/>
      <c r="QYX71" s="29"/>
      <c r="QYY71" s="29"/>
      <c r="QYZ71" s="29"/>
      <c r="QZA71" s="29"/>
      <c r="QZB71" s="29"/>
      <c r="QZC71" s="29"/>
      <c r="QZD71" s="29"/>
      <c r="QZE71" s="29"/>
      <c r="QZF71" s="29"/>
      <c r="QZG71" s="29"/>
      <c r="QZH71" s="29"/>
      <c r="QZI71" s="29"/>
      <c r="QZJ71" s="29"/>
      <c r="QZK71" s="29"/>
      <c r="QZL71" s="29"/>
      <c r="QZM71" s="29"/>
      <c r="QZN71" s="29"/>
      <c r="QZO71" s="29"/>
      <c r="QZP71" s="29"/>
      <c r="QZQ71" s="29"/>
      <c r="QZR71" s="29"/>
      <c r="QZS71" s="29"/>
      <c r="QZT71" s="29"/>
      <c r="QZU71" s="29"/>
      <c r="QZV71" s="29"/>
      <c r="QZW71" s="29"/>
      <c r="QZX71" s="29"/>
      <c r="QZY71" s="29"/>
      <c r="QZZ71" s="29"/>
      <c r="RAA71" s="29"/>
      <c r="RAB71" s="29"/>
      <c r="RAC71" s="29"/>
      <c r="RAD71" s="29"/>
      <c r="RAE71" s="29"/>
      <c r="RAF71" s="29"/>
      <c r="RAG71" s="29"/>
      <c r="RAH71" s="29"/>
      <c r="RAI71" s="29"/>
      <c r="RAJ71" s="29"/>
      <c r="RAK71" s="29"/>
      <c r="RAL71" s="29"/>
      <c r="RAM71" s="29"/>
      <c r="RAN71" s="29"/>
      <c r="RAO71" s="29"/>
      <c r="RAP71" s="29"/>
      <c r="RAQ71" s="29"/>
      <c r="RAR71" s="29"/>
      <c r="RAS71" s="29"/>
      <c r="RAT71" s="29"/>
      <c r="RAU71" s="29"/>
      <c r="RAV71" s="29"/>
      <c r="RAW71" s="29"/>
      <c r="RAX71" s="29"/>
      <c r="RAY71" s="29"/>
      <c r="RAZ71" s="29"/>
      <c r="RBA71" s="29"/>
      <c r="RBB71" s="29"/>
      <c r="RBC71" s="29"/>
      <c r="RBD71" s="29"/>
      <c r="RBE71" s="29"/>
      <c r="RBF71" s="29"/>
      <c r="RBG71" s="29"/>
      <c r="RBH71" s="29"/>
      <c r="RBI71" s="29"/>
      <c r="RBJ71" s="29"/>
      <c r="RBK71" s="29"/>
      <c r="RBL71" s="29"/>
      <c r="RBM71" s="29"/>
      <c r="RBN71" s="29"/>
      <c r="RBO71" s="29"/>
      <c r="RBP71" s="29"/>
      <c r="RBQ71" s="29"/>
      <c r="RBR71" s="29"/>
      <c r="RBS71" s="29"/>
      <c r="RBT71" s="29"/>
      <c r="RBU71" s="29"/>
      <c r="RBV71" s="29"/>
      <c r="RBW71" s="29"/>
      <c r="RBX71" s="29"/>
      <c r="RBY71" s="29"/>
      <c r="RBZ71" s="29"/>
      <c r="RCA71" s="29"/>
      <c r="RCB71" s="29"/>
      <c r="RCC71" s="29"/>
      <c r="RCD71" s="29"/>
      <c r="RCE71" s="29"/>
      <c r="RCF71" s="29"/>
      <c r="RCG71" s="29"/>
      <c r="RCH71" s="29"/>
      <c r="RCI71" s="29"/>
      <c r="RCJ71" s="29"/>
      <c r="RCK71" s="29"/>
      <c r="RCL71" s="29"/>
      <c r="RCM71" s="29"/>
      <c r="RCN71" s="29"/>
      <c r="RCO71" s="29"/>
      <c r="RCP71" s="29"/>
      <c r="RCQ71" s="29"/>
      <c r="RCR71" s="29"/>
      <c r="RCS71" s="29"/>
      <c r="RCT71" s="29"/>
      <c r="RCU71" s="29"/>
      <c r="RCV71" s="29"/>
      <c r="RCW71" s="29"/>
      <c r="RCX71" s="29"/>
      <c r="RCY71" s="29"/>
      <c r="RCZ71" s="29"/>
      <c r="RDA71" s="29"/>
      <c r="RDB71" s="29"/>
      <c r="RDC71" s="29"/>
      <c r="RDD71" s="29"/>
      <c r="RDE71" s="29"/>
      <c r="RDF71" s="29"/>
      <c r="RDG71" s="29"/>
      <c r="RDH71" s="29"/>
      <c r="RDI71" s="29"/>
      <c r="RDJ71" s="29"/>
      <c r="RDK71" s="29"/>
      <c r="RDL71" s="29"/>
      <c r="RDM71" s="29"/>
      <c r="RDN71" s="29"/>
      <c r="RDO71" s="29"/>
      <c r="RDP71" s="29"/>
      <c r="RDQ71" s="29"/>
      <c r="RDR71" s="29"/>
      <c r="RDS71" s="29"/>
      <c r="RDT71" s="29"/>
      <c r="RDU71" s="29"/>
      <c r="RDV71" s="29"/>
      <c r="RDW71" s="29"/>
      <c r="RDX71" s="29"/>
      <c r="RDY71" s="29"/>
      <c r="RDZ71" s="29"/>
      <c r="REA71" s="29"/>
      <c r="REB71" s="29"/>
      <c r="REC71" s="29"/>
      <c r="RED71" s="29"/>
      <c r="REE71" s="29"/>
      <c r="REF71" s="29"/>
      <c r="REG71" s="29"/>
      <c r="REH71" s="29"/>
      <c r="REI71" s="29"/>
      <c r="REJ71" s="29"/>
      <c r="REK71" s="29"/>
      <c r="REL71" s="29"/>
      <c r="REM71" s="29"/>
      <c r="REN71" s="29"/>
      <c r="REO71" s="29"/>
      <c r="REP71" s="29"/>
      <c r="REQ71" s="29"/>
      <c r="RER71" s="29"/>
      <c r="RES71" s="29"/>
      <c r="RET71" s="29"/>
      <c r="REU71" s="29"/>
      <c r="REV71" s="29"/>
      <c r="REW71" s="29"/>
      <c r="REX71" s="29"/>
      <c r="REY71" s="29"/>
      <c r="REZ71" s="29"/>
      <c r="RFA71" s="29"/>
      <c r="RFB71" s="29"/>
      <c r="RFC71" s="29"/>
      <c r="RFD71" s="29"/>
      <c r="RFE71" s="29"/>
      <c r="RFF71" s="29"/>
      <c r="RFG71" s="29"/>
      <c r="RFH71" s="29"/>
      <c r="RFI71" s="29"/>
      <c r="RFJ71" s="29"/>
      <c r="RFK71" s="29"/>
      <c r="RFL71" s="29"/>
      <c r="RFM71" s="29"/>
      <c r="RFN71" s="29"/>
      <c r="RFO71" s="29"/>
      <c r="RFP71" s="29"/>
      <c r="RFQ71" s="29"/>
      <c r="RFR71" s="29"/>
      <c r="RFS71" s="29"/>
      <c r="RFT71" s="29"/>
      <c r="RFU71" s="29"/>
      <c r="RFV71" s="29"/>
      <c r="RFW71" s="29"/>
      <c r="RFX71" s="29"/>
      <c r="RFY71" s="29"/>
      <c r="RFZ71" s="29"/>
      <c r="RGA71" s="29"/>
      <c r="RGB71" s="29"/>
      <c r="RGC71" s="29"/>
      <c r="RGD71" s="29"/>
      <c r="RGE71" s="29"/>
      <c r="RGF71" s="29"/>
      <c r="RGG71" s="29"/>
      <c r="RGH71" s="29"/>
      <c r="RGI71" s="29"/>
      <c r="RGJ71" s="29"/>
      <c r="RGK71" s="29"/>
      <c r="RGL71" s="29"/>
      <c r="RGM71" s="29"/>
      <c r="RGN71" s="29"/>
      <c r="RGO71" s="29"/>
      <c r="RGP71" s="29"/>
      <c r="RGQ71" s="29"/>
      <c r="RGR71" s="29"/>
      <c r="RGS71" s="29"/>
      <c r="RGT71" s="29"/>
      <c r="RGU71" s="29"/>
      <c r="RGV71" s="29"/>
      <c r="RGW71" s="29"/>
      <c r="RGX71" s="29"/>
      <c r="RGY71" s="29"/>
      <c r="RGZ71" s="29"/>
      <c r="RHA71" s="29"/>
      <c r="RHB71" s="29"/>
      <c r="RHC71" s="29"/>
      <c r="RHD71" s="29"/>
      <c r="RHE71" s="29"/>
      <c r="RHF71" s="29"/>
      <c r="RHG71" s="29"/>
      <c r="RHH71" s="29"/>
      <c r="RHI71" s="29"/>
      <c r="RHJ71" s="29"/>
      <c r="RHK71" s="29"/>
      <c r="RHL71" s="29"/>
      <c r="RHM71" s="29"/>
      <c r="RHN71" s="29"/>
      <c r="RHO71" s="29"/>
      <c r="RHP71" s="29"/>
      <c r="RHQ71" s="29"/>
      <c r="RHR71" s="29"/>
      <c r="RHS71" s="29"/>
      <c r="RHT71" s="29"/>
      <c r="RHU71" s="29"/>
      <c r="RHV71" s="29"/>
      <c r="RHW71" s="29"/>
      <c r="RHX71" s="29"/>
      <c r="RHY71" s="29"/>
      <c r="RHZ71" s="29"/>
      <c r="RIA71" s="29"/>
      <c r="RIB71" s="29"/>
      <c r="RIC71" s="29"/>
      <c r="RID71" s="29"/>
      <c r="RIE71" s="29"/>
      <c r="RIF71" s="29"/>
      <c r="RIG71" s="29"/>
      <c r="RIH71" s="29"/>
      <c r="RII71" s="29"/>
      <c r="RIJ71" s="29"/>
      <c r="RIK71" s="29"/>
      <c r="RIL71" s="29"/>
      <c r="RIM71" s="29"/>
      <c r="RIN71" s="29"/>
      <c r="RIO71" s="29"/>
      <c r="RIP71" s="29"/>
      <c r="RIQ71" s="29"/>
      <c r="RIR71" s="29"/>
      <c r="RIS71" s="29"/>
      <c r="RIT71" s="29"/>
      <c r="RIU71" s="29"/>
      <c r="RIV71" s="29"/>
      <c r="RIW71" s="29"/>
      <c r="RIX71" s="29"/>
      <c r="RIY71" s="29"/>
      <c r="RIZ71" s="29"/>
      <c r="RJA71" s="29"/>
      <c r="RJB71" s="29"/>
      <c r="RJC71" s="29"/>
      <c r="RJD71" s="29"/>
      <c r="RJE71" s="29"/>
      <c r="RJF71" s="29"/>
      <c r="RJG71" s="29"/>
      <c r="RJH71" s="29"/>
      <c r="RJI71" s="29"/>
      <c r="RJJ71" s="29"/>
      <c r="RJK71" s="29"/>
      <c r="RJL71" s="29"/>
      <c r="RJM71" s="29"/>
      <c r="RJN71" s="29"/>
      <c r="RJO71" s="29"/>
      <c r="RJP71" s="29"/>
      <c r="RJQ71" s="29"/>
      <c r="RJR71" s="29"/>
      <c r="RJS71" s="29"/>
      <c r="RJT71" s="29"/>
      <c r="RJU71" s="29"/>
      <c r="RJV71" s="29"/>
      <c r="RJW71" s="29"/>
      <c r="RJX71" s="29"/>
      <c r="RJY71" s="29"/>
      <c r="RJZ71" s="29"/>
      <c r="RKA71" s="29"/>
      <c r="RKB71" s="29"/>
      <c r="RKC71" s="29"/>
      <c r="RKD71" s="29"/>
      <c r="RKE71" s="29"/>
      <c r="RKF71" s="29"/>
      <c r="RKG71" s="29"/>
      <c r="RKH71" s="29"/>
      <c r="RKI71" s="29"/>
      <c r="RKJ71" s="29"/>
      <c r="RKK71" s="29"/>
      <c r="RKL71" s="29"/>
      <c r="RKM71" s="29"/>
      <c r="RKN71" s="29"/>
      <c r="RKO71" s="29"/>
      <c r="RKP71" s="29"/>
      <c r="RKQ71" s="29"/>
      <c r="RKR71" s="29"/>
      <c r="RKS71" s="29"/>
      <c r="RKT71" s="29"/>
      <c r="RKU71" s="29"/>
      <c r="RKV71" s="29"/>
      <c r="RKW71" s="29"/>
      <c r="RKX71" s="29"/>
      <c r="RKY71" s="29"/>
      <c r="RKZ71" s="29"/>
      <c r="RLA71" s="29"/>
      <c r="RLB71" s="29"/>
      <c r="RLC71" s="29"/>
      <c r="RLD71" s="29"/>
      <c r="RLE71" s="29"/>
      <c r="RLF71" s="29"/>
      <c r="RLG71" s="29"/>
      <c r="RLH71" s="29"/>
      <c r="RLI71" s="29"/>
      <c r="RLJ71" s="29"/>
      <c r="RLK71" s="29"/>
      <c r="RLL71" s="29"/>
      <c r="RLM71" s="29"/>
      <c r="RLN71" s="29"/>
      <c r="RLO71" s="29"/>
      <c r="RLP71" s="29"/>
      <c r="RLQ71" s="29"/>
      <c r="RLR71" s="29"/>
      <c r="RLS71" s="29"/>
      <c r="RLT71" s="29"/>
      <c r="RLU71" s="29"/>
      <c r="RLV71" s="29"/>
      <c r="RLW71" s="29"/>
      <c r="RLX71" s="29"/>
      <c r="RLY71" s="29"/>
      <c r="RLZ71" s="29"/>
      <c r="RMA71" s="29"/>
      <c r="RMB71" s="29"/>
      <c r="RMC71" s="29"/>
      <c r="RMD71" s="29"/>
      <c r="RME71" s="29"/>
      <c r="RMF71" s="29"/>
      <c r="RMG71" s="29"/>
      <c r="RMH71" s="29"/>
      <c r="RMI71" s="29"/>
      <c r="RMJ71" s="29"/>
      <c r="RMK71" s="29"/>
      <c r="RML71" s="29"/>
      <c r="RMM71" s="29"/>
      <c r="RMN71" s="29"/>
      <c r="RMO71" s="29"/>
      <c r="RMP71" s="29"/>
      <c r="RMQ71" s="29"/>
      <c r="RMR71" s="29"/>
      <c r="RMS71" s="29"/>
      <c r="RMT71" s="29"/>
      <c r="RMU71" s="29"/>
      <c r="RMV71" s="29"/>
      <c r="RMW71" s="29"/>
      <c r="RMX71" s="29"/>
      <c r="RMY71" s="29"/>
      <c r="RMZ71" s="29"/>
      <c r="RNA71" s="29"/>
      <c r="RNB71" s="29"/>
      <c r="RNC71" s="29"/>
      <c r="RND71" s="29"/>
      <c r="RNE71" s="29"/>
      <c r="RNF71" s="29"/>
      <c r="RNG71" s="29"/>
      <c r="RNH71" s="29"/>
      <c r="RNI71" s="29"/>
      <c r="RNJ71" s="29"/>
      <c r="RNK71" s="29"/>
      <c r="RNL71" s="29"/>
      <c r="RNM71" s="29"/>
      <c r="RNN71" s="29"/>
      <c r="RNO71" s="29"/>
      <c r="RNP71" s="29"/>
      <c r="RNQ71" s="29"/>
      <c r="RNR71" s="29"/>
      <c r="RNS71" s="29"/>
      <c r="RNT71" s="29"/>
      <c r="RNU71" s="29"/>
      <c r="RNV71" s="29"/>
      <c r="RNW71" s="29"/>
      <c r="RNX71" s="29"/>
      <c r="RNY71" s="29"/>
      <c r="RNZ71" s="29"/>
      <c r="ROA71" s="29"/>
      <c r="ROB71" s="29"/>
      <c r="ROC71" s="29"/>
      <c r="ROD71" s="29"/>
      <c r="ROE71" s="29"/>
      <c r="ROF71" s="29"/>
      <c r="ROG71" s="29"/>
      <c r="ROH71" s="29"/>
      <c r="ROI71" s="29"/>
      <c r="ROJ71" s="29"/>
      <c r="ROK71" s="29"/>
      <c r="ROL71" s="29"/>
      <c r="ROM71" s="29"/>
      <c r="RON71" s="29"/>
      <c r="ROO71" s="29"/>
      <c r="ROP71" s="29"/>
      <c r="ROQ71" s="29"/>
      <c r="ROR71" s="29"/>
      <c r="ROS71" s="29"/>
      <c r="ROT71" s="29"/>
      <c r="ROU71" s="29"/>
      <c r="ROV71" s="29"/>
      <c r="ROW71" s="29"/>
      <c r="ROX71" s="29"/>
      <c r="ROY71" s="29"/>
      <c r="ROZ71" s="29"/>
      <c r="RPA71" s="29"/>
      <c r="RPB71" s="29"/>
      <c r="RPC71" s="29"/>
      <c r="RPD71" s="29"/>
      <c r="RPE71" s="29"/>
      <c r="RPF71" s="29"/>
      <c r="RPG71" s="29"/>
      <c r="RPH71" s="29"/>
      <c r="RPI71" s="29"/>
      <c r="RPJ71" s="29"/>
      <c r="RPK71" s="29"/>
      <c r="RPL71" s="29"/>
      <c r="RPM71" s="29"/>
      <c r="RPN71" s="29"/>
      <c r="RPO71" s="29"/>
      <c r="RPP71" s="29"/>
      <c r="RPQ71" s="29"/>
      <c r="RPR71" s="29"/>
      <c r="RPS71" s="29"/>
      <c r="RPT71" s="29"/>
      <c r="RPU71" s="29"/>
      <c r="RPV71" s="29"/>
      <c r="RPW71" s="29"/>
      <c r="RPX71" s="29"/>
      <c r="RPY71" s="29"/>
      <c r="RPZ71" s="29"/>
      <c r="RQA71" s="29"/>
      <c r="RQB71" s="29"/>
      <c r="RQC71" s="29"/>
      <c r="RQD71" s="29"/>
      <c r="RQE71" s="29"/>
      <c r="RQF71" s="29"/>
      <c r="RQG71" s="29"/>
      <c r="RQH71" s="29"/>
      <c r="RQI71" s="29"/>
      <c r="RQJ71" s="29"/>
      <c r="RQK71" s="29"/>
      <c r="RQL71" s="29"/>
      <c r="RQM71" s="29"/>
      <c r="RQN71" s="29"/>
      <c r="RQO71" s="29"/>
      <c r="RQP71" s="29"/>
      <c r="RQQ71" s="29"/>
      <c r="RQR71" s="29"/>
      <c r="RQS71" s="29"/>
      <c r="RQT71" s="29"/>
      <c r="RQU71" s="29"/>
      <c r="RQV71" s="29"/>
      <c r="RQW71" s="29"/>
      <c r="RQX71" s="29"/>
      <c r="RQY71" s="29"/>
      <c r="RQZ71" s="29"/>
      <c r="RRA71" s="29"/>
      <c r="RRB71" s="29"/>
      <c r="RRC71" s="29"/>
      <c r="RRD71" s="29"/>
      <c r="RRE71" s="29"/>
      <c r="RRF71" s="29"/>
      <c r="RRG71" s="29"/>
      <c r="RRH71" s="29"/>
      <c r="RRI71" s="29"/>
      <c r="RRJ71" s="29"/>
      <c r="RRK71" s="29"/>
      <c r="RRL71" s="29"/>
      <c r="RRM71" s="29"/>
      <c r="RRN71" s="29"/>
      <c r="RRO71" s="29"/>
      <c r="RRP71" s="29"/>
      <c r="RRQ71" s="29"/>
      <c r="RRR71" s="29"/>
      <c r="RRS71" s="29"/>
      <c r="RRT71" s="29"/>
      <c r="RRU71" s="29"/>
      <c r="RRV71" s="29"/>
      <c r="RRW71" s="29"/>
      <c r="RRX71" s="29"/>
      <c r="RRY71" s="29"/>
      <c r="RRZ71" s="29"/>
      <c r="RSA71" s="29"/>
      <c r="RSB71" s="29"/>
      <c r="RSC71" s="29"/>
      <c r="RSD71" s="29"/>
      <c r="RSE71" s="29"/>
      <c r="RSF71" s="29"/>
      <c r="RSG71" s="29"/>
      <c r="RSH71" s="29"/>
      <c r="RSI71" s="29"/>
      <c r="RSJ71" s="29"/>
      <c r="RSK71" s="29"/>
      <c r="RSL71" s="29"/>
      <c r="RSM71" s="29"/>
      <c r="RSN71" s="29"/>
      <c r="RSO71" s="29"/>
      <c r="RSP71" s="29"/>
      <c r="RSQ71" s="29"/>
      <c r="RSR71" s="29"/>
      <c r="RSS71" s="29"/>
      <c r="RST71" s="29"/>
      <c r="RSU71" s="29"/>
      <c r="RSV71" s="29"/>
      <c r="RSW71" s="29"/>
      <c r="RSX71" s="29"/>
      <c r="RSY71" s="29"/>
      <c r="RSZ71" s="29"/>
      <c r="RTA71" s="29"/>
      <c r="RTB71" s="29"/>
      <c r="RTC71" s="29"/>
      <c r="RTD71" s="29"/>
      <c r="RTE71" s="29"/>
      <c r="RTF71" s="29"/>
      <c r="RTG71" s="29"/>
      <c r="RTH71" s="29"/>
      <c r="RTI71" s="29"/>
      <c r="RTJ71" s="29"/>
      <c r="RTK71" s="29"/>
      <c r="RTL71" s="29"/>
      <c r="RTM71" s="29"/>
      <c r="RTN71" s="29"/>
      <c r="RTO71" s="29"/>
      <c r="RTP71" s="29"/>
      <c r="RTQ71" s="29"/>
      <c r="RTR71" s="29"/>
      <c r="RTS71" s="29"/>
      <c r="RTT71" s="29"/>
      <c r="RTU71" s="29"/>
      <c r="RTV71" s="29"/>
      <c r="RTW71" s="29"/>
      <c r="RTX71" s="29"/>
      <c r="RTY71" s="29"/>
      <c r="RTZ71" s="29"/>
      <c r="RUA71" s="29"/>
      <c r="RUB71" s="29"/>
      <c r="RUC71" s="29"/>
      <c r="RUD71" s="29"/>
      <c r="RUE71" s="29"/>
      <c r="RUF71" s="29"/>
      <c r="RUG71" s="29"/>
      <c r="RUH71" s="29"/>
      <c r="RUI71" s="29"/>
      <c r="RUJ71" s="29"/>
      <c r="RUK71" s="29"/>
      <c r="RUL71" s="29"/>
      <c r="RUM71" s="29"/>
      <c r="RUN71" s="29"/>
      <c r="RUO71" s="29"/>
      <c r="RUP71" s="29"/>
      <c r="RUQ71" s="29"/>
      <c r="RUR71" s="29"/>
      <c r="RUS71" s="29"/>
      <c r="RUT71" s="29"/>
      <c r="RUU71" s="29"/>
      <c r="RUV71" s="29"/>
      <c r="RUW71" s="29"/>
      <c r="RUX71" s="29"/>
      <c r="RUY71" s="29"/>
      <c r="RUZ71" s="29"/>
      <c r="RVA71" s="29"/>
      <c r="RVB71" s="29"/>
      <c r="RVC71" s="29"/>
      <c r="RVD71" s="29"/>
      <c r="RVE71" s="29"/>
      <c r="RVF71" s="29"/>
      <c r="RVG71" s="29"/>
      <c r="RVH71" s="29"/>
      <c r="RVI71" s="29"/>
      <c r="RVJ71" s="29"/>
      <c r="RVK71" s="29"/>
      <c r="RVL71" s="29"/>
      <c r="RVM71" s="29"/>
      <c r="RVN71" s="29"/>
      <c r="RVO71" s="29"/>
      <c r="RVP71" s="29"/>
      <c r="RVQ71" s="29"/>
      <c r="RVR71" s="29"/>
      <c r="RVS71" s="29"/>
      <c r="RVT71" s="29"/>
      <c r="RVU71" s="29"/>
      <c r="RVV71" s="29"/>
      <c r="RVW71" s="29"/>
      <c r="RVX71" s="29"/>
      <c r="RVY71" s="29"/>
      <c r="RVZ71" s="29"/>
      <c r="RWA71" s="29"/>
      <c r="RWB71" s="29"/>
      <c r="RWC71" s="29"/>
      <c r="RWD71" s="29"/>
      <c r="RWE71" s="29"/>
      <c r="RWF71" s="29"/>
      <c r="RWG71" s="29"/>
      <c r="RWH71" s="29"/>
      <c r="RWI71" s="29"/>
      <c r="RWJ71" s="29"/>
      <c r="RWK71" s="29"/>
      <c r="RWL71" s="29"/>
      <c r="RWM71" s="29"/>
      <c r="RWN71" s="29"/>
      <c r="RWO71" s="29"/>
      <c r="RWP71" s="29"/>
      <c r="RWQ71" s="29"/>
      <c r="RWR71" s="29"/>
      <c r="RWS71" s="29"/>
      <c r="RWT71" s="29"/>
      <c r="RWU71" s="29"/>
      <c r="RWV71" s="29"/>
      <c r="RWW71" s="29"/>
      <c r="RWX71" s="29"/>
      <c r="RWY71" s="29"/>
      <c r="RWZ71" s="29"/>
      <c r="RXA71" s="29"/>
      <c r="RXB71" s="29"/>
      <c r="RXC71" s="29"/>
      <c r="RXD71" s="29"/>
      <c r="RXE71" s="29"/>
      <c r="RXF71" s="29"/>
      <c r="RXG71" s="29"/>
      <c r="RXH71" s="29"/>
      <c r="RXI71" s="29"/>
      <c r="RXJ71" s="29"/>
      <c r="RXK71" s="29"/>
      <c r="RXL71" s="29"/>
      <c r="RXM71" s="29"/>
      <c r="RXN71" s="29"/>
      <c r="RXO71" s="29"/>
      <c r="RXP71" s="29"/>
      <c r="RXQ71" s="29"/>
      <c r="RXR71" s="29"/>
      <c r="RXS71" s="29"/>
      <c r="RXT71" s="29"/>
      <c r="RXU71" s="29"/>
      <c r="RXV71" s="29"/>
      <c r="RXW71" s="29"/>
      <c r="RXX71" s="29"/>
      <c r="RXY71" s="29"/>
      <c r="RXZ71" s="29"/>
      <c r="RYA71" s="29"/>
      <c r="RYB71" s="29"/>
      <c r="RYC71" s="29"/>
      <c r="RYD71" s="29"/>
      <c r="RYE71" s="29"/>
      <c r="RYF71" s="29"/>
      <c r="RYG71" s="29"/>
      <c r="RYH71" s="29"/>
      <c r="RYI71" s="29"/>
      <c r="RYJ71" s="29"/>
      <c r="RYK71" s="29"/>
      <c r="RYL71" s="29"/>
      <c r="RYM71" s="29"/>
      <c r="RYN71" s="29"/>
      <c r="RYO71" s="29"/>
      <c r="RYP71" s="29"/>
      <c r="RYQ71" s="29"/>
      <c r="RYR71" s="29"/>
      <c r="RYS71" s="29"/>
      <c r="RYT71" s="29"/>
      <c r="RYU71" s="29"/>
      <c r="RYV71" s="29"/>
      <c r="RYW71" s="29"/>
      <c r="RYX71" s="29"/>
      <c r="RYY71" s="29"/>
      <c r="RYZ71" s="29"/>
      <c r="RZA71" s="29"/>
      <c r="RZB71" s="29"/>
      <c r="RZC71" s="29"/>
      <c r="RZD71" s="29"/>
      <c r="RZE71" s="29"/>
      <c r="RZF71" s="29"/>
      <c r="RZG71" s="29"/>
      <c r="RZH71" s="29"/>
      <c r="RZI71" s="29"/>
      <c r="RZJ71" s="29"/>
      <c r="RZK71" s="29"/>
      <c r="RZL71" s="29"/>
      <c r="RZM71" s="29"/>
      <c r="RZN71" s="29"/>
      <c r="RZO71" s="29"/>
      <c r="RZP71" s="29"/>
      <c r="RZQ71" s="29"/>
      <c r="RZR71" s="29"/>
      <c r="RZS71" s="29"/>
      <c r="RZT71" s="29"/>
      <c r="RZU71" s="29"/>
      <c r="RZV71" s="29"/>
      <c r="RZW71" s="29"/>
      <c r="RZX71" s="29"/>
      <c r="RZY71" s="29"/>
      <c r="RZZ71" s="29"/>
      <c r="SAA71" s="29"/>
      <c r="SAB71" s="29"/>
      <c r="SAC71" s="29"/>
      <c r="SAD71" s="29"/>
      <c r="SAE71" s="29"/>
      <c r="SAF71" s="29"/>
      <c r="SAG71" s="29"/>
      <c r="SAH71" s="29"/>
      <c r="SAI71" s="29"/>
      <c r="SAJ71" s="29"/>
      <c r="SAK71" s="29"/>
      <c r="SAL71" s="29"/>
      <c r="SAM71" s="29"/>
      <c r="SAN71" s="29"/>
      <c r="SAO71" s="29"/>
      <c r="SAP71" s="29"/>
      <c r="SAQ71" s="29"/>
      <c r="SAR71" s="29"/>
      <c r="SAS71" s="29"/>
      <c r="SAT71" s="29"/>
      <c r="SAU71" s="29"/>
      <c r="SAV71" s="29"/>
      <c r="SAW71" s="29"/>
      <c r="SAX71" s="29"/>
      <c r="SAY71" s="29"/>
      <c r="SAZ71" s="29"/>
      <c r="SBA71" s="29"/>
      <c r="SBB71" s="29"/>
      <c r="SBC71" s="29"/>
      <c r="SBD71" s="29"/>
      <c r="SBE71" s="29"/>
      <c r="SBF71" s="29"/>
      <c r="SBG71" s="29"/>
      <c r="SBH71" s="29"/>
      <c r="SBI71" s="29"/>
      <c r="SBJ71" s="29"/>
      <c r="SBK71" s="29"/>
      <c r="SBL71" s="29"/>
      <c r="SBM71" s="29"/>
      <c r="SBN71" s="29"/>
      <c r="SBO71" s="29"/>
      <c r="SBP71" s="29"/>
      <c r="SBQ71" s="29"/>
      <c r="SBR71" s="29"/>
      <c r="SBS71" s="29"/>
      <c r="SBT71" s="29"/>
      <c r="SBU71" s="29"/>
      <c r="SBV71" s="29"/>
      <c r="SBW71" s="29"/>
      <c r="SBX71" s="29"/>
      <c r="SBY71" s="29"/>
      <c r="SBZ71" s="29"/>
      <c r="SCA71" s="29"/>
      <c r="SCB71" s="29"/>
      <c r="SCC71" s="29"/>
      <c r="SCD71" s="29"/>
      <c r="SCE71" s="29"/>
      <c r="SCF71" s="29"/>
      <c r="SCG71" s="29"/>
      <c r="SCH71" s="29"/>
      <c r="SCI71" s="29"/>
      <c r="SCJ71" s="29"/>
      <c r="SCK71" s="29"/>
      <c r="SCL71" s="29"/>
      <c r="SCM71" s="29"/>
      <c r="SCN71" s="29"/>
      <c r="SCO71" s="29"/>
      <c r="SCP71" s="29"/>
      <c r="SCQ71" s="29"/>
      <c r="SCR71" s="29"/>
      <c r="SCS71" s="29"/>
      <c r="SCT71" s="29"/>
      <c r="SCU71" s="29"/>
      <c r="SCV71" s="29"/>
      <c r="SCW71" s="29"/>
      <c r="SCX71" s="29"/>
      <c r="SCY71" s="29"/>
      <c r="SCZ71" s="29"/>
      <c r="SDA71" s="29"/>
      <c r="SDB71" s="29"/>
      <c r="SDC71" s="29"/>
      <c r="SDD71" s="29"/>
      <c r="SDE71" s="29"/>
      <c r="SDF71" s="29"/>
      <c r="SDG71" s="29"/>
      <c r="SDH71" s="29"/>
      <c r="SDI71" s="29"/>
      <c r="SDJ71" s="29"/>
      <c r="SDK71" s="29"/>
      <c r="SDL71" s="29"/>
      <c r="SDM71" s="29"/>
      <c r="SDN71" s="29"/>
      <c r="SDO71" s="29"/>
      <c r="SDP71" s="29"/>
      <c r="SDQ71" s="29"/>
      <c r="SDR71" s="29"/>
      <c r="SDS71" s="29"/>
      <c r="SDT71" s="29"/>
      <c r="SDU71" s="29"/>
      <c r="SDV71" s="29"/>
      <c r="SDW71" s="29"/>
      <c r="SDX71" s="29"/>
      <c r="SDY71" s="29"/>
      <c r="SDZ71" s="29"/>
      <c r="SEA71" s="29"/>
      <c r="SEB71" s="29"/>
      <c r="SEC71" s="29"/>
      <c r="SED71" s="29"/>
      <c r="SEE71" s="29"/>
      <c r="SEF71" s="29"/>
      <c r="SEG71" s="29"/>
      <c r="SEH71" s="29"/>
      <c r="SEI71" s="29"/>
      <c r="SEJ71" s="29"/>
      <c r="SEK71" s="29"/>
      <c r="SEL71" s="29"/>
      <c r="SEM71" s="29"/>
      <c r="SEN71" s="29"/>
      <c r="SEO71" s="29"/>
      <c r="SEP71" s="29"/>
      <c r="SEQ71" s="29"/>
      <c r="SER71" s="29"/>
      <c r="SES71" s="29"/>
      <c r="SET71" s="29"/>
      <c r="SEU71" s="29"/>
      <c r="SEV71" s="29"/>
      <c r="SEW71" s="29"/>
      <c r="SEX71" s="29"/>
      <c r="SEY71" s="29"/>
      <c r="SEZ71" s="29"/>
      <c r="SFA71" s="29"/>
      <c r="SFB71" s="29"/>
      <c r="SFC71" s="29"/>
      <c r="SFD71" s="29"/>
      <c r="SFE71" s="29"/>
      <c r="SFF71" s="29"/>
      <c r="SFG71" s="29"/>
      <c r="SFH71" s="29"/>
      <c r="SFI71" s="29"/>
      <c r="SFJ71" s="29"/>
      <c r="SFK71" s="29"/>
      <c r="SFL71" s="29"/>
      <c r="SFM71" s="29"/>
      <c r="SFN71" s="29"/>
      <c r="SFO71" s="29"/>
      <c r="SFP71" s="29"/>
      <c r="SFQ71" s="29"/>
      <c r="SFR71" s="29"/>
      <c r="SFS71" s="29"/>
      <c r="SFT71" s="29"/>
      <c r="SFU71" s="29"/>
      <c r="SFV71" s="29"/>
      <c r="SFW71" s="29"/>
      <c r="SFX71" s="29"/>
      <c r="SFY71" s="29"/>
      <c r="SFZ71" s="29"/>
      <c r="SGA71" s="29"/>
      <c r="SGB71" s="29"/>
      <c r="SGC71" s="29"/>
      <c r="SGD71" s="29"/>
      <c r="SGE71" s="29"/>
      <c r="SGF71" s="29"/>
      <c r="SGG71" s="29"/>
      <c r="SGH71" s="29"/>
      <c r="SGI71" s="29"/>
      <c r="SGJ71" s="29"/>
      <c r="SGK71" s="29"/>
      <c r="SGL71" s="29"/>
      <c r="SGM71" s="29"/>
      <c r="SGN71" s="29"/>
      <c r="SGO71" s="29"/>
      <c r="SGP71" s="29"/>
      <c r="SGQ71" s="29"/>
      <c r="SGR71" s="29"/>
      <c r="SGS71" s="29"/>
      <c r="SGT71" s="29"/>
      <c r="SGU71" s="29"/>
      <c r="SGV71" s="29"/>
      <c r="SGW71" s="29"/>
      <c r="SGX71" s="29"/>
      <c r="SGY71" s="29"/>
      <c r="SGZ71" s="29"/>
      <c r="SHA71" s="29"/>
      <c r="SHB71" s="29"/>
      <c r="SHC71" s="29"/>
      <c r="SHD71" s="29"/>
      <c r="SHE71" s="29"/>
      <c r="SHF71" s="29"/>
      <c r="SHG71" s="29"/>
      <c r="SHH71" s="29"/>
      <c r="SHI71" s="29"/>
      <c r="SHJ71" s="29"/>
      <c r="SHK71" s="29"/>
      <c r="SHL71" s="29"/>
      <c r="SHM71" s="29"/>
      <c r="SHN71" s="29"/>
      <c r="SHO71" s="29"/>
      <c r="SHP71" s="29"/>
      <c r="SHQ71" s="29"/>
      <c r="SHR71" s="29"/>
      <c r="SHS71" s="29"/>
      <c r="SHT71" s="29"/>
      <c r="SHU71" s="29"/>
      <c r="SHV71" s="29"/>
      <c r="SHW71" s="29"/>
      <c r="SHX71" s="29"/>
      <c r="SHY71" s="29"/>
      <c r="SHZ71" s="29"/>
      <c r="SIA71" s="29"/>
      <c r="SIB71" s="29"/>
      <c r="SIC71" s="29"/>
      <c r="SID71" s="29"/>
      <c r="SIE71" s="29"/>
      <c r="SIF71" s="29"/>
      <c r="SIG71" s="29"/>
      <c r="SIH71" s="29"/>
      <c r="SII71" s="29"/>
      <c r="SIJ71" s="29"/>
      <c r="SIK71" s="29"/>
      <c r="SIL71" s="29"/>
      <c r="SIM71" s="29"/>
      <c r="SIN71" s="29"/>
      <c r="SIO71" s="29"/>
      <c r="SIP71" s="29"/>
      <c r="SIQ71" s="29"/>
      <c r="SIR71" s="29"/>
      <c r="SIS71" s="29"/>
      <c r="SIT71" s="29"/>
      <c r="SIU71" s="29"/>
      <c r="SIV71" s="29"/>
      <c r="SIW71" s="29"/>
      <c r="SIX71" s="29"/>
      <c r="SIY71" s="29"/>
      <c r="SIZ71" s="29"/>
      <c r="SJA71" s="29"/>
      <c r="SJB71" s="29"/>
      <c r="SJC71" s="29"/>
      <c r="SJD71" s="29"/>
      <c r="SJE71" s="29"/>
      <c r="SJF71" s="29"/>
      <c r="SJG71" s="29"/>
      <c r="SJH71" s="29"/>
      <c r="SJI71" s="29"/>
      <c r="SJJ71" s="29"/>
      <c r="SJK71" s="29"/>
      <c r="SJL71" s="29"/>
      <c r="SJM71" s="29"/>
      <c r="SJN71" s="29"/>
      <c r="SJO71" s="29"/>
      <c r="SJP71" s="29"/>
      <c r="SJQ71" s="29"/>
      <c r="SJR71" s="29"/>
      <c r="SJS71" s="29"/>
      <c r="SJT71" s="29"/>
      <c r="SJU71" s="29"/>
      <c r="SJV71" s="29"/>
      <c r="SJW71" s="29"/>
      <c r="SJX71" s="29"/>
      <c r="SJY71" s="29"/>
      <c r="SJZ71" s="29"/>
      <c r="SKA71" s="29"/>
      <c r="SKB71" s="29"/>
      <c r="SKC71" s="29"/>
      <c r="SKD71" s="29"/>
      <c r="SKE71" s="29"/>
      <c r="SKF71" s="29"/>
      <c r="SKG71" s="29"/>
      <c r="SKH71" s="29"/>
      <c r="SKI71" s="29"/>
      <c r="SKJ71" s="29"/>
      <c r="SKK71" s="29"/>
      <c r="SKL71" s="29"/>
      <c r="SKM71" s="29"/>
      <c r="SKN71" s="29"/>
      <c r="SKO71" s="29"/>
      <c r="SKP71" s="29"/>
      <c r="SKQ71" s="29"/>
      <c r="SKR71" s="29"/>
      <c r="SKS71" s="29"/>
      <c r="SKT71" s="29"/>
      <c r="SKU71" s="29"/>
      <c r="SKV71" s="29"/>
      <c r="SKW71" s="29"/>
      <c r="SKX71" s="29"/>
      <c r="SKY71" s="29"/>
      <c r="SKZ71" s="29"/>
      <c r="SLA71" s="29"/>
      <c r="SLB71" s="29"/>
      <c r="SLC71" s="29"/>
      <c r="SLD71" s="29"/>
      <c r="SLE71" s="29"/>
      <c r="SLF71" s="29"/>
      <c r="SLG71" s="29"/>
      <c r="SLH71" s="29"/>
      <c r="SLI71" s="29"/>
      <c r="SLJ71" s="29"/>
      <c r="SLK71" s="29"/>
      <c r="SLL71" s="29"/>
      <c r="SLM71" s="29"/>
      <c r="SLN71" s="29"/>
      <c r="SLO71" s="29"/>
      <c r="SLP71" s="29"/>
      <c r="SLQ71" s="29"/>
      <c r="SLR71" s="29"/>
      <c r="SLS71" s="29"/>
      <c r="SLT71" s="29"/>
      <c r="SLU71" s="29"/>
      <c r="SLV71" s="29"/>
      <c r="SLW71" s="29"/>
      <c r="SLX71" s="29"/>
      <c r="SLY71" s="29"/>
      <c r="SLZ71" s="29"/>
      <c r="SMA71" s="29"/>
      <c r="SMB71" s="29"/>
      <c r="SMC71" s="29"/>
      <c r="SMD71" s="29"/>
      <c r="SME71" s="29"/>
      <c r="SMF71" s="29"/>
      <c r="SMG71" s="29"/>
      <c r="SMH71" s="29"/>
      <c r="SMI71" s="29"/>
      <c r="SMJ71" s="29"/>
      <c r="SMK71" s="29"/>
      <c r="SML71" s="29"/>
      <c r="SMM71" s="29"/>
      <c r="SMN71" s="29"/>
      <c r="SMO71" s="29"/>
      <c r="SMP71" s="29"/>
      <c r="SMQ71" s="29"/>
      <c r="SMR71" s="29"/>
      <c r="SMS71" s="29"/>
      <c r="SMT71" s="29"/>
      <c r="SMU71" s="29"/>
      <c r="SMV71" s="29"/>
      <c r="SMW71" s="29"/>
      <c r="SMX71" s="29"/>
      <c r="SMY71" s="29"/>
      <c r="SMZ71" s="29"/>
      <c r="SNA71" s="29"/>
      <c r="SNB71" s="29"/>
      <c r="SNC71" s="29"/>
      <c r="SND71" s="29"/>
      <c r="SNE71" s="29"/>
      <c r="SNF71" s="29"/>
      <c r="SNG71" s="29"/>
      <c r="SNH71" s="29"/>
      <c r="SNI71" s="29"/>
      <c r="SNJ71" s="29"/>
      <c r="SNK71" s="29"/>
      <c r="SNL71" s="29"/>
      <c r="SNM71" s="29"/>
      <c r="SNN71" s="29"/>
      <c r="SNO71" s="29"/>
      <c r="SNP71" s="29"/>
      <c r="SNQ71" s="29"/>
      <c r="SNR71" s="29"/>
      <c r="SNS71" s="29"/>
      <c r="SNT71" s="29"/>
      <c r="SNU71" s="29"/>
      <c r="SNV71" s="29"/>
      <c r="SNW71" s="29"/>
      <c r="SNX71" s="29"/>
      <c r="SNY71" s="29"/>
      <c r="SNZ71" s="29"/>
      <c r="SOA71" s="29"/>
      <c r="SOB71" s="29"/>
      <c r="SOC71" s="29"/>
      <c r="SOD71" s="29"/>
      <c r="SOE71" s="29"/>
      <c r="SOF71" s="29"/>
      <c r="SOG71" s="29"/>
      <c r="SOH71" s="29"/>
      <c r="SOI71" s="29"/>
      <c r="SOJ71" s="29"/>
      <c r="SOK71" s="29"/>
      <c r="SOL71" s="29"/>
      <c r="SOM71" s="29"/>
      <c r="SON71" s="29"/>
      <c r="SOO71" s="29"/>
      <c r="SOP71" s="29"/>
      <c r="SOQ71" s="29"/>
      <c r="SOR71" s="29"/>
      <c r="SOS71" s="29"/>
      <c r="SOT71" s="29"/>
      <c r="SOU71" s="29"/>
      <c r="SOV71" s="29"/>
      <c r="SOW71" s="29"/>
      <c r="SOX71" s="29"/>
      <c r="SOY71" s="29"/>
      <c r="SOZ71" s="29"/>
      <c r="SPA71" s="29"/>
      <c r="SPB71" s="29"/>
      <c r="SPC71" s="29"/>
      <c r="SPD71" s="29"/>
      <c r="SPE71" s="29"/>
      <c r="SPF71" s="29"/>
      <c r="SPG71" s="29"/>
      <c r="SPH71" s="29"/>
      <c r="SPI71" s="29"/>
      <c r="SPJ71" s="29"/>
      <c r="SPK71" s="29"/>
      <c r="SPL71" s="29"/>
      <c r="SPM71" s="29"/>
      <c r="SPN71" s="29"/>
      <c r="SPO71" s="29"/>
      <c r="SPP71" s="29"/>
      <c r="SPQ71" s="29"/>
      <c r="SPR71" s="29"/>
      <c r="SPS71" s="29"/>
      <c r="SPT71" s="29"/>
      <c r="SPU71" s="29"/>
      <c r="SPV71" s="29"/>
      <c r="SPW71" s="29"/>
      <c r="SPX71" s="29"/>
      <c r="SPY71" s="29"/>
      <c r="SPZ71" s="29"/>
      <c r="SQA71" s="29"/>
      <c r="SQB71" s="29"/>
      <c r="SQC71" s="29"/>
      <c r="SQD71" s="29"/>
      <c r="SQE71" s="29"/>
      <c r="SQF71" s="29"/>
      <c r="SQG71" s="29"/>
      <c r="SQH71" s="29"/>
      <c r="SQI71" s="29"/>
      <c r="SQJ71" s="29"/>
      <c r="SQK71" s="29"/>
      <c r="SQL71" s="29"/>
      <c r="SQM71" s="29"/>
      <c r="SQN71" s="29"/>
      <c r="SQO71" s="29"/>
      <c r="SQP71" s="29"/>
      <c r="SQQ71" s="29"/>
      <c r="SQR71" s="29"/>
      <c r="SQS71" s="29"/>
      <c r="SQT71" s="29"/>
      <c r="SQU71" s="29"/>
      <c r="SQV71" s="29"/>
      <c r="SQW71" s="29"/>
      <c r="SQX71" s="29"/>
      <c r="SQY71" s="29"/>
      <c r="SQZ71" s="29"/>
      <c r="SRA71" s="29"/>
      <c r="SRB71" s="29"/>
      <c r="SRC71" s="29"/>
      <c r="SRD71" s="29"/>
      <c r="SRE71" s="29"/>
      <c r="SRF71" s="29"/>
      <c r="SRG71" s="29"/>
      <c r="SRH71" s="29"/>
      <c r="SRI71" s="29"/>
      <c r="SRJ71" s="29"/>
      <c r="SRK71" s="29"/>
      <c r="SRL71" s="29"/>
      <c r="SRM71" s="29"/>
      <c r="SRN71" s="29"/>
      <c r="SRO71" s="29"/>
      <c r="SRP71" s="29"/>
      <c r="SRQ71" s="29"/>
      <c r="SRR71" s="29"/>
      <c r="SRS71" s="29"/>
      <c r="SRT71" s="29"/>
      <c r="SRU71" s="29"/>
      <c r="SRV71" s="29"/>
      <c r="SRW71" s="29"/>
      <c r="SRX71" s="29"/>
      <c r="SRY71" s="29"/>
      <c r="SRZ71" s="29"/>
      <c r="SSA71" s="29"/>
      <c r="SSB71" s="29"/>
      <c r="SSC71" s="29"/>
      <c r="SSD71" s="29"/>
      <c r="SSE71" s="29"/>
      <c r="SSF71" s="29"/>
      <c r="SSG71" s="29"/>
      <c r="SSH71" s="29"/>
      <c r="SSI71" s="29"/>
      <c r="SSJ71" s="29"/>
      <c r="SSK71" s="29"/>
      <c r="SSL71" s="29"/>
      <c r="SSM71" s="29"/>
      <c r="SSN71" s="29"/>
      <c r="SSO71" s="29"/>
      <c r="SSP71" s="29"/>
      <c r="SSQ71" s="29"/>
      <c r="SSR71" s="29"/>
      <c r="SSS71" s="29"/>
      <c r="SST71" s="29"/>
      <c r="SSU71" s="29"/>
      <c r="SSV71" s="29"/>
      <c r="SSW71" s="29"/>
      <c r="SSX71" s="29"/>
      <c r="SSY71" s="29"/>
      <c r="SSZ71" s="29"/>
      <c r="STA71" s="29"/>
      <c r="STB71" s="29"/>
      <c r="STC71" s="29"/>
      <c r="STD71" s="29"/>
      <c r="STE71" s="29"/>
      <c r="STF71" s="29"/>
      <c r="STG71" s="29"/>
      <c r="STH71" s="29"/>
      <c r="STI71" s="29"/>
      <c r="STJ71" s="29"/>
      <c r="STK71" s="29"/>
      <c r="STL71" s="29"/>
      <c r="STM71" s="29"/>
      <c r="STN71" s="29"/>
      <c r="STO71" s="29"/>
      <c r="STP71" s="29"/>
      <c r="STQ71" s="29"/>
      <c r="STR71" s="29"/>
      <c r="STS71" s="29"/>
      <c r="STT71" s="29"/>
      <c r="STU71" s="29"/>
      <c r="STV71" s="29"/>
      <c r="STW71" s="29"/>
      <c r="STX71" s="29"/>
      <c r="STY71" s="29"/>
      <c r="STZ71" s="29"/>
      <c r="SUA71" s="29"/>
      <c r="SUB71" s="29"/>
      <c r="SUC71" s="29"/>
      <c r="SUD71" s="29"/>
      <c r="SUE71" s="29"/>
      <c r="SUF71" s="29"/>
      <c r="SUG71" s="29"/>
      <c r="SUH71" s="29"/>
      <c r="SUI71" s="29"/>
      <c r="SUJ71" s="29"/>
      <c r="SUK71" s="29"/>
      <c r="SUL71" s="29"/>
      <c r="SUM71" s="29"/>
      <c r="SUN71" s="29"/>
      <c r="SUO71" s="29"/>
      <c r="SUP71" s="29"/>
      <c r="SUQ71" s="29"/>
      <c r="SUR71" s="29"/>
      <c r="SUS71" s="29"/>
      <c r="SUT71" s="29"/>
      <c r="SUU71" s="29"/>
      <c r="SUV71" s="29"/>
      <c r="SUW71" s="29"/>
      <c r="SUX71" s="29"/>
      <c r="SUY71" s="29"/>
      <c r="SUZ71" s="29"/>
      <c r="SVA71" s="29"/>
      <c r="SVB71" s="29"/>
      <c r="SVC71" s="29"/>
      <c r="SVD71" s="29"/>
      <c r="SVE71" s="29"/>
      <c r="SVF71" s="29"/>
      <c r="SVG71" s="29"/>
      <c r="SVH71" s="29"/>
      <c r="SVI71" s="29"/>
      <c r="SVJ71" s="29"/>
      <c r="SVK71" s="29"/>
      <c r="SVL71" s="29"/>
      <c r="SVM71" s="29"/>
      <c r="SVN71" s="29"/>
      <c r="SVO71" s="29"/>
      <c r="SVP71" s="29"/>
      <c r="SVQ71" s="29"/>
      <c r="SVR71" s="29"/>
      <c r="SVS71" s="29"/>
      <c r="SVT71" s="29"/>
      <c r="SVU71" s="29"/>
      <c r="SVV71" s="29"/>
      <c r="SVW71" s="29"/>
      <c r="SVX71" s="29"/>
      <c r="SVY71" s="29"/>
      <c r="SVZ71" s="29"/>
      <c r="SWA71" s="29"/>
      <c r="SWB71" s="29"/>
      <c r="SWC71" s="29"/>
      <c r="SWD71" s="29"/>
      <c r="SWE71" s="29"/>
      <c r="SWF71" s="29"/>
      <c r="SWG71" s="29"/>
      <c r="SWH71" s="29"/>
      <c r="SWI71" s="29"/>
      <c r="SWJ71" s="29"/>
      <c r="SWK71" s="29"/>
      <c r="SWL71" s="29"/>
      <c r="SWM71" s="29"/>
      <c r="SWN71" s="29"/>
      <c r="SWO71" s="29"/>
      <c r="SWP71" s="29"/>
      <c r="SWQ71" s="29"/>
      <c r="SWR71" s="29"/>
      <c r="SWS71" s="29"/>
      <c r="SWT71" s="29"/>
      <c r="SWU71" s="29"/>
      <c r="SWV71" s="29"/>
      <c r="SWW71" s="29"/>
      <c r="SWX71" s="29"/>
      <c r="SWY71" s="29"/>
      <c r="SWZ71" s="29"/>
      <c r="SXA71" s="29"/>
      <c r="SXB71" s="29"/>
      <c r="SXC71" s="29"/>
      <c r="SXD71" s="29"/>
      <c r="SXE71" s="29"/>
      <c r="SXF71" s="29"/>
      <c r="SXG71" s="29"/>
      <c r="SXH71" s="29"/>
      <c r="SXI71" s="29"/>
      <c r="SXJ71" s="29"/>
      <c r="SXK71" s="29"/>
      <c r="SXL71" s="29"/>
      <c r="SXM71" s="29"/>
      <c r="SXN71" s="29"/>
      <c r="SXO71" s="29"/>
      <c r="SXP71" s="29"/>
      <c r="SXQ71" s="29"/>
      <c r="SXR71" s="29"/>
      <c r="SXS71" s="29"/>
      <c r="SXT71" s="29"/>
      <c r="SXU71" s="29"/>
      <c r="SXV71" s="29"/>
      <c r="SXW71" s="29"/>
      <c r="SXX71" s="29"/>
      <c r="SXY71" s="29"/>
      <c r="SXZ71" s="29"/>
      <c r="SYA71" s="29"/>
      <c r="SYB71" s="29"/>
      <c r="SYC71" s="29"/>
      <c r="SYD71" s="29"/>
      <c r="SYE71" s="29"/>
      <c r="SYF71" s="29"/>
      <c r="SYG71" s="29"/>
      <c r="SYH71" s="29"/>
      <c r="SYI71" s="29"/>
      <c r="SYJ71" s="29"/>
      <c r="SYK71" s="29"/>
      <c r="SYL71" s="29"/>
      <c r="SYM71" s="29"/>
      <c r="SYN71" s="29"/>
      <c r="SYO71" s="29"/>
      <c r="SYP71" s="29"/>
      <c r="SYQ71" s="29"/>
      <c r="SYR71" s="29"/>
      <c r="SYS71" s="29"/>
      <c r="SYT71" s="29"/>
      <c r="SYU71" s="29"/>
      <c r="SYV71" s="29"/>
      <c r="SYW71" s="29"/>
      <c r="SYX71" s="29"/>
      <c r="SYY71" s="29"/>
      <c r="SYZ71" s="29"/>
      <c r="SZA71" s="29"/>
      <c r="SZB71" s="29"/>
      <c r="SZC71" s="29"/>
      <c r="SZD71" s="29"/>
      <c r="SZE71" s="29"/>
      <c r="SZF71" s="29"/>
      <c r="SZG71" s="29"/>
      <c r="SZH71" s="29"/>
      <c r="SZI71" s="29"/>
      <c r="SZJ71" s="29"/>
      <c r="SZK71" s="29"/>
      <c r="SZL71" s="29"/>
      <c r="SZM71" s="29"/>
      <c r="SZN71" s="29"/>
      <c r="SZO71" s="29"/>
      <c r="SZP71" s="29"/>
      <c r="SZQ71" s="29"/>
      <c r="SZR71" s="29"/>
      <c r="SZS71" s="29"/>
      <c r="SZT71" s="29"/>
      <c r="SZU71" s="29"/>
      <c r="SZV71" s="29"/>
      <c r="SZW71" s="29"/>
      <c r="SZX71" s="29"/>
      <c r="SZY71" s="29"/>
      <c r="SZZ71" s="29"/>
      <c r="TAA71" s="29"/>
      <c r="TAB71" s="29"/>
      <c r="TAC71" s="29"/>
      <c r="TAD71" s="29"/>
      <c r="TAE71" s="29"/>
      <c r="TAF71" s="29"/>
      <c r="TAG71" s="29"/>
      <c r="TAH71" s="29"/>
      <c r="TAI71" s="29"/>
      <c r="TAJ71" s="29"/>
      <c r="TAK71" s="29"/>
      <c r="TAL71" s="29"/>
      <c r="TAM71" s="29"/>
      <c r="TAN71" s="29"/>
      <c r="TAO71" s="29"/>
      <c r="TAP71" s="29"/>
      <c r="TAQ71" s="29"/>
      <c r="TAR71" s="29"/>
      <c r="TAS71" s="29"/>
      <c r="TAT71" s="29"/>
      <c r="TAU71" s="29"/>
      <c r="TAV71" s="29"/>
      <c r="TAW71" s="29"/>
      <c r="TAX71" s="29"/>
      <c r="TAY71" s="29"/>
      <c r="TAZ71" s="29"/>
      <c r="TBA71" s="29"/>
      <c r="TBB71" s="29"/>
      <c r="TBC71" s="29"/>
      <c r="TBD71" s="29"/>
      <c r="TBE71" s="29"/>
      <c r="TBF71" s="29"/>
      <c r="TBG71" s="29"/>
      <c r="TBH71" s="29"/>
      <c r="TBI71" s="29"/>
      <c r="TBJ71" s="29"/>
      <c r="TBK71" s="29"/>
      <c r="TBL71" s="29"/>
      <c r="TBM71" s="29"/>
      <c r="TBN71" s="29"/>
      <c r="TBO71" s="29"/>
      <c r="TBP71" s="29"/>
      <c r="TBQ71" s="29"/>
      <c r="TBR71" s="29"/>
      <c r="TBS71" s="29"/>
      <c r="TBT71" s="29"/>
      <c r="TBU71" s="29"/>
      <c r="TBV71" s="29"/>
      <c r="TBW71" s="29"/>
      <c r="TBX71" s="29"/>
      <c r="TBY71" s="29"/>
      <c r="TBZ71" s="29"/>
      <c r="TCA71" s="29"/>
      <c r="TCB71" s="29"/>
      <c r="TCC71" s="29"/>
      <c r="TCD71" s="29"/>
      <c r="TCE71" s="29"/>
      <c r="TCF71" s="29"/>
      <c r="TCG71" s="29"/>
      <c r="TCH71" s="29"/>
      <c r="TCI71" s="29"/>
      <c r="TCJ71" s="29"/>
      <c r="TCK71" s="29"/>
      <c r="TCL71" s="29"/>
      <c r="TCM71" s="29"/>
      <c r="TCN71" s="29"/>
      <c r="TCO71" s="29"/>
      <c r="TCP71" s="29"/>
      <c r="TCQ71" s="29"/>
      <c r="TCR71" s="29"/>
      <c r="TCS71" s="29"/>
      <c r="TCT71" s="29"/>
      <c r="TCU71" s="29"/>
      <c r="TCV71" s="29"/>
      <c r="TCW71" s="29"/>
      <c r="TCX71" s="29"/>
      <c r="TCY71" s="29"/>
      <c r="TCZ71" s="29"/>
      <c r="TDA71" s="29"/>
      <c r="TDB71" s="29"/>
      <c r="TDC71" s="29"/>
      <c r="TDD71" s="29"/>
      <c r="TDE71" s="29"/>
      <c r="TDF71" s="29"/>
      <c r="TDG71" s="29"/>
      <c r="TDH71" s="29"/>
      <c r="TDI71" s="29"/>
      <c r="TDJ71" s="29"/>
      <c r="TDK71" s="29"/>
      <c r="TDL71" s="29"/>
      <c r="TDM71" s="29"/>
      <c r="TDN71" s="29"/>
      <c r="TDO71" s="29"/>
      <c r="TDP71" s="29"/>
      <c r="TDQ71" s="29"/>
      <c r="TDR71" s="29"/>
      <c r="TDS71" s="29"/>
      <c r="TDT71" s="29"/>
      <c r="TDU71" s="29"/>
      <c r="TDV71" s="29"/>
      <c r="TDW71" s="29"/>
      <c r="TDX71" s="29"/>
      <c r="TDY71" s="29"/>
      <c r="TDZ71" s="29"/>
      <c r="TEA71" s="29"/>
      <c r="TEB71" s="29"/>
      <c r="TEC71" s="29"/>
      <c r="TED71" s="29"/>
      <c r="TEE71" s="29"/>
      <c r="TEF71" s="29"/>
      <c r="TEG71" s="29"/>
      <c r="TEH71" s="29"/>
      <c r="TEI71" s="29"/>
      <c r="TEJ71" s="29"/>
      <c r="TEK71" s="29"/>
      <c r="TEL71" s="29"/>
      <c r="TEM71" s="29"/>
      <c r="TEN71" s="29"/>
      <c r="TEO71" s="29"/>
      <c r="TEP71" s="29"/>
      <c r="TEQ71" s="29"/>
      <c r="TER71" s="29"/>
      <c r="TES71" s="29"/>
      <c r="TET71" s="29"/>
      <c r="TEU71" s="29"/>
      <c r="TEV71" s="29"/>
      <c r="TEW71" s="29"/>
      <c r="TEX71" s="29"/>
      <c r="TEY71" s="29"/>
      <c r="TEZ71" s="29"/>
      <c r="TFA71" s="29"/>
      <c r="TFB71" s="29"/>
      <c r="TFC71" s="29"/>
      <c r="TFD71" s="29"/>
      <c r="TFE71" s="29"/>
      <c r="TFF71" s="29"/>
      <c r="TFG71" s="29"/>
      <c r="TFH71" s="29"/>
      <c r="TFI71" s="29"/>
      <c r="TFJ71" s="29"/>
      <c r="TFK71" s="29"/>
      <c r="TFL71" s="29"/>
      <c r="TFM71" s="29"/>
      <c r="TFN71" s="29"/>
      <c r="TFO71" s="29"/>
      <c r="TFP71" s="29"/>
      <c r="TFQ71" s="29"/>
      <c r="TFR71" s="29"/>
      <c r="TFS71" s="29"/>
      <c r="TFT71" s="29"/>
      <c r="TFU71" s="29"/>
      <c r="TFV71" s="29"/>
      <c r="TFW71" s="29"/>
      <c r="TFX71" s="29"/>
      <c r="TFY71" s="29"/>
      <c r="TFZ71" s="29"/>
      <c r="TGA71" s="29"/>
      <c r="TGB71" s="29"/>
      <c r="TGC71" s="29"/>
      <c r="TGD71" s="29"/>
      <c r="TGE71" s="29"/>
      <c r="TGF71" s="29"/>
      <c r="TGG71" s="29"/>
      <c r="TGH71" s="29"/>
      <c r="TGI71" s="29"/>
      <c r="TGJ71" s="29"/>
      <c r="TGK71" s="29"/>
      <c r="TGL71" s="29"/>
      <c r="TGM71" s="29"/>
      <c r="TGN71" s="29"/>
      <c r="TGO71" s="29"/>
      <c r="TGP71" s="29"/>
      <c r="TGQ71" s="29"/>
      <c r="TGR71" s="29"/>
      <c r="TGS71" s="29"/>
      <c r="TGT71" s="29"/>
      <c r="TGU71" s="29"/>
      <c r="TGV71" s="29"/>
      <c r="TGW71" s="29"/>
      <c r="TGX71" s="29"/>
      <c r="TGY71" s="29"/>
      <c r="TGZ71" s="29"/>
      <c r="THA71" s="29"/>
      <c r="THB71" s="29"/>
      <c r="THC71" s="29"/>
      <c r="THD71" s="29"/>
      <c r="THE71" s="29"/>
      <c r="THF71" s="29"/>
      <c r="THG71" s="29"/>
      <c r="THH71" s="29"/>
      <c r="THI71" s="29"/>
      <c r="THJ71" s="29"/>
      <c r="THK71" s="29"/>
      <c r="THL71" s="29"/>
      <c r="THM71" s="29"/>
      <c r="THN71" s="29"/>
      <c r="THO71" s="29"/>
      <c r="THP71" s="29"/>
      <c r="THQ71" s="29"/>
      <c r="THR71" s="29"/>
      <c r="THS71" s="29"/>
      <c r="THT71" s="29"/>
      <c r="THU71" s="29"/>
      <c r="THV71" s="29"/>
      <c r="THW71" s="29"/>
      <c r="THX71" s="29"/>
      <c r="THY71" s="29"/>
      <c r="THZ71" s="29"/>
      <c r="TIA71" s="29"/>
      <c r="TIB71" s="29"/>
      <c r="TIC71" s="29"/>
      <c r="TID71" s="29"/>
      <c r="TIE71" s="29"/>
      <c r="TIF71" s="29"/>
      <c r="TIG71" s="29"/>
      <c r="TIH71" s="29"/>
      <c r="TII71" s="29"/>
      <c r="TIJ71" s="29"/>
      <c r="TIK71" s="29"/>
      <c r="TIL71" s="29"/>
      <c r="TIM71" s="29"/>
      <c r="TIN71" s="29"/>
      <c r="TIO71" s="29"/>
      <c r="TIP71" s="29"/>
      <c r="TIQ71" s="29"/>
      <c r="TIR71" s="29"/>
      <c r="TIS71" s="29"/>
      <c r="TIT71" s="29"/>
      <c r="TIU71" s="29"/>
      <c r="TIV71" s="29"/>
      <c r="TIW71" s="29"/>
      <c r="TIX71" s="29"/>
      <c r="TIY71" s="29"/>
      <c r="TIZ71" s="29"/>
      <c r="TJA71" s="29"/>
      <c r="TJB71" s="29"/>
      <c r="TJC71" s="29"/>
      <c r="TJD71" s="29"/>
      <c r="TJE71" s="29"/>
      <c r="TJF71" s="29"/>
      <c r="TJG71" s="29"/>
      <c r="TJH71" s="29"/>
      <c r="TJI71" s="29"/>
      <c r="TJJ71" s="29"/>
      <c r="TJK71" s="29"/>
      <c r="TJL71" s="29"/>
      <c r="TJM71" s="29"/>
      <c r="TJN71" s="29"/>
      <c r="TJO71" s="29"/>
      <c r="TJP71" s="29"/>
      <c r="TJQ71" s="29"/>
      <c r="TJR71" s="29"/>
      <c r="TJS71" s="29"/>
      <c r="TJT71" s="29"/>
      <c r="TJU71" s="29"/>
      <c r="TJV71" s="29"/>
      <c r="TJW71" s="29"/>
      <c r="TJX71" s="29"/>
      <c r="TJY71" s="29"/>
      <c r="TJZ71" s="29"/>
      <c r="TKA71" s="29"/>
      <c r="TKB71" s="29"/>
      <c r="TKC71" s="29"/>
      <c r="TKD71" s="29"/>
      <c r="TKE71" s="29"/>
      <c r="TKF71" s="29"/>
      <c r="TKG71" s="29"/>
      <c r="TKH71" s="29"/>
      <c r="TKI71" s="29"/>
      <c r="TKJ71" s="29"/>
      <c r="TKK71" s="29"/>
      <c r="TKL71" s="29"/>
      <c r="TKM71" s="29"/>
      <c r="TKN71" s="29"/>
      <c r="TKO71" s="29"/>
      <c r="TKP71" s="29"/>
      <c r="TKQ71" s="29"/>
      <c r="TKR71" s="29"/>
      <c r="TKS71" s="29"/>
      <c r="TKT71" s="29"/>
      <c r="TKU71" s="29"/>
      <c r="TKV71" s="29"/>
      <c r="TKW71" s="29"/>
      <c r="TKX71" s="29"/>
      <c r="TKY71" s="29"/>
      <c r="TKZ71" s="29"/>
      <c r="TLA71" s="29"/>
      <c r="TLB71" s="29"/>
      <c r="TLC71" s="29"/>
      <c r="TLD71" s="29"/>
      <c r="TLE71" s="29"/>
      <c r="TLF71" s="29"/>
      <c r="TLG71" s="29"/>
      <c r="TLH71" s="29"/>
      <c r="TLI71" s="29"/>
      <c r="TLJ71" s="29"/>
      <c r="TLK71" s="29"/>
      <c r="TLL71" s="29"/>
      <c r="TLM71" s="29"/>
      <c r="TLN71" s="29"/>
      <c r="TLO71" s="29"/>
      <c r="TLP71" s="29"/>
      <c r="TLQ71" s="29"/>
      <c r="TLR71" s="29"/>
      <c r="TLS71" s="29"/>
      <c r="TLT71" s="29"/>
      <c r="TLU71" s="29"/>
      <c r="TLV71" s="29"/>
      <c r="TLW71" s="29"/>
      <c r="TLX71" s="29"/>
      <c r="TLY71" s="29"/>
      <c r="TLZ71" s="29"/>
      <c r="TMA71" s="29"/>
      <c r="TMB71" s="29"/>
      <c r="TMC71" s="29"/>
      <c r="TMD71" s="29"/>
      <c r="TME71" s="29"/>
      <c r="TMF71" s="29"/>
      <c r="TMG71" s="29"/>
      <c r="TMH71" s="29"/>
      <c r="TMI71" s="29"/>
      <c r="TMJ71" s="29"/>
      <c r="TMK71" s="29"/>
      <c r="TML71" s="29"/>
      <c r="TMM71" s="29"/>
      <c r="TMN71" s="29"/>
      <c r="TMO71" s="29"/>
      <c r="TMP71" s="29"/>
      <c r="TMQ71" s="29"/>
      <c r="TMR71" s="29"/>
      <c r="TMS71" s="29"/>
      <c r="TMT71" s="29"/>
      <c r="TMU71" s="29"/>
      <c r="TMV71" s="29"/>
      <c r="TMW71" s="29"/>
      <c r="TMX71" s="29"/>
      <c r="TMY71" s="29"/>
      <c r="TMZ71" s="29"/>
      <c r="TNA71" s="29"/>
      <c r="TNB71" s="29"/>
      <c r="TNC71" s="29"/>
      <c r="TND71" s="29"/>
      <c r="TNE71" s="29"/>
      <c r="TNF71" s="29"/>
      <c r="TNG71" s="29"/>
      <c r="TNH71" s="29"/>
      <c r="TNI71" s="29"/>
      <c r="TNJ71" s="29"/>
      <c r="TNK71" s="29"/>
      <c r="TNL71" s="29"/>
      <c r="TNM71" s="29"/>
      <c r="TNN71" s="29"/>
      <c r="TNO71" s="29"/>
      <c r="TNP71" s="29"/>
      <c r="TNQ71" s="29"/>
      <c r="TNR71" s="29"/>
      <c r="TNS71" s="29"/>
      <c r="TNT71" s="29"/>
      <c r="TNU71" s="29"/>
      <c r="TNV71" s="29"/>
      <c r="TNW71" s="29"/>
      <c r="TNX71" s="29"/>
      <c r="TNY71" s="29"/>
      <c r="TNZ71" s="29"/>
      <c r="TOA71" s="29"/>
      <c r="TOB71" s="29"/>
      <c r="TOC71" s="29"/>
      <c r="TOD71" s="29"/>
      <c r="TOE71" s="29"/>
      <c r="TOF71" s="29"/>
      <c r="TOG71" s="29"/>
      <c r="TOH71" s="29"/>
      <c r="TOI71" s="29"/>
      <c r="TOJ71" s="29"/>
      <c r="TOK71" s="29"/>
      <c r="TOL71" s="29"/>
      <c r="TOM71" s="29"/>
      <c r="TON71" s="29"/>
      <c r="TOO71" s="29"/>
      <c r="TOP71" s="29"/>
      <c r="TOQ71" s="29"/>
      <c r="TOR71" s="29"/>
      <c r="TOS71" s="29"/>
      <c r="TOT71" s="29"/>
      <c r="TOU71" s="29"/>
      <c r="TOV71" s="29"/>
      <c r="TOW71" s="29"/>
      <c r="TOX71" s="29"/>
      <c r="TOY71" s="29"/>
      <c r="TOZ71" s="29"/>
      <c r="TPA71" s="29"/>
      <c r="TPB71" s="29"/>
      <c r="TPC71" s="29"/>
      <c r="TPD71" s="29"/>
      <c r="TPE71" s="29"/>
      <c r="TPF71" s="29"/>
      <c r="TPG71" s="29"/>
      <c r="TPH71" s="29"/>
      <c r="TPI71" s="29"/>
      <c r="TPJ71" s="29"/>
      <c r="TPK71" s="29"/>
      <c r="TPL71" s="29"/>
      <c r="TPM71" s="29"/>
      <c r="TPN71" s="29"/>
      <c r="TPO71" s="29"/>
      <c r="TPP71" s="29"/>
      <c r="TPQ71" s="29"/>
      <c r="TPR71" s="29"/>
      <c r="TPS71" s="29"/>
      <c r="TPT71" s="29"/>
      <c r="TPU71" s="29"/>
      <c r="TPV71" s="29"/>
      <c r="TPW71" s="29"/>
      <c r="TPX71" s="29"/>
      <c r="TPY71" s="29"/>
      <c r="TPZ71" s="29"/>
      <c r="TQA71" s="29"/>
      <c r="TQB71" s="29"/>
      <c r="TQC71" s="29"/>
      <c r="TQD71" s="29"/>
      <c r="TQE71" s="29"/>
      <c r="TQF71" s="29"/>
      <c r="TQG71" s="29"/>
      <c r="TQH71" s="29"/>
      <c r="TQI71" s="29"/>
      <c r="TQJ71" s="29"/>
      <c r="TQK71" s="29"/>
      <c r="TQL71" s="29"/>
      <c r="TQM71" s="29"/>
      <c r="TQN71" s="29"/>
      <c r="TQO71" s="29"/>
      <c r="TQP71" s="29"/>
      <c r="TQQ71" s="29"/>
      <c r="TQR71" s="29"/>
      <c r="TQS71" s="29"/>
      <c r="TQT71" s="29"/>
      <c r="TQU71" s="29"/>
      <c r="TQV71" s="29"/>
      <c r="TQW71" s="29"/>
      <c r="TQX71" s="29"/>
      <c r="TQY71" s="29"/>
      <c r="TQZ71" s="29"/>
      <c r="TRA71" s="29"/>
      <c r="TRB71" s="29"/>
      <c r="TRC71" s="29"/>
      <c r="TRD71" s="29"/>
      <c r="TRE71" s="29"/>
      <c r="TRF71" s="29"/>
      <c r="TRG71" s="29"/>
      <c r="TRH71" s="29"/>
      <c r="TRI71" s="29"/>
      <c r="TRJ71" s="29"/>
      <c r="TRK71" s="29"/>
      <c r="TRL71" s="29"/>
      <c r="TRM71" s="29"/>
      <c r="TRN71" s="29"/>
      <c r="TRO71" s="29"/>
      <c r="TRP71" s="29"/>
      <c r="TRQ71" s="29"/>
      <c r="TRR71" s="29"/>
      <c r="TRS71" s="29"/>
      <c r="TRT71" s="29"/>
      <c r="TRU71" s="29"/>
      <c r="TRV71" s="29"/>
      <c r="TRW71" s="29"/>
      <c r="TRX71" s="29"/>
      <c r="TRY71" s="29"/>
      <c r="TRZ71" s="29"/>
      <c r="TSA71" s="29"/>
      <c r="TSB71" s="29"/>
      <c r="TSC71" s="29"/>
      <c r="TSD71" s="29"/>
      <c r="TSE71" s="29"/>
      <c r="TSF71" s="29"/>
      <c r="TSG71" s="29"/>
      <c r="TSH71" s="29"/>
      <c r="TSI71" s="29"/>
      <c r="TSJ71" s="29"/>
      <c r="TSK71" s="29"/>
      <c r="TSL71" s="29"/>
      <c r="TSM71" s="29"/>
      <c r="TSN71" s="29"/>
      <c r="TSO71" s="29"/>
      <c r="TSP71" s="29"/>
      <c r="TSQ71" s="29"/>
      <c r="TSR71" s="29"/>
      <c r="TSS71" s="29"/>
      <c r="TST71" s="29"/>
      <c r="TSU71" s="29"/>
      <c r="TSV71" s="29"/>
      <c r="TSW71" s="29"/>
      <c r="TSX71" s="29"/>
      <c r="TSY71" s="29"/>
      <c r="TSZ71" s="29"/>
      <c r="TTA71" s="29"/>
      <c r="TTB71" s="29"/>
      <c r="TTC71" s="29"/>
      <c r="TTD71" s="29"/>
      <c r="TTE71" s="29"/>
      <c r="TTF71" s="29"/>
      <c r="TTG71" s="29"/>
      <c r="TTH71" s="29"/>
      <c r="TTI71" s="29"/>
      <c r="TTJ71" s="29"/>
      <c r="TTK71" s="29"/>
      <c r="TTL71" s="29"/>
      <c r="TTM71" s="29"/>
      <c r="TTN71" s="29"/>
      <c r="TTO71" s="29"/>
      <c r="TTP71" s="29"/>
      <c r="TTQ71" s="29"/>
      <c r="TTR71" s="29"/>
      <c r="TTS71" s="29"/>
      <c r="TTT71" s="29"/>
      <c r="TTU71" s="29"/>
      <c r="TTV71" s="29"/>
      <c r="TTW71" s="29"/>
      <c r="TTX71" s="29"/>
      <c r="TTY71" s="29"/>
      <c r="TTZ71" s="29"/>
      <c r="TUA71" s="29"/>
      <c r="TUB71" s="29"/>
      <c r="TUC71" s="29"/>
      <c r="TUD71" s="29"/>
      <c r="TUE71" s="29"/>
      <c r="TUF71" s="29"/>
      <c r="TUG71" s="29"/>
      <c r="TUH71" s="29"/>
      <c r="TUI71" s="29"/>
      <c r="TUJ71" s="29"/>
      <c r="TUK71" s="29"/>
      <c r="TUL71" s="29"/>
      <c r="TUM71" s="29"/>
      <c r="TUN71" s="29"/>
      <c r="TUO71" s="29"/>
      <c r="TUP71" s="29"/>
      <c r="TUQ71" s="29"/>
      <c r="TUR71" s="29"/>
      <c r="TUS71" s="29"/>
      <c r="TUT71" s="29"/>
      <c r="TUU71" s="29"/>
      <c r="TUV71" s="29"/>
      <c r="TUW71" s="29"/>
      <c r="TUX71" s="29"/>
      <c r="TUY71" s="29"/>
      <c r="TUZ71" s="29"/>
      <c r="TVA71" s="29"/>
      <c r="TVB71" s="29"/>
      <c r="TVC71" s="29"/>
      <c r="TVD71" s="29"/>
      <c r="TVE71" s="29"/>
      <c r="TVF71" s="29"/>
      <c r="TVG71" s="29"/>
      <c r="TVH71" s="29"/>
      <c r="TVI71" s="29"/>
      <c r="TVJ71" s="29"/>
      <c r="TVK71" s="29"/>
      <c r="TVL71" s="29"/>
      <c r="TVM71" s="29"/>
      <c r="TVN71" s="29"/>
      <c r="TVO71" s="29"/>
      <c r="TVP71" s="29"/>
      <c r="TVQ71" s="29"/>
      <c r="TVR71" s="29"/>
      <c r="TVS71" s="29"/>
      <c r="TVT71" s="29"/>
      <c r="TVU71" s="29"/>
      <c r="TVV71" s="29"/>
      <c r="TVW71" s="29"/>
      <c r="TVX71" s="29"/>
      <c r="TVY71" s="29"/>
      <c r="TVZ71" s="29"/>
      <c r="TWA71" s="29"/>
      <c r="TWB71" s="29"/>
      <c r="TWC71" s="29"/>
      <c r="TWD71" s="29"/>
      <c r="TWE71" s="29"/>
      <c r="TWF71" s="29"/>
      <c r="TWG71" s="29"/>
      <c r="TWH71" s="29"/>
      <c r="TWI71" s="29"/>
      <c r="TWJ71" s="29"/>
      <c r="TWK71" s="29"/>
      <c r="TWL71" s="29"/>
      <c r="TWM71" s="29"/>
      <c r="TWN71" s="29"/>
      <c r="TWO71" s="29"/>
      <c r="TWP71" s="29"/>
      <c r="TWQ71" s="29"/>
      <c r="TWR71" s="29"/>
      <c r="TWS71" s="29"/>
      <c r="TWT71" s="29"/>
      <c r="TWU71" s="29"/>
      <c r="TWV71" s="29"/>
      <c r="TWW71" s="29"/>
      <c r="TWX71" s="29"/>
      <c r="TWY71" s="29"/>
      <c r="TWZ71" s="29"/>
      <c r="TXA71" s="29"/>
      <c r="TXB71" s="29"/>
      <c r="TXC71" s="29"/>
      <c r="TXD71" s="29"/>
      <c r="TXE71" s="29"/>
      <c r="TXF71" s="29"/>
      <c r="TXG71" s="29"/>
      <c r="TXH71" s="29"/>
      <c r="TXI71" s="29"/>
      <c r="TXJ71" s="29"/>
      <c r="TXK71" s="29"/>
      <c r="TXL71" s="29"/>
      <c r="TXM71" s="29"/>
      <c r="TXN71" s="29"/>
      <c r="TXO71" s="29"/>
      <c r="TXP71" s="29"/>
      <c r="TXQ71" s="29"/>
      <c r="TXR71" s="29"/>
      <c r="TXS71" s="29"/>
      <c r="TXT71" s="29"/>
      <c r="TXU71" s="29"/>
      <c r="TXV71" s="29"/>
      <c r="TXW71" s="29"/>
      <c r="TXX71" s="29"/>
      <c r="TXY71" s="29"/>
      <c r="TXZ71" s="29"/>
      <c r="TYA71" s="29"/>
      <c r="TYB71" s="29"/>
      <c r="TYC71" s="29"/>
      <c r="TYD71" s="29"/>
      <c r="TYE71" s="29"/>
      <c r="TYF71" s="29"/>
      <c r="TYG71" s="29"/>
      <c r="TYH71" s="29"/>
      <c r="TYI71" s="29"/>
      <c r="TYJ71" s="29"/>
      <c r="TYK71" s="29"/>
      <c r="TYL71" s="29"/>
      <c r="TYM71" s="29"/>
      <c r="TYN71" s="29"/>
      <c r="TYO71" s="29"/>
      <c r="TYP71" s="29"/>
      <c r="TYQ71" s="29"/>
      <c r="TYR71" s="29"/>
      <c r="TYS71" s="29"/>
      <c r="TYT71" s="29"/>
      <c r="TYU71" s="29"/>
      <c r="TYV71" s="29"/>
      <c r="TYW71" s="29"/>
      <c r="TYX71" s="29"/>
      <c r="TYY71" s="29"/>
      <c r="TYZ71" s="29"/>
      <c r="TZA71" s="29"/>
      <c r="TZB71" s="29"/>
      <c r="TZC71" s="29"/>
      <c r="TZD71" s="29"/>
      <c r="TZE71" s="29"/>
      <c r="TZF71" s="29"/>
      <c r="TZG71" s="29"/>
      <c r="TZH71" s="29"/>
      <c r="TZI71" s="29"/>
      <c r="TZJ71" s="29"/>
      <c r="TZK71" s="29"/>
      <c r="TZL71" s="29"/>
      <c r="TZM71" s="29"/>
      <c r="TZN71" s="29"/>
      <c r="TZO71" s="29"/>
      <c r="TZP71" s="29"/>
      <c r="TZQ71" s="29"/>
      <c r="TZR71" s="29"/>
      <c r="TZS71" s="29"/>
      <c r="TZT71" s="29"/>
      <c r="TZU71" s="29"/>
      <c r="TZV71" s="29"/>
      <c r="TZW71" s="29"/>
      <c r="TZX71" s="29"/>
      <c r="TZY71" s="29"/>
      <c r="TZZ71" s="29"/>
      <c r="UAA71" s="29"/>
      <c r="UAB71" s="29"/>
      <c r="UAC71" s="29"/>
      <c r="UAD71" s="29"/>
      <c r="UAE71" s="29"/>
      <c r="UAF71" s="29"/>
      <c r="UAG71" s="29"/>
      <c r="UAH71" s="29"/>
      <c r="UAI71" s="29"/>
      <c r="UAJ71" s="29"/>
      <c r="UAK71" s="29"/>
      <c r="UAL71" s="29"/>
      <c r="UAM71" s="29"/>
      <c r="UAN71" s="29"/>
      <c r="UAO71" s="29"/>
      <c r="UAP71" s="29"/>
      <c r="UAQ71" s="29"/>
      <c r="UAR71" s="29"/>
      <c r="UAS71" s="29"/>
      <c r="UAT71" s="29"/>
      <c r="UAU71" s="29"/>
      <c r="UAV71" s="29"/>
      <c r="UAW71" s="29"/>
      <c r="UAX71" s="29"/>
      <c r="UAY71" s="29"/>
      <c r="UAZ71" s="29"/>
      <c r="UBA71" s="29"/>
      <c r="UBB71" s="29"/>
      <c r="UBC71" s="29"/>
      <c r="UBD71" s="29"/>
      <c r="UBE71" s="29"/>
      <c r="UBF71" s="29"/>
      <c r="UBG71" s="29"/>
      <c r="UBH71" s="29"/>
      <c r="UBI71" s="29"/>
      <c r="UBJ71" s="29"/>
      <c r="UBK71" s="29"/>
      <c r="UBL71" s="29"/>
      <c r="UBM71" s="29"/>
      <c r="UBN71" s="29"/>
      <c r="UBO71" s="29"/>
      <c r="UBP71" s="29"/>
      <c r="UBQ71" s="29"/>
      <c r="UBR71" s="29"/>
      <c r="UBS71" s="29"/>
      <c r="UBT71" s="29"/>
      <c r="UBU71" s="29"/>
      <c r="UBV71" s="29"/>
      <c r="UBW71" s="29"/>
      <c r="UBX71" s="29"/>
      <c r="UBY71" s="29"/>
      <c r="UBZ71" s="29"/>
      <c r="UCA71" s="29"/>
      <c r="UCB71" s="29"/>
      <c r="UCC71" s="29"/>
      <c r="UCD71" s="29"/>
      <c r="UCE71" s="29"/>
      <c r="UCF71" s="29"/>
      <c r="UCG71" s="29"/>
      <c r="UCH71" s="29"/>
      <c r="UCI71" s="29"/>
      <c r="UCJ71" s="29"/>
      <c r="UCK71" s="29"/>
      <c r="UCL71" s="29"/>
      <c r="UCM71" s="29"/>
      <c r="UCN71" s="29"/>
      <c r="UCO71" s="29"/>
      <c r="UCP71" s="29"/>
      <c r="UCQ71" s="29"/>
      <c r="UCR71" s="29"/>
      <c r="UCS71" s="29"/>
      <c r="UCT71" s="29"/>
      <c r="UCU71" s="29"/>
      <c r="UCV71" s="29"/>
      <c r="UCW71" s="29"/>
      <c r="UCX71" s="29"/>
      <c r="UCY71" s="29"/>
      <c r="UCZ71" s="29"/>
      <c r="UDA71" s="29"/>
      <c r="UDB71" s="29"/>
      <c r="UDC71" s="29"/>
      <c r="UDD71" s="29"/>
      <c r="UDE71" s="29"/>
      <c r="UDF71" s="29"/>
      <c r="UDG71" s="29"/>
      <c r="UDH71" s="29"/>
      <c r="UDI71" s="29"/>
      <c r="UDJ71" s="29"/>
      <c r="UDK71" s="29"/>
      <c r="UDL71" s="29"/>
      <c r="UDM71" s="29"/>
      <c r="UDN71" s="29"/>
      <c r="UDO71" s="29"/>
      <c r="UDP71" s="29"/>
      <c r="UDQ71" s="29"/>
      <c r="UDR71" s="29"/>
      <c r="UDS71" s="29"/>
      <c r="UDT71" s="29"/>
      <c r="UDU71" s="29"/>
      <c r="UDV71" s="29"/>
      <c r="UDW71" s="29"/>
      <c r="UDX71" s="29"/>
      <c r="UDY71" s="29"/>
      <c r="UDZ71" s="29"/>
      <c r="UEA71" s="29"/>
      <c r="UEB71" s="29"/>
      <c r="UEC71" s="29"/>
      <c r="UED71" s="29"/>
      <c r="UEE71" s="29"/>
      <c r="UEF71" s="29"/>
      <c r="UEG71" s="29"/>
      <c r="UEH71" s="29"/>
      <c r="UEI71" s="29"/>
      <c r="UEJ71" s="29"/>
      <c r="UEK71" s="29"/>
      <c r="UEL71" s="29"/>
      <c r="UEM71" s="29"/>
      <c r="UEN71" s="29"/>
      <c r="UEO71" s="29"/>
      <c r="UEP71" s="29"/>
      <c r="UEQ71" s="29"/>
      <c r="UER71" s="29"/>
      <c r="UES71" s="29"/>
      <c r="UET71" s="29"/>
      <c r="UEU71" s="29"/>
      <c r="UEV71" s="29"/>
      <c r="UEW71" s="29"/>
      <c r="UEX71" s="29"/>
      <c r="UEY71" s="29"/>
      <c r="UEZ71" s="29"/>
      <c r="UFA71" s="29"/>
      <c r="UFB71" s="29"/>
      <c r="UFC71" s="29"/>
      <c r="UFD71" s="29"/>
      <c r="UFE71" s="29"/>
      <c r="UFF71" s="29"/>
      <c r="UFG71" s="29"/>
      <c r="UFH71" s="29"/>
      <c r="UFI71" s="29"/>
      <c r="UFJ71" s="29"/>
      <c r="UFK71" s="29"/>
      <c r="UFL71" s="29"/>
      <c r="UFM71" s="29"/>
      <c r="UFN71" s="29"/>
      <c r="UFO71" s="29"/>
      <c r="UFP71" s="29"/>
      <c r="UFQ71" s="29"/>
      <c r="UFR71" s="29"/>
      <c r="UFS71" s="29"/>
      <c r="UFT71" s="29"/>
      <c r="UFU71" s="29"/>
      <c r="UFV71" s="29"/>
      <c r="UFW71" s="29"/>
      <c r="UFX71" s="29"/>
      <c r="UFY71" s="29"/>
      <c r="UFZ71" s="29"/>
      <c r="UGA71" s="29"/>
      <c r="UGB71" s="29"/>
      <c r="UGC71" s="29"/>
      <c r="UGD71" s="29"/>
      <c r="UGE71" s="29"/>
      <c r="UGF71" s="29"/>
      <c r="UGG71" s="29"/>
      <c r="UGH71" s="29"/>
      <c r="UGI71" s="29"/>
      <c r="UGJ71" s="29"/>
      <c r="UGK71" s="29"/>
      <c r="UGL71" s="29"/>
      <c r="UGM71" s="29"/>
      <c r="UGN71" s="29"/>
      <c r="UGO71" s="29"/>
      <c r="UGP71" s="29"/>
      <c r="UGQ71" s="29"/>
      <c r="UGR71" s="29"/>
      <c r="UGS71" s="29"/>
      <c r="UGT71" s="29"/>
      <c r="UGU71" s="29"/>
      <c r="UGV71" s="29"/>
      <c r="UGW71" s="29"/>
      <c r="UGX71" s="29"/>
      <c r="UGY71" s="29"/>
      <c r="UGZ71" s="29"/>
      <c r="UHA71" s="29"/>
      <c r="UHB71" s="29"/>
      <c r="UHC71" s="29"/>
      <c r="UHD71" s="29"/>
      <c r="UHE71" s="29"/>
      <c r="UHF71" s="29"/>
      <c r="UHG71" s="29"/>
      <c r="UHH71" s="29"/>
      <c r="UHI71" s="29"/>
      <c r="UHJ71" s="29"/>
      <c r="UHK71" s="29"/>
      <c r="UHL71" s="29"/>
      <c r="UHM71" s="29"/>
      <c r="UHN71" s="29"/>
      <c r="UHO71" s="29"/>
      <c r="UHP71" s="29"/>
      <c r="UHQ71" s="29"/>
      <c r="UHR71" s="29"/>
      <c r="UHS71" s="29"/>
      <c r="UHT71" s="29"/>
      <c r="UHU71" s="29"/>
      <c r="UHV71" s="29"/>
      <c r="UHW71" s="29"/>
      <c r="UHX71" s="29"/>
      <c r="UHY71" s="29"/>
      <c r="UHZ71" s="29"/>
      <c r="UIA71" s="29"/>
      <c r="UIB71" s="29"/>
      <c r="UIC71" s="29"/>
      <c r="UID71" s="29"/>
      <c r="UIE71" s="29"/>
      <c r="UIF71" s="29"/>
      <c r="UIG71" s="29"/>
      <c r="UIH71" s="29"/>
      <c r="UII71" s="29"/>
      <c r="UIJ71" s="29"/>
      <c r="UIK71" s="29"/>
      <c r="UIL71" s="29"/>
      <c r="UIM71" s="29"/>
      <c r="UIN71" s="29"/>
      <c r="UIO71" s="29"/>
      <c r="UIP71" s="29"/>
      <c r="UIQ71" s="29"/>
      <c r="UIR71" s="29"/>
      <c r="UIS71" s="29"/>
      <c r="UIT71" s="29"/>
      <c r="UIU71" s="29"/>
      <c r="UIV71" s="29"/>
      <c r="UIW71" s="29"/>
      <c r="UIX71" s="29"/>
      <c r="UIY71" s="29"/>
      <c r="UIZ71" s="29"/>
      <c r="UJA71" s="29"/>
      <c r="UJB71" s="29"/>
      <c r="UJC71" s="29"/>
      <c r="UJD71" s="29"/>
      <c r="UJE71" s="29"/>
      <c r="UJF71" s="29"/>
      <c r="UJG71" s="29"/>
      <c r="UJH71" s="29"/>
      <c r="UJI71" s="29"/>
      <c r="UJJ71" s="29"/>
      <c r="UJK71" s="29"/>
      <c r="UJL71" s="29"/>
      <c r="UJM71" s="29"/>
      <c r="UJN71" s="29"/>
      <c r="UJO71" s="29"/>
      <c r="UJP71" s="29"/>
      <c r="UJQ71" s="29"/>
      <c r="UJR71" s="29"/>
      <c r="UJS71" s="29"/>
      <c r="UJT71" s="29"/>
      <c r="UJU71" s="29"/>
      <c r="UJV71" s="29"/>
      <c r="UJW71" s="29"/>
      <c r="UJX71" s="29"/>
      <c r="UJY71" s="29"/>
      <c r="UJZ71" s="29"/>
      <c r="UKA71" s="29"/>
      <c r="UKB71" s="29"/>
      <c r="UKC71" s="29"/>
      <c r="UKD71" s="29"/>
      <c r="UKE71" s="29"/>
      <c r="UKF71" s="29"/>
      <c r="UKG71" s="29"/>
      <c r="UKH71" s="29"/>
      <c r="UKI71" s="29"/>
      <c r="UKJ71" s="29"/>
      <c r="UKK71" s="29"/>
      <c r="UKL71" s="29"/>
      <c r="UKM71" s="29"/>
      <c r="UKN71" s="29"/>
      <c r="UKO71" s="29"/>
      <c r="UKP71" s="29"/>
      <c r="UKQ71" s="29"/>
      <c r="UKR71" s="29"/>
      <c r="UKS71" s="29"/>
      <c r="UKT71" s="29"/>
      <c r="UKU71" s="29"/>
      <c r="UKV71" s="29"/>
      <c r="UKW71" s="29"/>
      <c r="UKX71" s="29"/>
      <c r="UKY71" s="29"/>
      <c r="UKZ71" s="29"/>
      <c r="ULA71" s="29"/>
      <c r="ULB71" s="29"/>
      <c r="ULC71" s="29"/>
      <c r="ULD71" s="29"/>
      <c r="ULE71" s="29"/>
      <c r="ULF71" s="29"/>
      <c r="ULG71" s="29"/>
      <c r="ULH71" s="29"/>
      <c r="ULI71" s="29"/>
      <c r="ULJ71" s="29"/>
      <c r="ULK71" s="29"/>
      <c r="ULL71" s="29"/>
      <c r="ULM71" s="29"/>
      <c r="ULN71" s="29"/>
      <c r="ULO71" s="29"/>
      <c r="ULP71" s="29"/>
      <c r="ULQ71" s="29"/>
      <c r="ULR71" s="29"/>
      <c r="ULS71" s="29"/>
      <c r="ULT71" s="29"/>
      <c r="ULU71" s="29"/>
      <c r="ULV71" s="29"/>
      <c r="ULW71" s="29"/>
      <c r="ULX71" s="29"/>
      <c r="ULY71" s="29"/>
      <c r="ULZ71" s="29"/>
      <c r="UMA71" s="29"/>
      <c r="UMB71" s="29"/>
      <c r="UMC71" s="29"/>
      <c r="UMD71" s="29"/>
      <c r="UME71" s="29"/>
      <c r="UMF71" s="29"/>
      <c r="UMG71" s="29"/>
      <c r="UMH71" s="29"/>
      <c r="UMI71" s="29"/>
      <c r="UMJ71" s="29"/>
      <c r="UMK71" s="29"/>
      <c r="UML71" s="29"/>
      <c r="UMM71" s="29"/>
      <c r="UMN71" s="29"/>
      <c r="UMO71" s="29"/>
      <c r="UMP71" s="29"/>
      <c r="UMQ71" s="29"/>
      <c r="UMR71" s="29"/>
      <c r="UMS71" s="29"/>
      <c r="UMT71" s="29"/>
      <c r="UMU71" s="29"/>
      <c r="UMV71" s="29"/>
      <c r="UMW71" s="29"/>
      <c r="UMX71" s="29"/>
      <c r="UMY71" s="29"/>
      <c r="UMZ71" s="29"/>
      <c r="UNA71" s="29"/>
      <c r="UNB71" s="29"/>
      <c r="UNC71" s="29"/>
      <c r="UND71" s="29"/>
      <c r="UNE71" s="29"/>
      <c r="UNF71" s="29"/>
      <c r="UNG71" s="29"/>
      <c r="UNH71" s="29"/>
      <c r="UNI71" s="29"/>
      <c r="UNJ71" s="29"/>
      <c r="UNK71" s="29"/>
      <c r="UNL71" s="29"/>
      <c r="UNM71" s="29"/>
      <c r="UNN71" s="29"/>
      <c r="UNO71" s="29"/>
      <c r="UNP71" s="29"/>
      <c r="UNQ71" s="29"/>
      <c r="UNR71" s="29"/>
      <c r="UNS71" s="29"/>
      <c r="UNT71" s="29"/>
      <c r="UNU71" s="29"/>
      <c r="UNV71" s="29"/>
      <c r="UNW71" s="29"/>
      <c r="UNX71" s="29"/>
      <c r="UNY71" s="29"/>
      <c r="UNZ71" s="29"/>
      <c r="UOA71" s="29"/>
      <c r="UOB71" s="29"/>
      <c r="UOC71" s="29"/>
      <c r="UOD71" s="29"/>
      <c r="UOE71" s="29"/>
      <c r="UOF71" s="29"/>
      <c r="UOG71" s="29"/>
      <c r="UOH71" s="29"/>
      <c r="UOI71" s="29"/>
      <c r="UOJ71" s="29"/>
      <c r="UOK71" s="29"/>
      <c r="UOL71" s="29"/>
      <c r="UOM71" s="29"/>
      <c r="UON71" s="29"/>
      <c r="UOO71" s="29"/>
      <c r="UOP71" s="29"/>
      <c r="UOQ71" s="29"/>
      <c r="UOR71" s="29"/>
      <c r="UOS71" s="29"/>
      <c r="UOT71" s="29"/>
      <c r="UOU71" s="29"/>
      <c r="UOV71" s="29"/>
      <c r="UOW71" s="29"/>
      <c r="UOX71" s="29"/>
      <c r="UOY71" s="29"/>
      <c r="UOZ71" s="29"/>
      <c r="UPA71" s="29"/>
      <c r="UPB71" s="29"/>
      <c r="UPC71" s="29"/>
      <c r="UPD71" s="29"/>
      <c r="UPE71" s="29"/>
      <c r="UPF71" s="29"/>
      <c r="UPG71" s="29"/>
      <c r="UPH71" s="29"/>
      <c r="UPI71" s="29"/>
      <c r="UPJ71" s="29"/>
      <c r="UPK71" s="29"/>
      <c r="UPL71" s="29"/>
      <c r="UPM71" s="29"/>
      <c r="UPN71" s="29"/>
      <c r="UPO71" s="29"/>
      <c r="UPP71" s="29"/>
      <c r="UPQ71" s="29"/>
      <c r="UPR71" s="29"/>
      <c r="UPS71" s="29"/>
      <c r="UPT71" s="29"/>
      <c r="UPU71" s="29"/>
      <c r="UPV71" s="29"/>
      <c r="UPW71" s="29"/>
      <c r="UPX71" s="29"/>
      <c r="UPY71" s="29"/>
      <c r="UPZ71" s="29"/>
      <c r="UQA71" s="29"/>
      <c r="UQB71" s="29"/>
      <c r="UQC71" s="29"/>
      <c r="UQD71" s="29"/>
      <c r="UQE71" s="29"/>
      <c r="UQF71" s="29"/>
      <c r="UQG71" s="29"/>
      <c r="UQH71" s="29"/>
      <c r="UQI71" s="29"/>
      <c r="UQJ71" s="29"/>
      <c r="UQK71" s="29"/>
      <c r="UQL71" s="29"/>
      <c r="UQM71" s="29"/>
      <c r="UQN71" s="29"/>
      <c r="UQO71" s="29"/>
      <c r="UQP71" s="29"/>
      <c r="UQQ71" s="29"/>
      <c r="UQR71" s="29"/>
      <c r="UQS71" s="29"/>
      <c r="UQT71" s="29"/>
      <c r="UQU71" s="29"/>
      <c r="UQV71" s="29"/>
      <c r="UQW71" s="29"/>
      <c r="UQX71" s="29"/>
      <c r="UQY71" s="29"/>
      <c r="UQZ71" s="29"/>
      <c r="URA71" s="29"/>
      <c r="URB71" s="29"/>
      <c r="URC71" s="29"/>
      <c r="URD71" s="29"/>
      <c r="URE71" s="29"/>
      <c r="URF71" s="29"/>
      <c r="URG71" s="29"/>
      <c r="URH71" s="29"/>
      <c r="URI71" s="29"/>
      <c r="URJ71" s="29"/>
      <c r="URK71" s="29"/>
      <c r="URL71" s="29"/>
      <c r="URM71" s="29"/>
      <c r="URN71" s="29"/>
      <c r="URO71" s="29"/>
      <c r="URP71" s="29"/>
      <c r="URQ71" s="29"/>
      <c r="URR71" s="29"/>
      <c r="URS71" s="29"/>
      <c r="URT71" s="29"/>
      <c r="URU71" s="29"/>
      <c r="URV71" s="29"/>
      <c r="URW71" s="29"/>
      <c r="URX71" s="29"/>
      <c r="URY71" s="29"/>
      <c r="URZ71" s="29"/>
      <c r="USA71" s="29"/>
      <c r="USB71" s="29"/>
      <c r="USC71" s="29"/>
      <c r="USD71" s="29"/>
      <c r="USE71" s="29"/>
      <c r="USF71" s="29"/>
      <c r="USG71" s="29"/>
      <c r="USH71" s="29"/>
      <c r="USI71" s="29"/>
      <c r="USJ71" s="29"/>
      <c r="USK71" s="29"/>
      <c r="USL71" s="29"/>
      <c r="USM71" s="29"/>
      <c r="USN71" s="29"/>
      <c r="USO71" s="29"/>
      <c r="USP71" s="29"/>
      <c r="USQ71" s="29"/>
      <c r="USR71" s="29"/>
      <c r="USS71" s="29"/>
      <c r="UST71" s="29"/>
      <c r="USU71" s="29"/>
      <c r="USV71" s="29"/>
      <c r="USW71" s="29"/>
      <c r="USX71" s="29"/>
      <c r="USY71" s="29"/>
      <c r="USZ71" s="29"/>
      <c r="UTA71" s="29"/>
      <c r="UTB71" s="29"/>
      <c r="UTC71" s="29"/>
      <c r="UTD71" s="29"/>
      <c r="UTE71" s="29"/>
      <c r="UTF71" s="29"/>
      <c r="UTG71" s="29"/>
      <c r="UTH71" s="29"/>
      <c r="UTI71" s="29"/>
      <c r="UTJ71" s="29"/>
      <c r="UTK71" s="29"/>
      <c r="UTL71" s="29"/>
      <c r="UTM71" s="29"/>
      <c r="UTN71" s="29"/>
      <c r="UTO71" s="29"/>
      <c r="UTP71" s="29"/>
      <c r="UTQ71" s="29"/>
      <c r="UTR71" s="29"/>
      <c r="UTS71" s="29"/>
      <c r="UTT71" s="29"/>
      <c r="UTU71" s="29"/>
      <c r="UTV71" s="29"/>
      <c r="UTW71" s="29"/>
      <c r="UTX71" s="29"/>
      <c r="UTY71" s="29"/>
      <c r="UTZ71" s="29"/>
      <c r="UUA71" s="29"/>
      <c r="UUB71" s="29"/>
      <c r="UUC71" s="29"/>
      <c r="UUD71" s="29"/>
      <c r="UUE71" s="29"/>
      <c r="UUF71" s="29"/>
      <c r="UUG71" s="29"/>
      <c r="UUH71" s="29"/>
      <c r="UUI71" s="29"/>
      <c r="UUJ71" s="29"/>
      <c r="UUK71" s="29"/>
      <c r="UUL71" s="29"/>
      <c r="UUM71" s="29"/>
      <c r="UUN71" s="29"/>
      <c r="UUO71" s="29"/>
      <c r="UUP71" s="29"/>
      <c r="UUQ71" s="29"/>
      <c r="UUR71" s="29"/>
      <c r="UUS71" s="29"/>
      <c r="UUT71" s="29"/>
      <c r="UUU71" s="29"/>
      <c r="UUV71" s="29"/>
      <c r="UUW71" s="29"/>
      <c r="UUX71" s="29"/>
      <c r="UUY71" s="29"/>
      <c r="UUZ71" s="29"/>
      <c r="UVA71" s="29"/>
      <c r="UVB71" s="29"/>
      <c r="UVC71" s="29"/>
      <c r="UVD71" s="29"/>
      <c r="UVE71" s="29"/>
      <c r="UVF71" s="29"/>
      <c r="UVG71" s="29"/>
      <c r="UVH71" s="29"/>
      <c r="UVI71" s="29"/>
      <c r="UVJ71" s="29"/>
      <c r="UVK71" s="29"/>
      <c r="UVL71" s="29"/>
      <c r="UVM71" s="29"/>
      <c r="UVN71" s="29"/>
      <c r="UVO71" s="29"/>
      <c r="UVP71" s="29"/>
      <c r="UVQ71" s="29"/>
      <c r="UVR71" s="29"/>
      <c r="UVS71" s="29"/>
      <c r="UVT71" s="29"/>
      <c r="UVU71" s="29"/>
      <c r="UVV71" s="29"/>
      <c r="UVW71" s="29"/>
      <c r="UVX71" s="29"/>
      <c r="UVY71" s="29"/>
      <c r="UVZ71" s="29"/>
      <c r="UWA71" s="29"/>
      <c r="UWB71" s="29"/>
      <c r="UWC71" s="29"/>
      <c r="UWD71" s="29"/>
      <c r="UWE71" s="29"/>
      <c r="UWF71" s="29"/>
      <c r="UWG71" s="29"/>
      <c r="UWH71" s="29"/>
      <c r="UWI71" s="29"/>
      <c r="UWJ71" s="29"/>
      <c r="UWK71" s="29"/>
      <c r="UWL71" s="29"/>
      <c r="UWM71" s="29"/>
      <c r="UWN71" s="29"/>
      <c r="UWO71" s="29"/>
      <c r="UWP71" s="29"/>
      <c r="UWQ71" s="29"/>
      <c r="UWR71" s="29"/>
      <c r="UWS71" s="29"/>
      <c r="UWT71" s="29"/>
      <c r="UWU71" s="29"/>
      <c r="UWV71" s="29"/>
      <c r="UWW71" s="29"/>
      <c r="UWX71" s="29"/>
      <c r="UWY71" s="29"/>
      <c r="UWZ71" s="29"/>
      <c r="UXA71" s="29"/>
      <c r="UXB71" s="29"/>
      <c r="UXC71" s="29"/>
      <c r="UXD71" s="29"/>
      <c r="UXE71" s="29"/>
      <c r="UXF71" s="29"/>
      <c r="UXG71" s="29"/>
      <c r="UXH71" s="29"/>
      <c r="UXI71" s="29"/>
      <c r="UXJ71" s="29"/>
      <c r="UXK71" s="29"/>
      <c r="UXL71" s="29"/>
      <c r="UXM71" s="29"/>
      <c r="UXN71" s="29"/>
      <c r="UXO71" s="29"/>
      <c r="UXP71" s="29"/>
      <c r="UXQ71" s="29"/>
      <c r="UXR71" s="29"/>
      <c r="UXS71" s="29"/>
      <c r="UXT71" s="29"/>
      <c r="UXU71" s="29"/>
      <c r="UXV71" s="29"/>
      <c r="UXW71" s="29"/>
      <c r="UXX71" s="29"/>
      <c r="UXY71" s="29"/>
      <c r="UXZ71" s="29"/>
      <c r="UYA71" s="29"/>
      <c r="UYB71" s="29"/>
      <c r="UYC71" s="29"/>
      <c r="UYD71" s="29"/>
      <c r="UYE71" s="29"/>
      <c r="UYF71" s="29"/>
      <c r="UYG71" s="29"/>
      <c r="UYH71" s="29"/>
      <c r="UYI71" s="29"/>
      <c r="UYJ71" s="29"/>
      <c r="UYK71" s="29"/>
      <c r="UYL71" s="29"/>
      <c r="UYM71" s="29"/>
      <c r="UYN71" s="29"/>
      <c r="UYO71" s="29"/>
      <c r="UYP71" s="29"/>
      <c r="UYQ71" s="29"/>
      <c r="UYR71" s="29"/>
      <c r="UYS71" s="29"/>
      <c r="UYT71" s="29"/>
      <c r="UYU71" s="29"/>
      <c r="UYV71" s="29"/>
      <c r="UYW71" s="29"/>
      <c r="UYX71" s="29"/>
      <c r="UYY71" s="29"/>
      <c r="UYZ71" s="29"/>
      <c r="UZA71" s="29"/>
      <c r="UZB71" s="29"/>
      <c r="UZC71" s="29"/>
      <c r="UZD71" s="29"/>
      <c r="UZE71" s="29"/>
      <c r="UZF71" s="29"/>
      <c r="UZG71" s="29"/>
      <c r="UZH71" s="29"/>
      <c r="UZI71" s="29"/>
      <c r="UZJ71" s="29"/>
      <c r="UZK71" s="29"/>
      <c r="UZL71" s="29"/>
      <c r="UZM71" s="29"/>
      <c r="UZN71" s="29"/>
      <c r="UZO71" s="29"/>
      <c r="UZP71" s="29"/>
      <c r="UZQ71" s="29"/>
      <c r="UZR71" s="29"/>
      <c r="UZS71" s="29"/>
      <c r="UZT71" s="29"/>
      <c r="UZU71" s="29"/>
      <c r="UZV71" s="29"/>
      <c r="UZW71" s="29"/>
      <c r="UZX71" s="29"/>
      <c r="UZY71" s="29"/>
      <c r="UZZ71" s="29"/>
      <c r="VAA71" s="29"/>
      <c r="VAB71" s="29"/>
      <c r="VAC71" s="29"/>
      <c r="VAD71" s="29"/>
      <c r="VAE71" s="29"/>
      <c r="VAF71" s="29"/>
      <c r="VAG71" s="29"/>
      <c r="VAH71" s="29"/>
      <c r="VAI71" s="29"/>
      <c r="VAJ71" s="29"/>
      <c r="VAK71" s="29"/>
      <c r="VAL71" s="29"/>
      <c r="VAM71" s="29"/>
      <c r="VAN71" s="29"/>
      <c r="VAO71" s="29"/>
      <c r="VAP71" s="29"/>
      <c r="VAQ71" s="29"/>
      <c r="VAR71" s="29"/>
      <c r="VAS71" s="29"/>
      <c r="VAT71" s="29"/>
      <c r="VAU71" s="29"/>
      <c r="VAV71" s="29"/>
      <c r="VAW71" s="29"/>
      <c r="VAX71" s="29"/>
      <c r="VAY71" s="29"/>
      <c r="VAZ71" s="29"/>
      <c r="VBA71" s="29"/>
      <c r="VBB71" s="29"/>
      <c r="VBC71" s="29"/>
      <c r="VBD71" s="29"/>
      <c r="VBE71" s="29"/>
      <c r="VBF71" s="29"/>
      <c r="VBG71" s="29"/>
      <c r="VBH71" s="29"/>
      <c r="VBI71" s="29"/>
      <c r="VBJ71" s="29"/>
      <c r="VBK71" s="29"/>
      <c r="VBL71" s="29"/>
      <c r="VBM71" s="29"/>
      <c r="VBN71" s="29"/>
      <c r="VBO71" s="29"/>
      <c r="VBP71" s="29"/>
      <c r="VBQ71" s="29"/>
      <c r="VBR71" s="29"/>
      <c r="VBS71" s="29"/>
      <c r="VBT71" s="29"/>
      <c r="VBU71" s="29"/>
      <c r="VBV71" s="29"/>
      <c r="VBW71" s="29"/>
      <c r="VBX71" s="29"/>
      <c r="VBY71" s="29"/>
      <c r="VBZ71" s="29"/>
      <c r="VCA71" s="29"/>
      <c r="VCB71" s="29"/>
      <c r="VCC71" s="29"/>
      <c r="VCD71" s="29"/>
      <c r="VCE71" s="29"/>
      <c r="VCF71" s="29"/>
      <c r="VCG71" s="29"/>
      <c r="VCH71" s="29"/>
      <c r="VCI71" s="29"/>
      <c r="VCJ71" s="29"/>
      <c r="VCK71" s="29"/>
      <c r="VCL71" s="29"/>
      <c r="VCM71" s="29"/>
      <c r="VCN71" s="29"/>
      <c r="VCO71" s="29"/>
      <c r="VCP71" s="29"/>
      <c r="VCQ71" s="29"/>
      <c r="VCR71" s="29"/>
      <c r="VCS71" s="29"/>
      <c r="VCT71" s="29"/>
      <c r="VCU71" s="29"/>
      <c r="VCV71" s="29"/>
      <c r="VCW71" s="29"/>
      <c r="VCX71" s="29"/>
      <c r="VCY71" s="29"/>
      <c r="VCZ71" s="29"/>
      <c r="VDA71" s="29"/>
      <c r="VDB71" s="29"/>
      <c r="VDC71" s="29"/>
      <c r="VDD71" s="29"/>
      <c r="VDE71" s="29"/>
      <c r="VDF71" s="29"/>
      <c r="VDG71" s="29"/>
      <c r="VDH71" s="29"/>
      <c r="VDI71" s="29"/>
      <c r="VDJ71" s="29"/>
      <c r="VDK71" s="29"/>
      <c r="VDL71" s="29"/>
      <c r="VDM71" s="29"/>
      <c r="VDN71" s="29"/>
      <c r="VDO71" s="29"/>
      <c r="VDP71" s="29"/>
      <c r="VDQ71" s="29"/>
      <c r="VDR71" s="29"/>
      <c r="VDS71" s="29"/>
      <c r="VDT71" s="29"/>
      <c r="VDU71" s="29"/>
      <c r="VDV71" s="29"/>
      <c r="VDW71" s="29"/>
      <c r="VDX71" s="29"/>
      <c r="VDY71" s="29"/>
      <c r="VDZ71" s="29"/>
      <c r="VEA71" s="29"/>
      <c r="VEB71" s="29"/>
      <c r="VEC71" s="29"/>
      <c r="VED71" s="29"/>
      <c r="VEE71" s="29"/>
      <c r="VEF71" s="29"/>
      <c r="VEG71" s="29"/>
      <c r="VEH71" s="29"/>
      <c r="VEI71" s="29"/>
      <c r="VEJ71" s="29"/>
      <c r="VEK71" s="29"/>
      <c r="VEL71" s="29"/>
      <c r="VEM71" s="29"/>
      <c r="VEN71" s="29"/>
      <c r="VEO71" s="29"/>
      <c r="VEP71" s="29"/>
      <c r="VEQ71" s="29"/>
      <c r="VER71" s="29"/>
      <c r="VES71" s="29"/>
      <c r="VET71" s="29"/>
      <c r="VEU71" s="29"/>
      <c r="VEV71" s="29"/>
      <c r="VEW71" s="29"/>
      <c r="VEX71" s="29"/>
      <c r="VEY71" s="29"/>
      <c r="VEZ71" s="29"/>
      <c r="VFA71" s="29"/>
      <c r="VFB71" s="29"/>
      <c r="VFC71" s="29"/>
      <c r="VFD71" s="29"/>
      <c r="VFE71" s="29"/>
      <c r="VFF71" s="29"/>
      <c r="VFG71" s="29"/>
      <c r="VFH71" s="29"/>
      <c r="VFI71" s="29"/>
      <c r="VFJ71" s="29"/>
      <c r="VFK71" s="29"/>
      <c r="VFL71" s="29"/>
      <c r="VFM71" s="29"/>
      <c r="VFN71" s="29"/>
      <c r="VFO71" s="29"/>
      <c r="VFP71" s="29"/>
      <c r="VFQ71" s="29"/>
      <c r="VFR71" s="29"/>
      <c r="VFS71" s="29"/>
      <c r="VFT71" s="29"/>
      <c r="VFU71" s="29"/>
      <c r="VFV71" s="29"/>
      <c r="VFW71" s="29"/>
      <c r="VFX71" s="29"/>
      <c r="VFY71" s="29"/>
      <c r="VFZ71" s="29"/>
      <c r="VGA71" s="29"/>
      <c r="VGB71" s="29"/>
      <c r="VGC71" s="29"/>
      <c r="VGD71" s="29"/>
      <c r="VGE71" s="29"/>
      <c r="VGF71" s="29"/>
      <c r="VGG71" s="29"/>
      <c r="VGH71" s="29"/>
      <c r="VGI71" s="29"/>
      <c r="VGJ71" s="29"/>
      <c r="VGK71" s="29"/>
      <c r="VGL71" s="29"/>
      <c r="VGM71" s="29"/>
      <c r="VGN71" s="29"/>
      <c r="VGO71" s="29"/>
      <c r="VGP71" s="29"/>
      <c r="VGQ71" s="29"/>
      <c r="VGR71" s="29"/>
      <c r="VGS71" s="29"/>
      <c r="VGT71" s="29"/>
      <c r="VGU71" s="29"/>
      <c r="VGV71" s="29"/>
      <c r="VGW71" s="29"/>
      <c r="VGX71" s="29"/>
      <c r="VGY71" s="29"/>
      <c r="VGZ71" s="29"/>
      <c r="VHA71" s="29"/>
      <c r="VHB71" s="29"/>
      <c r="VHC71" s="29"/>
      <c r="VHD71" s="29"/>
      <c r="VHE71" s="29"/>
      <c r="VHF71" s="29"/>
      <c r="VHG71" s="29"/>
      <c r="VHH71" s="29"/>
      <c r="VHI71" s="29"/>
      <c r="VHJ71" s="29"/>
      <c r="VHK71" s="29"/>
      <c r="VHL71" s="29"/>
      <c r="VHM71" s="29"/>
      <c r="VHN71" s="29"/>
      <c r="VHO71" s="29"/>
      <c r="VHP71" s="29"/>
      <c r="VHQ71" s="29"/>
      <c r="VHR71" s="29"/>
      <c r="VHS71" s="29"/>
      <c r="VHT71" s="29"/>
      <c r="VHU71" s="29"/>
      <c r="VHV71" s="29"/>
      <c r="VHW71" s="29"/>
      <c r="VHX71" s="29"/>
      <c r="VHY71" s="29"/>
      <c r="VHZ71" s="29"/>
      <c r="VIA71" s="29"/>
      <c r="VIB71" s="29"/>
      <c r="VIC71" s="29"/>
      <c r="VID71" s="29"/>
      <c r="VIE71" s="29"/>
      <c r="VIF71" s="29"/>
      <c r="VIG71" s="29"/>
      <c r="VIH71" s="29"/>
      <c r="VII71" s="29"/>
      <c r="VIJ71" s="29"/>
      <c r="VIK71" s="29"/>
      <c r="VIL71" s="29"/>
      <c r="VIM71" s="29"/>
      <c r="VIN71" s="29"/>
      <c r="VIO71" s="29"/>
      <c r="VIP71" s="29"/>
      <c r="VIQ71" s="29"/>
      <c r="VIR71" s="29"/>
      <c r="VIS71" s="29"/>
      <c r="VIT71" s="29"/>
      <c r="VIU71" s="29"/>
      <c r="VIV71" s="29"/>
      <c r="VIW71" s="29"/>
      <c r="VIX71" s="29"/>
      <c r="VIY71" s="29"/>
      <c r="VIZ71" s="29"/>
      <c r="VJA71" s="29"/>
      <c r="VJB71" s="29"/>
      <c r="VJC71" s="29"/>
      <c r="VJD71" s="29"/>
      <c r="VJE71" s="29"/>
      <c r="VJF71" s="29"/>
      <c r="VJG71" s="29"/>
      <c r="VJH71" s="29"/>
      <c r="VJI71" s="29"/>
      <c r="VJJ71" s="29"/>
      <c r="VJK71" s="29"/>
      <c r="VJL71" s="29"/>
      <c r="VJM71" s="29"/>
      <c r="VJN71" s="29"/>
      <c r="VJO71" s="29"/>
      <c r="VJP71" s="29"/>
      <c r="VJQ71" s="29"/>
      <c r="VJR71" s="29"/>
      <c r="VJS71" s="29"/>
      <c r="VJT71" s="29"/>
      <c r="VJU71" s="29"/>
      <c r="VJV71" s="29"/>
      <c r="VJW71" s="29"/>
      <c r="VJX71" s="29"/>
      <c r="VJY71" s="29"/>
      <c r="VJZ71" s="29"/>
      <c r="VKA71" s="29"/>
      <c r="VKB71" s="29"/>
      <c r="VKC71" s="29"/>
      <c r="VKD71" s="29"/>
      <c r="VKE71" s="29"/>
      <c r="VKF71" s="29"/>
      <c r="VKG71" s="29"/>
      <c r="VKH71" s="29"/>
      <c r="VKI71" s="29"/>
      <c r="VKJ71" s="29"/>
      <c r="VKK71" s="29"/>
      <c r="VKL71" s="29"/>
      <c r="VKM71" s="29"/>
      <c r="VKN71" s="29"/>
      <c r="VKO71" s="29"/>
      <c r="VKP71" s="29"/>
      <c r="VKQ71" s="29"/>
      <c r="VKR71" s="29"/>
      <c r="VKS71" s="29"/>
      <c r="VKT71" s="29"/>
      <c r="VKU71" s="29"/>
      <c r="VKV71" s="29"/>
      <c r="VKW71" s="29"/>
      <c r="VKX71" s="29"/>
      <c r="VKY71" s="29"/>
      <c r="VKZ71" s="29"/>
      <c r="VLA71" s="29"/>
      <c r="VLB71" s="29"/>
      <c r="VLC71" s="29"/>
      <c r="VLD71" s="29"/>
      <c r="VLE71" s="29"/>
      <c r="VLF71" s="29"/>
      <c r="VLG71" s="29"/>
      <c r="VLH71" s="29"/>
      <c r="VLI71" s="29"/>
      <c r="VLJ71" s="29"/>
      <c r="VLK71" s="29"/>
      <c r="VLL71" s="29"/>
      <c r="VLM71" s="29"/>
      <c r="VLN71" s="29"/>
      <c r="VLO71" s="29"/>
      <c r="VLP71" s="29"/>
      <c r="VLQ71" s="29"/>
      <c r="VLR71" s="29"/>
      <c r="VLS71" s="29"/>
      <c r="VLT71" s="29"/>
      <c r="VLU71" s="29"/>
      <c r="VLV71" s="29"/>
      <c r="VLW71" s="29"/>
      <c r="VLX71" s="29"/>
      <c r="VLY71" s="29"/>
      <c r="VLZ71" s="29"/>
      <c r="VMA71" s="29"/>
      <c r="VMB71" s="29"/>
      <c r="VMC71" s="29"/>
      <c r="VMD71" s="29"/>
      <c r="VME71" s="29"/>
      <c r="VMF71" s="29"/>
      <c r="VMG71" s="29"/>
      <c r="VMH71" s="29"/>
      <c r="VMI71" s="29"/>
      <c r="VMJ71" s="29"/>
      <c r="VMK71" s="29"/>
      <c r="VML71" s="29"/>
      <c r="VMM71" s="29"/>
      <c r="VMN71" s="29"/>
      <c r="VMO71" s="29"/>
      <c r="VMP71" s="29"/>
      <c r="VMQ71" s="29"/>
      <c r="VMR71" s="29"/>
      <c r="VMS71" s="29"/>
      <c r="VMT71" s="29"/>
      <c r="VMU71" s="29"/>
      <c r="VMV71" s="29"/>
      <c r="VMW71" s="29"/>
      <c r="VMX71" s="29"/>
      <c r="VMY71" s="29"/>
      <c r="VMZ71" s="29"/>
      <c r="VNA71" s="29"/>
      <c r="VNB71" s="29"/>
      <c r="VNC71" s="29"/>
      <c r="VND71" s="29"/>
      <c r="VNE71" s="29"/>
      <c r="VNF71" s="29"/>
      <c r="VNG71" s="29"/>
      <c r="VNH71" s="29"/>
      <c r="VNI71" s="29"/>
      <c r="VNJ71" s="29"/>
      <c r="VNK71" s="29"/>
      <c r="VNL71" s="29"/>
      <c r="VNM71" s="29"/>
      <c r="VNN71" s="29"/>
      <c r="VNO71" s="29"/>
      <c r="VNP71" s="29"/>
      <c r="VNQ71" s="29"/>
      <c r="VNR71" s="29"/>
      <c r="VNS71" s="29"/>
      <c r="VNT71" s="29"/>
      <c r="VNU71" s="29"/>
      <c r="VNV71" s="29"/>
      <c r="VNW71" s="29"/>
      <c r="VNX71" s="29"/>
      <c r="VNY71" s="29"/>
      <c r="VNZ71" s="29"/>
      <c r="VOA71" s="29"/>
      <c r="VOB71" s="29"/>
      <c r="VOC71" s="29"/>
      <c r="VOD71" s="29"/>
      <c r="VOE71" s="29"/>
      <c r="VOF71" s="29"/>
      <c r="VOG71" s="29"/>
      <c r="VOH71" s="29"/>
      <c r="VOI71" s="29"/>
      <c r="VOJ71" s="29"/>
      <c r="VOK71" s="29"/>
      <c r="VOL71" s="29"/>
      <c r="VOM71" s="29"/>
      <c r="VON71" s="29"/>
      <c r="VOO71" s="29"/>
      <c r="VOP71" s="29"/>
      <c r="VOQ71" s="29"/>
      <c r="VOR71" s="29"/>
      <c r="VOS71" s="29"/>
      <c r="VOT71" s="29"/>
      <c r="VOU71" s="29"/>
      <c r="VOV71" s="29"/>
      <c r="VOW71" s="29"/>
      <c r="VOX71" s="29"/>
      <c r="VOY71" s="29"/>
      <c r="VOZ71" s="29"/>
      <c r="VPA71" s="29"/>
      <c r="VPB71" s="29"/>
      <c r="VPC71" s="29"/>
      <c r="VPD71" s="29"/>
      <c r="VPE71" s="29"/>
      <c r="VPF71" s="29"/>
      <c r="VPG71" s="29"/>
      <c r="VPH71" s="29"/>
      <c r="VPI71" s="29"/>
      <c r="VPJ71" s="29"/>
      <c r="VPK71" s="29"/>
      <c r="VPL71" s="29"/>
      <c r="VPM71" s="29"/>
      <c r="VPN71" s="29"/>
      <c r="VPO71" s="29"/>
      <c r="VPP71" s="29"/>
      <c r="VPQ71" s="29"/>
      <c r="VPR71" s="29"/>
      <c r="VPS71" s="29"/>
      <c r="VPT71" s="29"/>
      <c r="VPU71" s="29"/>
      <c r="VPV71" s="29"/>
      <c r="VPW71" s="29"/>
      <c r="VPX71" s="29"/>
      <c r="VPY71" s="29"/>
      <c r="VPZ71" s="29"/>
      <c r="VQA71" s="29"/>
      <c r="VQB71" s="29"/>
      <c r="VQC71" s="29"/>
      <c r="VQD71" s="29"/>
      <c r="VQE71" s="29"/>
      <c r="VQF71" s="29"/>
      <c r="VQG71" s="29"/>
      <c r="VQH71" s="29"/>
      <c r="VQI71" s="29"/>
      <c r="VQJ71" s="29"/>
      <c r="VQK71" s="29"/>
      <c r="VQL71" s="29"/>
      <c r="VQM71" s="29"/>
      <c r="VQN71" s="29"/>
      <c r="VQO71" s="29"/>
      <c r="VQP71" s="29"/>
      <c r="VQQ71" s="29"/>
      <c r="VQR71" s="29"/>
      <c r="VQS71" s="29"/>
      <c r="VQT71" s="29"/>
      <c r="VQU71" s="29"/>
      <c r="VQV71" s="29"/>
      <c r="VQW71" s="29"/>
      <c r="VQX71" s="29"/>
      <c r="VQY71" s="29"/>
      <c r="VQZ71" s="29"/>
      <c r="VRA71" s="29"/>
      <c r="VRB71" s="29"/>
      <c r="VRC71" s="29"/>
      <c r="VRD71" s="29"/>
      <c r="VRE71" s="29"/>
      <c r="VRF71" s="29"/>
      <c r="VRG71" s="29"/>
      <c r="VRH71" s="29"/>
      <c r="VRI71" s="29"/>
      <c r="VRJ71" s="29"/>
      <c r="VRK71" s="29"/>
      <c r="VRL71" s="29"/>
      <c r="VRM71" s="29"/>
      <c r="VRN71" s="29"/>
      <c r="VRO71" s="29"/>
      <c r="VRP71" s="29"/>
      <c r="VRQ71" s="29"/>
      <c r="VRR71" s="29"/>
      <c r="VRS71" s="29"/>
      <c r="VRT71" s="29"/>
      <c r="VRU71" s="29"/>
      <c r="VRV71" s="29"/>
      <c r="VRW71" s="29"/>
      <c r="VRX71" s="29"/>
      <c r="VRY71" s="29"/>
      <c r="VRZ71" s="29"/>
      <c r="VSA71" s="29"/>
      <c r="VSB71" s="29"/>
      <c r="VSC71" s="29"/>
      <c r="VSD71" s="29"/>
      <c r="VSE71" s="29"/>
      <c r="VSF71" s="29"/>
      <c r="VSG71" s="29"/>
      <c r="VSH71" s="29"/>
      <c r="VSI71" s="29"/>
      <c r="VSJ71" s="29"/>
      <c r="VSK71" s="29"/>
      <c r="VSL71" s="29"/>
      <c r="VSM71" s="29"/>
      <c r="VSN71" s="29"/>
      <c r="VSO71" s="29"/>
      <c r="VSP71" s="29"/>
      <c r="VSQ71" s="29"/>
      <c r="VSR71" s="29"/>
      <c r="VSS71" s="29"/>
      <c r="VST71" s="29"/>
      <c r="VSU71" s="29"/>
      <c r="VSV71" s="29"/>
      <c r="VSW71" s="29"/>
      <c r="VSX71" s="29"/>
      <c r="VSY71" s="29"/>
      <c r="VSZ71" s="29"/>
      <c r="VTA71" s="29"/>
      <c r="VTB71" s="29"/>
      <c r="VTC71" s="29"/>
      <c r="VTD71" s="29"/>
      <c r="VTE71" s="29"/>
      <c r="VTF71" s="29"/>
      <c r="VTG71" s="29"/>
      <c r="VTH71" s="29"/>
      <c r="VTI71" s="29"/>
      <c r="VTJ71" s="29"/>
      <c r="VTK71" s="29"/>
      <c r="VTL71" s="29"/>
      <c r="VTM71" s="29"/>
      <c r="VTN71" s="29"/>
      <c r="VTO71" s="29"/>
      <c r="VTP71" s="29"/>
      <c r="VTQ71" s="29"/>
      <c r="VTR71" s="29"/>
      <c r="VTS71" s="29"/>
      <c r="VTT71" s="29"/>
      <c r="VTU71" s="29"/>
      <c r="VTV71" s="29"/>
      <c r="VTW71" s="29"/>
      <c r="VTX71" s="29"/>
      <c r="VTY71" s="29"/>
      <c r="VTZ71" s="29"/>
      <c r="VUA71" s="29"/>
      <c r="VUB71" s="29"/>
      <c r="VUC71" s="29"/>
      <c r="VUD71" s="29"/>
      <c r="VUE71" s="29"/>
      <c r="VUF71" s="29"/>
      <c r="VUG71" s="29"/>
      <c r="VUH71" s="29"/>
      <c r="VUI71" s="29"/>
      <c r="VUJ71" s="29"/>
      <c r="VUK71" s="29"/>
      <c r="VUL71" s="29"/>
      <c r="VUM71" s="29"/>
      <c r="VUN71" s="29"/>
      <c r="VUO71" s="29"/>
      <c r="VUP71" s="29"/>
      <c r="VUQ71" s="29"/>
      <c r="VUR71" s="29"/>
      <c r="VUS71" s="29"/>
      <c r="VUT71" s="29"/>
      <c r="VUU71" s="29"/>
      <c r="VUV71" s="29"/>
      <c r="VUW71" s="29"/>
      <c r="VUX71" s="29"/>
      <c r="VUY71" s="29"/>
      <c r="VUZ71" s="29"/>
      <c r="VVA71" s="29"/>
      <c r="VVB71" s="29"/>
      <c r="VVC71" s="29"/>
      <c r="VVD71" s="29"/>
      <c r="VVE71" s="29"/>
      <c r="VVF71" s="29"/>
      <c r="VVG71" s="29"/>
      <c r="VVH71" s="29"/>
      <c r="VVI71" s="29"/>
      <c r="VVJ71" s="29"/>
      <c r="VVK71" s="29"/>
      <c r="VVL71" s="29"/>
      <c r="VVM71" s="29"/>
      <c r="VVN71" s="29"/>
      <c r="VVO71" s="29"/>
      <c r="VVP71" s="29"/>
      <c r="VVQ71" s="29"/>
      <c r="VVR71" s="29"/>
      <c r="VVS71" s="29"/>
      <c r="VVT71" s="29"/>
      <c r="VVU71" s="29"/>
      <c r="VVV71" s="29"/>
      <c r="VVW71" s="29"/>
      <c r="VVX71" s="29"/>
      <c r="VVY71" s="29"/>
      <c r="VVZ71" s="29"/>
      <c r="VWA71" s="29"/>
      <c r="VWB71" s="29"/>
      <c r="VWC71" s="29"/>
      <c r="VWD71" s="29"/>
      <c r="VWE71" s="29"/>
      <c r="VWF71" s="29"/>
      <c r="VWG71" s="29"/>
      <c r="VWH71" s="29"/>
      <c r="VWI71" s="29"/>
      <c r="VWJ71" s="29"/>
      <c r="VWK71" s="29"/>
      <c r="VWL71" s="29"/>
      <c r="VWM71" s="29"/>
      <c r="VWN71" s="29"/>
      <c r="VWO71" s="29"/>
      <c r="VWP71" s="29"/>
      <c r="VWQ71" s="29"/>
      <c r="VWR71" s="29"/>
      <c r="VWS71" s="29"/>
      <c r="VWT71" s="29"/>
      <c r="VWU71" s="29"/>
      <c r="VWV71" s="29"/>
      <c r="VWW71" s="29"/>
      <c r="VWX71" s="29"/>
      <c r="VWY71" s="29"/>
      <c r="VWZ71" s="29"/>
      <c r="VXA71" s="29"/>
      <c r="VXB71" s="29"/>
      <c r="VXC71" s="29"/>
      <c r="VXD71" s="29"/>
      <c r="VXE71" s="29"/>
      <c r="VXF71" s="29"/>
      <c r="VXG71" s="29"/>
      <c r="VXH71" s="29"/>
      <c r="VXI71" s="29"/>
      <c r="VXJ71" s="29"/>
      <c r="VXK71" s="29"/>
      <c r="VXL71" s="29"/>
      <c r="VXM71" s="29"/>
      <c r="VXN71" s="29"/>
      <c r="VXO71" s="29"/>
      <c r="VXP71" s="29"/>
      <c r="VXQ71" s="29"/>
      <c r="VXR71" s="29"/>
      <c r="VXS71" s="29"/>
      <c r="VXT71" s="29"/>
      <c r="VXU71" s="29"/>
      <c r="VXV71" s="29"/>
      <c r="VXW71" s="29"/>
      <c r="VXX71" s="29"/>
      <c r="VXY71" s="29"/>
      <c r="VXZ71" s="29"/>
      <c r="VYA71" s="29"/>
      <c r="VYB71" s="29"/>
      <c r="VYC71" s="29"/>
      <c r="VYD71" s="29"/>
      <c r="VYE71" s="29"/>
      <c r="VYF71" s="29"/>
      <c r="VYG71" s="29"/>
      <c r="VYH71" s="29"/>
      <c r="VYI71" s="29"/>
      <c r="VYJ71" s="29"/>
      <c r="VYK71" s="29"/>
      <c r="VYL71" s="29"/>
      <c r="VYM71" s="29"/>
      <c r="VYN71" s="29"/>
      <c r="VYO71" s="29"/>
      <c r="VYP71" s="29"/>
      <c r="VYQ71" s="29"/>
      <c r="VYR71" s="29"/>
      <c r="VYS71" s="29"/>
      <c r="VYT71" s="29"/>
      <c r="VYU71" s="29"/>
      <c r="VYV71" s="29"/>
      <c r="VYW71" s="29"/>
      <c r="VYX71" s="29"/>
      <c r="VYY71" s="29"/>
      <c r="VYZ71" s="29"/>
      <c r="VZA71" s="29"/>
      <c r="VZB71" s="29"/>
      <c r="VZC71" s="29"/>
      <c r="VZD71" s="29"/>
      <c r="VZE71" s="29"/>
      <c r="VZF71" s="29"/>
      <c r="VZG71" s="29"/>
      <c r="VZH71" s="29"/>
      <c r="VZI71" s="29"/>
      <c r="VZJ71" s="29"/>
      <c r="VZK71" s="29"/>
      <c r="VZL71" s="29"/>
      <c r="VZM71" s="29"/>
      <c r="VZN71" s="29"/>
      <c r="VZO71" s="29"/>
      <c r="VZP71" s="29"/>
      <c r="VZQ71" s="29"/>
      <c r="VZR71" s="29"/>
      <c r="VZS71" s="29"/>
      <c r="VZT71" s="29"/>
      <c r="VZU71" s="29"/>
      <c r="VZV71" s="29"/>
      <c r="VZW71" s="29"/>
      <c r="VZX71" s="29"/>
      <c r="VZY71" s="29"/>
      <c r="VZZ71" s="29"/>
      <c r="WAA71" s="29"/>
      <c r="WAB71" s="29"/>
      <c r="WAC71" s="29"/>
      <c r="WAD71" s="29"/>
      <c r="WAE71" s="29"/>
      <c r="WAF71" s="29"/>
      <c r="WAG71" s="29"/>
      <c r="WAH71" s="29"/>
      <c r="WAI71" s="29"/>
      <c r="WAJ71" s="29"/>
      <c r="WAK71" s="29"/>
      <c r="WAL71" s="29"/>
      <c r="WAM71" s="29"/>
      <c r="WAN71" s="29"/>
      <c r="WAO71" s="29"/>
      <c r="WAP71" s="29"/>
      <c r="WAQ71" s="29"/>
      <c r="WAR71" s="29"/>
      <c r="WAS71" s="29"/>
      <c r="WAT71" s="29"/>
      <c r="WAU71" s="29"/>
      <c r="WAV71" s="29"/>
      <c r="WAW71" s="29"/>
      <c r="WAX71" s="29"/>
      <c r="WAY71" s="29"/>
      <c r="WAZ71" s="29"/>
      <c r="WBA71" s="29"/>
      <c r="WBB71" s="29"/>
      <c r="WBC71" s="29"/>
      <c r="WBD71" s="29"/>
      <c r="WBE71" s="29"/>
      <c r="WBF71" s="29"/>
      <c r="WBG71" s="29"/>
      <c r="WBH71" s="29"/>
      <c r="WBI71" s="29"/>
      <c r="WBJ71" s="29"/>
      <c r="WBK71" s="29"/>
      <c r="WBL71" s="29"/>
      <c r="WBM71" s="29"/>
      <c r="WBN71" s="29"/>
      <c r="WBO71" s="29"/>
      <c r="WBP71" s="29"/>
      <c r="WBQ71" s="29"/>
      <c r="WBR71" s="29"/>
      <c r="WBS71" s="29"/>
      <c r="WBT71" s="29"/>
      <c r="WBU71" s="29"/>
      <c r="WBV71" s="29"/>
      <c r="WBW71" s="29"/>
      <c r="WBX71" s="29"/>
      <c r="WBY71" s="29"/>
      <c r="WBZ71" s="29"/>
      <c r="WCA71" s="29"/>
      <c r="WCB71" s="29"/>
      <c r="WCC71" s="29"/>
      <c r="WCD71" s="29"/>
      <c r="WCE71" s="29"/>
      <c r="WCF71" s="29"/>
      <c r="WCG71" s="29"/>
      <c r="WCH71" s="29"/>
      <c r="WCI71" s="29"/>
      <c r="WCJ71" s="29"/>
      <c r="WCK71" s="29"/>
      <c r="WCL71" s="29"/>
      <c r="WCM71" s="29"/>
      <c r="WCN71" s="29"/>
      <c r="WCO71" s="29"/>
      <c r="WCP71" s="29"/>
      <c r="WCQ71" s="29"/>
      <c r="WCR71" s="29"/>
      <c r="WCS71" s="29"/>
      <c r="WCT71" s="29"/>
      <c r="WCU71" s="29"/>
      <c r="WCV71" s="29"/>
      <c r="WCW71" s="29"/>
      <c r="WCX71" s="29"/>
      <c r="WCY71" s="29"/>
      <c r="WCZ71" s="29"/>
      <c r="WDA71" s="29"/>
      <c r="WDB71" s="29"/>
      <c r="WDC71" s="29"/>
      <c r="WDD71" s="29"/>
      <c r="WDE71" s="29"/>
      <c r="WDF71" s="29"/>
      <c r="WDG71" s="29"/>
      <c r="WDH71" s="29"/>
      <c r="WDI71" s="29"/>
      <c r="WDJ71" s="29"/>
      <c r="WDK71" s="29"/>
      <c r="WDL71" s="29"/>
      <c r="WDM71" s="29"/>
      <c r="WDN71" s="29"/>
      <c r="WDO71" s="29"/>
      <c r="WDP71" s="29"/>
      <c r="WDQ71" s="29"/>
      <c r="WDR71" s="29"/>
      <c r="WDS71" s="29"/>
      <c r="WDT71" s="29"/>
      <c r="WDU71" s="29"/>
      <c r="WDV71" s="29"/>
      <c r="WDW71" s="29"/>
      <c r="WDX71" s="29"/>
      <c r="WDY71" s="29"/>
      <c r="WDZ71" s="29"/>
      <c r="WEA71" s="29"/>
      <c r="WEB71" s="29"/>
      <c r="WEC71" s="29"/>
      <c r="WED71" s="29"/>
      <c r="WEE71" s="29"/>
      <c r="WEF71" s="29"/>
      <c r="WEG71" s="29"/>
      <c r="WEH71" s="29"/>
      <c r="WEI71" s="29"/>
      <c r="WEJ71" s="29"/>
      <c r="WEK71" s="29"/>
      <c r="WEL71" s="29"/>
      <c r="WEM71" s="29"/>
      <c r="WEN71" s="29"/>
      <c r="WEO71" s="29"/>
      <c r="WEP71" s="29"/>
      <c r="WEQ71" s="29"/>
      <c r="WER71" s="29"/>
      <c r="WES71" s="29"/>
      <c r="WET71" s="29"/>
      <c r="WEU71" s="29"/>
      <c r="WEV71" s="29"/>
      <c r="WEW71" s="29"/>
      <c r="WEX71" s="29"/>
      <c r="WEY71" s="29"/>
      <c r="WEZ71" s="29"/>
      <c r="WFA71" s="29"/>
      <c r="WFB71" s="29"/>
      <c r="WFC71" s="29"/>
      <c r="WFD71" s="29"/>
      <c r="WFE71" s="29"/>
      <c r="WFF71" s="29"/>
      <c r="WFG71" s="29"/>
      <c r="WFH71" s="29"/>
      <c r="WFI71" s="29"/>
      <c r="WFJ71" s="29"/>
      <c r="WFK71" s="29"/>
      <c r="WFL71" s="29"/>
      <c r="WFM71" s="29"/>
      <c r="WFN71" s="29"/>
      <c r="WFO71" s="29"/>
      <c r="WFP71" s="29"/>
      <c r="WFQ71" s="29"/>
      <c r="WFR71" s="29"/>
      <c r="WFS71" s="29"/>
      <c r="WFT71" s="29"/>
      <c r="WFU71" s="29"/>
      <c r="WFV71" s="29"/>
      <c r="WFW71" s="29"/>
      <c r="WFX71" s="29"/>
      <c r="WFY71" s="29"/>
      <c r="WFZ71" s="29"/>
      <c r="WGA71" s="29"/>
      <c r="WGB71" s="29"/>
      <c r="WGC71" s="29"/>
      <c r="WGD71" s="29"/>
      <c r="WGE71" s="29"/>
      <c r="WGF71" s="29"/>
      <c r="WGG71" s="29"/>
      <c r="WGH71" s="29"/>
      <c r="WGI71" s="29"/>
      <c r="WGJ71" s="29"/>
      <c r="WGK71" s="29"/>
      <c r="WGL71" s="29"/>
      <c r="WGM71" s="29"/>
      <c r="WGN71" s="29"/>
      <c r="WGO71" s="29"/>
      <c r="WGP71" s="29"/>
      <c r="WGQ71" s="29"/>
      <c r="WGR71" s="29"/>
      <c r="WGS71" s="29"/>
      <c r="WGT71" s="29"/>
      <c r="WGU71" s="29"/>
      <c r="WGV71" s="29"/>
      <c r="WGW71" s="29"/>
      <c r="WGX71" s="29"/>
      <c r="WGY71" s="29"/>
      <c r="WGZ71" s="29"/>
      <c r="WHA71" s="29"/>
      <c r="WHB71" s="29"/>
      <c r="WHC71" s="29"/>
      <c r="WHD71" s="29"/>
      <c r="WHE71" s="29"/>
      <c r="WHF71" s="29"/>
      <c r="WHG71" s="29"/>
      <c r="WHH71" s="29"/>
      <c r="WHI71" s="29"/>
      <c r="WHJ71" s="29"/>
      <c r="WHK71" s="29"/>
      <c r="WHL71" s="29"/>
      <c r="WHM71" s="29"/>
      <c r="WHN71" s="29"/>
      <c r="WHO71" s="29"/>
      <c r="WHP71" s="29"/>
      <c r="WHQ71" s="29"/>
      <c r="WHR71" s="29"/>
      <c r="WHS71" s="29"/>
      <c r="WHT71" s="29"/>
      <c r="WHU71" s="29"/>
      <c r="WHV71" s="29"/>
      <c r="WHW71" s="29"/>
      <c r="WHX71" s="29"/>
      <c r="WHY71" s="29"/>
      <c r="WHZ71" s="29"/>
      <c r="WIA71" s="29"/>
      <c r="WIB71" s="29"/>
      <c r="WIC71" s="29"/>
      <c r="WID71" s="29"/>
      <c r="WIE71" s="29"/>
      <c r="WIF71" s="29"/>
      <c r="WIG71" s="29"/>
      <c r="WIH71" s="29"/>
      <c r="WII71" s="29"/>
      <c r="WIJ71" s="29"/>
      <c r="WIK71" s="29"/>
      <c r="WIL71" s="29"/>
      <c r="WIM71" s="29"/>
      <c r="WIN71" s="29"/>
      <c r="WIO71" s="29"/>
      <c r="WIP71" s="29"/>
      <c r="WIQ71" s="29"/>
      <c r="WIR71" s="29"/>
      <c r="WIS71" s="29"/>
      <c r="WIT71" s="29"/>
      <c r="WIU71" s="29"/>
      <c r="WIV71" s="29"/>
      <c r="WIW71" s="29"/>
      <c r="WIX71" s="29"/>
      <c r="WIY71" s="29"/>
      <c r="WIZ71" s="29"/>
      <c r="WJA71" s="29"/>
      <c r="WJB71" s="29"/>
      <c r="WJC71" s="29"/>
      <c r="WJD71" s="29"/>
      <c r="WJE71" s="29"/>
      <c r="WJF71" s="29"/>
      <c r="WJG71" s="29"/>
      <c r="WJH71" s="29"/>
      <c r="WJI71" s="29"/>
      <c r="WJJ71" s="29"/>
      <c r="WJK71" s="29"/>
      <c r="WJL71" s="29"/>
      <c r="WJM71" s="29"/>
      <c r="WJN71" s="29"/>
      <c r="WJO71" s="29"/>
      <c r="WJP71" s="29"/>
      <c r="WJQ71" s="29"/>
      <c r="WJR71" s="29"/>
      <c r="WJS71" s="29"/>
      <c r="WJT71" s="29"/>
      <c r="WJU71" s="29"/>
      <c r="WJV71" s="29"/>
      <c r="WJW71" s="29"/>
      <c r="WJX71" s="29"/>
      <c r="WJY71" s="29"/>
      <c r="WJZ71" s="29"/>
      <c r="WKA71" s="29"/>
      <c r="WKB71" s="29"/>
      <c r="WKC71" s="29"/>
      <c r="WKD71" s="29"/>
      <c r="WKE71" s="29"/>
      <c r="WKF71" s="29"/>
      <c r="WKG71" s="29"/>
      <c r="WKH71" s="29"/>
      <c r="WKI71" s="29"/>
      <c r="WKJ71" s="29"/>
      <c r="WKK71" s="29"/>
      <c r="WKL71" s="29"/>
      <c r="WKM71" s="29"/>
      <c r="WKN71" s="29"/>
      <c r="WKO71" s="29"/>
      <c r="WKP71" s="29"/>
      <c r="WKQ71" s="29"/>
      <c r="WKR71" s="29"/>
      <c r="WKS71" s="29"/>
      <c r="WKT71" s="29"/>
      <c r="WKU71" s="29"/>
      <c r="WKV71" s="29"/>
      <c r="WKW71" s="29"/>
      <c r="WKX71" s="29"/>
      <c r="WKY71" s="29"/>
      <c r="WKZ71" s="29"/>
      <c r="WLA71" s="29"/>
      <c r="WLB71" s="29"/>
      <c r="WLC71" s="29"/>
      <c r="WLD71" s="29"/>
      <c r="WLE71" s="29"/>
      <c r="WLF71" s="29"/>
      <c r="WLG71" s="29"/>
      <c r="WLH71" s="29"/>
      <c r="WLI71" s="29"/>
      <c r="WLJ71" s="29"/>
      <c r="WLK71" s="29"/>
      <c r="WLL71" s="29"/>
      <c r="WLM71" s="29"/>
      <c r="WLN71" s="29"/>
      <c r="WLO71" s="29"/>
      <c r="WLP71" s="29"/>
      <c r="WLQ71" s="29"/>
      <c r="WLR71" s="29"/>
      <c r="WLS71" s="29"/>
      <c r="WLT71" s="29"/>
      <c r="WLU71" s="29"/>
      <c r="WLV71" s="29"/>
      <c r="WLW71" s="29"/>
      <c r="WLX71" s="29"/>
      <c r="WLY71" s="29"/>
      <c r="WLZ71" s="29"/>
      <c r="WMA71" s="29"/>
      <c r="WMB71" s="29"/>
      <c r="WMC71" s="29"/>
      <c r="WMD71" s="29"/>
      <c r="WME71" s="29"/>
      <c r="WMF71" s="29"/>
      <c r="WMG71" s="29"/>
      <c r="WMH71" s="29"/>
      <c r="WMI71" s="29"/>
      <c r="WMJ71" s="29"/>
      <c r="WMK71" s="29"/>
      <c r="WML71" s="29"/>
      <c r="WMM71" s="29"/>
      <c r="WMN71" s="29"/>
      <c r="WMO71" s="29"/>
      <c r="WMP71" s="29"/>
      <c r="WMQ71" s="29"/>
      <c r="WMR71" s="29"/>
      <c r="WMS71" s="29"/>
      <c r="WMT71" s="29"/>
      <c r="WMU71" s="29"/>
      <c r="WMV71" s="29"/>
      <c r="WMW71" s="29"/>
      <c r="WMX71" s="29"/>
      <c r="WMY71" s="29"/>
      <c r="WMZ71" s="29"/>
      <c r="WNA71" s="29"/>
      <c r="WNB71" s="29"/>
      <c r="WNC71" s="29"/>
      <c r="WND71" s="29"/>
      <c r="WNE71" s="29"/>
      <c r="WNF71" s="29"/>
      <c r="WNG71" s="29"/>
      <c r="WNH71" s="29"/>
      <c r="WNI71" s="29"/>
      <c r="WNJ71" s="29"/>
      <c r="WNK71" s="29"/>
      <c r="WNL71" s="29"/>
      <c r="WNM71" s="29"/>
      <c r="WNN71" s="29"/>
      <c r="WNO71" s="29"/>
      <c r="WNP71" s="29"/>
      <c r="WNQ71" s="29"/>
      <c r="WNR71" s="29"/>
      <c r="WNS71" s="29"/>
      <c r="WNT71" s="29"/>
      <c r="WNU71" s="29"/>
      <c r="WNV71" s="29"/>
      <c r="WNW71" s="29"/>
      <c r="WNX71" s="29"/>
      <c r="WNY71" s="29"/>
      <c r="WNZ71" s="29"/>
      <c r="WOA71" s="29"/>
      <c r="WOB71" s="29"/>
      <c r="WOC71" s="29"/>
      <c r="WOD71" s="29"/>
      <c r="WOE71" s="29"/>
      <c r="WOF71" s="29"/>
      <c r="WOG71" s="29"/>
      <c r="WOH71" s="29"/>
      <c r="WOI71" s="29"/>
      <c r="WOJ71" s="29"/>
      <c r="WOK71" s="29"/>
      <c r="WOL71" s="29"/>
      <c r="WOM71" s="29"/>
      <c r="WON71" s="29"/>
      <c r="WOO71" s="29"/>
      <c r="WOP71" s="29"/>
      <c r="WOQ71" s="29"/>
      <c r="WOR71" s="29"/>
      <c r="WOS71" s="29"/>
      <c r="WOT71" s="29"/>
      <c r="WOU71" s="29"/>
      <c r="WOV71" s="29"/>
      <c r="WOW71" s="29"/>
      <c r="WOX71" s="29"/>
      <c r="WOY71" s="29"/>
      <c r="WOZ71" s="29"/>
      <c r="WPA71" s="29"/>
      <c r="WPB71" s="29"/>
      <c r="WPC71" s="29"/>
      <c r="WPD71" s="29"/>
      <c r="WPE71" s="29"/>
      <c r="WPF71" s="29"/>
      <c r="WPG71" s="29"/>
      <c r="WPH71" s="29"/>
      <c r="WPI71" s="29"/>
      <c r="WPJ71" s="29"/>
      <c r="WPK71" s="29"/>
      <c r="WPL71" s="29"/>
      <c r="WPM71" s="29"/>
      <c r="WPN71" s="29"/>
      <c r="WPO71" s="29"/>
      <c r="WPP71" s="29"/>
      <c r="WPQ71" s="29"/>
      <c r="WPR71" s="29"/>
      <c r="WPS71" s="29"/>
      <c r="WPT71" s="29"/>
      <c r="WPU71" s="29"/>
      <c r="WPV71" s="29"/>
      <c r="WPW71" s="29"/>
      <c r="WPX71" s="29"/>
      <c r="WPY71" s="29"/>
      <c r="WPZ71" s="29"/>
      <c r="WQA71" s="29"/>
      <c r="WQB71" s="29"/>
      <c r="WQC71" s="29"/>
      <c r="WQD71" s="29"/>
      <c r="WQE71" s="29"/>
      <c r="WQF71" s="29"/>
      <c r="WQG71" s="29"/>
      <c r="WQH71" s="29"/>
      <c r="WQI71" s="29"/>
      <c r="WQJ71" s="29"/>
      <c r="WQK71" s="29"/>
      <c r="WQL71" s="29"/>
      <c r="WQM71" s="29"/>
      <c r="WQN71" s="29"/>
      <c r="WQO71" s="29"/>
      <c r="WQP71" s="29"/>
      <c r="WQQ71" s="29"/>
      <c r="WQR71" s="29"/>
      <c r="WQS71" s="29"/>
      <c r="WQT71" s="29"/>
      <c r="WQU71" s="29"/>
      <c r="WQV71" s="29"/>
      <c r="WQW71" s="29"/>
      <c r="WQX71" s="29"/>
      <c r="WQY71" s="29"/>
      <c r="WQZ71" s="29"/>
      <c r="WRA71" s="29"/>
      <c r="WRB71" s="29"/>
      <c r="WRC71" s="29"/>
      <c r="WRD71" s="29"/>
      <c r="WRE71" s="29"/>
      <c r="WRF71" s="29"/>
      <c r="WRG71" s="29"/>
      <c r="WRH71" s="29"/>
      <c r="WRI71" s="29"/>
      <c r="WRJ71" s="29"/>
      <c r="WRK71" s="29"/>
      <c r="WRL71" s="29"/>
      <c r="WRM71" s="29"/>
      <c r="WRN71" s="29"/>
      <c r="WRO71" s="29"/>
      <c r="WRP71" s="29"/>
      <c r="WRQ71" s="29"/>
      <c r="WRR71" s="29"/>
      <c r="WRS71" s="29"/>
      <c r="WRT71" s="29"/>
      <c r="WRU71" s="29"/>
      <c r="WRV71" s="29"/>
      <c r="WRW71" s="29"/>
      <c r="WRX71" s="29"/>
      <c r="WRY71" s="29"/>
      <c r="WRZ71" s="29"/>
      <c r="WSA71" s="29"/>
      <c r="WSB71" s="29"/>
      <c r="WSC71" s="29"/>
      <c r="WSD71" s="29"/>
      <c r="WSE71" s="29"/>
      <c r="WSF71" s="29"/>
      <c r="WSG71" s="29"/>
      <c r="WSH71" s="29"/>
      <c r="WSI71" s="29"/>
      <c r="WSJ71" s="29"/>
      <c r="WSK71" s="29"/>
      <c r="WSL71" s="29"/>
      <c r="WSM71" s="29"/>
      <c r="WSN71" s="29"/>
      <c r="WSO71" s="29"/>
      <c r="WSP71" s="29"/>
      <c r="WSQ71" s="29"/>
      <c r="WSR71" s="29"/>
      <c r="WSS71" s="29"/>
      <c r="WST71" s="29"/>
      <c r="WSU71" s="29"/>
      <c r="WSV71" s="29"/>
      <c r="WSW71" s="29"/>
      <c r="WSX71" s="29"/>
      <c r="WSY71" s="29"/>
      <c r="WSZ71" s="29"/>
      <c r="WTA71" s="29"/>
      <c r="WTB71" s="29"/>
      <c r="WTC71" s="29"/>
      <c r="WTD71" s="29"/>
      <c r="WTE71" s="29"/>
      <c r="WTF71" s="29"/>
      <c r="WTG71" s="29"/>
      <c r="WTH71" s="29"/>
      <c r="WTI71" s="29"/>
      <c r="WTJ71" s="29"/>
      <c r="WTK71" s="29"/>
      <c r="WTL71" s="29"/>
      <c r="WTM71" s="29"/>
      <c r="WTN71" s="29"/>
      <c r="WTO71" s="29"/>
      <c r="WTP71" s="29"/>
      <c r="WTQ71" s="29"/>
      <c r="WTR71" s="29"/>
      <c r="WTS71" s="29"/>
      <c r="WTT71" s="29"/>
      <c r="WTU71" s="29"/>
      <c r="WTV71" s="29"/>
      <c r="WTW71" s="29"/>
      <c r="WTX71" s="29"/>
      <c r="WTY71" s="29"/>
      <c r="WTZ71" s="29"/>
      <c r="WUA71" s="29"/>
      <c r="WUB71" s="29"/>
      <c r="WUC71" s="29"/>
      <c r="WUD71" s="29"/>
      <c r="WUE71" s="29"/>
      <c r="WUF71" s="29"/>
      <c r="WUG71" s="29"/>
      <c r="WUH71" s="29"/>
      <c r="WUI71" s="29"/>
      <c r="WUJ71" s="29"/>
      <c r="WUK71" s="29"/>
      <c r="WUL71" s="29"/>
      <c r="WUM71" s="29"/>
      <c r="WUN71" s="29"/>
      <c r="WUO71" s="29"/>
      <c r="WUP71" s="29"/>
      <c r="WUQ71" s="29"/>
      <c r="WUR71" s="29"/>
      <c r="WUS71" s="29"/>
      <c r="WUT71" s="29"/>
      <c r="WUU71" s="29"/>
      <c r="WUV71" s="29"/>
      <c r="WUW71" s="29"/>
      <c r="WUX71" s="29"/>
      <c r="WUY71" s="29"/>
      <c r="WUZ71" s="29"/>
      <c r="WVA71" s="29"/>
      <c r="WVB71" s="29"/>
      <c r="WVC71" s="29"/>
      <c r="WVD71" s="29"/>
      <c r="WVE71" s="29"/>
      <c r="WVF71" s="29"/>
      <c r="WVG71" s="29"/>
      <c r="WVH71" s="29"/>
      <c r="WVI71" s="29"/>
      <c r="WVJ71" s="29"/>
      <c r="WVK71" s="29"/>
      <c r="WVL71" s="29"/>
      <c r="WVM71" s="29"/>
      <c r="WVN71" s="29"/>
      <c r="WVO71" s="29"/>
      <c r="WVP71" s="29"/>
      <c r="WVQ71" s="29"/>
      <c r="WVR71" s="29"/>
      <c r="WVS71" s="29"/>
      <c r="WVT71" s="29"/>
      <c r="WVU71" s="29"/>
      <c r="WVV71" s="29"/>
      <c r="WVW71" s="29"/>
      <c r="WVX71" s="29"/>
      <c r="WVY71" s="29"/>
      <c r="WVZ71" s="29"/>
      <c r="WWA71" s="29"/>
      <c r="WWB71" s="29"/>
      <c r="WWC71" s="29"/>
      <c r="WWD71" s="29"/>
      <c r="WWE71" s="29"/>
      <c r="WWF71" s="29"/>
      <c r="WWG71" s="29"/>
      <c r="WWH71" s="29"/>
      <c r="WWI71" s="29"/>
      <c r="WWJ71" s="29"/>
      <c r="WWK71" s="29"/>
      <c r="WWL71" s="29"/>
      <c r="WWM71" s="29"/>
      <c r="WWN71" s="29"/>
      <c r="WWO71" s="29"/>
      <c r="WWP71" s="29"/>
      <c r="WWQ71" s="29"/>
      <c r="WWR71" s="29"/>
      <c r="WWS71" s="29"/>
      <c r="WWT71" s="29"/>
      <c r="WWU71" s="29"/>
      <c r="WWV71" s="29"/>
      <c r="WWW71" s="29"/>
      <c r="WWX71" s="29"/>
      <c r="WWY71" s="29"/>
      <c r="WWZ71" s="29"/>
      <c r="WXA71" s="29"/>
      <c r="WXB71" s="29"/>
      <c r="WXC71" s="29"/>
      <c r="WXD71" s="29"/>
      <c r="WXE71" s="29"/>
      <c r="WXF71" s="29"/>
      <c r="WXG71" s="29"/>
      <c r="WXH71" s="29"/>
      <c r="WXI71" s="29"/>
      <c r="WXJ71" s="29"/>
      <c r="WXK71" s="29"/>
      <c r="WXL71" s="29"/>
      <c r="WXM71" s="29"/>
      <c r="WXN71" s="29"/>
      <c r="WXO71" s="29"/>
      <c r="WXP71" s="29"/>
      <c r="WXQ71" s="29"/>
      <c r="WXR71" s="29"/>
      <c r="WXS71" s="29"/>
      <c r="WXT71" s="29"/>
      <c r="WXU71" s="29"/>
      <c r="WXV71" s="29"/>
      <c r="WXW71" s="29"/>
      <c r="WXX71" s="29"/>
      <c r="WXY71" s="29"/>
      <c r="WXZ71" s="29"/>
      <c r="WYA71" s="29"/>
      <c r="WYB71" s="29"/>
      <c r="WYC71" s="29"/>
      <c r="WYD71" s="29"/>
      <c r="WYE71" s="29"/>
      <c r="WYF71" s="29"/>
      <c r="WYG71" s="29"/>
      <c r="WYH71" s="29"/>
      <c r="WYI71" s="29"/>
      <c r="WYJ71" s="29"/>
      <c r="WYK71" s="29"/>
      <c r="WYL71" s="29"/>
      <c r="WYM71" s="29"/>
      <c r="WYN71" s="29"/>
      <c r="WYO71" s="29"/>
      <c r="WYP71" s="29"/>
      <c r="WYQ71" s="29"/>
      <c r="WYR71" s="29"/>
      <c r="WYS71" s="29"/>
      <c r="WYT71" s="29"/>
      <c r="WYU71" s="29"/>
      <c r="WYV71" s="29"/>
      <c r="WYW71" s="29"/>
      <c r="WYX71" s="29"/>
      <c r="WYY71" s="29"/>
      <c r="WYZ71" s="29"/>
      <c r="WZA71" s="29"/>
      <c r="WZB71" s="29"/>
      <c r="WZC71" s="29"/>
      <c r="WZD71" s="29"/>
      <c r="WZE71" s="29"/>
      <c r="WZF71" s="29"/>
      <c r="WZG71" s="29"/>
      <c r="WZH71" s="29"/>
      <c r="WZI71" s="29"/>
      <c r="WZJ71" s="29"/>
      <c r="WZK71" s="29"/>
      <c r="WZL71" s="29"/>
      <c r="WZM71" s="29"/>
      <c r="WZN71" s="29"/>
      <c r="WZO71" s="29"/>
      <c r="WZP71" s="29"/>
      <c r="WZQ71" s="29"/>
      <c r="WZR71" s="29"/>
      <c r="WZS71" s="29"/>
      <c r="WZT71" s="29"/>
      <c r="WZU71" s="29"/>
      <c r="WZV71" s="29"/>
      <c r="WZW71" s="29"/>
      <c r="WZX71" s="29"/>
      <c r="WZY71" s="29"/>
      <c r="WZZ71" s="29"/>
      <c r="XAA71" s="29"/>
      <c r="XAB71" s="29"/>
      <c r="XAC71" s="29"/>
      <c r="XAD71" s="29"/>
      <c r="XAE71" s="29"/>
      <c r="XAF71" s="29"/>
      <c r="XAG71" s="29"/>
      <c r="XAH71" s="29"/>
      <c r="XAI71" s="29"/>
      <c r="XAJ71" s="29"/>
      <c r="XAK71" s="29"/>
      <c r="XAL71" s="29"/>
      <c r="XAM71" s="29"/>
      <c r="XAN71" s="29"/>
      <c r="XAO71" s="29"/>
      <c r="XAP71" s="29"/>
      <c r="XAQ71" s="29"/>
      <c r="XAR71" s="29"/>
      <c r="XAS71" s="29"/>
      <c r="XAT71" s="29"/>
      <c r="XAU71" s="29"/>
      <c r="XAV71" s="29"/>
      <c r="XAW71" s="29"/>
      <c r="XAX71" s="29"/>
      <c r="XAY71" s="29"/>
      <c r="XAZ71" s="29"/>
      <c r="XBA71" s="29"/>
      <c r="XBB71" s="29"/>
      <c r="XBC71" s="29"/>
      <c r="XBD71" s="29"/>
      <c r="XBE71" s="29"/>
      <c r="XBF71" s="29"/>
      <c r="XBG71" s="29"/>
      <c r="XBH71" s="29"/>
      <c r="XBI71" s="29"/>
      <c r="XBJ71" s="29"/>
      <c r="XBK71" s="29"/>
      <c r="XBL71" s="29"/>
      <c r="XBM71" s="29"/>
      <c r="XBN71" s="29"/>
      <c r="XBO71" s="29"/>
      <c r="XBP71" s="29"/>
      <c r="XBQ71" s="29"/>
      <c r="XBR71" s="29"/>
      <c r="XBS71" s="29"/>
      <c r="XBT71" s="29"/>
      <c r="XBU71" s="29"/>
      <c r="XBV71" s="29"/>
      <c r="XBW71" s="29"/>
      <c r="XBX71" s="29"/>
      <c r="XBY71" s="29"/>
      <c r="XBZ71" s="29"/>
      <c r="XCA71" s="29"/>
      <c r="XCB71" s="29"/>
      <c r="XCC71" s="29"/>
      <c r="XCD71" s="29"/>
      <c r="XCE71" s="29"/>
      <c r="XCF71" s="29"/>
      <c r="XCG71" s="29"/>
      <c r="XCH71" s="29"/>
      <c r="XCI71" s="29"/>
      <c r="XCJ71" s="29"/>
      <c r="XCK71" s="29"/>
      <c r="XCL71" s="29"/>
      <c r="XCM71" s="29"/>
      <c r="XCN71" s="29"/>
      <c r="XCO71" s="29"/>
      <c r="XCP71" s="29"/>
      <c r="XCQ71" s="29"/>
      <c r="XCR71" s="29"/>
      <c r="XCS71" s="29"/>
      <c r="XCT71" s="29"/>
      <c r="XCU71" s="29"/>
      <c r="XCV71" s="29"/>
      <c r="XCW71" s="29"/>
      <c r="XCX71" s="29"/>
      <c r="XCY71" s="29"/>
      <c r="XCZ71" s="29"/>
      <c r="XDA71" s="29"/>
      <c r="XDB71" s="29"/>
      <c r="XDC71" s="29"/>
      <c r="XDD71" s="29"/>
      <c r="XDE71" s="29"/>
      <c r="XDF71" s="29"/>
      <c r="XDG71" s="29"/>
      <c r="XDH71" s="29"/>
      <c r="XDI71" s="29"/>
      <c r="XDJ71" s="29"/>
      <c r="XDK71" s="29"/>
      <c r="XDL71" s="29"/>
      <c r="XDM71" s="29"/>
      <c r="XDN71" s="29"/>
      <c r="XDO71" s="29"/>
      <c r="XDP71" s="29"/>
      <c r="XDQ71" s="29"/>
      <c r="XDR71" s="29"/>
      <c r="XDS71" s="29"/>
      <c r="XDT71" s="29"/>
      <c r="XDU71" s="29"/>
      <c r="XDV71" s="29"/>
      <c r="XDW71" s="29"/>
      <c r="XDX71" s="29"/>
      <c r="XDY71" s="29"/>
      <c r="XDZ71" s="29"/>
      <c r="XEA71" s="29"/>
      <c r="XEB71" s="29"/>
      <c r="XEC71" s="29"/>
      <c r="XED71" s="29"/>
      <c r="XEE71" s="29"/>
      <c r="XEF71" s="29"/>
      <c r="XEG71" s="29"/>
      <c r="XEH71" s="29"/>
      <c r="XEI71" s="29"/>
      <c r="XEJ71" s="29"/>
      <c r="XEK71" s="29"/>
      <c r="XEL71" s="29"/>
      <c r="XEM71" s="29"/>
      <c r="XEN71" s="29"/>
      <c r="XEO71" s="29"/>
      <c r="XEP71" s="29"/>
      <c r="XEQ71" s="29"/>
      <c r="XER71" s="29"/>
      <c r="XES71" s="29"/>
      <c r="XET71" s="29"/>
      <c r="XEU71" s="29"/>
      <c r="XEV71" s="29"/>
      <c r="XEW71" s="29"/>
      <c r="XEX71" s="29"/>
      <c r="XEY71" s="29"/>
      <c r="XEZ71" s="29"/>
      <c r="XFA71" s="29"/>
    </row>
    <row r="72" spans="1:16381" ht="15.6" customHeight="1" x14ac:dyDescent="0.2">
      <c r="A72" s="173"/>
      <c r="B72" s="75" t="s">
        <v>222</v>
      </c>
      <c r="C72" s="173"/>
      <c r="D72" s="171"/>
      <c r="E72" s="171"/>
      <c r="F72" s="24"/>
      <c r="G72" s="3"/>
      <c r="H72" s="25">
        <v>-536121816</v>
      </c>
      <c r="I72" s="23"/>
      <c r="J72" s="18">
        <v>-223525067</v>
      </c>
      <c r="K72" s="18"/>
      <c r="L72" s="25">
        <v>-158229212</v>
      </c>
      <c r="M72" s="164"/>
      <c r="N72" s="18">
        <v>-25893254</v>
      </c>
      <c r="O72" s="29"/>
      <c r="P72" s="29"/>
      <c r="Q72" s="29"/>
      <c r="R72" s="29"/>
      <c r="S72" s="29"/>
      <c r="T72" s="29"/>
      <c r="U72" s="29"/>
    </row>
    <row r="73" spans="1:16381" ht="15.6" customHeight="1" x14ac:dyDescent="0.2">
      <c r="A73" s="63" t="s">
        <v>223</v>
      </c>
      <c r="B73" s="75"/>
      <c r="C73" s="63"/>
      <c r="D73" s="149"/>
      <c r="E73" s="149"/>
      <c r="F73" s="24"/>
      <c r="G73" s="3"/>
      <c r="H73" s="25">
        <v>0</v>
      </c>
      <c r="I73" s="23"/>
      <c r="J73" s="18">
        <v>234112</v>
      </c>
      <c r="K73" s="18"/>
      <c r="L73" s="25">
        <v>0</v>
      </c>
      <c r="M73" s="164"/>
      <c r="N73" s="18">
        <v>234112</v>
      </c>
      <c r="O73" s="29"/>
      <c r="P73" s="29"/>
      <c r="Q73" s="29"/>
      <c r="R73" s="29"/>
      <c r="S73" s="29"/>
      <c r="T73" s="29"/>
      <c r="U73" s="29"/>
    </row>
    <row r="74" spans="1:16381" ht="15.6" customHeight="1" x14ac:dyDescent="0.2">
      <c r="A74" s="63" t="s">
        <v>224</v>
      </c>
      <c r="B74" s="63"/>
      <c r="C74" s="149"/>
      <c r="D74" s="149"/>
      <c r="E74" s="149"/>
      <c r="F74" s="24"/>
      <c r="G74" s="3"/>
      <c r="H74" s="33">
        <v>-2780415</v>
      </c>
      <c r="I74" s="5"/>
      <c r="J74" s="34">
        <v>-1818289</v>
      </c>
      <c r="K74" s="18"/>
      <c r="L74" s="33">
        <v>-2695673</v>
      </c>
      <c r="M74" s="5"/>
      <c r="N74" s="34">
        <v>-439456</v>
      </c>
      <c r="O74" s="29"/>
      <c r="P74" s="29"/>
      <c r="Q74" s="29"/>
      <c r="R74" s="29"/>
      <c r="S74" s="29"/>
      <c r="T74" s="29"/>
      <c r="U74" s="29"/>
    </row>
    <row r="75" spans="1:16381" ht="10.35" customHeight="1" x14ac:dyDescent="0.2">
      <c r="A75" s="62"/>
      <c r="B75" s="63"/>
      <c r="C75" s="149"/>
      <c r="D75" s="149"/>
      <c r="E75" s="149"/>
      <c r="F75" s="24"/>
      <c r="G75" s="3"/>
      <c r="H75" s="27"/>
      <c r="I75" s="5"/>
      <c r="J75" s="5"/>
      <c r="K75" s="5"/>
      <c r="L75" s="27"/>
      <c r="M75" s="5"/>
      <c r="N75" s="5"/>
      <c r="O75" s="29"/>
      <c r="P75" s="29"/>
      <c r="Q75" s="29"/>
      <c r="R75" s="29"/>
      <c r="S75" s="29"/>
      <c r="T75" s="29"/>
      <c r="U75" s="29"/>
    </row>
    <row r="76" spans="1:16381" ht="15.6" customHeight="1" x14ac:dyDescent="0.2">
      <c r="A76" s="2" t="s">
        <v>225</v>
      </c>
      <c r="B76" s="71"/>
      <c r="C76" s="174"/>
      <c r="D76" s="155"/>
      <c r="E76" s="155"/>
      <c r="F76" s="4"/>
      <c r="G76" s="3"/>
      <c r="H76" s="30">
        <f>SUM(H67:H74)</f>
        <v>-486069095</v>
      </c>
      <c r="I76" s="5"/>
      <c r="J76" s="31">
        <f>SUM(J67:J74)</f>
        <v>-228110444</v>
      </c>
      <c r="K76" s="5"/>
      <c r="L76" s="30">
        <f>SUM(L67:L74)</f>
        <v>-542924885</v>
      </c>
      <c r="M76" s="74"/>
      <c r="N76" s="31">
        <f>SUM(N67:N74)</f>
        <v>135901402</v>
      </c>
      <c r="O76" s="29"/>
      <c r="P76" s="29"/>
      <c r="Q76" s="29"/>
      <c r="R76" s="29"/>
      <c r="S76" s="29"/>
      <c r="T76" s="29"/>
      <c r="U76" s="29"/>
    </row>
    <row r="77" spans="1:16381" ht="10.15" customHeight="1" x14ac:dyDescent="0.2">
      <c r="A77" s="71"/>
      <c r="B77" s="71"/>
      <c r="C77" s="174"/>
      <c r="D77" s="155"/>
      <c r="E77" s="155"/>
      <c r="F77" s="4"/>
      <c r="G77" s="3"/>
      <c r="H77" s="27"/>
      <c r="I77" s="5"/>
      <c r="J77" s="5"/>
      <c r="K77" s="5"/>
      <c r="L77" s="27"/>
      <c r="M77" s="74"/>
      <c r="N77" s="5"/>
      <c r="O77" s="29"/>
      <c r="P77" s="29"/>
      <c r="Q77" s="29"/>
      <c r="R77" s="29"/>
      <c r="S77" s="29"/>
      <c r="T77" s="29"/>
      <c r="U77" s="29"/>
    </row>
    <row r="78" spans="1:16381" ht="15.6" customHeight="1" x14ac:dyDescent="0.2">
      <c r="A78" s="71" t="s">
        <v>226</v>
      </c>
      <c r="B78" s="63"/>
      <c r="C78" s="149"/>
      <c r="D78" s="149"/>
      <c r="E78" s="149"/>
      <c r="F78" s="4"/>
      <c r="G78" s="3"/>
      <c r="H78" s="27"/>
      <c r="I78" s="5"/>
      <c r="J78" s="5"/>
      <c r="K78" s="5"/>
      <c r="L78" s="27"/>
      <c r="M78" s="5"/>
      <c r="N78" s="5"/>
      <c r="O78" s="29"/>
      <c r="P78" s="29"/>
      <c r="Q78" s="29"/>
      <c r="R78" s="29"/>
      <c r="S78" s="29"/>
      <c r="T78" s="29"/>
      <c r="U78" s="29"/>
    </row>
    <row r="79" spans="1:16381" ht="15.6" customHeight="1" x14ac:dyDescent="0.2">
      <c r="A79" s="63" t="s">
        <v>227</v>
      </c>
      <c r="B79" s="63"/>
      <c r="C79" s="149"/>
      <c r="D79" s="149"/>
      <c r="E79" s="149"/>
      <c r="F79" s="24">
        <v>10</v>
      </c>
      <c r="G79" s="3"/>
      <c r="H79" s="27">
        <v>1900000000</v>
      </c>
      <c r="I79" s="5"/>
      <c r="J79" s="5">
        <v>2700000000</v>
      </c>
      <c r="K79" s="5"/>
      <c r="L79" s="27">
        <v>1900000000</v>
      </c>
      <c r="M79" s="5"/>
      <c r="N79" s="5">
        <v>2700000000</v>
      </c>
      <c r="O79" s="29"/>
      <c r="P79" s="29"/>
      <c r="Q79" s="29"/>
      <c r="R79" s="29"/>
      <c r="S79" s="29"/>
      <c r="T79" s="29"/>
      <c r="U79" s="29"/>
    </row>
    <row r="80" spans="1:16381" ht="15.6" customHeight="1" x14ac:dyDescent="0.2">
      <c r="A80" s="63" t="s">
        <v>228</v>
      </c>
      <c r="B80" s="63"/>
      <c r="C80" s="149"/>
      <c r="D80" s="149"/>
      <c r="E80" s="149"/>
      <c r="F80" s="26">
        <v>10</v>
      </c>
      <c r="G80" s="3"/>
      <c r="H80" s="27">
        <v>-1900000000</v>
      </c>
      <c r="I80" s="5"/>
      <c r="J80" s="5">
        <v>0</v>
      </c>
      <c r="K80" s="5"/>
      <c r="L80" s="27">
        <v>-1900000000</v>
      </c>
      <c r="M80" s="74"/>
      <c r="N80" s="5">
        <v>0</v>
      </c>
      <c r="O80" s="29"/>
      <c r="P80" s="29"/>
      <c r="Q80" s="29"/>
      <c r="R80" s="29"/>
      <c r="S80" s="29"/>
      <c r="T80" s="29"/>
      <c r="U80" s="29"/>
    </row>
    <row r="81" spans="1:21" ht="15.6" customHeight="1" x14ac:dyDescent="0.2">
      <c r="A81" s="63" t="s">
        <v>229</v>
      </c>
      <c r="B81" s="63"/>
      <c r="C81" s="149"/>
      <c r="D81" s="149"/>
      <c r="E81" s="149"/>
      <c r="F81" s="24"/>
      <c r="G81" s="3"/>
      <c r="H81" s="27"/>
      <c r="I81" s="5"/>
      <c r="J81" s="5"/>
      <c r="K81" s="5"/>
      <c r="L81" s="25"/>
      <c r="M81" s="5"/>
      <c r="N81" s="18"/>
      <c r="O81" s="29"/>
      <c r="P81" s="29"/>
      <c r="Q81" s="29"/>
      <c r="R81" s="29"/>
      <c r="S81" s="29"/>
      <c r="T81" s="29"/>
      <c r="U81" s="29"/>
    </row>
    <row r="82" spans="1:21" ht="15.6" customHeight="1" x14ac:dyDescent="0.2">
      <c r="A82" s="63"/>
      <c r="B82" s="63" t="s">
        <v>230</v>
      </c>
      <c r="C82" s="149"/>
      <c r="D82" s="149"/>
      <c r="E82" s="149"/>
      <c r="F82" s="24"/>
      <c r="G82" s="3"/>
      <c r="H82" s="27">
        <v>0</v>
      </c>
      <c r="I82" s="5"/>
      <c r="J82" s="5">
        <v>-875000000</v>
      </c>
      <c r="K82" s="5"/>
      <c r="L82" s="25">
        <v>0</v>
      </c>
      <c r="M82" s="5"/>
      <c r="N82" s="18">
        <v>-875000000</v>
      </c>
      <c r="O82" s="29"/>
      <c r="P82" s="29"/>
      <c r="Q82" s="29"/>
      <c r="R82" s="29"/>
      <c r="S82" s="29"/>
      <c r="T82" s="29"/>
      <c r="U82" s="29"/>
    </row>
    <row r="83" spans="1:21" ht="15.6" customHeight="1" x14ac:dyDescent="0.2">
      <c r="A83" s="63" t="s">
        <v>231</v>
      </c>
      <c r="B83" s="63"/>
      <c r="C83" s="149"/>
      <c r="D83" s="149"/>
      <c r="E83" s="149"/>
      <c r="F83" s="24">
        <v>10</v>
      </c>
      <c r="G83" s="3"/>
      <c r="H83" s="27">
        <v>2800000000</v>
      </c>
      <c r="I83" s="5"/>
      <c r="J83" s="5">
        <v>0</v>
      </c>
      <c r="K83" s="5"/>
      <c r="L83" s="27">
        <v>2800000000</v>
      </c>
      <c r="M83" s="74"/>
      <c r="N83" s="5">
        <v>0</v>
      </c>
      <c r="O83" s="29"/>
      <c r="P83" s="29"/>
      <c r="Q83" s="29"/>
      <c r="R83" s="29"/>
      <c r="S83" s="29"/>
      <c r="T83" s="29"/>
      <c r="U83" s="29"/>
    </row>
    <row r="84" spans="1:21" ht="15.6" customHeight="1" x14ac:dyDescent="0.2">
      <c r="A84" s="175" t="s">
        <v>232</v>
      </c>
      <c r="B84" s="63"/>
      <c r="C84" s="149"/>
      <c r="D84" s="149"/>
      <c r="E84" s="149"/>
      <c r="F84" s="24"/>
      <c r="G84" s="3"/>
      <c r="H84" s="27">
        <v>0</v>
      </c>
      <c r="I84" s="5"/>
      <c r="J84" s="5">
        <v>-2390000000</v>
      </c>
      <c r="K84" s="5"/>
      <c r="L84" s="27">
        <v>0</v>
      </c>
      <c r="M84" s="74"/>
      <c r="N84" s="5">
        <v>-2390000000</v>
      </c>
      <c r="O84" s="29"/>
      <c r="P84" s="29"/>
      <c r="Q84" s="29"/>
      <c r="R84" s="29"/>
      <c r="S84" s="29"/>
      <c r="T84" s="29"/>
      <c r="U84" s="29"/>
    </row>
    <row r="85" spans="1:21" ht="15.6" customHeight="1" x14ac:dyDescent="0.2">
      <c r="A85" s="63" t="s">
        <v>233</v>
      </c>
      <c r="B85" s="63"/>
      <c r="C85" s="149"/>
      <c r="D85" s="149"/>
      <c r="E85" s="149"/>
      <c r="F85" s="24">
        <v>10</v>
      </c>
      <c r="G85" s="3"/>
      <c r="H85" s="27">
        <v>-1340000</v>
      </c>
      <c r="I85" s="5"/>
      <c r="J85" s="5">
        <v>-3305890</v>
      </c>
      <c r="K85" s="5"/>
      <c r="L85" s="27">
        <v>-1340000</v>
      </c>
      <c r="M85" s="74"/>
      <c r="N85" s="5">
        <v>-3305890</v>
      </c>
      <c r="O85" s="29"/>
      <c r="P85" s="29"/>
      <c r="Q85" s="29"/>
      <c r="R85" s="29"/>
      <c r="S85" s="29"/>
      <c r="T85" s="29"/>
      <c r="U85" s="29"/>
    </row>
    <row r="86" spans="1:21" ht="15.6" customHeight="1" x14ac:dyDescent="0.2">
      <c r="A86" s="63" t="s">
        <v>234</v>
      </c>
      <c r="B86" s="63"/>
      <c r="C86" s="149"/>
      <c r="D86" s="149"/>
      <c r="E86" s="149"/>
      <c r="F86" s="24">
        <v>10</v>
      </c>
      <c r="G86" s="3"/>
      <c r="H86" s="27">
        <v>-3794000</v>
      </c>
      <c r="I86" s="5"/>
      <c r="J86" s="5">
        <v>0</v>
      </c>
      <c r="K86" s="5"/>
      <c r="L86" s="27">
        <v>-3794000</v>
      </c>
      <c r="M86" s="74"/>
      <c r="N86" s="5">
        <v>0</v>
      </c>
      <c r="O86" s="29"/>
      <c r="P86" s="29"/>
      <c r="Q86" s="29"/>
      <c r="R86" s="29"/>
      <c r="S86" s="29"/>
      <c r="T86" s="29"/>
      <c r="U86" s="29"/>
    </row>
    <row r="87" spans="1:21" ht="15.6" customHeight="1" x14ac:dyDescent="0.2">
      <c r="A87" s="63" t="s">
        <v>235</v>
      </c>
      <c r="B87" s="63"/>
      <c r="C87" s="149"/>
      <c r="D87" s="149"/>
      <c r="E87" s="149"/>
      <c r="F87" s="4"/>
      <c r="G87" s="3"/>
      <c r="H87" s="27">
        <v>-5376404</v>
      </c>
      <c r="I87" s="5"/>
      <c r="J87" s="5">
        <v>-5367346</v>
      </c>
      <c r="K87" s="5"/>
      <c r="L87" s="27">
        <v>-4837257</v>
      </c>
      <c r="M87" s="74"/>
      <c r="N87" s="5">
        <v>-4793752</v>
      </c>
      <c r="O87" s="29"/>
      <c r="P87" s="29"/>
      <c r="Q87" s="29"/>
      <c r="R87" s="29"/>
      <c r="S87" s="29"/>
      <c r="T87" s="29"/>
      <c r="U87" s="29"/>
    </row>
    <row r="88" spans="1:21" ht="15.6" customHeight="1" x14ac:dyDescent="0.2">
      <c r="A88" s="63" t="s">
        <v>169</v>
      </c>
      <c r="B88" s="63"/>
      <c r="C88" s="149"/>
      <c r="D88" s="149"/>
      <c r="E88" s="149"/>
      <c r="F88" s="26">
        <v>14</v>
      </c>
      <c r="G88" s="3"/>
      <c r="H88" s="27">
        <v>-612008909</v>
      </c>
      <c r="I88" s="5"/>
      <c r="J88" s="5">
        <v>-612029462</v>
      </c>
      <c r="K88" s="5"/>
      <c r="L88" s="27">
        <v>-612008909</v>
      </c>
      <c r="M88" s="74"/>
      <c r="N88" s="5">
        <v>-612029462</v>
      </c>
      <c r="O88" s="29"/>
      <c r="P88" s="29"/>
      <c r="Q88" s="29"/>
      <c r="R88" s="29"/>
      <c r="S88" s="29"/>
      <c r="T88" s="29"/>
      <c r="U88" s="29"/>
    </row>
    <row r="89" spans="1:21" ht="15.6" customHeight="1" x14ac:dyDescent="0.2">
      <c r="A89" s="63" t="s">
        <v>236</v>
      </c>
      <c r="B89" s="63"/>
      <c r="C89" s="149"/>
      <c r="D89" s="149"/>
      <c r="E89" s="149"/>
      <c r="F89" s="24"/>
      <c r="G89" s="3"/>
      <c r="H89" s="27"/>
      <c r="I89" s="5"/>
      <c r="J89" s="5"/>
      <c r="K89" s="5"/>
      <c r="L89" s="27"/>
      <c r="M89" s="74"/>
      <c r="N89" s="5"/>
      <c r="O89" s="29"/>
      <c r="P89" s="29"/>
      <c r="Q89" s="29"/>
      <c r="R89" s="29"/>
      <c r="S89" s="29"/>
      <c r="T89" s="29"/>
      <c r="U89" s="29"/>
    </row>
    <row r="90" spans="1:21" ht="15.6" customHeight="1" x14ac:dyDescent="0.2">
      <c r="A90" s="75"/>
      <c r="B90" s="63" t="s">
        <v>171</v>
      </c>
      <c r="C90" s="149"/>
      <c r="D90" s="149"/>
      <c r="E90" s="149"/>
      <c r="F90" s="24"/>
      <c r="G90" s="3"/>
      <c r="H90" s="33">
        <v>-7</v>
      </c>
      <c r="I90" s="5"/>
      <c r="J90" s="34">
        <v>-8</v>
      </c>
      <c r="K90" s="34"/>
      <c r="L90" s="33">
        <v>0</v>
      </c>
      <c r="M90" s="5"/>
      <c r="N90" s="34">
        <v>0</v>
      </c>
      <c r="O90" s="29"/>
      <c r="P90" s="29"/>
      <c r="Q90" s="29"/>
      <c r="R90" s="29"/>
      <c r="S90" s="29"/>
      <c r="T90" s="29"/>
      <c r="U90" s="29"/>
    </row>
    <row r="91" spans="1:21" ht="10.15" customHeight="1" x14ac:dyDescent="0.2">
      <c r="A91" s="62"/>
      <c r="B91" s="63"/>
      <c r="C91" s="149"/>
      <c r="D91" s="149"/>
      <c r="E91" s="149"/>
      <c r="F91" s="24"/>
      <c r="G91" s="3"/>
      <c r="H91" s="27"/>
      <c r="I91" s="5"/>
      <c r="J91" s="5"/>
      <c r="K91" s="5"/>
      <c r="L91" s="27"/>
      <c r="M91" s="5"/>
      <c r="N91" s="5"/>
      <c r="O91" s="29"/>
      <c r="P91" s="29"/>
      <c r="Q91" s="29"/>
      <c r="R91" s="29"/>
      <c r="S91" s="29"/>
      <c r="T91" s="29"/>
      <c r="U91" s="29"/>
    </row>
    <row r="92" spans="1:21" ht="15.6" customHeight="1" x14ac:dyDescent="0.2">
      <c r="A92" s="2" t="s">
        <v>237</v>
      </c>
      <c r="B92" s="63"/>
      <c r="C92" s="155"/>
      <c r="D92" s="155"/>
      <c r="E92" s="155"/>
      <c r="F92" s="4"/>
      <c r="G92" s="3"/>
      <c r="H92" s="30">
        <f>SUM(H79:H90)</f>
        <v>2177480680</v>
      </c>
      <c r="I92" s="5"/>
      <c r="J92" s="31">
        <f>SUM(J79:J90)</f>
        <v>-1185702706</v>
      </c>
      <c r="K92" s="31"/>
      <c r="L92" s="30">
        <f>SUM(L79:L90)</f>
        <v>2178019834</v>
      </c>
      <c r="M92" s="5"/>
      <c r="N92" s="31">
        <f>SUM(N79:N90)</f>
        <v>-1185129104</v>
      </c>
      <c r="O92" s="29"/>
      <c r="P92" s="29"/>
      <c r="Q92" s="29"/>
      <c r="R92" s="29"/>
      <c r="S92" s="29"/>
      <c r="T92" s="29"/>
      <c r="U92" s="29"/>
    </row>
    <row r="93" spans="1:21" ht="10.15" customHeight="1" x14ac:dyDescent="0.2">
      <c r="A93" s="62"/>
      <c r="B93" s="63"/>
      <c r="C93" s="149"/>
      <c r="D93" s="149"/>
      <c r="E93" s="149"/>
      <c r="F93" s="4"/>
      <c r="G93" s="3"/>
      <c r="H93" s="27"/>
      <c r="I93" s="5"/>
      <c r="J93" s="5"/>
      <c r="K93" s="5"/>
      <c r="L93" s="27"/>
      <c r="M93" s="5"/>
      <c r="N93" s="5"/>
      <c r="O93" s="29"/>
      <c r="P93" s="29"/>
      <c r="Q93" s="29"/>
      <c r="R93" s="29"/>
      <c r="S93" s="29"/>
      <c r="T93" s="29"/>
      <c r="U93" s="29"/>
    </row>
    <row r="94" spans="1:21" ht="15.6" customHeight="1" x14ac:dyDescent="0.2">
      <c r="A94" s="58" t="s">
        <v>238</v>
      </c>
      <c r="B94" s="71"/>
      <c r="C94" s="155"/>
      <c r="D94" s="155"/>
      <c r="E94" s="155"/>
      <c r="F94" s="24"/>
      <c r="G94" s="3"/>
      <c r="H94" s="176"/>
      <c r="I94" s="29"/>
      <c r="J94" s="29"/>
      <c r="K94" s="29"/>
      <c r="L94" s="176"/>
      <c r="M94" s="29"/>
      <c r="N94" s="29"/>
      <c r="O94" s="29"/>
      <c r="P94" s="29"/>
      <c r="Q94" s="29"/>
      <c r="R94" s="29"/>
      <c r="S94" s="29"/>
      <c r="T94" s="29"/>
      <c r="U94" s="29"/>
    </row>
    <row r="95" spans="1:21" ht="15.6" customHeight="1" x14ac:dyDescent="0.2">
      <c r="A95" s="62"/>
      <c r="B95" s="71" t="s">
        <v>239</v>
      </c>
      <c r="C95" s="149"/>
      <c r="D95" s="149"/>
      <c r="E95" s="149"/>
      <c r="F95" s="4"/>
      <c r="G95" s="3"/>
      <c r="H95" s="27">
        <f>+H49+H76+H92</f>
        <v>2124899872</v>
      </c>
      <c r="I95" s="5"/>
      <c r="J95" s="5">
        <f>+J49+J76+J92</f>
        <v>-667123970</v>
      </c>
      <c r="K95" s="5"/>
      <c r="L95" s="27">
        <f>+L49+L76+L92</f>
        <v>2078973975</v>
      </c>
      <c r="M95" s="74"/>
      <c r="N95" s="5">
        <f>+N49+N76+N92</f>
        <v>-518252051</v>
      </c>
      <c r="O95" s="29"/>
      <c r="P95" s="29"/>
      <c r="Q95" s="29"/>
      <c r="R95" s="29"/>
      <c r="S95" s="29"/>
      <c r="T95" s="29"/>
      <c r="U95" s="29"/>
    </row>
    <row r="96" spans="1:21" ht="15.6" customHeight="1" x14ac:dyDescent="0.2">
      <c r="A96" s="62" t="s">
        <v>240</v>
      </c>
      <c r="B96" s="63"/>
      <c r="C96" s="149"/>
      <c r="D96" s="149"/>
      <c r="E96" s="149"/>
      <c r="F96" s="4"/>
      <c r="G96" s="3"/>
      <c r="H96" s="27">
        <v>904512189</v>
      </c>
      <c r="I96" s="5"/>
      <c r="J96" s="5">
        <v>1784154716</v>
      </c>
      <c r="K96" s="5"/>
      <c r="L96" s="27">
        <v>545186986</v>
      </c>
      <c r="M96" s="74"/>
      <c r="N96" s="5">
        <v>967860536</v>
      </c>
      <c r="O96" s="29"/>
      <c r="P96" s="29"/>
      <c r="Q96" s="29"/>
      <c r="R96" s="29"/>
      <c r="S96" s="29"/>
      <c r="T96" s="29"/>
      <c r="U96" s="29"/>
    </row>
    <row r="97" spans="1:21" ht="15.6" customHeight="1" x14ac:dyDescent="0.2">
      <c r="A97" s="7" t="s">
        <v>241</v>
      </c>
      <c r="B97" s="71"/>
      <c r="C97" s="149"/>
      <c r="D97" s="149"/>
      <c r="E97" s="149"/>
      <c r="F97" s="4"/>
      <c r="G97" s="3"/>
      <c r="H97" s="30">
        <v>9279202</v>
      </c>
      <c r="I97" s="5"/>
      <c r="J97" s="31">
        <v>6373485</v>
      </c>
      <c r="K97" s="31"/>
      <c r="L97" s="30">
        <v>0</v>
      </c>
      <c r="M97" s="74"/>
      <c r="N97" s="31">
        <v>0</v>
      </c>
      <c r="O97" s="29"/>
      <c r="P97" s="29"/>
      <c r="Q97" s="29"/>
      <c r="R97" s="29"/>
      <c r="S97" s="29"/>
      <c r="T97" s="29"/>
      <c r="U97" s="29"/>
    </row>
    <row r="98" spans="1:21" ht="10.15" customHeight="1" x14ac:dyDescent="0.2">
      <c r="A98" s="75"/>
      <c r="B98" s="63"/>
      <c r="C98" s="149"/>
      <c r="D98" s="149"/>
      <c r="E98" s="149"/>
      <c r="F98" s="24"/>
      <c r="G98" s="3"/>
      <c r="H98" s="27"/>
      <c r="I98" s="5"/>
      <c r="J98" s="5"/>
      <c r="K98" s="5"/>
      <c r="L98" s="27"/>
      <c r="M98" s="74"/>
      <c r="N98" s="5"/>
      <c r="O98" s="29"/>
      <c r="P98" s="29"/>
      <c r="Q98" s="29"/>
      <c r="R98" s="29"/>
      <c r="S98" s="29"/>
      <c r="T98" s="29"/>
      <c r="U98" s="29"/>
    </row>
    <row r="99" spans="1:21" ht="15.6" customHeight="1" thickBot="1" x14ac:dyDescent="0.25">
      <c r="A99" s="58" t="s">
        <v>242</v>
      </c>
      <c r="B99" s="63"/>
      <c r="C99" s="149"/>
      <c r="D99" s="149"/>
      <c r="E99" s="149"/>
      <c r="F99" s="24"/>
      <c r="G99" s="3"/>
      <c r="H99" s="53">
        <f>SUM(H95:H97)</f>
        <v>3038691263</v>
      </c>
      <c r="I99" s="5"/>
      <c r="J99" s="54">
        <f>SUM(J95:J97)</f>
        <v>1123404231</v>
      </c>
      <c r="K99" s="54"/>
      <c r="L99" s="53">
        <f>SUM(L95:L97)</f>
        <v>2624160961</v>
      </c>
      <c r="M99" s="74"/>
      <c r="N99" s="54">
        <f>SUM(N95:N97)</f>
        <v>449608485</v>
      </c>
      <c r="O99" s="29"/>
      <c r="P99" s="29"/>
      <c r="Q99" s="29"/>
      <c r="R99" s="29"/>
      <c r="S99" s="29"/>
      <c r="T99" s="29"/>
      <c r="U99" s="29"/>
    </row>
    <row r="100" spans="1:21" ht="15.6" customHeight="1" thickTop="1" x14ac:dyDescent="0.2">
      <c r="A100" s="174"/>
      <c r="B100" s="58"/>
      <c r="C100" s="155"/>
      <c r="D100" s="155"/>
      <c r="E100" s="149"/>
      <c r="F100" s="4"/>
      <c r="G100" s="3"/>
      <c r="H100" s="5"/>
      <c r="I100" s="5"/>
      <c r="J100" s="5"/>
      <c r="K100" s="5"/>
      <c r="L100" s="5"/>
      <c r="M100" s="5"/>
      <c r="N100" s="5"/>
      <c r="O100" s="29"/>
      <c r="P100" s="29"/>
      <c r="Q100" s="29"/>
      <c r="R100" s="29"/>
      <c r="S100" s="29"/>
      <c r="T100" s="29"/>
      <c r="U100" s="29"/>
    </row>
    <row r="101" spans="1:21" ht="15.6" customHeight="1" x14ac:dyDescent="0.2">
      <c r="A101" s="58" t="s">
        <v>243</v>
      </c>
      <c r="B101" s="63"/>
      <c r="C101" s="149"/>
      <c r="D101" s="149"/>
      <c r="E101" s="63"/>
      <c r="F101" s="2"/>
      <c r="G101" s="2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</row>
    <row r="102" spans="1:21" ht="10.15" customHeight="1" x14ac:dyDescent="0.2">
      <c r="A102" s="62"/>
      <c r="B102" s="63"/>
      <c r="C102" s="149"/>
      <c r="D102" s="149"/>
      <c r="E102" s="75"/>
      <c r="F102" s="24"/>
      <c r="G102" s="2"/>
      <c r="H102" s="5"/>
      <c r="I102" s="5"/>
      <c r="J102" s="5"/>
      <c r="K102" s="5"/>
      <c r="L102" s="5"/>
      <c r="M102" s="74"/>
      <c r="N102" s="5"/>
      <c r="O102" s="29"/>
      <c r="P102" s="29"/>
      <c r="Q102" s="29"/>
      <c r="R102" s="29"/>
      <c r="S102" s="29"/>
      <c r="T102" s="29"/>
      <c r="U102" s="29"/>
    </row>
    <row r="103" spans="1:21" ht="15.6" customHeight="1" x14ac:dyDescent="0.2">
      <c r="A103" s="62" t="s">
        <v>244</v>
      </c>
      <c r="B103" s="63"/>
      <c r="C103" s="149"/>
      <c r="D103" s="149"/>
      <c r="E103" s="75"/>
      <c r="F103" s="24"/>
      <c r="G103" s="2"/>
      <c r="H103" s="5"/>
      <c r="I103" s="5"/>
      <c r="J103" s="5"/>
      <c r="K103" s="5"/>
      <c r="L103" s="5"/>
      <c r="M103" s="74"/>
      <c r="N103" s="5"/>
      <c r="O103" s="29"/>
      <c r="P103" s="29"/>
      <c r="Q103" s="29"/>
      <c r="R103" s="29"/>
      <c r="S103" s="29"/>
      <c r="T103" s="29"/>
      <c r="U103" s="29"/>
    </row>
    <row r="104" spans="1:21" ht="10.15" customHeight="1" x14ac:dyDescent="0.2">
      <c r="A104" s="62"/>
      <c r="B104" s="63"/>
      <c r="C104" s="149"/>
      <c r="D104" s="149"/>
      <c r="E104" s="75"/>
      <c r="F104" s="24"/>
      <c r="G104" s="2"/>
      <c r="H104" s="5"/>
      <c r="I104" s="5"/>
      <c r="J104" s="5"/>
      <c r="K104" s="5"/>
      <c r="L104" s="5"/>
      <c r="M104" s="74"/>
      <c r="N104" s="5"/>
      <c r="O104" s="29"/>
      <c r="P104" s="29"/>
      <c r="Q104" s="29"/>
      <c r="R104" s="29"/>
      <c r="S104" s="29"/>
      <c r="T104" s="29"/>
      <c r="U104" s="29"/>
    </row>
    <row r="105" spans="1:21" ht="15.6" customHeight="1" x14ac:dyDescent="0.2">
      <c r="A105" s="62" t="s">
        <v>245</v>
      </c>
      <c r="B105" s="63"/>
      <c r="C105" s="149"/>
      <c r="D105" s="149"/>
      <c r="E105" s="75"/>
      <c r="F105" s="24"/>
      <c r="G105" s="2"/>
      <c r="H105" s="100"/>
      <c r="I105" s="5"/>
      <c r="J105" s="5"/>
      <c r="K105" s="5"/>
      <c r="L105" s="100"/>
      <c r="M105" s="74"/>
      <c r="N105" s="5"/>
      <c r="O105" s="29"/>
      <c r="P105" s="29"/>
      <c r="Q105" s="29"/>
      <c r="R105" s="29"/>
      <c r="S105" s="29"/>
      <c r="T105" s="29"/>
      <c r="U105" s="29"/>
    </row>
    <row r="106" spans="1:21" ht="15.6" customHeight="1" x14ac:dyDescent="0.2">
      <c r="A106" s="62"/>
      <c r="B106" s="63" t="s">
        <v>246</v>
      </c>
      <c r="C106" s="149"/>
      <c r="D106" s="149"/>
      <c r="E106" s="75"/>
      <c r="F106" s="24"/>
      <c r="G106" s="2"/>
      <c r="H106" s="27">
        <v>244370404</v>
      </c>
      <c r="I106" s="5"/>
      <c r="J106" s="5">
        <v>158855529</v>
      </c>
      <c r="K106" s="5"/>
      <c r="L106" s="27">
        <v>111776760</v>
      </c>
      <c r="M106" s="74"/>
      <c r="N106" s="5">
        <v>21220120</v>
      </c>
      <c r="O106" s="29"/>
      <c r="P106" s="29"/>
      <c r="Q106" s="29"/>
      <c r="R106" s="29"/>
      <c r="S106" s="29"/>
      <c r="T106" s="29"/>
      <c r="U106" s="29"/>
    </row>
    <row r="107" spans="1:21" ht="15.6" customHeight="1" x14ac:dyDescent="0.2">
      <c r="A107" s="62" t="s">
        <v>247</v>
      </c>
      <c r="B107" s="63"/>
      <c r="C107" s="149"/>
      <c r="D107" s="149"/>
      <c r="E107" s="75"/>
      <c r="F107" s="24">
        <v>8</v>
      </c>
      <c r="G107" s="2"/>
      <c r="H107" s="27">
        <v>126765519</v>
      </c>
      <c r="I107" s="5"/>
      <c r="J107" s="5">
        <v>79133267</v>
      </c>
      <c r="K107" s="5"/>
      <c r="L107" s="27">
        <v>98855479</v>
      </c>
      <c r="M107" s="74"/>
      <c r="N107" s="5">
        <v>27316953</v>
      </c>
      <c r="O107" s="29"/>
      <c r="P107" s="29"/>
      <c r="Q107" s="29"/>
      <c r="R107" s="29"/>
      <c r="S107" s="29"/>
      <c r="T107" s="29"/>
      <c r="U107" s="29"/>
    </row>
    <row r="108" spans="1:21" ht="15.6" customHeight="1" x14ac:dyDescent="0.2">
      <c r="A108" s="177"/>
      <c r="B108" s="63"/>
      <c r="C108" s="149"/>
      <c r="D108" s="149"/>
      <c r="E108" s="75"/>
      <c r="F108" s="24"/>
      <c r="G108" s="2"/>
      <c r="H108" s="5"/>
      <c r="I108" s="5"/>
      <c r="J108" s="5"/>
      <c r="K108" s="5"/>
      <c r="L108" s="5"/>
      <c r="M108" s="74"/>
      <c r="N108" s="5"/>
      <c r="O108" s="29"/>
      <c r="P108" s="29"/>
      <c r="Q108" s="29"/>
      <c r="R108" s="29"/>
      <c r="S108" s="29"/>
      <c r="T108" s="29"/>
      <c r="U108" s="29"/>
    </row>
    <row r="109" spans="1:21" ht="15.6" customHeight="1" x14ac:dyDescent="0.2">
      <c r="A109" s="71"/>
      <c r="B109" s="63"/>
      <c r="C109" s="149"/>
      <c r="D109" s="149"/>
      <c r="E109" s="149"/>
      <c r="F109" s="24"/>
      <c r="G109" s="3"/>
      <c r="O109" s="29"/>
      <c r="P109" s="29"/>
      <c r="Q109" s="29"/>
      <c r="R109" s="29"/>
      <c r="S109" s="29"/>
      <c r="T109" s="29"/>
      <c r="U109" s="29"/>
    </row>
    <row r="110" spans="1:21" ht="15.6" customHeight="1" x14ac:dyDescent="0.2">
      <c r="A110" s="71"/>
      <c r="B110" s="63"/>
      <c r="C110" s="149"/>
      <c r="D110" s="149"/>
      <c r="E110" s="149"/>
      <c r="F110" s="24"/>
      <c r="G110" s="3"/>
      <c r="O110" s="29"/>
      <c r="P110" s="29"/>
      <c r="Q110" s="29"/>
      <c r="R110" s="29"/>
      <c r="S110" s="29"/>
      <c r="T110" s="29"/>
      <c r="U110" s="29"/>
    </row>
    <row r="111" spans="1:21" ht="15.6" customHeight="1" x14ac:dyDescent="0.2">
      <c r="A111" s="71"/>
      <c r="B111" s="63"/>
      <c r="C111" s="149"/>
      <c r="D111" s="149"/>
      <c r="E111" s="149"/>
      <c r="F111" s="24"/>
      <c r="G111" s="3"/>
      <c r="O111" s="29"/>
      <c r="P111" s="29"/>
      <c r="Q111" s="29"/>
      <c r="R111" s="29"/>
      <c r="S111" s="29"/>
      <c r="T111" s="29"/>
      <c r="U111" s="29"/>
    </row>
    <row r="112" spans="1:21" ht="15.6" customHeight="1" x14ac:dyDescent="0.2">
      <c r="A112" s="71"/>
      <c r="B112" s="63"/>
      <c r="C112" s="149"/>
      <c r="D112" s="149"/>
      <c r="E112" s="149"/>
      <c r="F112" s="24"/>
      <c r="G112" s="3"/>
      <c r="O112" s="29"/>
      <c r="P112" s="29"/>
      <c r="Q112" s="29"/>
      <c r="R112" s="29"/>
      <c r="S112" s="29"/>
      <c r="T112" s="29"/>
      <c r="U112" s="29"/>
    </row>
    <row r="113" spans="1:21" ht="3" customHeight="1" x14ac:dyDescent="0.2">
      <c r="A113" s="71"/>
      <c r="B113" s="63"/>
      <c r="C113" s="149"/>
      <c r="D113" s="149"/>
      <c r="E113" s="149"/>
      <c r="F113" s="24"/>
      <c r="G113" s="3"/>
      <c r="O113" s="29"/>
      <c r="P113" s="29"/>
      <c r="Q113" s="29"/>
      <c r="R113" s="29"/>
      <c r="S113" s="29"/>
      <c r="T113" s="29"/>
      <c r="U113" s="29"/>
    </row>
    <row r="114" spans="1:21" ht="22.15" customHeight="1" x14ac:dyDescent="0.2">
      <c r="A114" s="95" t="s">
        <v>38</v>
      </c>
      <c r="B114" s="95"/>
      <c r="C114" s="151"/>
      <c r="D114" s="151"/>
      <c r="E114" s="151"/>
      <c r="F114" s="168"/>
      <c r="G114" s="44"/>
      <c r="H114" s="31"/>
      <c r="I114" s="31"/>
      <c r="J114" s="31"/>
      <c r="K114" s="31"/>
      <c r="L114" s="31"/>
      <c r="M114" s="31"/>
      <c r="N114" s="31"/>
      <c r="O114" s="29"/>
      <c r="P114" s="29"/>
      <c r="Q114" s="29"/>
      <c r="R114" s="29"/>
      <c r="S114" s="29"/>
      <c r="T114" s="29"/>
      <c r="U114" s="29"/>
    </row>
    <row r="115" spans="1:21" ht="16.5" customHeight="1" x14ac:dyDescent="0.2">
      <c r="A115" s="62"/>
      <c r="B115" s="63"/>
      <c r="C115" s="149"/>
      <c r="D115" s="149"/>
      <c r="E115" s="149"/>
      <c r="F115" s="4"/>
      <c r="G115" s="3"/>
      <c r="H115" s="5"/>
      <c r="I115" s="5"/>
      <c r="J115" s="5"/>
      <c r="K115" s="5"/>
      <c r="L115" s="5"/>
      <c r="M115" s="5"/>
      <c r="N115" s="5"/>
      <c r="O115" s="29"/>
      <c r="P115" s="29"/>
      <c r="Q115" s="29"/>
      <c r="R115" s="29"/>
      <c r="S115" s="29"/>
      <c r="T115" s="29"/>
      <c r="U115" s="29"/>
    </row>
    <row r="116" spans="1:21" ht="16.5" customHeight="1" x14ac:dyDescent="0.2">
      <c r="A116" s="62"/>
      <c r="B116" s="63"/>
      <c r="C116" s="149"/>
      <c r="D116" s="149"/>
      <c r="E116" s="149"/>
      <c r="F116" s="4"/>
      <c r="G116" s="3"/>
      <c r="H116" s="5"/>
      <c r="I116" s="5"/>
      <c r="J116" s="5"/>
      <c r="K116" s="5"/>
      <c r="L116" s="5"/>
      <c r="M116" s="5"/>
      <c r="N116" s="5"/>
      <c r="O116" s="29"/>
      <c r="P116" s="29"/>
      <c r="Q116" s="29"/>
      <c r="R116" s="29"/>
      <c r="S116" s="29"/>
      <c r="T116" s="29"/>
      <c r="U116" s="29"/>
    </row>
    <row r="117" spans="1:21" ht="16.5" customHeight="1" x14ac:dyDescent="0.2">
      <c r="A117" s="62"/>
      <c r="B117" s="63"/>
      <c r="C117" s="149"/>
      <c r="D117" s="149"/>
      <c r="E117" s="149"/>
      <c r="F117" s="4"/>
      <c r="G117" s="3"/>
      <c r="H117" s="5"/>
      <c r="I117" s="5"/>
      <c r="J117" s="5"/>
      <c r="K117" s="5"/>
      <c r="L117" s="5"/>
      <c r="M117" s="5"/>
      <c r="N117" s="5"/>
      <c r="O117" s="29"/>
      <c r="P117" s="29"/>
      <c r="Q117" s="29"/>
      <c r="R117" s="29"/>
      <c r="S117" s="29"/>
      <c r="T117" s="29"/>
      <c r="U117" s="29"/>
    </row>
    <row r="118" spans="1:21" ht="16.5" customHeight="1" x14ac:dyDescent="0.2">
      <c r="A118" s="62"/>
      <c r="B118" s="63"/>
      <c r="C118" s="149"/>
      <c r="D118" s="149"/>
      <c r="E118" s="149"/>
      <c r="F118" s="4"/>
      <c r="G118" s="3"/>
      <c r="H118" s="5"/>
      <c r="I118" s="5"/>
      <c r="J118" s="5"/>
      <c r="K118" s="5"/>
      <c r="L118" s="5"/>
      <c r="M118" s="5"/>
      <c r="N118" s="5"/>
      <c r="O118" s="29"/>
      <c r="P118" s="29"/>
      <c r="Q118" s="29"/>
      <c r="R118" s="29"/>
      <c r="S118" s="29"/>
      <c r="T118" s="29"/>
      <c r="U118" s="29"/>
    </row>
    <row r="119" spans="1:21" ht="16.5" customHeight="1" x14ac:dyDescent="0.2">
      <c r="A119" s="62"/>
      <c r="B119" s="63"/>
      <c r="C119" s="149"/>
      <c r="D119" s="149"/>
      <c r="E119" s="149"/>
      <c r="F119" s="4"/>
      <c r="G119" s="3"/>
      <c r="H119" s="5"/>
      <c r="I119" s="5"/>
      <c r="J119" s="5"/>
      <c r="K119" s="5"/>
      <c r="L119" s="5"/>
      <c r="M119" s="5"/>
      <c r="N119" s="5"/>
      <c r="O119" s="29"/>
      <c r="P119" s="29"/>
      <c r="Q119" s="29"/>
      <c r="R119" s="29"/>
      <c r="S119" s="29"/>
      <c r="T119" s="29"/>
      <c r="U119" s="29"/>
    </row>
    <row r="120" spans="1:21" ht="16.5" customHeight="1" x14ac:dyDescent="0.2">
      <c r="A120" s="62"/>
      <c r="B120" s="63"/>
      <c r="C120" s="149"/>
      <c r="D120" s="149"/>
      <c r="E120" s="149"/>
      <c r="F120" s="4"/>
      <c r="G120" s="3"/>
      <c r="H120" s="5"/>
      <c r="I120" s="5"/>
      <c r="J120" s="5"/>
      <c r="K120" s="5"/>
      <c r="L120" s="5"/>
      <c r="M120" s="5"/>
      <c r="N120" s="5"/>
      <c r="O120" s="29"/>
      <c r="P120" s="29"/>
      <c r="Q120" s="29"/>
      <c r="R120" s="29"/>
      <c r="S120" s="29"/>
      <c r="T120" s="29"/>
      <c r="U120" s="29"/>
    </row>
    <row r="121" spans="1:21" ht="16.5" customHeight="1" x14ac:dyDescent="0.2">
      <c r="A121" s="62"/>
      <c r="B121" s="63"/>
      <c r="C121" s="149"/>
      <c r="D121" s="149"/>
      <c r="E121" s="149"/>
      <c r="F121" s="4"/>
      <c r="G121" s="3"/>
      <c r="H121" s="5"/>
      <c r="I121" s="5"/>
      <c r="J121" s="5"/>
      <c r="K121" s="5"/>
      <c r="L121" s="5"/>
      <c r="M121" s="5"/>
      <c r="N121" s="5"/>
      <c r="O121" s="29"/>
      <c r="P121" s="29"/>
      <c r="Q121" s="29"/>
      <c r="R121" s="29"/>
      <c r="S121" s="29"/>
      <c r="T121" s="29"/>
      <c r="U121" s="29"/>
    </row>
    <row r="122" spans="1:21" ht="16.5" customHeight="1" x14ac:dyDescent="0.2">
      <c r="A122" s="62"/>
      <c r="B122" s="63"/>
      <c r="C122" s="149"/>
      <c r="D122" s="149"/>
      <c r="E122" s="149"/>
      <c r="F122" s="4"/>
      <c r="G122" s="3"/>
      <c r="H122" s="5"/>
      <c r="I122" s="5"/>
      <c r="J122" s="5"/>
      <c r="K122" s="5"/>
      <c r="L122" s="5"/>
      <c r="M122" s="5"/>
      <c r="N122" s="5"/>
      <c r="O122" s="29"/>
      <c r="P122" s="29"/>
      <c r="Q122" s="29"/>
      <c r="R122" s="29"/>
      <c r="S122" s="29"/>
      <c r="T122" s="29"/>
      <c r="U122" s="29"/>
    </row>
    <row r="123" spans="1:21" ht="16.5" customHeight="1" x14ac:dyDescent="0.2">
      <c r="A123" s="62"/>
      <c r="B123" s="63"/>
      <c r="C123" s="149"/>
      <c r="D123" s="149"/>
      <c r="E123" s="149"/>
      <c r="F123" s="4"/>
      <c r="G123" s="3"/>
      <c r="H123" s="5"/>
      <c r="I123" s="5"/>
      <c r="J123" s="5"/>
      <c r="K123" s="5"/>
      <c r="L123" s="5"/>
      <c r="M123" s="5"/>
      <c r="N123" s="5"/>
      <c r="O123" s="29"/>
      <c r="P123" s="29"/>
      <c r="Q123" s="29"/>
      <c r="R123" s="29"/>
      <c r="S123" s="29"/>
      <c r="T123" s="29"/>
      <c r="U123" s="29"/>
    </row>
    <row r="124" spans="1:21" ht="16.5" customHeight="1" x14ac:dyDescent="0.2">
      <c r="A124" s="62"/>
      <c r="B124" s="63"/>
      <c r="C124" s="149"/>
      <c r="D124" s="149"/>
      <c r="E124" s="149"/>
      <c r="F124" s="4"/>
      <c r="G124" s="3"/>
      <c r="H124" s="5"/>
      <c r="I124" s="5"/>
      <c r="J124" s="5"/>
      <c r="K124" s="5"/>
      <c r="L124" s="5"/>
      <c r="M124" s="5"/>
      <c r="N124" s="5"/>
      <c r="O124" s="29"/>
      <c r="P124" s="29"/>
      <c r="Q124" s="29"/>
      <c r="R124" s="29"/>
      <c r="S124" s="29"/>
      <c r="T124" s="29"/>
      <c r="U124" s="29"/>
    </row>
    <row r="125" spans="1:21" ht="16.5" customHeight="1" x14ac:dyDescent="0.2">
      <c r="A125" s="62"/>
      <c r="B125" s="63"/>
      <c r="C125" s="149"/>
      <c r="D125" s="149"/>
      <c r="E125" s="149"/>
      <c r="F125" s="4"/>
      <c r="G125" s="3"/>
      <c r="H125" s="5"/>
      <c r="I125" s="5"/>
      <c r="J125" s="5"/>
      <c r="K125" s="5"/>
      <c r="L125" s="5"/>
      <c r="M125" s="5"/>
      <c r="N125" s="5"/>
      <c r="O125" s="29"/>
      <c r="P125" s="29"/>
      <c r="Q125" s="29"/>
      <c r="R125" s="29"/>
      <c r="S125" s="29"/>
      <c r="T125" s="29"/>
      <c r="U125" s="29"/>
    </row>
    <row r="126" spans="1:21" ht="16.5" customHeight="1" x14ac:dyDescent="0.2">
      <c r="A126" s="75"/>
      <c r="B126" s="75"/>
      <c r="C126" s="75"/>
      <c r="D126" s="75"/>
      <c r="E126" s="75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</row>
    <row r="127" spans="1:21" ht="16.5" customHeight="1" x14ac:dyDescent="0.2">
      <c r="A127" s="75"/>
      <c r="B127" s="75"/>
      <c r="C127" s="75"/>
      <c r="D127" s="75"/>
      <c r="E127" s="75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</row>
    <row r="128" spans="1:21" ht="16.5" customHeight="1" x14ac:dyDescent="0.2">
      <c r="A128" s="75"/>
      <c r="B128" s="75"/>
      <c r="C128" s="75"/>
      <c r="D128" s="75"/>
      <c r="E128" s="75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</row>
    <row r="129" spans="1:21" ht="16.5" customHeight="1" x14ac:dyDescent="0.2">
      <c r="A129" s="75"/>
      <c r="B129" s="75"/>
      <c r="C129" s="75"/>
      <c r="D129" s="75"/>
      <c r="E129" s="75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</row>
    <row r="130" spans="1:21" ht="16.5" customHeight="1" x14ac:dyDescent="0.2">
      <c r="A130" s="75"/>
      <c r="B130" s="75"/>
      <c r="C130" s="75"/>
      <c r="D130" s="75"/>
      <c r="E130" s="75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</row>
    <row r="131" spans="1:21" ht="16.5" customHeight="1" x14ac:dyDescent="0.2">
      <c r="A131" s="75"/>
      <c r="B131" s="75"/>
      <c r="C131" s="75"/>
      <c r="D131" s="75"/>
      <c r="E131" s="75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</row>
    <row r="132" spans="1:21" ht="16.5" customHeight="1" x14ac:dyDescent="0.2">
      <c r="A132" s="62"/>
      <c r="B132" s="63"/>
      <c r="C132" s="149"/>
      <c r="D132" s="149"/>
      <c r="E132" s="149"/>
      <c r="F132" s="4"/>
      <c r="G132" s="3"/>
      <c r="H132" s="5"/>
      <c r="I132" s="5"/>
      <c r="J132" s="5"/>
      <c r="K132" s="5"/>
      <c r="L132" s="5"/>
      <c r="M132" s="5"/>
      <c r="N132" s="5"/>
      <c r="O132" s="29"/>
      <c r="P132" s="29"/>
      <c r="Q132" s="29"/>
      <c r="R132" s="29"/>
      <c r="S132" s="29"/>
      <c r="T132" s="29"/>
      <c r="U132" s="29"/>
    </row>
    <row r="133" spans="1:21" ht="16.5" customHeight="1" x14ac:dyDescent="0.2">
      <c r="A133" s="62"/>
      <c r="B133" s="63"/>
      <c r="C133" s="149"/>
      <c r="D133" s="149"/>
      <c r="E133" s="149"/>
      <c r="F133" s="4"/>
      <c r="G133" s="3"/>
      <c r="H133" s="5"/>
      <c r="I133" s="5"/>
      <c r="J133" s="5"/>
      <c r="K133" s="5"/>
      <c r="L133" s="5"/>
      <c r="M133" s="5"/>
      <c r="N133" s="5"/>
      <c r="O133" s="29"/>
      <c r="P133" s="29"/>
      <c r="Q133" s="29"/>
      <c r="R133" s="29"/>
      <c r="S133" s="29"/>
      <c r="T133" s="29"/>
      <c r="U133" s="29"/>
    </row>
    <row r="134" spans="1:21" ht="16.5" customHeight="1" x14ac:dyDescent="0.2">
      <c r="A134" s="62"/>
      <c r="B134" s="63"/>
      <c r="C134" s="149"/>
      <c r="D134" s="149"/>
      <c r="E134" s="149"/>
      <c r="F134" s="4"/>
      <c r="G134" s="3"/>
      <c r="H134" s="5"/>
      <c r="I134" s="5"/>
      <c r="J134" s="5"/>
      <c r="K134" s="5"/>
      <c r="L134" s="5"/>
      <c r="M134" s="5"/>
      <c r="N134" s="5"/>
      <c r="O134" s="29"/>
      <c r="P134" s="29"/>
      <c r="Q134" s="29"/>
      <c r="R134" s="29"/>
      <c r="S134" s="29"/>
      <c r="T134" s="29"/>
      <c r="U134" s="29"/>
    </row>
    <row r="135" spans="1:21" ht="16.5" customHeight="1" x14ac:dyDescent="0.2">
      <c r="A135" s="62"/>
      <c r="B135" s="63"/>
      <c r="C135" s="149"/>
      <c r="D135" s="149"/>
      <c r="E135" s="149"/>
      <c r="F135" s="4"/>
      <c r="G135" s="3"/>
      <c r="H135" s="5"/>
      <c r="I135" s="5"/>
      <c r="J135" s="5"/>
      <c r="K135" s="5"/>
      <c r="L135" s="5"/>
      <c r="M135" s="5"/>
      <c r="N135" s="5"/>
      <c r="O135" s="29"/>
      <c r="P135" s="29"/>
      <c r="Q135" s="29"/>
      <c r="R135" s="29"/>
      <c r="S135" s="29"/>
      <c r="T135" s="29"/>
      <c r="U135" s="29"/>
    </row>
    <row r="136" spans="1:21" ht="16.5" customHeight="1" x14ac:dyDescent="0.2">
      <c r="A136" s="62"/>
      <c r="B136" s="63"/>
      <c r="C136" s="149"/>
      <c r="D136" s="149"/>
      <c r="E136" s="149"/>
      <c r="F136" s="4"/>
      <c r="G136" s="3"/>
      <c r="H136" s="5"/>
      <c r="I136" s="5"/>
      <c r="J136" s="5"/>
      <c r="K136" s="5"/>
      <c r="L136" s="5"/>
      <c r="M136" s="5"/>
      <c r="N136" s="5"/>
      <c r="O136" s="29"/>
      <c r="P136" s="29"/>
      <c r="Q136" s="29"/>
      <c r="R136" s="29"/>
      <c r="S136" s="29"/>
      <c r="T136" s="29"/>
      <c r="U136" s="29"/>
    </row>
    <row r="137" spans="1:21" ht="16.5" customHeight="1" x14ac:dyDescent="0.2">
      <c r="A137" s="62"/>
      <c r="B137" s="63"/>
      <c r="C137" s="149"/>
      <c r="D137" s="149"/>
      <c r="E137" s="149"/>
      <c r="F137" s="4"/>
      <c r="G137" s="3"/>
      <c r="H137" s="5"/>
      <c r="I137" s="5"/>
      <c r="J137" s="5"/>
      <c r="K137" s="5"/>
      <c r="L137" s="5"/>
      <c r="M137" s="5"/>
      <c r="N137" s="5"/>
      <c r="O137" s="29"/>
      <c r="P137" s="29"/>
      <c r="Q137" s="29"/>
      <c r="R137" s="29"/>
      <c r="S137" s="29"/>
      <c r="T137" s="29"/>
      <c r="U137" s="29"/>
    </row>
    <row r="138" spans="1:21" ht="16.5" customHeight="1" x14ac:dyDescent="0.2">
      <c r="A138" s="62"/>
      <c r="B138" s="63"/>
      <c r="C138" s="149"/>
      <c r="D138" s="149"/>
      <c r="E138" s="149"/>
      <c r="F138" s="4"/>
      <c r="G138" s="3"/>
      <c r="H138" s="5"/>
      <c r="I138" s="5"/>
      <c r="J138" s="5"/>
      <c r="K138" s="5"/>
      <c r="L138" s="5"/>
      <c r="M138" s="5"/>
      <c r="N138" s="5"/>
      <c r="O138" s="29"/>
      <c r="P138" s="29"/>
      <c r="Q138" s="29"/>
      <c r="R138" s="29"/>
      <c r="S138" s="29"/>
      <c r="T138" s="29"/>
      <c r="U138" s="29"/>
    </row>
    <row r="139" spans="1:21" ht="16.5" customHeight="1" x14ac:dyDescent="0.2">
      <c r="A139" s="62"/>
      <c r="B139" s="63"/>
      <c r="C139" s="149"/>
      <c r="D139" s="149"/>
      <c r="E139" s="149"/>
      <c r="F139" s="4"/>
      <c r="G139" s="3"/>
      <c r="H139" s="5"/>
      <c r="I139" s="5"/>
      <c r="J139" s="5"/>
      <c r="K139" s="5"/>
      <c r="L139" s="5"/>
      <c r="M139" s="5"/>
      <c r="N139" s="5"/>
      <c r="O139" s="29"/>
      <c r="P139" s="29"/>
      <c r="Q139" s="29"/>
      <c r="R139" s="29"/>
      <c r="S139" s="29"/>
      <c r="T139" s="29"/>
      <c r="U139" s="29"/>
    </row>
    <row r="140" spans="1:21" ht="16.5" customHeight="1" x14ac:dyDescent="0.2">
      <c r="A140" s="62"/>
      <c r="B140" s="63"/>
      <c r="C140" s="149"/>
      <c r="D140" s="149"/>
      <c r="E140" s="149"/>
      <c r="F140" s="4"/>
      <c r="G140" s="3"/>
      <c r="H140" s="5"/>
      <c r="I140" s="5"/>
      <c r="J140" s="5"/>
      <c r="K140" s="5"/>
      <c r="L140" s="5"/>
      <c r="M140" s="5"/>
      <c r="N140" s="5"/>
      <c r="O140" s="29"/>
      <c r="P140" s="29"/>
      <c r="Q140" s="29"/>
      <c r="R140" s="29"/>
      <c r="S140" s="29"/>
      <c r="T140" s="29"/>
      <c r="U140" s="29"/>
    </row>
    <row r="141" spans="1:21" ht="16.5" customHeight="1" x14ac:dyDescent="0.2">
      <c r="A141" s="62"/>
      <c r="B141" s="63"/>
      <c r="C141" s="149"/>
      <c r="D141" s="149"/>
      <c r="E141" s="149"/>
      <c r="F141" s="4"/>
      <c r="G141" s="3"/>
      <c r="H141" s="5"/>
      <c r="I141" s="5"/>
      <c r="J141" s="5"/>
      <c r="K141" s="5"/>
      <c r="L141" s="5"/>
      <c r="M141" s="5"/>
      <c r="N141" s="5"/>
      <c r="O141" s="29"/>
      <c r="P141" s="29"/>
      <c r="Q141" s="29"/>
      <c r="R141" s="29"/>
      <c r="S141" s="29"/>
      <c r="T141" s="29"/>
      <c r="U141" s="29"/>
    </row>
    <row r="142" spans="1:21" ht="16.5" customHeight="1" x14ac:dyDescent="0.2">
      <c r="A142" s="62"/>
      <c r="B142" s="63"/>
      <c r="C142" s="149"/>
      <c r="D142" s="149"/>
      <c r="E142" s="149"/>
      <c r="F142" s="4"/>
      <c r="G142" s="3"/>
      <c r="H142" s="5"/>
      <c r="I142" s="5"/>
      <c r="J142" s="5"/>
      <c r="K142" s="5"/>
      <c r="L142" s="5"/>
      <c r="M142" s="5"/>
      <c r="N142" s="5"/>
      <c r="O142" s="29"/>
      <c r="P142" s="29"/>
      <c r="Q142" s="29"/>
      <c r="R142" s="29"/>
      <c r="S142" s="29"/>
      <c r="T142" s="29"/>
      <c r="U142" s="29"/>
    </row>
    <row r="143" spans="1:21" ht="16.5" customHeight="1" x14ac:dyDescent="0.2">
      <c r="A143" s="62"/>
      <c r="B143" s="63"/>
      <c r="C143" s="149"/>
      <c r="D143" s="149"/>
      <c r="E143" s="149"/>
      <c r="F143" s="4"/>
      <c r="G143" s="3"/>
      <c r="H143" s="5"/>
      <c r="I143" s="5"/>
      <c r="J143" s="5"/>
      <c r="K143" s="5"/>
      <c r="L143" s="5"/>
      <c r="M143" s="5"/>
      <c r="N143" s="5"/>
      <c r="O143" s="29"/>
      <c r="P143" s="29"/>
      <c r="Q143" s="29"/>
      <c r="R143" s="29"/>
      <c r="S143" s="29"/>
      <c r="T143" s="29"/>
      <c r="U143" s="29"/>
    </row>
    <row r="144" spans="1:21" ht="16.5" customHeight="1" x14ac:dyDescent="0.2">
      <c r="A144" s="62"/>
      <c r="B144" s="63"/>
      <c r="C144" s="149"/>
      <c r="D144" s="149"/>
      <c r="E144" s="149"/>
      <c r="F144" s="4"/>
      <c r="G144" s="3"/>
      <c r="H144" s="5"/>
      <c r="I144" s="5"/>
      <c r="J144" s="5"/>
      <c r="K144" s="5"/>
      <c r="L144" s="5"/>
      <c r="M144" s="5"/>
      <c r="N144" s="5"/>
      <c r="O144" s="29"/>
      <c r="P144" s="29"/>
      <c r="Q144" s="29"/>
      <c r="R144" s="29"/>
      <c r="S144" s="29"/>
      <c r="T144" s="29"/>
      <c r="U144" s="29"/>
    </row>
    <row r="145" spans="1:21" ht="16.5" customHeight="1" x14ac:dyDescent="0.2">
      <c r="A145" s="62"/>
      <c r="B145" s="63"/>
      <c r="C145" s="149"/>
      <c r="D145" s="149"/>
      <c r="E145" s="149"/>
      <c r="F145" s="4"/>
      <c r="G145" s="3"/>
      <c r="H145" s="5"/>
      <c r="I145" s="5"/>
      <c r="J145" s="5"/>
      <c r="K145" s="5"/>
      <c r="L145" s="5"/>
      <c r="M145" s="5"/>
      <c r="N145" s="5"/>
      <c r="O145" s="29"/>
      <c r="P145" s="29"/>
      <c r="Q145" s="29"/>
      <c r="R145" s="29"/>
      <c r="S145" s="29"/>
      <c r="T145" s="29"/>
      <c r="U145" s="29"/>
    </row>
    <row r="146" spans="1:21" ht="16.5" customHeight="1" x14ac:dyDescent="0.2">
      <c r="A146" s="62"/>
      <c r="B146" s="63"/>
      <c r="C146" s="149"/>
      <c r="D146" s="149"/>
      <c r="E146" s="149"/>
      <c r="F146" s="4"/>
      <c r="G146" s="3"/>
      <c r="H146" s="5"/>
      <c r="I146" s="5"/>
      <c r="J146" s="5"/>
      <c r="K146" s="5"/>
      <c r="L146" s="5"/>
      <c r="M146" s="5"/>
      <c r="N146" s="5"/>
      <c r="O146" s="29"/>
      <c r="P146" s="29"/>
      <c r="Q146" s="29"/>
      <c r="R146" s="29"/>
      <c r="S146" s="29"/>
      <c r="T146" s="29"/>
      <c r="U146" s="29"/>
    </row>
    <row r="147" spans="1:21" ht="16.5" customHeight="1" x14ac:dyDescent="0.2">
      <c r="A147" s="62"/>
      <c r="B147" s="63"/>
      <c r="C147" s="149"/>
      <c r="D147" s="149"/>
      <c r="E147" s="149"/>
      <c r="F147" s="4"/>
      <c r="G147" s="3"/>
      <c r="H147" s="5"/>
      <c r="I147" s="5"/>
      <c r="J147" s="5"/>
      <c r="K147" s="5"/>
      <c r="L147" s="5"/>
      <c r="M147" s="5"/>
      <c r="N147" s="5"/>
      <c r="O147" s="29"/>
      <c r="P147" s="29"/>
      <c r="Q147" s="29"/>
      <c r="R147" s="29"/>
      <c r="S147" s="29"/>
      <c r="T147" s="29"/>
      <c r="U147" s="29"/>
    </row>
    <row r="148" spans="1:21" ht="16.5" customHeight="1" x14ac:dyDescent="0.2">
      <c r="A148" s="62"/>
      <c r="B148" s="63"/>
      <c r="C148" s="149"/>
      <c r="D148" s="149"/>
      <c r="E148" s="149"/>
      <c r="F148" s="4"/>
      <c r="G148" s="3"/>
      <c r="H148" s="5"/>
      <c r="I148" s="5"/>
      <c r="J148" s="5"/>
      <c r="K148" s="5"/>
      <c r="L148" s="5"/>
      <c r="M148" s="5"/>
      <c r="N148" s="5"/>
      <c r="O148" s="29"/>
      <c r="P148" s="29"/>
      <c r="Q148" s="29"/>
      <c r="R148" s="29"/>
      <c r="S148" s="29"/>
      <c r="T148" s="29"/>
      <c r="U148" s="29"/>
    </row>
    <row r="149" spans="1:21" ht="16.5" customHeight="1" x14ac:dyDescent="0.2">
      <c r="A149" s="62"/>
      <c r="B149" s="63"/>
      <c r="C149" s="149"/>
      <c r="D149" s="149"/>
      <c r="E149" s="149"/>
      <c r="F149" s="4"/>
      <c r="G149" s="3"/>
      <c r="H149" s="5"/>
      <c r="I149" s="5"/>
      <c r="J149" s="5"/>
      <c r="K149" s="5"/>
      <c r="L149" s="5"/>
      <c r="M149" s="5"/>
      <c r="N149" s="5"/>
      <c r="O149" s="29"/>
      <c r="P149" s="29"/>
      <c r="Q149" s="29"/>
      <c r="R149" s="29"/>
      <c r="S149" s="29"/>
      <c r="T149" s="29"/>
      <c r="U149" s="29"/>
    </row>
    <row r="150" spans="1:21" ht="16.5" customHeight="1" x14ac:dyDescent="0.2">
      <c r="A150" s="62"/>
      <c r="B150" s="63"/>
      <c r="C150" s="149"/>
      <c r="D150" s="149"/>
      <c r="E150" s="149"/>
      <c r="F150" s="4"/>
      <c r="G150" s="3"/>
      <c r="H150" s="5"/>
      <c r="I150" s="5"/>
      <c r="J150" s="5"/>
      <c r="K150" s="5"/>
      <c r="L150" s="5"/>
      <c r="M150" s="5"/>
      <c r="N150" s="5"/>
      <c r="O150" s="29"/>
      <c r="P150" s="29"/>
      <c r="Q150" s="29"/>
      <c r="R150" s="29"/>
      <c r="S150" s="29"/>
      <c r="T150" s="29"/>
      <c r="U150" s="29"/>
    </row>
    <row r="151" spans="1:21" ht="16.5" customHeight="1" x14ac:dyDescent="0.2">
      <c r="A151" s="62"/>
      <c r="B151" s="63"/>
      <c r="C151" s="149"/>
      <c r="D151" s="149"/>
      <c r="E151" s="149"/>
      <c r="F151" s="4"/>
      <c r="G151" s="3"/>
      <c r="H151" s="5"/>
      <c r="I151" s="5"/>
      <c r="J151" s="5"/>
      <c r="K151" s="5"/>
      <c r="L151" s="5"/>
      <c r="M151" s="5"/>
      <c r="N151" s="5"/>
      <c r="O151" s="29"/>
      <c r="P151" s="29"/>
      <c r="Q151" s="29"/>
      <c r="R151" s="29"/>
      <c r="S151" s="29"/>
      <c r="T151" s="29"/>
      <c r="U151" s="29"/>
    </row>
    <row r="152" spans="1:21" ht="16.5" customHeight="1" x14ac:dyDescent="0.2">
      <c r="A152" s="62"/>
      <c r="B152" s="63"/>
      <c r="C152" s="149"/>
      <c r="D152" s="149"/>
      <c r="E152" s="149"/>
      <c r="F152" s="4"/>
      <c r="G152" s="3"/>
      <c r="H152" s="5"/>
      <c r="I152" s="5"/>
      <c r="J152" s="5"/>
      <c r="K152" s="5"/>
      <c r="L152" s="5"/>
      <c r="M152" s="5"/>
      <c r="N152" s="5"/>
      <c r="O152" s="29"/>
      <c r="P152" s="29"/>
      <c r="Q152" s="29"/>
      <c r="R152" s="29"/>
      <c r="S152" s="29"/>
      <c r="T152" s="29"/>
      <c r="U152" s="29"/>
    </row>
    <row r="153" spans="1:21" ht="16.5" customHeight="1" x14ac:dyDescent="0.2">
      <c r="A153" s="62"/>
      <c r="B153" s="63"/>
      <c r="C153" s="149"/>
      <c r="D153" s="149"/>
      <c r="E153" s="149"/>
      <c r="F153" s="4"/>
      <c r="G153" s="3"/>
      <c r="H153" s="5"/>
      <c r="I153" s="5"/>
      <c r="J153" s="5"/>
      <c r="K153" s="5"/>
      <c r="L153" s="5"/>
      <c r="M153" s="5"/>
      <c r="N153" s="5"/>
      <c r="O153" s="29"/>
      <c r="P153" s="29"/>
      <c r="Q153" s="29"/>
      <c r="R153" s="29"/>
      <c r="S153" s="29"/>
      <c r="T153" s="29"/>
      <c r="U153" s="29"/>
    </row>
    <row r="154" spans="1:21" ht="16.5" customHeight="1" x14ac:dyDescent="0.2">
      <c r="A154" s="62"/>
      <c r="B154" s="63"/>
      <c r="C154" s="149"/>
      <c r="D154" s="149"/>
      <c r="E154" s="149"/>
      <c r="F154" s="4"/>
      <c r="G154" s="3"/>
      <c r="H154" s="5"/>
      <c r="I154" s="5"/>
      <c r="J154" s="5"/>
      <c r="K154" s="5"/>
      <c r="L154" s="5"/>
      <c r="M154" s="5"/>
      <c r="N154" s="5"/>
      <c r="O154" s="29"/>
      <c r="P154" s="29"/>
      <c r="Q154" s="29"/>
      <c r="R154" s="29"/>
      <c r="S154" s="29"/>
      <c r="T154" s="29"/>
      <c r="U154" s="29"/>
    </row>
    <row r="155" spans="1:21" ht="16.5" customHeight="1" x14ac:dyDescent="0.2">
      <c r="A155" s="62"/>
      <c r="B155" s="63"/>
      <c r="C155" s="149"/>
      <c r="D155" s="149"/>
      <c r="E155" s="149"/>
      <c r="F155" s="4"/>
      <c r="G155" s="3"/>
      <c r="H155" s="5"/>
      <c r="I155" s="5"/>
      <c r="J155" s="5"/>
      <c r="K155" s="5"/>
      <c r="L155" s="5"/>
      <c r="M155" s="5"/>
      <c r="N155" s="5"/>
      <c r="O155" s="29"/>
      <c r="P155" s="29"/>
      <c r="Q155" s="29"/>
      <c r="R155" s="29"/>
      <c r="S155" s="29"/>
      <c r="T155" s="29"/>
      <c r="U155" s="29"/>
    </row>
    <row r="156" spans="1:21" ht="16.5" customHeight="1" x14ac:dyDescent="0.2">
      <c r="A156" s="62"/>
      <c r="B156" s="63"/>
      <c r="C156" s="149"/>
      <c r="D156" s="149"/>
      <c r="E156" s="149"/>
      <c r="F156" s="4"/>
      <c r="G156" s="3"/>
      <c r="H156" s="5"/>
      <c r="I156" s="5"/>
      <c r="J156" s="5"/>
      <c r="K156" s="5"/>
      <c r="L156" s="5"/>
      <c r="M156" s="5"/>
      <c r="N156" s="5"/>
      <c r="O156" s="29"/>
      <c r="P156" s="29"/>
      <c r="Q156" s="29"/>
      <c r="R156" s="29"/>
      <c r="S156" s="29"/>
      <c r="T156" s="29"/>
      <c r="U156" s="29"/>
    </row>
    <row r="157" spans="1:21" ht="16.5" customHeight="1" x14ac:dyDescent="0.2">
      <c r="A157" s="62"/>
      <c r="B157" s="63"/>
      <c r="C157" s="149"/>
      <c r="D157" s="149"/>
      <c r="E157" s="149"/>
      <c r="F157" s="4"/>
      <c r="G157" s="3"/>
      <c r="H157" s="5"/>
      <c r="I157" s="5"/>
      <c r="J157" s="5"/>
      <c r="K157" s="5"/>
      <c r="L157" s="5"/>
      <c r="M157" s="5"/>
      <c r="N157" s="5"/>
      <c r="O157" s="29"/>
      <c r="P157" s="29"/>
      <c r="Q157" s="29"/>
      <c r="R157" s="29"/>
      <c r="S157" s="29"/>
      <c r="T157" s="29"/>
      <c r="U157" s="29"/>
    </row>
    <row r="158" spans="1:21" ht="16.5" customHeight="1" x14ac:dyDescent="0.2">
      <c r="A158" s="62"/>
      <c r="B158" s="63"/>
      <c r="C158" s="149"/>
      <c r="D158" s="149"/>
      <c r="E158" s="149"/>
      <c r="F158" s="4"/>
      <c r="G158" s="3"/>
      <c r="H158" s="5"/>
      <c r="I158" s="5"/>
      <c r="J158" s="5"/>
      <c r="K158" s="5"/>
      <c r="L158" s="5"/>
      <c r="M158" s="5"/>
      <c r="N158" s="5"/>
      <c r="O158" s="29"/>
      <c r="P158" s="29"/>
      <c r="Q158" s="29"/>
      <c r="R158" s="29"/>
      <c r="S158" s="29"/>
      <c r="T158" s="29"/>
      <c r="U158" s="29"/>
    </row>
    <row r="159" spans="1:21" ht="16.5" customHeight="1" x14ac:dyDescent="0.2">
      <c r="A159" s="62"/>
      <c r="B159" s="63"/>
      <c r="C159" s="149"/>
      <c r="D159" s="149"/>
      <c r="E159" s="149"/>
      <c r="F159" s="4"/>
      <c r="G159" s="3"/>
      <c r="H159" s="5"/>
      <c r="I159" s="5"/>
      <c r="J159" s="5"/>
      <c r="K159" s="5"/>
      <c r="L159" s="5"/>
      <c r="M159" s="5"/>
      <c r="N159" s="5"/>
      <c r="O159" s="29"/>
      <c r="P159" s="29"/>
      <c r="Q159" s="29"/>
      <c r="R159" s="29"/>
      <c r="S159" s="29"/>
      <c r="T159" s="29"/>
      <c r="U159" s="29"/>
    </row>
    <row r="160" spans="1:21" ht="16.5" customHeight="1" x14ac:dyDescent="0.2">
      <c r="A160" s="62"/>
      <c r="B160" s="63"/>
      <c r="C160" s="149"/>
      <c r="D160" s="149"/>
      <c r="E160" s="149"/>
      <c r="F160" s="4"/>
      <c r="G160" s="3"/>
      <c r="H160" s="5"/>
      <c r="I160" s="5"/>
      <c r="J160" s="5"/>
      <c r="K160" s="5"/>
      <c r="L160" s="5"/>
      <c r="M160" s="5"/>
      <c r="N160" s="5"/>
      <c r="O160" s="29"/>
      <c r="P160" s="29"/>
      <c r="Q160" s="29"/>
      <c r="R160" s="29"/>
      <c r="S160" s="29"/>
      <c r="T160" s="29"/>
      <c r="U160" s="29"/>
    </row>
    <row r="161" spans="1:21" ht="16.5" customHeight="1" x14ac:dyDescent="0.2">
      <c r="A161" s="62"/>
      <c r="B161" s="63"/>
      <c r="C161" s="149"/>
      <c r="D161" s="149"/>
      <c r="E161" s="149"/>
      <c r="F161" s="4"/>
      <c r="G161" s="3"/>
      <c r="H161" s="5"/>
      <c r="I161" s="5"/>
      <c r="J161" s="5"/>
      <c r="K161" s="5"/>
      <c r="L161" s="5"/>
      <c r="M161" s="5"/>
      <c r="N161" s="5"/>
      <c r="O161" s="29"/>
      <c r="P161" s="29"/>
      <c r="Q161" s="29"/>
      <c r="R161" s="29"/>
      <c r="S161" s="29"/>
      <c r="T161" s="29"/>
      <c r="U161" s="29"/>
    </row>
    <row r="162" spans="1:21" ht="16.5" customHeight="1" x14ac:dyDescent="0.2">
      <c r="A162" s="62"/>
      <c r="B162" s="63"/>
      <c r="C162" s="149"/>
      <c r="D162" s="149"/>
      <c r="E162" s="149"/>
      <c r="F162" s="4"/>
      <c r="G162" s="3"/>
      <c r="H162" s="5"/>
      <c r="I162" s="5"/>
      <c r="J162" s="5"/>
      <c r="K162" s="5"/>
      <c r="L162" s="5"/>
      <c r="M162" s="5"/>
      <c r="N162" s="5"/>
      <c r="O162" s="29"/>
      <c r="P162" s="29"/>
      <c r="Q162" s="29"/>
      <c r="R162" s="29"/>
      <c r="S162" s="29"/>
      <c r="T162" s="29"/>
      <c r="U162" s="29"/>
    </row>
    <row r="163" spans="1:21" ht="16.5" customHeight="1" x14ac:dyDescent="0.2">
      <c r="A163" s="62"/>
      <c r="B163" s="63"/>
      <c r="C163" s="149"/>
      <c r="D163" s="149"/>
      <c r="E163" s="149"/>
      <c r="F163" s="4"/>
      <c r="G163" s="3"/>
      <c r="H163" s="5"/>
      <c r="I163" s="5"/>
      <c r="J163" s="5"/>
      <c r="K163" s="5"/>
      <c r="L163" s="5"/>
      <c r="M163" s="5"/>
      <c r="N163" s="5"/>
      <c r="O163" s="29"/>
      <c r="P163" s="29"/>
      <c r="Q163" s="29"/>
      <c r="R163" s="29"/>
      <c r="S163" s="29"/>
      <c r="T163" s="29"/>
      <c r="U163" s="29"/>
    </row>
    <row r="164" spans="1:21" ht="16.5" customHeight="1" x14ac:dyDescent="0.2">
      <c r="A164" s="62"/>
      <c r="B164" s="63"/>
      <c r="C164" s="149"/>
      <c r="D164" s="149"/>
      <c r="E164" s="149"/>
      <c r="F164" s="4"/>
      <c r="G164" s="3"/>
      <c r="H164" s="5"/>
      <c r="I164" s="5"/>
      <c r="J164" s="5"/>
      <c r="K164" s="5"/>
      <c r="L164" s="5"/>
      <c r="M164" s="5"/>
      <c r="N164" s="5"/>
      <c r="O164" s="29"/>
      <c r="P164" s="29"/>
      <c r="Q164" s="29"/>
      <c r="R164" s="29"/>
      <c r="S164" s="29"/>
      <c r="T164" s="29"/>
      <c r="U164" s="29"/>
    </row>
    <row r="165" spans="1:21" ht="16.5" customHeight="1" x14ac:dyDescent="0.2">
      <c r="A165" s="62"/>
      <c r="B165" s="63"/>
      <c r="C165" s="149"/>
      <c r="D165" s="149"/>
      <c r="E165" s="149"/>
      <c r="F165" s="4"/>
      <c r="G165" s="3"/>
      <c r="H165" s="5"/>
      <c r="I165" s="5"/>
      <c r="J165" s="5"/>
      <c r="K165" s="5"/>
      <c r="L165" s="5"/>
      <c r="M165" s="5"/>
      <c r="N165" s="5"/>
      <c r="O165" s="29"/>
      <c r="P165" s="29"/>
      <c r="Q165" s="29"/>
      <c r="R165" s="29"/>
      <c r="S165" s="29"/>
      <c r="T165" s="29"/>
      <c r="U165" s="29"/>
    </row>
    <row r="166" spans="1:21" ht="16.5" customHeight="1" x14ac:dyDescent="0.2">
      <c r="A166" s="62"/>
      <c r="B166" s="63"/>
      <c r="C166" s="149"/>
      <c r="D166" s="149"/>
      <c r="E166" s="149"/>
      <c r="F166" s="4"/>
      <c r="G166" s="3"/>
      <c r="H166" s="5"/>
      <c r="I166" s="5"/>
      <c r="J166" s="5"/>
      <c r="K166" s="5"/>
      <c r="L166" s="5"/>
      <c r="M166" s="5"/>
      <c r="N166" s="5"/>
      <c r="O166" s="29"/>
      <c r="P166" s="29"/>
      <c r="Q166" s="29"/>
      <c r="R166" s="29"/>
      <c r="S166" s="29"/>
      <c r="T166" s="29"/>
      <c r="U166" s="29"/>
    </row>
    <row r="167" spans="1:21" ht="16.5" customHeight="1" x14ac:dyDescent="0.2">
      <c r="A167" s="62"/>
      <c r="B167" s="63"/>
      <c r="C167" s="149"/>
      <c r="D167" s="149"/>
      <c r="E167" s="149"/>
      <c r="F167" s="4"/>
      <c r="G167" s="3"/>
      <c r="H167" s="5"/>
      <c r="I167" s="5"/>
      <c r="J167" s="5"/>
      <c r="K167" s="5"/>
      <c r="L167" s="5"/>
      <c r="M167" s="5"/>
      <c r="N167" s="5"/>
      <c r="O167" s="29"/>
      <c r="P167" s="29"/>
      <c r="Q167" s="29"/>
      <c r="R167" s="29"/>
      <c r="S167" s="29"/>
      <c r="T167" s="29"/>
      <c r="U167" s="29"/>
    </row>
    <row r="168" spans="1:21" ht="16.5" customHeight="1" x14ac:dyDescent="0.2">
      <c r="A168" s="62"/>
      <c r="B168" s="63"/>
      <c r="C168" s="149"/>
      <c r="D168" s="149"/>
      <c r="E168" s="149"/>
      <c r="F168" s="4"/>
      <c r="G168" s="3"/>
      <c r="H168" s="5"/>
      <c r="I168" s="5"/>
      <c r="J168" s="5"/>
      <c r="K168" s="5"/>
      <c r="L168" s="5"/>
      <c r="M168" s="5"/>
      <c r="N168" s="5"/>
      <c r="O168" s="29"/>
      <c r="P168" s="29"/>
      <c r="Q168" s="29"/>
      <c r="R168" s="29"/>
      <c r="S168" s="29"/>
      <c r="T168" s="29"/>
      <c r="U168" s="29"/>
    </row>
    <row r="169" spans="1:21" ht="16.5" customHeight="1" x14ac:dyDescent="0.2">
      <c r="A169" s="62"/>
      <c r="B169" s="63"/>
      <c r="C169" s="149"/>
      <c r="D169" s="149"/>
      <c r="E169" s="149"/>
      <c r="F169" s="4"/>
      <c r="G169" s="3"/>
      <c r="H169" s="5"/>
      <c r="I169" s="5"/>
      <c r="J169" s="5"/>
      <c r="K169" s="5"/>
      <c r="L169" s="5"/>
      <c r="M169" s="5"/>
      <c r="N169" s="5"/>
      <c r="O169" s="29"/>
      <c r="P169" s="29"/>
      <c r="Q169" s="29"/>
      <c r="R169" s="29"/>
      <c r="S169" s="29"/>
      <c r="T169" s="29"/>
      <c r="U169" s="29"/>
    </row>
    <row r="170" spans="1:21" ht="16.5" customHeight="1" x14ac:dyDescent="0.2">
      <c r="A170" s="62"/>
      <c r="B170" s="63"/>
      <c r="C170" s="149"/>
      <c r="D170" s="149"/>
      <c r="E170" s="149"/>
      <c r="F170" s="4"/>
      <c r="G170" s="3"/>
      <c r="H170" s="5"/>
      <c r="I170" s="5"/>
      <c r="J170" s="5"/>
      <c r="K170" s="5"/>
      <c r="L170" s="5"/>
      <c r="M170" s="5"/>
      <c r="N170" s="5"/>
      <c r="O170" s="29"/>
      <c r="P170" s="29"/>
      <c r="Q170" s="29"/>
      <c r="R170" s="29"/>
      <c r="S170" s="29"/>
      <c r="T170" s="29"/>
      <c r="U170" s="29"/>
    </row>
    <row r="171" spans="1:21" ht="16.5" customHeight="1" x14ac:dyDescent="0.2">
      <c r="A171" s="62"/>
      <c r="B171" s="63"/>
      <c r="C171" s="149"/>
      <c r="D171" s="149"/>
      <c r="E171" s="149"/>
      <c r="F171" s="4"/>
      <c r="G171" s="3"/>
      <c r="H171" s="5"/>
      <c r="I171" s="5"/>
      <c r="J171" s="5"/>
      <c r="K171" s="5"/>
      <c r="L171" s="5"/>
      <c r="M171" s="5"/>
      <c r="N171" s="5"/>
      <c r="O171" s="29"/>
      <c r="P171" s="29"/>
      <c r="Q171" s="29"/>
      <c r="R171" s="29"/>
      <c r="S171" s="29"/>
      <c r="T171" s="29"/>
      <c r="U171" s="29"/>
    </row>
    <row r="172" spans="1:21" ht="16.5" customHeight="1" x14ac:dyDescent="0.2">
      <c r="A172" s="62"/>
      <c r="B172" s="63"/>
      <c r="C172" s="149"/>
      <c r="D172" s="149"/>
      <c r="E172" s="149"/>
      <c r="F172" s="4"/>
      <c r="G172" s="3"/>
      <c r="H172" s="5"/>
      <c r="I172" s="5"/>
      <c r="J172" s="5"/>
      <c r="K172" s="5"/>
      <c r="L172" s="5"/>
      <c r="M172" s="5"/>
      <c r="N172" s="5"/>
      <c r="O172" s="29"/>
      <c r="P172" s="29"/>
      <c r="Q172" s="29"/>
      <c r="R172" s="29"/>
      <c r="S172" s="29"/>
      <c r="T172" s="29"/>
      <c r="U172" s="29"/>
    </row>
    <row r="173" spans="1:21" ht="16.5" customHeight="1" x14ac:dyDescent="0.2">
      <c r="A173" s="62"/>
      <c r="B173" s="63"/>
      <c r="C173" s="149"/>
      <c r="D173" s="149"/>
      <c r="E173" s="149"/>
      <c r="F173" s="4"/>
      <c r="G173" s="3"/>
      <c r="H173" s="5"/>
      <c r="I173" s="5"/>
      <c r="J173" s="5"/>
      <c r="K173" s="5"/>
      <c r="L173" s="5"/>
      <c r="M173" s="5"/>
      <c r="N173" s="5"/>
      <c r="O173" s="29"/>
      <c r="P173" s="29"/>
      <c r="Q173" s="29"/>
      <c r="R173" s="29"/>
      <c r="S173" s="29"/>
      <c r="T173" s="29"/>
      <c r="U173" s="29"/>
    </row>
    <row r="174" spans="1:21" ht="16.5" customHeight="1" x14ac:dyDescent="0.2">
      <c r="A174" s="62"/>
      <c r="B174" s="63"/>
      <c r="C174" s="149"/>
      <c r="D174" s="149"/>
      <c r="E174" s="149"/>
      <c r="F174" s="4"/>
      <c r="G174" s="3"/>
      <c r="H174" s="5"/>
      <c r="I174" s="5"/>
      <c r="J174" s="5"/>
      <c r="K174" s="5"/>
      <c r="L174" s="5"/>
      <c r="M174" s="5"/>
      <c r="N174" s="5"/>
      <c r="O174" s="29"/>
      <c r="P174" s="29"/>
      <c r="Q174" s="29"/>
      <c r="R174" s="29"/>
      <c r="S174" s="29"/>
      <c r="T174" s="29"/>
      <c r="U174" s="29"/>
    </row>
    <row r="175" spans="1:21" ht="16.5" customHeight="1" x14ac:dyDescent="0.2">
      <c r="A175" s="62"/>
      <c r="B175" s="63"/>
      <c r="C175" s="149"/>
      <c r="D175" s="149"/>
      <c r="E175" s="149"/>
      <c r="F175" s="4"/>
      <c r="G175" s="3"/>
      <c r="H175" s="5"/>
      <c r="I175" s="5"/>
      <c r="J175" s="5"/>
      <c r="K175" s="5"/>
      <c r="L175" s="5"/>
      <c r="M175" s="5"/>
      <c r="N175" s="5"/>
      <c r="O175" s="29"/>
      <c r="P175" s="29"/>
      <c r="Q175" s="29"/>
      <c r="R175" s="29"/>
      <c r="S175" s="29"/>
      <c r="T175" s="29"/>
      <c r="U175" s="29"/>
    </row>
    <row r="176" spans="1:21" ht="16.5" customHeight="1" x14ac:dyDescent="0.2">
      <c r="A176" s="62"/>
      <c r="B176" s="63"/>
      <c r="C176" s="149"/>
      <c r="D176" s="149"/>
      <c r="E176" s="149"/>
      <c r="F176" s="4"/>
      <c r="G176" s="3"/>
      <c r="H176" s="5"/>
      <c r="I176" s="5"/>
      <c r="J176" s="5"/>
      <c r="K176" s="5"/>
      <c r="L176" s="5"/>
      <c r="M176" s="5"/>
      <c r="N176" s="5"/>
      <c r="O176" s="29"/>
      <c r="P176" s="29"/>
      <c r="Q176" s="29"/>
      <c r="R176" s="29"/>
      <c r="S176" s="29"/>
      <c r="T176" s="29"/>
      <c r="U176" s="29"/>
    </row>
    <row r="177" spans="1:21" ht="16.5" customHeight="1" x14ac:dyDescent="0.2">
      <c r="A177" s="62"/>
      <c r="B177" s="63"/>
      <c r="C177" s="149"/>
      <c r="D177" s="149"/>
      <c r="E177" s="149"/>
      <c r="F177" s="4"/>
      <c r="G177" s="3"/>
      <c r="H177" s="5"/>
      <c r="I177" s="5"/>
      <c r="J177" s="5"/>
      <c r="K177" s="5"/>
      <c r="L177" s="5"/>
      <c r="M177" s="5"/>
      <c r="N177" s="5"/>
      <c r="O177" s="29"/>
      <c r="P177" s="29"/>
      <c r="Q177" s="29"/>
      <c r="R177" s="29"/>
      <c r="S177" s="29"/>
      <c r="T177" s="29"/>
      <c r="U177" s="29"/>
    </row>
    <row r="178" spans="1:21" ht="16.5" customHeight="1" x14ac:dyDescent="0.2">
      <c r="A178" s="62"/>
      <c r="B178" s="63"/>
      <c r="C178" s="149"/>
      <c r="D178" s="149"/>
      <c r="E178" s="149"/>
      <c r="F178" s="4"/>
      <c r="G178" s="3"/>
      <c r="H178" s="5"/>
      <c r="I178" s="5"/>
      <c r="J178" s="5"/>
      <c r="K178" s="5"/>
      <c r="L178" s="5"/>
      <c r="M178" s="5"/>
      <c r="N178" s="5"/>
      <c r="O178" s="29"/>
      <c r="P178" s="29"/>
      <c r="Q178" s="29"/>
      <c r="R178" s="29"/>
      <c r="S178" s="29"/>
      <c r="T178" s="29"/>
      <c r="U178" s="29"/>
    </row>
    <row r="179" spans="1:21" ht="16.5" customHeight="1" x14ac:dyDescent="0.2">
      <c r="A179" s="62"/>
      <c r="B179" s="63"/>
      <c r="C179" s="149"/>
      <c r="D179" s="149"/>
      <c r="E179" s="149"/>
      <c r="F179" s="4"/>
      <c r="G179" s="3"/>
      <c r="H179" s="5"/>
      <c r="I179" s="5"/>
      <c r="J179" s="5"/>
      <c r="K179" s="5"/>
      <c r="L179" s="5"/>
      <c r="M179" s="5"/>
      <c r="N179" s="5"/>
      <c r="O179" s="29"/>
      <c r="P179" s="29"/>
      <c r="Q179" s="29"/>
      <c r="R179" s="29"/>
      <c r="S179" s="29"/>
      <c r="T179" s="29"/>
      <c r="U179" s="29"/>
    </row>
    <row r="180" spans="1:21" ht="16.5" customHeight="1" x14ac:dyDescent="0.2">
      <c r="A180" s="62"/>
      <c r="B180" s="63"/>
      <c r="C180" s="149"/>
      <c r="D180" s="149"/>
      <c r="E180" s="149"/>
      <c r="F180" s="4"/>
      <c r="G180" s="3"/>
      <c r="H180" s="5"/>
      <c r="I180" s="5"/>
      <c r="J180" s="5"/>
      <c r="K180" s="5"/>
      <c r="L180" s="5"/>
      <c r="M180" s="5"/>
      <c r="N180" s="5"/>
      <c r="O180" s="29"/>
      <c r="P180" s="29"/>
      <c r="Q180" s="29"/>
      <c r="R180" s="29"/>
      <c r="S180" s="29"/>
      <c r="T180" s="29"/>
      <c r="U180" s="29"/>
    </row>
    <row r="181" spans="1:21" ht="16.5" customHeight="1" x14ac:dyDescent="0.2">
      <c r="A181" s="62"/>
      <c r="B181" s="63"/>
      <c r="C181" s="149"/>
      <c r="D181" s="149"/>
      <c r="E181" s="149"/>
      <c r="F181" s="4"/>
      <c r="G181" s="3"/>
      <c r="H181" s="5"/>
      <c r="I181" s="5"/>
      <c r="J181" s="5"/>
      <c r="K181" s="5"/>
      <c r="L181" s="5"/>
      <c r="M181" s="5"/>
      <c r="N181" s="5"/>
      <c r="O181" s="29"/>
      <c r="P181" s="29"/>
      <c r="Q181" s="29"/>
      <c r="R181" s="29"/>
      <c r="S181" s="29"/>
      <c r="T181" s="29"/>
      <c r="U181" s="29"/>
    </row>
    <row r="182" spans="1:21" ht="16.5" customHeight="1" x14ac:dyDescent="0.2">
      <c r="A182" s="62"/>
      <c r="B182" s="63"/>
      <c r="C182" s="149"/>
      <c r="D182" s="149"/>
      <c r="E182" s="149"/>
      <c r="F182" s="4"/>
      <c r="G182" s="3"/>
      <c r="H182" s="5"/>
      <c r="I182" s="5"/>
      <c r="J182" s="5"/>
      <c r="K182" s="5"/>
      <c r="L182" s="5"/>
      <c r="M182" s="5"/>
      <c r="N182" s="5"/>
      <c r="O182" s="29"/>
      <c r="P182" s="29"/>
      <c r="Q182" s="29"/>
      <c r="R182" s="29"/>
      <c r="S182" s="29"/>
      <c r="T182" s="29"/>
      <c r="U182" s="29"/>
    </row>
    <row r="183" spans="1:21" ht="16.5" customHeight="1" x14ac:dyDescent="0.2">
      <c r="A183" s="62"/>
      <c r="B183" s="63"/>
      <c r="C183" s="149"/>
      <c r="D183" s="149"/>
      <c r="E183" s="149"/>
      <c r="F183" s="4"/>
      <c r="G183" s="3"/>
      <c r="H183" s="5"/>
      <c r="I183" s="5"/>
      <c r="J183" s="5"/>
      <c r="K183" s="5"/>
      <c r="L183" s="5"/>
      <c r="M183" s="5"/>
      <c r="N183" s="5"/>
      <c r="O183" s="29"/>
      <c r="P183" s="29"/>
      <c r="Q183" s="29"/>
      <c r="R183" s="29"/>
      <c r="S183" s="29"/>
      <c r="T183" s="29"/>
      <c r="U183" s="29"/>
    </row>
    <row r="184" spans="1:21" ht="16.5" customHeight="1" x14ac:dyDescent="0.2">
      <c r="A184" s="62"/>
      <c r="B184" s="63"/>
      <c r="C184" s="149"/>
      <c r="D184" s="149"/>
      <c r="E184" s="149"/>
      <c r="F184" s="4"/>
      <c r="G184" s="3"/>
      <c r="H184" s="5"/>
      <c r="I184" s="5"/>
      <c r="J184" s="5"/>
      <c r="K184" s="5"/>
      <c r="L184" s="5"/>
      <c r="M184" s="5"/>
      <c r="N184" s="5"/>
      <c r="O184" s="29"/>
      <c r="P184" s="29"/>
      <c r="Q184" s="29"/>
      <c r="R184" s="29"/>
      <c r="S184" s="29"/>
      <c r="T184" s="29"/>
      <c r="U184" s="29"/>
    </row>
    <row r="185" spans="1:21" ht="16.5" customHeight="1" x14ac:dyDescent="0.2">
      <c r="A185" s="62"/>
      <c r="B185" s="63"/>
      <c r="C185" s="149"/>
      <c r="D185" s="149"/>
      <c r="E185" s="149"/>
      <c r="F185" s="4"/>
      <c r="G185" s="3"/>
      <c r="H185" s="5"/>
      <c r="I185" s="5"/>
      <c r="J185" s="5"/>
      <c r="K185" s="5"/>
      <c r="L185" s="5"/>
      <c r="M185" s="5"/>
      <c r="N185" s="5"/>
      <c r="O185" s="29"/>
      <c r="P185" s="29"/>
      <c r="Q185" s="29"/>
      <c r="R185" s="29"/>
      <c r="S185" s="29"/>
      <c r="T185" s="29"/>
      <c r="U185" s="29"/>
    </row>
    <row r="186" spans="1:21" ht="16.5" customHeight="1" x14ac:dyDescent="0.2">
      <c r="A186" s="62"/>
      <c r="B186" s="63"/>
      <c r="C186" s="149"/>
      <c r="D186" s="149"/>
      <c r="E186" s="149"/>
      <c r="F186" s="4"/>
      <c r="G186" s="3"/>
      <c r="H186" s="5"/>
      <c r="I186" s="5"/>
      <c r="J186" s="5"/>
      <c r="K186" s="5"/>
      <c r="L186" s="5"/>
      <c r="M186" s="5"/>
      <c r="N186" s="5"/>
      <c r="O186" s="29"/>
      <c r="P186" s="29"/>
      <c r="Q186" s="29"/>
      <c r="R186" s="29"/>
      <c r="S186" s="29"/>
      <c r="T186" s="29"/>
      <c r="U186" s="29"/>
    </row>
    <row r="187" spans="1:21" ht="16.5" customHeight="1" x14ac:dyDescent="0.2">
      <c r="A187" s="62"/>
      <c r="B187" s="63"/>
      <c r="C187" s="149"/>
      <c r="D187" s="149"/>
      <c r="E187" s="149"/>
      <c r="F187" s="4"/>
      <c r="G187" s="3"/>
      <c r="H187" s="5"/>
      <c r="I187" s="5"/>
      <c r="J187" s="5"/>
      <c r="K187" s="5"/>
      <c r="L187" s="5"/>
      <c r="M187" s="5"/>
      <c r="N187" s="5"/>
      <c r="O187" s="29"/>
      <c r="P187" s="29"/>
      <c r="Q187" s="29"/>
      <c r="R187" s="29"/>
      <c r="S187" s="29"/>
      <c r="T187" s="29"/>
      <c r="U187" s="29"/>
    </row>
    <row r="188" spans="1:21" ht="16.5" customHeight="1" x14ac:dyDescent="0.2">
      <c r="A188" s="62"/>
      <c r="B188" s="63"/>
      <c r="C188" s="149"/>
      <c r="D188" s="149"/>
      <c r="E188" s="149"/>
      <c r="F188" s="4"/>
      <c r="G188" s="3"/>
      <c r="H188" s="5"/>
      <c r="I188" s="5"/>
      <c r="J188" s="5"/>
      <c r="K188" s="5"/>
      <c r="L188" s="5"/>
      <c r="M188" s="5"/>
      <c r="N188" s="5"/>
      <c r="O188" s="29"/>
      <c r="P188" s="29"/>
      <c r="Q188" s="29"/>
      <c r="R188" s="29"/>
      <c r="S188" s="29"/>
      <c r="T188" s="29"/>
      <c r="U188" s="29"/>
    </row>
    <row r="189" spans="1:21" ht="16.5" customHeight="1" x14ac:dyDescent="0.2">
      <c r="A189" s="62"/>
      <c r="B189" s="63"/>
      <c r="C189" s="149"/>
      <c r="D189" s="149"/>
      <c r="E189" s="149"/>
      <c r="F189" s="4"/>
      <c r="G189" s="3"/>
      <c r="H189" s="5"/>
      <c r="I189" s="5"/>
      <c r="J189" s="5"/>
      <c r="K189" s="5"/>
      <c r="L189" s="5"/>
      <c r="M189" s="5"/>
      <c r="N189" s="5"/>
      <c r="O189" s="29"/>
      <c r="P189" s="29"/>
      <c r="Q189" s="29"/>
      <c r="R189" s="29"/>
      <c r="S189" s="29"/>
      <c r="T189" s="29"/>
      <c r="U189" s="29"/>
    </row>
    <row r="190" spans="1:21" ht="16.5" customHeight="1" x14ac:dyDescent="0.2">
      <c r="A190" s="62"/>
      <c r="B190" s="63"/>
      <c r="C190" s="149"/>
      <c r="D190" s="149"/>
      <c r="E190" s="149"/>
      <c r="F190" s="4"/>
      <c r="G190" s="3"/>
      <c r="H190" s="5"/>
      <c r="I190" s="5"/>
      <c r="J190" s="5"/>
      <c r="K190" s="5"/>
      <c r="L190" s="5"/>
      <c r="M190" s="5"/>
      <c r="N190" s="5"/>
      <c r="O190" s="29"/>
      <c r="P190" s="29"/>
      <c r="Q190" s="29"/>
      <c r="R190" s="29"/>
      <c r="S190" s="29"/>
      <c r="T190" s="29"/>
      <c r="U190" s="29"/>
    </row>
    <row r="191" spans="1:21" ht="16.5" customHeight="1" x14ac:dyDescent="0.2">
      <c r="A191" s="62"/>
      <c r="B191" s="63"/>
      <c r="C191" s="149"/>
      <c r="D191" s="149"/>
      <c r="E191" s="149"/>
      <c r="F191" s="4"/>
      <c r="G191" s="3"/>
      <c r="H191" s="5"/>
      <c r="I191" s="5"/>
      <c r="J191" s="5"/>
      <c r="K191" s="5"/>
      <c r="L191" s="5"/>
      <c r="M191" s="5"/>
      <c r="N191" s="5"/>
      <c r="O191" s="29"/>
      <c r="P191" s="29"/>
      <c r="Q191" s="29"/>
      <c r="R191" s="29"/>
      <c r="S191" s="29"/>
      <c r="T191" s="29"/>
      <c r="U191" s="29"/>
    </row>
    <row r="192" spans="1:21" ht="16.5" customHeight="1" x14ac:dyDescent="0.2">
      <c r="A192" s="62"/>
      <c r="B192" s="63"/>
      <c r="C192" s="149"/>
      <c r="D192" s="149"/>
      <c r="E192" s="149"/>
      <c r="F192" s="4"/>
      <c r="G192" s="3"/>
      <c r="H192" s="5"/>
      <c r="I192" s="5"/>
      <c r="J192" s="5"/>
      <c r="K192" s="5"/>
      <c r="L192" s="5"/>
      <c r="M192" s="5"/>
      <c r="N192" s="5"/>
      <c r="O192" s="29"/>
      <c r="P192" s="29"/>
      <c r="Q192" s="29"/>
      <c r="R192" s="29"/>
      <c r="S192" s="29"/>
      <c r="T192" s="29"/>
      <c r="U192" s="29"/>
    </row>
    <row r="193" spans="1:21" ht="16.5" customHeight="1" x14ac:dyDescent="0.2">
      <c r="A193" s="62"/>
      <c r="B193" s="63"/>
      <c r="C193" s="149"/>
      <c r="D193" s="149"/>
      <c r="E193" s="149"/>
      <c r="F193" s="4"/>
      <c r="G193" s="3"/>
      <c r="H193" s="5"/>
      <c r="I193" s="5"/>
      <c r="J193" s="5"/>
      <c r="K193" s="5"/>
      <c r="L193" s="5"/>
      <c r="M193" s="5"/>
      <c r="N193" s="5"/>
      <c r="O193" s="29"/>
      <c r="P193" s="29"/>
      <c r="Q193" s="29"/>
      <c r="R193" s="29"/>
      <c r="S193" s="29"/>
      <c r="T193" s="29"/>
      <c r="U193" s="29"/>
    </row>
    <row r="194" spans="1:21" ht="16.5" customHeight="1" x14ac:dyDescent="0.2">
      <c r="A194" s="62"/>
      <c r="B194" s="63"/>
      <c r="C194" s="149"/>
      <c r="D194" s="149"/>
      <c r="E194" s="149"/>
      <c r="F194" s="4"/>
      <c r="G194" s="3"/>
      <c r="H194" s="5"/>
      <c r="I194" s="5"/>
      <c r="J194" s="5"/>
      <c r="K194" s="5"/>
      <c r="L194" s="5"/>
      <c r="M194" s="5"/>
      <c r="N194" s="5"/>
      <c r="O194" s="29"/>
      <c r="P194" s="29"/>
      <c r="Q194" s="29"/>
      <c r="R194" s="29"/>
      <c r="S194" s="29"/>
      <c r="T194" s="29"/>
      <c r="U194" s="29"/>
    </row>
    <row r="195" spans="1:21" ht="16.5" customHeight="1" x14ac:dyDescent="0.2">
      <c r="A195" s="62"/>
      <c r="B195" s="63"/>
      <c r="C195" s="149"/>
      <c r="D195" s="149"/>
      <c r="E195" s="149"/>
      <c r="F195" s="4"/>
      <c r="G195" s="3"/>
      <c r="H195" s="5"/>
      <c r="I195" s="5"/>
      <c r="J195" s="5"/>
      <c r="K195" s="5"/>
      <c r="L195" s="5"/>
      <c r="M195" s="5"/>
      <c r="N195" s="5"/>
      <c r="O195" s="29"/>
      <c r="P195" s="29"/>
      <c r="Q195" s="29"/>
      <c r="R195" s="29"/>
      <c r="S195" s="29"/>
      <c r="T195" s="29"/>
      <c r="U195" s="29"/>
    </row>
    <row r="196" spans="1:21" ht="16.5" customHeight="1" x14ac:dyDescent="0.2">
      <c r="A196" s="62"/>
      <c r="B196" s="63"/>
      <c r="C196" s="149"/>
      <c r="D196" s="149"/>
      <c r="E196" s="149"/>
      <c r="F196" s="4"/>
      <c r="G196" s="3"/>
      <c r="H196" s="5"/>
      <c r="I196" s="5"/>
      <c r="J196" s="5"/>
      <c r="K196" s="5"/>
      <c r="L196" s="5"/>
      <c r="M196" s="5"/>
      <c r="N196" s="5"/>
      <c r="O196" s="29"/>
      <c r="P196" s="29"/>
      <c r="Q196" s="29"/>
      <c r="R196" s="29"/>
      <c r="S196" s="29"/>
      <c r="T196" s="29"/>
      <c r="U196" s="29"/>
    </row>
    <row r="197" spans="1:21" ht="16.5" customHeight="1" x14ac:dyDescent="0.2">
      <c r="A197" s="62"/>
      <c r="B197" s="63"/>
      <c r="C197" s="149"/>
      <c r="D197" s="149"/>
      <c r="E197" s="149"/>
      <c r="F197" s="4"/>
      <c r="G197" s="3"/>
      <c r="H197" s="5"/>
      <c r="I197" s="5"/>
      <c r="J197" s="5"/>
      <c r="K197" s="5"/>
      <c r="L197" s="5"/>
      <c r="M197" s="5"/>
      <c r="N197" s="5"/>
      <c r="O197" s="29"/>
      <c r="P197" s="29"/>
      <c r="Q197" s="29"/>
      <c r="R197" s="29"/>
      <c r="S197" s="29"/>
      <c r="T197" s="29"/>
      <c r="U197" s="29"/>
    </row>
    <row r="198" spans="1:21" ht="16.5" customHeight="1" x14ac:dyDescent="0.2">
      <c r="A198" s="62"/>
      <c r="B198" s="63"/>
      <c r="C198" s="149"/>
      <c r="D198" s="149"/>
      <c r="E198" s="149"/>
      <c r="F198" s="4"/>
      <c r="G198" s="3"/>
      <c r="H198" s="5"/>
      <c r="I198" s="5"/>
      <c r="J198" s="5"/>
      <c r="K198" s="5"/>
      <c r="L198" s="5"/>
      <c r="M198" s="5"/>
      <c r="N198" s="5"/>
      <c r="O198" s="29"/>
      <c r="P198" s="29"/>
      <c r="Q198" s="29"/>
      <c r="R198" s="29"/>
      <c r="S198" s="29"/>
      <c r="T198" s="29"/>
      <c r="U198" s="29"/>
    </row>
    <row r="199" spans="1:21" ht="16.5" customHeight="1" x14ac:dyDescent="0.2">
      <c r="A199" s="62"/>
      <c r="B199" s="63"/>
      <c r="C199" s="149"/>
      <c r="D199" s="149"/>
      <c r="E199" s="149"/>
      <c r="F199" s="4"/>
      <c r="G199" s="3"/>
      <c r="H199" s="5"/>
      <c r="I199" s="5"/>
      <c r="J199" s="5"/>
      <c r="K199" s="5"/>
      <c r="L199" s="5"/>
      <c r="M199" s="5"/>
      <c r="N199" s="5"/>
      <c r="O199" s="29"/>
      <c r="P199" s="29"/>
      <c r="Q199" s="29"/>
      <c r="R199" s="29"/>
      <c r="S199" s="29"/>
      <c r="T199" s="29"/>
      <c r="U199" s="29"/>
    </row>
    <row r="200" spans="1:21" ht="16.5" customHeight="1" x14ac:dyDescent="0.2">
      <c r="A200" s="62"/>
      <c r="B200" s="63"/>
      <c r="C200" s="149"/>
      <c r="D200" s="149"/>
      <c r="E200" s="149"/>
      <c r="F200" s="4"/>
      <c r="G200" s="3"/>
      <c r="H200" s="5"/>
      <c r="I200" s="5"/>
      <c r="J200" s="5"/>
      <c r="K200" s="5"/>
      <c r="L200" s="5"/>
      <c r="M200" s="5"/>
      <c r="N200" s="5"/>
      <c r="O200" s="29"/>
      <c r="P200" s="29"/>
      <c r="Q200" s="29"/>
      <c r="R200" s="29"/>
      <c r="S200" s="29"/>
      <c r="T200" s="29"/>
      <c r="U200" s="29"/>
    </row>
    <row r="201" spans="1:21" ht="16.5" customHeight="1" x14ac:dyDescent="0.2">
      <c r="A201" s="62"/>
      <c r="B201" s="63"/>
      <c r="C201" s="149"/>
      <c r="D201" s="149"/>
      <c r="E201" s="149"/>
      <c r="F201" s="4"/>
      <c r="G201" s="3"/>
      <c r="H201" s="5"/>
      <c r="I201" s="5"/>
      <c r="J201" s="5"/>
      <c r="K201" s="5"/>
      <c r="L201" s="5"/>
      <c r="M201" s="5"/>
      <c r="N201" s="5"/>
      <c r="O201" s="29"/>
      <c r="P201" s="29"/>
      <c r="Q201" s="29"/>
      <c r="R201" s="29"/>
      <c r="S201" s="29"/>
      <c r="T201" s="29"/>
      <c r="U201" s="29"/>
    </row>
    <row r="202" spans="1:21" ht="16.5" customHeight="1" x14ac:dyDescent="0.2">
      <c r="A202" s="62"/>
      <c r="B202" s="63"/>
      <c r="C202" s="149"/>
      <c r="D202" s="149"/>
      <c r="E202" s="149"/>
      <c r="F202" s="4"/>
      <c r="G202" s="3"/>
      <c r="H202" s="5"/>
      <c r="I202" s="5"/>
      <c r="J202" s="5"/>
      <c r="K202" s="5"/>
      <c r="L202" s="5"/>
      <c r="M202" s="5"/>
      <c r="N202" s="5"/>
      <c r="O202" s="29"/>
      <c r="P202" s="29"/>
      <c r="Q202" s="29"/>
      <c r="R202" s="29"/>
      <c r="S202" s="29"/>
      <c r="T202" s="29"/>
      <c r="U202" s="29"/>
    </row>
    <row r="203" spans="1:21" ht="16.5" customHeight="1" x14ac:dyDescent="0.2">
      <c r="A203" s="62"/>
      <c r="B203" s="63"/>
      <c r="C203" s="149"/>
      <c r="D203" s="149"/>
      <c r="E203" s="149"/>
      <c r="F203" s="4"/>
      <c r="G203" s="3"/>
      <c r="H203" s="5"/>
      <c r="I203" s="5"/>
      <c r="J203" s="5"/>
      <c r="K203" s="5"/>
      <c r="L203" s="5"/>
      <c r="M203" s="5"/>
      <c r="N203" s="5"/>
      <c r="O203" s="29"/>
      <c r="P203" s="29"/>
      <c r="Q203" s="29"/>
      <c r="R203" s="29"/>
      <c r="S203" s="29"/>
      <c r="T203" s="29"/>
      <c r="U203" s="29"/>
    </row>
    <row r="204" spans="1:21" ht="16.5" customHeight="1" x14ac:dyDescent="0.2">
      <c r="A204" s="62"/>
      <c r="B204" s="63"/>
      <c r="C204" s="149"/>
      <c r="D204" s="149"/>
      <c r="E204" s="149"/>
      <c r="F204" s="4"/>
      <c r="G204" s="3"/>
      <c r="H204" s="5"/>
      <c r="I204" s="5"/>
      <c r="J204" s="5"/>
      <c r="K204" s="5"/>
      <c r="L204" s="5"/>
      <c r="M204" s="5"/>
      <c r="N204" s="5"/>
      <c r="O204" s="29"/>
      <c r="P204" s="29"/>
      <c r="Q204" s="29"/>
      <c r="R204" s="29"/>
      <c r="S204" s="29"/>
      <c r="T204" s="29"/>
      <c r="U204" s="29"/>
    </row>
    <row r="205" spans="1:21" ht="16.5" customHeight="1" x14ac:dyDescent="0.2">
      <c r="A205" s="62"/>
      <c r="B205" s="63"/>
      <c r="C205" s="149"/>
      <c r="D205" s="149"/>
      <c r="E205" s="149"/>
      <c r="F205" s="4"/>
      <c r="G205" s="3"/>
      <c r="H205" s="5"/>
      <c r="I205" s="5"/>
      <c r="J205" s="5"/>
      <c r="K205" s="5"/>
      <c r="L205" s="5"/>
      <c r="M205" s="5"/>
      <c r="N205" s="5"/>
      <c r="O205" s="29"/>
      <c r="P205" s="29"/>
      <c r="Q205" s="29"/>
      <c r="R205" s="29"/>
      <c r="S205" s="29"/>
      <c r="T205" s="29"/>
      <c r="U205" s="29"/>
    </row>
    <row r="206" spans="1:21" ht="16.5" customHeight="1" x14ac:dyDescent="0.2">
      <c r="A206" s="62"/>
      <c r="B206" s="63"/>
      <c r="C206" s="149"/>
      <c r="D206" s="149"/>
      <c r="E206" s="149"/>
      <c r="F206" s="4"/>
      <c r="G206" s="3"/>
      <c r="H206" s="5"/>
      <c r="I206" s="5"/>
      <c r="J206" s="5"/>
      <c r="K206" s="5"/>
      <c r="L206" s="5"/>
      <c r="M206" s="5"/>
      <c r="N206" s="5"/>
      <c r="O206" s="29"/>
      <c r="P206" s="29"/>
      <c r="Q206" s="29"/>
      <c r="R206" s="29"/>
      <c r="S206" s="29"/>
      <c r="T206" s="29"/>
      <c r="U206" s="29"/>
    </row>
    <row r="207" spans="1:21" ht="16.5" customHeight="1" x14ac:dyDescent="0.2">
      <c r="A207" s="62"/>
      <c r="B207" s="63"/>
      <c r="C207" s="149"/>
      <c r="D207" s="149"/>
      <c r="E207" s="149"/>
      <c r="F207" s="4"/>
      <c r="G207" s="3"/>
      <c r="H207" s="5"/>
      <c r="I207" s="5"/>
      <c r="J207" s="5"/>
      <c r="K207" s="5"/>
      <c r="L207" s="5"/>
      <c r="M207" s="5"/>
      <c r="N207" s="5"/>
      <c r="O207" s="29"/>
      <c r="P207" s="29"/>
      <c r="Q207" s="29"/>
      <c r="R207" s="29"/>
      <c r="S207" s="29"/>
      <c r="T207" s="29"/>
      <c r="U207" s="29"/>
    </row>
    <row r="208" spans="1:21" ht="16.5" customHeight="1" x14ac:dyDescent="0.2">
      <c r="A208" s="62"/>
      <c r="B208" s="63"/>
      <c r="C208" s="149"/>
      <c r="D208" s="149"/>
      <c r="E208" s="149"/>
      <c r="F208" s="4"/>
      <c r="G208" s="3"/>
      <c r="H208" s="5"/>
      <c r="I208" s="5"/>
      <c r="J208" s="5"/>
      <c r="K208" s="5"/>
      <c r="L208" s="5"/>
      <c r="M208" s="5"/>
      <c r="N208" s="5"/>
      <c r="O208" s="29"/>
      <c r="P208" s="29"/>
      <c r="Q208" s="29"/>
      <c r="R208" s="29"/>
      <c r="S208" s="29"/>
      <c r="T208" s="29"/>
      <c r="U208" s="29"/>
    </row>
    <row r="209" spans="1:21" ht="16.5" customHeight="1" x14ac:dyDescent="0.2">
      <c r="A209" s="62"/>
      <c r="B209" s="63"/>
      <c r="C209" s="149"/>
      <c r="D209" s="149"/>
      <c r="E209" s="149"/>
      <c r="F209" s="4"/>
      <c r="G209" s="3"/>
      <c r="H209" s="5"/>
      <c r="I209" s="5"/>
      <c r="J209" s="5"/>
      <c r="K209" s="5"/>
      <c r="L209" s="5"/>
      <c r="M209" s="5"/>
      <c r="N209" s="5"/>
      <c r="O209" s="29"/>
      <c r="P209" s="29"/>
      <c r="Q209" s="29"/>
      <c r="R209" s="29"/>
      <c r="S209" s="29"/>
      <c r="T209" s="29"/>
      <c r="U209" s="29"/>
    </row>
    <row r="210" spans="1:21" ht="16.5" customHeight="1" x14ac:dyDescent="0.2">
      <c r="A210" s="62"/>
      <c r="B210" s="63"/>
      <c r="C210" s="149"/>
      <c r="D210" s="149"/>
      <c r="E210" s="149"/>
      <c r="F210" s="4"/>
      <c r="G210" s="3"/>
      <c r="H210" s="5"/>
      <c r="I210" s="5"/>
      <c r="J210" s="5"/>
      <c r="K210" s="5"/>
      <c r="L210" s="5"/>
      <c r="M210" s="5"/>
      <c r="N210" s="5"/>
      <c r="O210" s="29"/>
      <c r="P210" s="29"/>
      <c r="Q210" s="29"/>
      <c r="R210" s="29"/>
      <c r="S210" s="29"/>
      <c r="T210" s="29"/>
      <c r="U210" s="29"/>
    </row>
    <row r="211" spans="1:21" ht="16.5" customHeight="1" x14ac:dyDescent="0.2">
      <c r="A211" s="62"/>
      <c r="B211" s="63"/>
      <c r="C211" s="149"/>
      <c r="D211" s="149"/>
      <c r="E211" s="149"/>
      <c r="F211" s="4"/>
      <c r="G211" s="3"/>
      <c r="H211" s="5"/>
      <c r="I211" s="5"/>
      <c r="J211" s="5"/>
      <c r="K211" s="5"/>
      <c r="L211" s="5"/>
      <c r="M211" s="5"/>
      <c r="N211" s="5"/>
      <c r="O211" s="29"/>
      <c r="P211" s="29"/>
      <c r="Q211" s="29"/>
      <c r="R211" s="29"/>
      <c r="S211" s="29"/>
      <c r="T211" s="29"/>
      <c r="U211" s="29"/>
    </row>
    <row r="212" spans="1:21" ht="16.5" customHeight="1" x14ac:dyDescent="0.2">
      <c r="A212" s="62"/>
      <c r="B212" s="63"/>
      <c r="C212" s="149"/>
      <c r="D212" s="149"/>
      <c r="E212" s="149"/>
      <c r="F212" s="4"/>
      <c r="G212" s="3"/>
      <c r="H212" s="5"/>
      <c r="I212" s="5"/>
      <c r="J212" s="5"/>
      <c r="K212" s="5"/>
      <c r="L212" s="5"/>
      <c r="M212" s="5"/>
      <c r="N212" s="5"/>
      <c r="O212" s="29"/>
      <c r="P212" s="29"/>
      <c r="Q212" s="29"/>
      <c r="R212" s="29"/>
      <c r="S212" s="29"/>
      <c r="T212" s="29"/>
      <c r="U212" s="29"/>
    </row>
    <row r="213" spans="1:21" ht="16.5" customHeight="1" x14ac:dyDescent="0.2">
      <c r="A213" s="62"/>
      <c r="B213" s="63"/>
      <c r="C213" s="149"/>
      <c r="D213" s="149"/>
      <c r="E213" s="149"/>
      <c r="F213" s="4"/>
      <c r="G213" s="3"/>
      <c r="H213" s="5"/>
      <c r="I213" s="5"/>
      <c r="J213" s="5"/>
      <c r="K213" s="5"/>
      <c r="L213" s="5"/>
      <c r="M213" s="5"/>
      <c r="N213" s="5"/>
      <c r="O213" s="29"/>
      <c r="P213" s="29"/>
      <c r="Q213" s="29"/>
      <c r="R213" s="29"/>
      <c r="S213" s="29"/>
      <c r="T213" s="29"/>
      <c r="U213" s="29"/>
    </row>
    <row r="214" spans="1:21" ht="16.5" customHeight="1" x14ac:dyDescent="0.2">
      <c r="A214" s="62"/>
      <c r="B214" s="63"/>
      <c r="C214" s="149"/>
      <c r="D214" s="149"/>
      <c r="E214" s="149"/>
      <c r="F214" s="4"/>
      <c r="G214" s="3"/>
      <c r="H214" s="5"/>
      <c r="I214" s="5"/>
      <c r="J214" s="5"/>
      <c r="K214" s="5"/>
      <c r="L214" s="5"/>
      <c r="M214" s="5"/>
      <c r="N214" s="5"/>
      <c r="O214" s="29"/>
      <c r="P214" s="29"/>
      <c r="Q214" s="29"/>
      <c r="R214" s="29"/>
      <c r="S214" s="29"/>
      <c r="T214" s="29"/>
      <c r="U214" s="29"/>
    </row>
    <row r="215" spans="1:21" ht="16.5" customHeight="1" x14ac:dyDescent="0.2">
      <c r="A215" s="62"/>
      <c r="B215" s="63"/>
      <c r="C215" s="149"/>
      <c r="D215" s="149"/>
      <c r="E215" s="149"/>
      <c r="F215" s="4"/>
      <c r="G215" s="3"/>
      <c r="H215" s="5"/>
      <c r="I215" s="5"/>
      <c r="J215" s="5"/>
      <c r="K215" s="5"/>
      <c r="L215" s="5"/>
      <c r="M215" s="5"/>
      <c r="N215" s="5"/>
      <c r="O215" s="29"/>
      <c r="P215" s="29"/>
      <c r="Q215" s="29"/>
      <c r="R215" s="29"/>
      <c r="S215" s="29"/>
      <c r="T215" s="29"/>
      <c r="U215" s="29"/>
    </row>
    <row r="216" spans="1:21" ht="16.5" customHeight="1" x14ac:dyDescent="0.2">
      <c r="A216" s="62"/>
      <c r="B216" s="63"/>
      <c r="C216" s="149"/>
      <c r="D216" s="149"/>
      <c r="E216" s="149"/>
      <c r="F216" s="4"/>
      <c r="G216" s="3"/>
      <c r="H216" s="5"/>
      <c r="I216" s="5"/>
      <c r="J216" s="5"/>
      <c r="K216" s="5"/>
      <c r="L216" s="5"/>
      <c r="M216" s="5"/>
      <c r="N216" s="5"/>
      <c r="O216" s="29"/>
      <c r="P216" s="29"/>
      <c r="Q216" s="29"/>
      <c r="R216" s="29"/>
      <c r="S216" s="29"/>
      <c r="T216" s="29"/>
      <c r="U216" s="29"/>
    </row>
    <row r="217" spans="1:21" ht="16.5" customHeight="1" x14ac:dyDescent="0.2">
      <c r="A217" s="62"/>
      <c r="B217" s="63"/>
      <c r="C217" s="149"/>
      <c r="D217" s="149"/>
      <c r="E217" s="149"/>
      <c r="F217" s="4"/>
      <c r="G217" s="3"/>
      <c r="H217" s="5"/>
      <c r="I217" s="5"/>
      <c r="J217" s="5"/>
      <c r="K217" s="5"/>
      <c r="L217" s="5"/>
      <c r="M217" s="5"/>
      <c r="N217" s="5"/>
      <c r="O217" s="29"/>
      <c r="P217" s="29"/>
      <c r="Q217" s="29"/>
      <c r="R217" s="29"/>
      <c r="S217" s="29"/>
      <c r="T217" s="29"/>
      <c r="U217" s="29"/>
    </row>
    <row r="218" spans="1:21" ht="16.5" customHeight="1" x14ac:dyDescent="0.2">
      <c r="A218" s="62"/>
      <c r="B218" s="63"/>
      <c r="C218" s="149"/>
      <c r="D218" s="149"/>
      <c r="E218" s="149"/>
      <c r="F218" s="4"/>
      <c r="G218" s="3"/>
      <c r="H218" s="5"/>
      <c r="I218" s="5"/>
      <c r="J218" s="5"/>
      <c r="K218" s="5"/>
      <c r="L218" s="5"/>
      <c r="M218" s="5"/>
      <c r="N218" s="5"/>
      <c r="O218" s="29"/>
      <c r="P218" s="29"/>
      <c r="Q218" s="29"/>
      <c r="R218" s="29"/>
      <c r="S218" s="29"/>
      <c r="T218" s="29"/>
      <c r="U218" s="29"/>
    </row>
    <row r="219" spans="1:21" ht="16.5" customHeight="1" x14ac:dyDescent="0.2">
      <c r="A219" s="62"/>
      <c r="B219" s="63"/>
      <c r="C219" s="149"/>
      <c r="D219" s="149"/>
      <c r="E219" s="149"/>
      <c r="F219" s="4"/>
      <c r="G219" s="3"/>
      <c r="H219" s="5"/>
      <c r="I219" s="5"/>
      <c r="J219" s="5"/>
      <c r="K219" s="5"/>
      <c r="L219" s="5"/>
      <c r="M219" s="5"/>
      <c r="N219" s="5"/>
      <c r="O219" s="29"/>
      <c r="P219" s="29"/>
      <c r="Q219" s="29"/>
      <c r="R219" s="29"/>
      <c r="S219" s="29"/>
      <c r="T219" s="29"/>
      <c r="U219" s="29"/>
    </row>
    <row r="220" spans="1:21" ht="16.5" customHeight="1" x14ac:dyDescent="0.2">
      <c r="A220" s="62"/>
      <c r="B220" s="63"/>
      <c r="C220" s="149"/>
      <c r="D220" s="149"/>
      <c r="E220" s="149"/>
      <c r="F220" s="4"/>
      <c r="G220" s="3"/>
      <c r="H220" s="5"/>
      <c r="I220" s="5"/>
      <c r="J220" s="5"/>
      <c r="K220" s="5"/>
      <c r="L220" s="5"/>
      <c r="M220" s="5"/>
      <c r="N220" s="5"/>
      <c r="O220" s="29"/>
      <c r="P220" s="29"/>
      <c r="Q220" s="29"/>
      <c r="R220" s="29"/>
      <c r="S220" s="29"/>
      <c r="T220" s="29"/>
      <c r="U220" s="29"/>
    </row>
    <row r="221" spans="1:21" ht="16.5" customHeight="1" x14ac:dyDescent="0.2">
      <c r="A221" s="62"/>
      <c r="B221" s="63"/>
      <c r="C221" s="149"/>
      <c r="D221" s="149"/>
      <c r="E221" s="149"/>
      <c r="F221" s="4"/>
      <c r="G221" s="3"/>
      <c r="H221" s="5"/>
      <c r="I221" s="5"/>
      <c r="J221" s="5"/>
      <c r="K221" s="5"/>
      <c r="L221" s="5"/>
      <c r="M221" s="5"/>
      <c r="N221" s="5"/>
      <c r="O221" s="29"/>
      <c r="P221" s="29"/>
      <c r="Q221" s="29"/>
      <c r="R221" s="29"/>
      <c r="S221" s="29"/>
      <c r="T221" s="29"/>
      <c r="U221" s="29"/>
    </row>
    <row r="222" spans="1:21" ht="16.5" customHeight="1" x14ac:dyDescent="0.2">
      <c r="A222" s="62"/>
      <c r="B222" s="63"/>
      <c r="C222" s="149"/>
      <c r="D222" s="149"/>
      <c r="E222" s="149"/>
      <c r="F222" s="4"/>
      <c r="G222" s="3"/>
      <c r="H222" s="5"/>
      <c r="I222" s="5"/>
      <c r="J222" s="5"/>
      <c r="K222" s="5"/>
      <c r="L222" s="5"/>
      <c r="M222" s="5"/>
      <c r="N222" s="5"/>
      <c r="O222" s="29"/>
      <c r="P222" s="29"/>
      <c r="Q222" s="29"/>
      <c r="R222" s="29"/>
      <c r="S222" s="29"/>
      <c r="T222" s="29"/>
      <c r="U222" s="29"/>
    </row>
    <row r="223" spans="1:21" ht="16.5" customHeight="1" x14ac:dyDescent="0.2">
      <c r="A223" s="62"/>
      <c r="B223" s="63"/>
      <c r="C223" s="149"/>
      <c r="D223" s="149"/>
      <c r="E223" s="149"/>
      <c r="F223" s="4"/>
      <c r="G223" s="3"/>
      <c r="H223" s="5"/>
      <c r="I223" s="5"/>
      <c r="J223" s="5"/>
      <c r="K223" s="5"/>
      <c r="L223" s="5"/>
      <c r="M223" s="5"/>
      <c r="N223" s="5"/>
      <c r="O223" s="29"/>
      <c r="P223" s="29"/>
      <c r="Q223" s="29"/>
      <c r="R223" s="29"/>
      <c r="S223" s="29"/>
      <c r="T223" s="29"/>
      <c r="U223" s="29"/>
    </row>
    <row r="224" spans="1:21" ht="16.5" customHeight="1" x14ac:dyDescent="0.2">
      <c r="A224" s="62"/>
      <c r="B224" s="63"/>
      <c r="C224" s="149"/>
      <c r="D224" s="149"/>
      <c r="E224" s="149"/>
      <c r="F224" s="4"/>
      <c r="G224" s="3"/>
      <c r="H224" s="5"/>
      <c r="I224" s="5"/>
      <c r="J224" s="5"/>
      <c r="K224" s="5"/>
      <c r="L224" s="5"/>
      <c r="M224" s="5"/>
      <c r="N224" s="5"/>
      <c r="O224" s="29"/>
      <c r="P224" s="29"/>
      <c r="Q224" s="29"/>
      <c r="R224" s="29"/>
      <c r="S224" s="29"/>
      <c r="T224" s="29"/>
      <c r="U224" s="29"/>
    </row>
    <row r="225" spans="1:21" ht="16.5" customHeight="1" x14ac:dyDescent="0.2">
      <c r="A225" s="62"/>
      <c r="B225" s="63"/>
      <c r="C225" s="149"/>
      <c r="D225" s="149"/>
      <c r="E225" s="149"/>
      <c r="F225" s="4"/>
      <c r="G225" s="3"/>
      <c r="H225" s="5"/>
      <c r="I225" s="5"/>
      <c r="J225" s="5"/>
      <c r="K225" s="5"/>
      <c r="L225" s="5"/>
      <c r="M225" s="5"/>
      <c r="N225" s="5"/>
      <c r="O225" s="29"/>
      <c r="P225" s="29"/>
      <c r="Q225" s="29"/>
      <c r="R225" s="29"/>
      <c r="S225" s="29"/>
      <c r="T225" s="29"/>
      <c r="U225" s="29"/>
    </row>
    <row r="226" spans="1:21" ht="16.5" customHeight="1" x14ac:dyDescent="0.2">
      <c r="A226" s="62"/>
      <c r="B226" s="63"/>
      <c r="C226" s="149"/>
      <c r="D226" s="149"/>
      <c r="E226" s="149"/>
      <c r="F226" s="4"/>
      <c r="G226" s="3"/>
      <c r="H226" s="5"/>
      <c r="I226" s="5"/>
      <c r="J226" s="5"/>
      <c r="K226" s="5"/>
      <c r="L226" s="5"/>
      <c r="M226" s="5"/>
      <c r="N226" s="5"/>
      <c r="O226" s="29"/>
      <c r="P226" s="29"/>
      <c r="Q226" s="29"/>
      <c r="R226" s="29"/>
      <c r="S226" s="29"/>
      <c r="T226" s="29"/>
      <c r="U226" s="29"/>
    </row>
    <row r="227" spans="1:21" ht="16.5" customHeight="1" x14ac:dyDescent="0.2">
      <c r="A227" s="62"/>
      <c r="B227" s="63"/>
      <c r="C227" s="149"/>
      <c r="D227" s="149"/>
      <c r="E227" s="149"/>
      <c r="F227" s="4"/>
      <c r="G227" s="3"/>
      <c r="H227" s="5"/>
      <c r="I227" s="5"/>
      <c r="J227" s="5"/>
      <c r="K227" s="5"/>
      <c r="L227" s="5"/>
      <c r="M227" s="5"/>
      <c r="N227" s="5"/>
      <c r="O227" s="29"/>
      <c r="P227" s="29"/>
      <c r="Q227" s="29"/>
      <c r="R227" s="29"/>
      <c r="S227" s="29"/>
      <c r="T227" s="29"/>
      <c r="U227" s="29"/>
    </row>
    <row r="228" spans="1:21" ht="16.5" customHeight="1" x14ac:dyDescent="0.2">
      <c r="A228" s="62"/>
      <c r="B228" s="63"/>
      <c r="C228" s="149"/>
      <c r="D228" s="149"/>
      <c r="E228" s="149"/>
      <c r="F228" s="4"/>
      <c r="G228" s="3"/>
      <c r="H228" s="5"/>
      <c r="I228" s="5"/>
      <c r="J228" s="5"/>
      <c r="K228" s="5"/>
      <c r="L228" s="5"/>
      <c r="M228" s="5"/>
      <c r="N228" s="5"/>
      <c r="O228" s="29"/>
      <c r="P228" s="29"/>
      <c r="Q228" s="29"/>
      <c r="R228" s="29"/>
      <c r="S228" s="29"/>
      <c r="T228" s="29"/>
      <c r="U228" s="29"/>
    </row>
    <row r="229" spans="1:21" ht="16.5" customHeight="1" x14ac:dyDescent="0.2">
      <c r="A229" s="62"/>
      <c r="B229" s="63"/>
      <c r="C229" s="149"/>
      <c r="D229" s="149"/>
      <c r="E229" s="149"/>
      <c r="F229" s="4"/>
      <c r="G229" s="3"/>
      <c r="H229" s="5"/>
      <c r="I229" s="5"/>
      <c r="J229" s="5"/>
      <c r="K229" s="5"/>
      <c r="L229" s="5"/>
      <c r="M229" s="5"/>
      <c r="N229" s="5"/>
      <c r="O229" s="29"/>
      <c r="P229" s="29"/>
      <c r="Q229" s="29"/>
      <c r="R229" s="29"/>
      <c r="S229" s="29"/>
      <c r="T229" s="29"/>
      <c r="U229" s="29"/>
    </row>
    <row r="230" spans="1:21" ht="16.5" customHeight="1" x14ac:dyDescent="0.2">
      <c r="A230" s="62"/>
      <c r="B230" s="63"/>
      <c r="C230" s="149"/>
      <c r="D230" s="149"/>
      <c r="E230" s="149"/>
      <c r="F230" s="4"/>
      <c r="G230" s="3"/>
      <c r="H230" s="5"/>
      <c r="I230" s="5"/>
      <c r="J230" s="5"/>
      <c r="K230" s="5"/>
      <c r="L230" s="5"/>
      <c r="M230" s="5"/>
      <c r="N230" s="5"/>
      <c r="O230" s="29"/>
      <c r="P230" s="29"/>
      <c r="Q230" s="29"/>
      <c r="R230" s="29"/>
      <c r="S230" s="29"/>
      <c r="T230" s="29"/>
      <c r="U230" s="29"/>
    </row>
    <row r="231" spans="1:21" ht="16.5" customHeight="1" x14ac:dyDescent="0.2">
      <c r="A231" s="62"/>
      <c r="B231" s="63"/>
      <c r="C231" s="149"/>
      <c r="D231" s="149"/>
      <c r="E231" s="149"/>
      <c r="F231" s="4"/>
      <c r="G231" s="3"/>
      <c r="H231" s="5"/>
      <c r="I231" s="5"/>
      <c r="J231" s="5"/>
      <c r="K231" s="5"/>
      <c r="L231" s="5"/>
      <c r="M231" s="5"/>
      <c r="N231" s="5"/>
      <c r="O231" s="29"/>
      <c r="P231" s="29"/>
      <c r="Q231" s="29"/>
      <c r="R231" s="29"/>
      <c r="S231" s="29"/>
      <c r="T231" s="29"/>
      <c r="U231" s="29"/>
    </row>
    <row r="232" spans="1:21" ht="16.5" customHeight="1" x14ac:dyDescent="0.2">
      <c r="A232" s="62"/>
      <c r="B232" s="63"/>
      <c r="C232" s="149"/>
      <c r="D232" s="149"/>
      <c r="E232" s="149"/>
      <c r="F232" s="4"/>
      <c r="G232" s="3"/>
      <c r="H232" s="5"/>
      <c r="I232" s="5"/>
      <c r="J232" s="5"/>
      <c r="K232" s="5"/>
      <c r="L232" s="5"/>
      <c r="M232" s="5"/>
      <c r="N232" s="5"/>
      <c r="O232" s="29"/>
      <c r="P232" s="29"/>
      <c r="Q232" s="29"/>
      <c r="R232" s="29"/>
      <c r="S232" s="29"/>
      <c r="T232" s="29"/>
      <c r="U232" s="29"/>
    </row>
    <row r="233" spans="1:21" ht="16.5" customHeight="1" x14ac:dyDescent="0.2">
      <c r="A233" s="62"/>
      <c r="B233" s="63"/>
      <c r="C233" s="149"/>
      <c r="D233" s="149"/>
      <c r="E233" s="149"/>
      <c r="F233" s="4"/>
      <c r="G233" s="3"/>
      <c r="H233" s="5"/>
      <c r="I233" s="5"/>
      <c r="J233" s="5"/>
      <c r="K233" s="5"/>
      <c r="L233" s="5"/>
      <c r="M233" s="5"/>
      <c r="N233" s="5"/>
      <c r="O233" s="29"/>
      <c r="P233" s="29"/>
      <c r="Q233" s="29"/>
      <c r="R233" s="29"/>
      <c r="S233" s="29"/>
      <c r="T233" s="29"/>
      <c r="U233" s="29"/>
    </row>
    <row r="234" spans="1:21" ht="16.5" customHeight="1" x14ac:dyDescent="0.2">
      <c r="A234" s="62"/>
      <c r="B234" s="63"/>
      <c r="C234" s="149"/>
      <c r="D234" s="149"/>
      <c r="E234" s="149"/>
      <c r="F234" s="4"/>
      <c r="G234" s="3"/>
      <c r="H234" s="5"/>
      <c r="I234" s="5"/>
      <c r="J234" s="5"/>
      <c r="K234" s="5"/>
      <c r="L234" s="5"/>
      <c r="M234" s="5"/>
      <c r="N234" s="5"/>
      <c r="O234" s="29"/>
      <c r="P234" s="29"/>
      <c r="Q234" s="29"/>
      <c r="R234" s="29"/>
      <c r="S234" s="29"/>
      <c r="T234" s="29"/>
      <c r="U234" s="29"/>
    </row>
    <row r="235" spans="1:21" ht="16.5" customHeight="1" x14ac:dyDescent="0.2">
      <c r="A235" s="62"/>
      <c r="B235" s="63"/>
      <c r="C235" s="149"/>
      <c r="D235" s="149"/>
      <c r="E235" s="149"/>
      <c r="F235" s="4"/>
      <c r="G235" s="3"/>
      <c r="H235" s="5"/>
      <c r="I235" s="5"/>
      <c r="J235" s="5"/>
      <c r="K235" s="5"/>
      <c r="L235" s="5"/>
      <c r="M235" s="5"/>
      <c r="N235" s="5"/>
      <c r="O235" s="29"/>
      <c r="P235" s="29"/>
      <c r="Q235" s="29"/>
      <c r="R235" s="29"/>
      <c r="S235" s="29"/>
      <c r="T235" s="29"/>
      <c r="U235" s="29"/>
    </row>
    <row r="236" spans="1:21" ht="16.5" customHeight="1" x14ac:dyDescent="0.2">
      <c r="A236" s="62"/>
      <c r="B236" s="63"/>
      <c r="C236" s="149"/>
      <c r="D236" s="149"/>
      <c r="E236" s="149"/>
      <c r="F236" s="4"/>
      <c r="G236" s="3"/>
      <c r="H236" s="5"/>
      <c r="I236" s="5"/>
      <c r="J236" s="5"/>
      <c r="K236" s="5"/>
      <c r="L236" s="5"/>
      <c r="M236" s="5"/>
      <c r="N236" s="5"/>
      <c r="O236" s="29"/>
      <c r="P236" s="29"/>
      <c r="Q236" s="29"/>
      <c r="R236" s="29"/>
      <c r="S236" s="29"/>
      <c r="T236" s="29"/>
      <c r="U236" s="29"/>
    </row>
    <row r="237" spans="1:21" ht="16.5" customHeight="1" x14ac:dyDescent="0.2">
      <c r="A237" s="62"/>
      <c r="B237" s="63"/>
      <c r="C237" s="149"/>
      <c r="D237" s="149"/>
      <c r="E237" s="149"/>
      <c r="F237" s="4"/>
      <c r="G237" s="3"/>
      <c r="H237" s="5"/>
      <c r="I237" s="5"/>
      <c r="J237" s="5"/>
      <c r="K237" s="5"/>
      <c r="L237" s="5"/>
      <c r="M237" s="5"/>
      <c r="N237" s="5"/>
      <c r="O237" s="29"/>
      <c r="P237" s="29"/>
      <c r="Q237" s="29"/>
      <c r="R237" s="29"/>
      <c r="S237" s="29"/>
      <c r="T237" s="29"/>
      <c r="U237" s="29"/>
    </row>
    <row r="238" spans="1:21" ht="16.5" customHeight="1" x14ac:dyDescent="0.2">
      <c r="A238" s="62"/>
      <c r="B238" s="63"/>
      <c r="C238" s="149"/>
      <c r="D238" s="149"/>
      <c r="E238" s="149"/>
      <c r="F238" s="4"/>
      <c r="G238" s="3"/>
      <c r="H238" s="5"/>
      <c r="I238" s="5"/>
      <c r="J238" s="5"/>
      <c r="K238" s="5"/>
      <c r="L238" s="5"/>
      <c r="M238" s="5"/>
      <c r="N238" s="5"/>
      <c r="O238" s="29"/>
      <c r="P238" s="29"/>
      <c r="Q238" s="29"/>
      <c r="R238" s="29"/>
      <c r="S238" s="29"/>
      <c r="T238" s="29"/>
      <c r="U238" s="29"/>
    </row>
    <row r="239" spans="1:21" ht="16.5" customHeight="1" x14ac:dyDescent="0.2">
      <c r="A239" s="62"/>
      <c r="B239" s="63"/>
      <c r="C239" s="149"/>
      <c r="D239" s="149"/>
      <c r="E239" s="149"/>
      <c r="F239" s="4"/>
      <c r="G239" s="3"/>
      <c r="H239" s="5"/>
      <c r="I239" s="5"/>
      <c r="J239" s="5"/>
      <c r="K239" s="5"/>
      <c r="L239" s="5"/>
      <c r="M239" s="5"/>
      <c r="N239" s="5"/>
      <c r="O239" s="29"/>
      <c r="P239" s="29"/>
      <c r="Q239" s="29"/>
      <c r="R239" s="29"/>
      <c r="S239" s="29"/>
      <c r="T239" s="29"/>
      <c r="U239" s="29"/>
    </row>
    <row r="240" spans="1:21" ht="16.5" customHeight="1" x14ac:dyDescent="0.2">
      <c r="A240" s="62"/>
      <c r="B240" s="63"/>
      <c r="C240" s="149"/>
      <c r="D240" s="149"/>
      <c r="E240" s="149"/>
      <c r="F240" s="4"/>
      <c r="G240" s="3"/>
      <c r="H240" s="5"/>
      <c r="I240" s="5"/>
      <c r="J240" s="5"/>
      <c r="K240" s="5"/>
      <c r="L240" s="5"/>
      <c r="M240" s="5"/>
      <c r="N240" s="5"/>
      <c r="O240" s="29"/>
      <c r="P240" s="29"/>
      <c r="Q240" s="29"/>
      <c r="R240" s="29"/>
      <c r="S240" s="29"/>
      <c r="T240" s="29"/>
      <c r="U240" s="29"/>
    </row>
    <row r="241" spans="1:21" ht="16.5" customHeight="1" x14ac:dyDescent="0.2">
      <c r="A241" s="62"/>
      <c r="B241" s="63"/>
      <c r="C241" s="149"/>
      <c r="D241" s="149"/>
      <c r="E241" s="149"/>
      <c r="F241" s="4"/>
      <c r="G241" s="3"/>
      <c r="H241" s="5"/>
      <c r="I241" s="5"/>
      <c r="J241" s="5"/>
      <c r="K241" s="5"/>
      <c r="L241" s="5"/>
      <c r="M241" s="5"/>
      <c r="N241" s="5"/>
      <c r="O241" s="29"/>
      <c r="P241" s="29"/>
      <c r="Q241" s="29"/>
      <c r="R241" s="29"/>
      <c r="S241" s="29"/>
      <c r="T241" s="29"/>
      <c r="U241" s="29"/>
    </row>
    <row r="242" spans="1:21" ht="16.5" customHeight="1" x14ac:dyDescent="0.2">
      <c r="A242" s="62"/>
      <c r="B242" s="63"/>
      <c r="C242" s="149"/>
      <c r="D242" s="149"/>
      <c r="E242" s="149"/>
      <c r="F242" s="4"/>
      <c r="G242" s="3"/>
      <c r="H242" s="5"/>
      <c r="I242" s="5"/>
      <c r="J242" s="5"/>
      <c r="K242" s="5"/>
      <c r="L242" s="5"/>
      <c r="M242" s="5"/>
      <c r="N242" s="5"/>
      <c r="O242" s="29"/>
      <c r="P242" s="29"/>
      <c r="Q242" s="29"/>
      <c r="R242" s="29"/>
      <c r="S242" s="29"/>
      <c r="T242" s="29"/>
      <c r="U242" s="29"/>
    </row>
    <row r="243" spans="1:21" ht="16.5" customHeight="1" x14ac:dyDescent="0.2">
      <c r="A243" s="62"/>
      <c r="B243" s="63"/>
      <c r="C243" s="149"/>
      <c r="D243" s="149"/>
      <c r="E243" s="149"/>
      <c r="F243" s="4"/>
      <c r="G243" s="3"/>
      <c r="H243" s="5"/>
      <c r="I243" s="5"/>
      <c r="J243" s="5"/>
      <c r="K243" s="5"/>
      <c r="L243" s="5"/>
      <c r="M243" s="5"/>
      <c r="N243" s="5"/>
      <c r="O243" s="29"/>
      <c r="P243" s="29"/>
      <c r="Q243" s="29"/>
      <c r="R243" s="29"/>
      <c r="S243" s="29"/>
      <c r="T243" s="29"/>
      <c r="U243" s="29"/>
    </row>
    <row r="244" spans="1:21" ht="16.5" customHeight="1" x14ac:dyDescent="0.2">
      <c r="A244" s="62"/>
      <c r="B244" s="63"/>
      <c r="C244" s="149"/>
      <c r="D244" s="149"/>
      <c r="E244" s="149"/>
      <c r="F244" s="4"/>
      <c r="G244" s="3"/>
      <c r="H244" s="5"/>
      <c r="I244" s="5"/>
      <c r="J244" s="5"/>
      <c r="K244" s="5"/>
      <c r="L244" s="5"/>
      <c r="M244" s="5"/>
      <c r="N244" s="5"/>
      <c r="O244" s="29"/>
      <c r="P244" s="29"/>
      <c r="Q244" s="29"/>
      <c r="R244" s="29"/>
      <c r="S244" s="29"/>
      <c r="T244" s="29"/>
      <c r="U244" s="29"/>
    </row>
    <row r="245" spans="1:21" ht="16.5" customHeight="1" x14ac:dyDescent="0.2">
      <c r="A245" s="62"/>
      <c r="B245" s="63"/>
      <c r="C245" s="149"/>
      <c r="D245" s="149"/>
      <c r="E245" s="149"/>
      <c r="F245" s="4"/>
      <c r="G245" s="3"/>
      <c r="H245" s="5"/>
      <c r="I245" s="5"/>
      <c r="J245" s="5"/>
      <c r="K245" s="5"/>
      <c r="L245" s="5"/>
      <c r="M245" s="5"/>
      <c r="N245" s="5"/>
      <c r="O245" s="29"/>
      <c r="P245" s="29"/>
      <c r="Q245" s="29"/>
      <c r="R245" s="29"/>
      <c r="S245" s="29"/>
      <c r="T245" s="29"/>
      <c r="U245" s="29"/>
    </row>
    <row r="246" spans="1:21" ht="16.5" customHeight="1" x14ac:dyDescent="0.2">
      <c r="A246" s="62"/>
      <c r="B246" s="63"/>
      <c r="C246" s="149"/>
      <c r="D246" s="149"/>
      <c r="E246" s="149"/>
      <c r="F246" s="4"/>
      <c r="G246" s="3"/>
      <c r="H246" s="5"/>
      <c r="I246" s="5"/>
      <c r="J246" s="5"/>
      <c r="K246" s="5"/>
      <c r="L246" s="5"/>
      <c r="M246" s="5"/>
      <c r="N246" s="5"/>
      <c r="O246" s="29"/>
      <c r="P246" s="29"/>
      <c r="Q246" s="29"/>
      <c r="R246" s="29"/>
      <c r="S246" s="29"/>
      <c r="T246" s="29"/>
      <c r="U246" s="29"/>
    </row>
    <row r="247" spans="1:21" ht="16.5" customHeight="1" x14ac:dyDescent="0.2">
      <c r="A247" s="62"/>
      <c r="B247" s="63"/>
      <c r="C247" s="149"/>
      <c r="D247" s="149"/>
      <c r="E247" s="149"/>
      <c r="F247" s="4"/>
      <c r="G247" s="3"/>
      <c r="H247" s="5"/>
      <c r="I247" s="5"/>
      <c r="J247" s="5"/>
      <c r="K247" s="5"/>
      <c r="L247" s="5"/>
      <c r="M247" s="5"/>
      <c r="N247" s="5"/>
      <c r="O247" s="29"/>
      <c r="P247" s="29"/>
      <c r="Q247" s="29"/>
      <c r="R247" s="29"/>
      <c r="S247" s="29"/>
      <c r="T247" s="29"/>
      <c r="U247" s="29"/>
    </row>
    <row r="248" spans="1:21" ht="16.5" customHeight="1" x14ac:dyDescent="0.2">
      <c r="A248" s="62"/>
      <c r="B248" s="63"/>
      <c r="C248" s="149"/>
      <c r="D248" s="149"/>
      <c r="E248" s="149"/>
      <c r="F248" s="4"/>
      <c r="G248" s="3"/>
      <c r="H248" s="5"/>
      <c r="I248" s="5"/>
      <c r="J248" s="5"/>
      <c r="K248" s="5"/>
      <c r="L248" s="5"/>
      <c r="M248" s="5"/>
      <c r="N248" s="5"/>
      <c r="O248" s="29"/>
      <c r="P248" s="29"/>
      <c r="Q248" s="29"/>
      <c r="R248" s="29"/>
      <c r="S248" s="29"/>
      <c r="T248" s="29"/>
      <c r="U248" s="29"/>
    </row>
    <row r="249" spans="1:21" ht="16.5" customHeight="1" x14ac:dyDescent="0.2">
      <c r="A249" s="62"/>
      <c r="B249" s="63"/>
      <c r="C249" s="149"/>
      <c r="D249" s="149"/>
      <c r="E249" s="149"/>
      <c r="F249" s="4"/>
      <c r="G249" s="3"/>
      <c r="H249" s="5"/>
      <c r="I249" s="5"/>
      <c r="J249" s="5"/>
      <c r="K249" s="5"/>
      <c r="L249" s="5"/>
      <c r="M249" s="5"/>
      <c r="N249" s="5"/>
      <c r="O249" s="29"/>
      <c r="P249" s="29"/>
      <c r="Q249" s="29"/>
      <c r="R249" s="29"/>
      <c r="S249" s="29"/>
      <c r="T249" s="29"/>
      <c r="U249" s="29"/>
    </row>
    <row r="250" spans="1:21" ht="16.5" customHeight="1" x14ac:dyDescent="0.2">
      <c r="A250" s="62"/>
      <c r="B250" s="63"/>
      <c r="C250" s="149"/>
      <c r="D250" s="149"/>
      <c r="E250" s="149"/>
      <c r="F250" s="4"/>
      <c r="G250" s="3"/>
      <c r="H250" s="5"/>
      <c r="I250" s="5"/>
      <c r="J250" s="5"/>
      <c r="K250" s="5"/>
      <c r="L250" s="5"/>
      <c r="M250" s="5"/>
      <c r="N250" s="5"/>
      <c r="O250" s="29"/>
      <c r="P250" s="29"/>
      <c r="Q250" s="29"/>
      <c r="R250" s="29"/>
      <c r="S250" s="29"/>
      <c r="T250" s="29"/>
      <c r="U250" s="29"/>
    </row>
    <row r="251" spans="1:21" ht="16.5" customHeight="1" x14ac:dyDescent="0.2">
      <c r="A251" s="62"/>
      <c r="B251" s="63"/>
      <c r="C251" s="149"/>
      <c r="D251" s="149"/>
      <c r="E251" s="149"/>
      <c r="F251" s="4"/>
      <c r="G251" s="3"/>
      <c r="H251" s="5"/>
      <c r="I251" s="5"/>
      <c r="J251" s="5"/>
      <c r="K251" s="5"/>
      <c r="L251" s="5"/>
      <c r="M251" s="5"/>
      <c r="N251" s="5"/>
      <c r="O251" s="29"/>
      <c r="P251" s="29"/>
      <c r="Q251" s="29"/>
      <c r="R251" s="29"/>
      <c r="S251" s="29"/>
      <c r="T251" s="29"/>
      <c r="U251" s="29"/>
    </row>
    <row r="252" spans="1:21" ht="16.5" customHeight="1" x14ac:dyDescent="0.2">
      <c r="A252" s="62"/>
      <c r="B252" s="63"/>
      <c r="C252" s="149"/>
      <c r="D252" s="149"/>
      <c r="E252" s="149"/>
      <c r="F252" s="4"/>
      <c r="G252" s="3"/>
      <c r="H252" s="5"/>
      <c r="I252" s="5"/>
      <c r="J252" s="5"/>
      <c r="K252" s="5"/>
      <c r="L252" s="5"/>
      <c r="M252" s="5"/>
      <c r="N252" s="5"/>
      <c r="O252" s="29"/>
      <c r="P252" s="29"/>
      <c r="Q252" s="29"/>
      <c r="R252" s="29"/>
      <c r="S252" s="29"/>
      <c r="T252" s="29"/>
      <c r="U252" s="29"/>
    </row>
    <row r="253" spans="1:21" ht="16.5" customHeight="1" x14ac:dyDescent="0.2">
      <c r="A253" s="62"/>
      <c r="B253" s="63"/>
      <c r="C253" s="149"/>
      <c r="D253" s="149"/>
      <c r="E253" s="149"/>
      <c r="F253" s="4"/>
      <c r="G253" s="3"/>
      <c r="H253" s="5"/>
      <c r="I253" s="5"/>
      <c r="J253" s="5"/>
      <c r="K253" s="5"/>
      <c r="L253" s="5"/>
      <c r="M253" s="5"/>
      <c r="N253" s="5"/>
      <c r="O253" s="29"/>
      <c r="P253" s="29"/>
      <c r="Q253" s="29"/>
      <c r="R253" s="29"/>
      <c r="S253" s="29"/>
      <c r="T253" s="29"/>
      <c r="U253" s="29"/>
    </row>
    <row r="254" spans="1:21" ht="16.5" customHeight="1" x14ac:dyDescent="0.2">
      <c r="A254" s="62"/>
      <c r="B254" s="63"/>
      <c r="C254" s="149"/>
      <c r="D254" s="149"/>
      <c r="E254" s="149"/>
      <c r="F254" s="4"/>
      <c r="G254" s="3"/>
      <c r="H254" s="5"/>
      <c r="I254" s="5"/>
      <c r="J254" s="5"/>
      <c r="K254" s="5"/>
      <c r="L254" s="5"/>
      <c r="M254" s="5"/>
      <c r="N254" s="5"/>
      <c r="O254" s="29"/>
      <c r="P254" s="29"/>
      <c r="Q254" s="29"/>
      <c r="R254" s="29"/>
      <c r="S254" s="29"/>
      <c r="T254" s="29"/>
      <c r="U254" s="29"/>
    </row>
    <row r="255" spans="1:21" ht="16.5" customHeight="1" x14ac:dyDescent="0.2">
      <c r="A255" s="62"/>
      <c r="B255" s="63"/>
      <c r="C255" s="149"/>
      <c r="D255" s="149"/>
      <c r="E255" s="149"/>
      <c r="F255" s="4"/>
      <c r="G255" s="3"/>
      <c r="H255" s="5"/>
      <c r="I255" s="5"/>
      <c r="J255" s="5"/>
      <c r="K255" s="5"/>
      <c r="L255" s="5"/>
      <c r="M255" s="5"/>
      <c r="N255" s="5"/>
      <c r="O255" s="29"/>
      <c r="P255" s="29"/>
      <c r="Q255" s="29"/>
      <c r="R255" s="29"/>
      <c r="S255" s="29"/>
      <c r="T255" s="29"/>
      <c r="U255" s="29"/>
    </row>
    <row r="256" spans="1:21" ht="16.5" customHeight="1" x14ac:dyDescent="0.2">
      <c r="A256" s="62"/>
      <c r="B256" s="63"/>
      <c r="C256" s="149"/>
      <c r="D256" s="149"/>
      <c r="E256" s="149"/>
      <c r="F256" s="4"/>
      <c r="G256" s="3"/>
      <c r="H256" s="5"/>
      <c r="I256" s="5"/>
      <c r="J256" s="5"/>
      <c r="K256" s="5"/>
      <c r="L256" s="5"/>
      <c r="M256" s="5"/>
      <c r="N256" s="5"/>
      <c r="O256" s="29"/>
      <c r="P256" s="29"/>
      <c r="Q256" s="29"/>
      <c r="R256" s="29"/>
      <c r="S256" s="29"/>
      <c r="T256" s="29"/>
      <c r="U256" s="29"/>
    </row>
    <row r="257" spans="1:21" ht="16.5" customHeight="1" x14ac:dyDescent="0.2">
      <c r="A257" s="62"/>
      <c r="B257" s="63"/>
      <c r="C257" s="149"/>
      <c r="D257" s="149"/>
      <c r="E257" s="149"/>
      <c r="F257" s="4"/>
      <c r="G257" s="3"/>
      <c r="H257" s="5"/>
      <c r="I257" s="5"/>
      <c r="J257" s="5"/>
      <c r="K257" s="5"/>
      <c r="L257" s="5"/>
      <c r="M257" s="5"/>
      <c r="N257" s="5"/>
      <c r="O257" s="29"/>
      <c r="P257" s="29"/>
      <c r="Q257" s="29"/>
      <c r="R257" s="29"/>
      <c r="S257" s="29"/>
      <c r="T257" s="29"/>
      <c r="U257" s="29"/>
    </row>
    <row r="258" spans="1:21" ht="16.5" customHeight="1" x14ac:dyDescent="0.2">
      <c r="A258" s="62"/>
      <c r="B258" s="63"/>
      <c r="C258" s="149"/>
      <c r="D258" s="149"/>
      <c r="E258" s="149"/>
      <c r="F258" s="4"/>
      <c r="G258" s="3"/>
      <c r="H258" s="5"/>
      <c r="I258" s="5"/>
      <c r="J258" s="5"/>
      <c r="K258" s="5"/>
      <c r="L258" s="5"/>
      <c r="M258" s="5"/>
      <c r="N258" s="5"/>
      <c r="O258" s="29"/>
      <c r="P258" s="29"/>
      <c r="Q258" s="29"/>
      <c r="R258" s="29"/>
      <c r="S258" s="29"/>
      <c r="T258" s="29"/>
      <c r="U258" s="29"/>
    </row>
    <row r="259" spans="1:21" ht="16.5" customHeight="1" x14ac:dyDescent="0.2">
      <c r="A259" s="62"/>
      <c r="B259" s="63"/>
      <c r="C259" s="149"/>
      <c r="D259" s="149"/>
      <c r="E259" s="149"/>
      <c r="F259" s="4"/>
      <c r="G259" s="3"/>
      <c r="H259" s="5"/>
      <c r="I259" s="5"/>
      <c r="J259" s="5"/>
      <c r="K259" s="5"/>
      <c r="L259" s="5"/>
      <c r="M259" s="5"/>
      <c r="N259" s="5"/>
      <c r="O259" s="29"/>
      <c r="P259" s="29"/>
      <c r="Q259" s="29"/>
      <c r="R259" s="29"/>
      <c r="S259" s="29"/>
      <c r="T259" s="29"/>
      <c r="U259" s="29"/>
    </row>
    <row r="260" spans="1:21" ht="16.5" customHeight="1" x14ac:dyDescent="0.2">
      <c r="A260" s="62"/>
      <c r="B260" s="63"/>
      <c r="C260" s="149"/>
      <c r="D260" s="149"/>
      <c r="E260" s="149"/>
      <c r="F260" s="4"/>
      <c r="G260" s="3"/>
      <c r="H260" s="5"/>
      <c r="I260" s="5"/>
      <c r="J260" s="5"/>
      <c r="K260" s="5"/>
      <c r="L260" s="5"/>
      <c r="M260" s="5"/>
      <c r="N260" s="5"/>
      <c r="O260" s="29"/>
      <c r="P260" s="29"/>
      <c r="Q260" s="29"/>
      <c r="R260" s="29"/>
      <c r="S260" s="29"/>
      <c r="T260" s="29"/>
      <c r="U260" s="29"/>
    </row>
    <row r="261" spans="1:21" ht="16.5" customHeight="1" x14ac:dyDescent="0.2">
      <c r="A261" s="62"/>
      <c r="B261" s="63"/>
      <c r="C261" s="149"/>
      <c r="D261" s="149"/>
      <c r="E261" s="149"/>
      <c r="F261" s="4"/>
      <c r="G261" s="3"/>
      <c r="H261" s="5"/>
      <c r="I261" s="5"/>
      <c r="J261" s="5"/>
      <c r="K261" s="5"/>
      <c r="L261" s="5"/>
      <c r="M261" s="5"/>
      <c r="N261" s="5"/>
      <c r="O261" s="29"/>
      <c r="P261" s="29"/>
      <c r="Q261" s="29"/>
      <c r="R261" s="29"/>
      <c r="S261" s="29"/>
      <c r="T261" s="29"/>
      <c r="U261" s="29"/>
    </row>
    <row r="262" spans="1:21" ht="16.5" customHeight="1" x14ac:dyDescent="0.2">
      <c r="A262" s="62"/>
      <c r="B262" s="63"/>
      <c r="C262" s="149"/>
      <c r="D262" s="149"/>
      <c r="E262" s="149"/>
      <c r="F262" s="4"/>
      <c r="G262" s="3"/>
      <c r="H262" s="5"/>
      <c r="I262" s="5"/>
      <c r="J262" s="5"/>
      <c r="K262" s="5"/>
      <c r="L262" s="5"/>
      <c r="M262" s="5"/>
      <c r="N262" s="5"/>
      <c r="O262" s="29"/>
      <c r="P262" s="29"/>
      <c r="Q262" s="29"/>
      <c r="R262" s="29"/>
      <c r="S262" s="29"/>
      <c r="T262" s="29"/>
      <c r="U262" s="29"/>
    </row>
    <row r="263" spans="1:21" ht="16.5" customHeight="1" x14ac:dyDescent="0.2">
      <c r="A263" s="62"/>
      <c r="B263" s="63"/>
      <c r="C263" s="149"/>
      <c r="D263" s="149"/>
      <c r="E263" s="149"/>
      <c r="F263" s="4"/>
      <c r="G263" s="3"/>
      <c r="H263" s="5"/>
      <c r="I263" s="5"/>
      <c r="J263" s="5"/>
      <c r="K263" s="5"/>
      <c r="L263" s="5"/>
      <c r="M263" s="5"/>
      <c r="N263" s="5"/>
      <c r="O263" s="29"/>
      <c r="P263" s="29"/>
      <c r="Q263" s="29"/>
      <c r="R263" s="29"/>
      <c r="S263" s="29"/>
      <c r="T263" s="29"/>
      <c r="U263" s="29"/>
    </row>
    <row r="264" spans="1:21" ht="16.5" customHeight="1" x14ac:dyDescent="0.2">
      <c r="A264" s="62"/>
      <c r="B264" s="63"/>
      <c r="C264" s="149"/>
      <c r="D264" s="149"/>
      <c r="E264" s="149"/>
      <c r="F264" s="4"/>
      <c r="G264" s="3"/>
      <c r="H264" s="5"/>
      <c r="I264" s="5"/>
      <c r="J264" s="5"/>
      <c r="K264" s="5"/>
      <c r="L264" s="5"/>
      <c r="M264" s="5"/>
      <c r="N264" s="5"/>
      <c r="O264" s="29"/>
      <c r="P264" s="29"/>
      <c r="Q264" s="29"/>
      <c r="R264" s="29"/>
      <c r="S264" s="29"/>
      <c r="T264" s="29"/>
      <c r="U264" s="29"/>
    </row>
    <row r="265" spans="1:21" ht="16.5" customHeight="1" x14ac:dyDescent="0.2">
      <c r="A265" s="62"/>
      <c r="B265" s="63"/>
      <c r="C265" s="149"/>
      <c r="D265" s="149"/>
      <c r="E265" s="149"/>
      <c r="F265" s="4"/>
      <c r="G265" s="3"/>
      <c r="H265" s="5"/>
      <c r="I265" s="5"/>
      <c r="J265" s="5"/>
      <c r="K265" s="5"/>
      <c r="L265" s="5"/>
      <c r="M265" s="5"/>
      <c r="N265" s="5"/>
      <c r="O265" s="29"/>
      <c r="P265" s="29"/>
      <c r="Q265" s="29"/>
      <c r="R265" s="29"/>
      <c r="S265" s="29"/>
      <c r="T265" s="29"/>
      <c r="U265" s="29"/>
    </row>
    <row r="266" spans="1:21" ht="16.5" customHeight="1" x14ac:dyDescent="0.2">
      <c r="A266" s="62"/>
      <c r="B266" s="63"/>
      <c r="C266" s="149"/>
      <c r="D266" s="149"/>
      <c r="E266" s="149"/>
      <c r="F266" s="4"/>
      <c r="G266" s="3"/>
      <c r="H266" s="5"/>
      <c r="I266" s="5"/>
      <c r="J266" s="5"/>
      <c r="K266" s="5"/>
      <c r="L266" s="5"/>
      <c r="M266" s="5"/>
      <c r="N266" s="5"/>
      <c r="O266" s="29"/>
      <c r="P266" s="29"/>
      <c r="Q266" s="29"/>
      <c r="R266" s="29"/>
      <c r="S266" s="29"/>
      <c r="T266" s="29"/>
      <c r="U266" s="29"/>
    </row>
    <row r="267" spans="1:21" ht="16.5" customHeight="1" x14ac:dyDescent="0.2">
      <c r="A267" s="62"/>
      <c r="B267" s="63"/>
      <c r="C267" s="149"/>
      <c r="D267" s="149"/>
      <c r="E267" s="149"/>
      <c r="F267" s="4"/>
      <c r="G267" s="3"/>
      <c r="H267" s="5"/>
      <c r="I267" s="5"/>
      <c r="J267" s="5"/>
      <c r="K267" s="5"/>
      <c r="L267" s="5"/>
      <c r="M267" s="5"/>
      <c r="N267" s="5"/>
      <c r="O267" s="29"/>
      <c r="P267" s="29"/>
      <c r="Q267" s="29"/>
      <c r="R267" s="29"/>
      <c r="S267" s="29"/>
      <c r="T267" s="29"/>
      <c r="U267" s="29"/>
    </row>
    <row r="268" spans="1:21" ht="16.5" customHeight="1" x14ac:dyDescent="0.2">
      <c r="A268" s="62"/>
      <c r="B268" s="63"/>
      <c r="C268" s="149"/>
      <c r="D268" s="149"/>
      <c r="E268" s="149"/>
      <c r="F268" s="4"/>
      <c r="G268" s="3"/>
      <c r="H268" s="5"/>
      <c r="I268" s="5"/>
      <c r="J268" s="5"/>
      <c r="K268" s="5"/>
      <c r="L268" s="5"/>
      <c r="M268" s="5"/>
      <c r="N268" s="5"/>
      <c r="O268" s="29"/>
      <c r="P268" s="29"/>
      <c r="Q268" s="29"/>
      <c r="R268" s="29"/>
      <c r="S268" s="29"/>
      <c r="T268" s="29"/>
      <c r="U268" s="29"/>
    </row>
    <row r="269" spans="1:21" ht="16.5" customHeight="1" x14ac:dyDescent="0.2">
      <c r="A269" s="62"/>
      <c r="B269" s="63"/>
      <c r="C269" s="149"/>
      <c r="D269" s="149"/>
      <c r="E269" s="149"/>
      <c r="F269" s="4"/>
      <c r="G269" s="3"/>
      <c r="H269" s="5"/>
      <c r="I269" s="5"/>
      <c r="J269" s="5"/>
      <c r="K269" s="5"/>
      <c r="L269" s="5"/>
      <c r="M269" s="5"/>
      <c r="N269" s="5"/>
      <c r="O269" s="29"/>
      <c r="P269" s="29"/>
      <c r="Q269" s="29"/>
      <c r="R269" s="29"/>
      <c r="S269" s="29"/>
      <c r="T269" s="29"/>
      <c r="U269" s="29"/>
    </row>
    <row r="270" spans="1:21" ht="16.5" customHeight="1" x14ac:dyDescent="0.2">
      <c r="A270" s="62"/>
      <c r="B270" s="63"/>
      <c r="C270" s="149"/>
      <c r="D270" s="149"/>
      <c r="E270" s="149"/>
      <c r="F270" s="4"/>
      <c r="G270" s="3"/>
      <c r="H270" s="5"/>
      <c r="I270" s="5"/>
      <c r="J270" s="5"/>
      <c r="K270" s="5"/>
      <c r="L270" s="5"/>
      <c r="M270" s="5"/>
      <c r="N270" s="5"/>
      <c r="O270" s="29"/>
      <c r="P270" s="29"/>
      <c r="Q270" s="29"/>
      <c r="R270" s="29"/>
      <c r="S270" s="29"/>
      <c r="T270" s="29"/>
      <c r="U270" s="29"/>
    </row>
    <row r="271" spans="1:21" ht="16.5" customHeight="1" x14ac:dyDescent="0.2">
      <c r="A271" s="62"/>
      <c r="B271" s="63"/>
      <c r="C271" s="149"/>
      <c r="D271" s="149"/>
      <c r="E271" s="149"/>
      <c r="F271" s="4"/>
      <c r="G271" s="3"/>
      <c r="H271" s="5"/>
      <c r="I271" s="5"/>
      <c r="J271" s="5"/>
      <c r="K271" s="5"/>
      <c r="L271" s="5"/>
      <c r="M271" s="5"/>
      <c r="N271" s="5"/>
      <c r="O271" s="29"/>
      <c r="P271" s="29"/>
      <c r="Q271" s="29"/>
      <c r="R271" s="29"/>
      <c r="S271" s="29"/>
      <c r="T271" s="29"/>
      <c r="U271" s="29"/>
    </row>
    <row r="272" spans="1:21" ht="16.5" customHeight="1" x14ac:dyDescent="0.2">
      <c r="A272" s="62"/>
      <c r="B272" s="63"/>
      <c r="C272" s="149"/>
      <c r="D272" s="149"/>
      <c r="E272" s="149"/>
      <c r="F272" s="4"/>
      <c r="G272" s="3"/>
      <c r="H272" s="5"/>
      <c r="I272" s="5"/>
      <c r="J272" s="5"/>
      <c r="K272" s="5"/>
      <c r="L272" s="5"/>
      <c r="M272" s="5"/>
      <c r="N272" s="5"/>
      <c r="O272" s="29"/>
      <c r="P272" s="29"/>
      <c r="Q272" s="29"/>
      <c r="R272" s="29"/>
      <c r="S272" s="29"/>
      <c r="T272" s="29"/>
      <c r="U272" s="29"/>
    </row>
    <row r="273" spans="1:21" ht="16.5" customHeight="1" x14ac:dyDescent="0.2">
      <c r="A273" s="62"/>
      <c r="B273" s="63"/>
      <c r="C273" s="149"/>
      <c r="D273" s="149"/>
      <c r="E273" s="149"/>
      <c r="F273" s="4"/>
      <c r="G273" s="3"/>
      <c r="H273" s="5"/>
      <c r="I273" s="5"/>
      <c r="J273" s="5"/>
      <c r="K273" s="5"/>
      <c r="L273" s="5"/>
      <c r="M273" s="5"/>
      <c r="N273" s="5"/>
      <c r="O273" s="29"/>
      <c r="P273" s="29"/>
      <c r="Q273" s="29"/>
      <c r="R273" s="29"/>
      <c r="S273" s="29"/>
      <c r="T273" s="29"/>
      <c r="U273" s="29"/>
    </row>
    <row r="274" spans="1:21" ht="16.5" customHeight="1" x14ac:dyDescent="0.2">
      <c r="A274" s="62"/>
      <c r="B274" s="63"/>
      <c r="C274" s="149"/>
      <c r="D274" s="149"/>
      <c r="E274" s="149"/>
      <c r="F274" s="4"/>
      <c r="G274" s="3"/>
      <c r="H274" s="5"/>
      <c r="I274" s="5"/>
      <c r="J274" s="5"/>
      <c r="K274" s="5"/>
      <c r="L274" s="5"/>
      <c r="M274" s="5"/>
      <c r="N274" s="5"/>
      <c r="O274" s="29"/>
      <c r="P274" s="29"/>
      <c r="Q274" s="29"/>
      <c r="R274" s="29"/>
      <c r="S274" s="29"/>
      <c r="T274" s="29"/>
      <c r="U274" s="29"/>
    </row>
    <row r="275" spans="1:21" ht="16.5" customHeight="1" x14ac:dyDescent="0.2">
      <c r="A275" s="62"/>
      <c r="B275" s="63"/>
      <c r="C275" s="149"/>
      <c r="D275" s="149"/>
      <c r="E275" s="149"/>
      <c r="F275" s="4"/>
      <c r="G275" s="3"/>
      <c r="H275" s="5"/>
      <c r="I275" s="5"/>
      <c r="J275" s="5"/>
      <c r="K275" s="5"/>
      <c r="L275" s="5"/>
      <c r="M275" s="5"/>
      <c r="N275" s="5"/>
      <c r="O275" s="29"/>
      <c r="P275" s="29"/>
      <c r="Q275" s="29"/>
      <c r="R275" s="29"/>
      <c r="S275" s="29"/>
      <c r="T275" s="29"/>
      <c r="U275" s="29"/>
    </row>
    <row r="276" spans="1:21" ht="16.5" customHeight="1" x14ac:dyDescent="0.2">
      <c r="A276" s="62"/>
      <c r="B276" s="63"/>
      <c r="C276" s="149"/>
      <c r="D276" s="149"/>
      <c r="E276" s="149"/>
      <c r="F276" s="4"/>
      <c r="G276" s="3"/>
      <c r="H276" s="5"/>
      <c r="I276" s="5"/>
      <c r="J276" s="5"/>
      <c r="K276" s="5"/>
      <c r="L276" s="5"/>
      <c r="M276" s="5"/>
      <c r="N276" s="5"/>
      <c r="O276" s="29"/>
      <c r="P276" s="29"/>
      <c r="Q276" s="29"/>
      <c r="R276" s="29"/>
      <c r="S276" s="29"/>
      <c r="T276" s="29"/>
      <c r="U276" s="29"/>
    </row>
    <row r="277" spans="1:21" ht="16.5" customHeight="1" x14ac:dyDescent="0.2">
      <c r="A277" s="62"/>
      <c r="B277" s="63"/>
      <c r="C277" s="149"/>
      <c r="D277" s="149"/>
      <c r="E277" s="149"/>
      <c r="F277" s="4"/>
      <c r="G277" s="3"/>
      <c r="H277" s="5"/>
      <c r="I277" s="5"/>
      <c r="J277" s="5"/>
      <c r="K277" s="5"/>
      <c r="L277" s="5"/>
      <c r="M277" s="5"/>
      <c r="N277" s="5"/>
      <c r="O277" s="29"/>
      <c r="P277" s="29"/>
      <c r="Q277" s="29"/>
      <c r="R277" s="29"/>
      <c r="S277" s="29"/>
      <c r="T277" s="29"/>
      <c r="U277" s="29"/>
    </row>
    <row r="278" spans="1:21" ht="16.5" customHeight="1" x14ac:dyDescent="0.2">
      <c r="A278" s="62"/>
      <c r="B278" s="63"/>
      <c r="C278" s="149"/>
      <c r="D278" s="149"/>
      <c r="E278" s="149"/>
      <c r="F278" s="4"/>
      <c r="G278" s="3"/>
      <c r="H278" s="5"/>
      <c r="I278" s="5"/>
      <c r="J278" s="5"/>
      <c r="K278" s="5"/>
      <c r="L278" s="5"/>
      <c r="M278" s="5"/>
      <c r="N278" s="5"/>
      <c r="O278" s="29"/>
      <c r="P278" s="29"/>
      <c r="Q278" s="29"/>
      <c r="R278" s="29"/>
      <c r="S278" s="29"/>
      <c r="T278" s="29"/>
      <c r="U278" s="29"/>
    </row>
    <row r="279" spans="1:21" ht="16.5" customHeight="1" x14ac:dyDescent="0.2">
      <c r="A279" s="62"/>
      <c r="B279" s="63"/>
      <c r="C279" s="149"/>
      <c r="D279" s="149"/>
      <c r="E279" s="149"/>
      <c r="F279" s="4"/>
      <c r="G279" s="3"/>
      <c r="H279" s="5"/>
      <c r="I279" s="5"/>
      <c r="J279" s="5"/>
      <c r="K279" s="5"/>
      <c r="L279" s="5"/>
      <c r="M279" s="5"/>
      <c r="N279" s="5"/>
      <c r="O279" s="29"/>
      <c r="P279" s="29"/>
      <c r="Q279" s="29"/>
      <c r="R279" s="29"/>
      <c r="S279" s="29"/>
      <c r="T279" s="29"/>
      <c r="U279" s="29"/>
    </row>
    <row r="280" spans="1:21" ht="16.5" customHeight="1" x14ac:dyDescent="0.2">
      <c r="A280" s="62"/>
      <c r="B280" s="63"/>
      <c r="C280" s="149"/>
      <c r="D280" s="149"/>
      <c r="E280" s="149"/>
      <c r="F280" s="4"/>
      <c r="G280" s="3"/>
      <c r="H280" s="5"/>
      <c r="I280" s="5"/>
      <c r="J280" s="5"/>
      <c r="K280" s="5"/>
      <c r="L280" s="5"/>
      <c r="M280" s="5"/>
      <c r="N280" s="5"/>
      <c r="O280" s="29"/>
      <c r="P280" s="29"/>
      <c r="Q280" s="29"/>
      <c r="R280" s="29"/>
      <c r="S280" s="29"/>
      <c r="T280" s="29"/>
      <c r="U280" s="29"/>
    </row>
    <row r="281" spans="1:21" ht="16.5" customHeight="1" x14ac:dyDescent="0.2">
      <c r="A281" s="62"/>
      <c r="B281" s="63"/>
      <c r="C281" s="149"/>
      <c r="D281" s="149"/>
      <c r="E281" s="149"/>
      <c r="F281" s="4"/>
      <c r="G281" s="3"/>
      <c r="H281" s="5"/>
      <c r="I281" s="5"/>
      <c r="J281" s="5"/>
      <c r="K281" s="5"/>
      <c r="L281" s="5"/>
      <c r="M281" s="5"/>
      <c r="N281" s="5"/>
      <c r="O281" s="29"/>
      <c r="P281" s="29"/>
      <c r="Q281" s="29"/>
      <c r="R281" s="29"/>
      <c r="S281" s="29"/>
      <c r="T281" s="29"/>
      <c r="U281" s="29"/>
    </row>
    <row r="282" spans="1:21" ht="16.5" customHeight="1" x14ac:dyDescent="0.2">
      <c r="A282" s="62"/>
      <c r="B282" s="63"/>
      <c r="C282" s="149"/>
      <c r="D282" s="149"/>
      <c r="E282" s="149"/>
      <c r="F282" s="4"/>
      <c r="G282" s="3"/>
      <c r="H282" s="5"/>
      <c r="I282" s="5"/>
      <c r="J282" s="5"/>
      <c r="K282" s="5"/>
      <c r="L282" s="5"/>
      <c r="M282" s="5"/>
      <c r="N282" s="5"/>
      <c r="O282" s="29"/>
      <c r="P282" s="29"/>
      <c r="Q282" s="29"/>
      <c r="R282" s="29"/>
      <c r="S282" s="29"/>
      <c r="T282" s="29"/>
      <c r="U282" s="29"/>
    </row>
    <row r="283" spans="1:21" ht="16.5" customHeight="1" x14ac:dyDescent="0.2">
      <c r="A283" s="62"/>
      <c r="B283" s="63"/>
      <c r="C283" s="149"/>
      <c r="D283" s="149"/>
      <c r="E283" s="149"/>
      <c r="F283" s="4"/>
      <c r="G283" s="3"/>
      <c r="H283" s="5"/>
      <c r="I283" s="5"/>
      <c r="J283" s="5"/>
      <c r="K283" s="5"/>
      <c r="L283" s="5"/>
      <c r="M283" s="5"/>
      <c r="N283" s="5"/>
      <c r="O283" s="29"/>
      <c r="P283" s="29"/>
      <c r="Q283" s="29"/>
      <c r="R283" s="29"/>
      <c r="S283" s="29"/>
      <c r="T283" s="29"/>
      <c r="U283" s="29"/>
    </row>
    <row r="284" spans="1:21" ht="16.5" customHeight="1" x14ac:dyDescent="0.2">
      <c r="A284" s="62"/>
      <c r="B284" s="63"/>
      <c r="C284" s="149"/>
      <c r="D284" s="149"/>
      <c r="E284" s="149"/>
      <c r="F284" s="4"/>
      <c r="G284" s="3"/>
      <c r="H284" s="5"/>
      <c r="I284" s="5"/>
      <c r="J284" s="5"/>
      <c r="K284" s="5"/>
      <c r="L284" s="5"/>
      <c r="M284" s="5"/>
      <c r="N284" s="5"/>
      <c r="O284" s="29"/>
      <c r="P284" s="29"/>
      <c r="Q284" s="29"/>
      <c r="R284" s="29"/>
      <c r="S284" s="29"/>
      <c r="T284" s="29"/>
      <c r="U284" s="29"/>
    </row>
    <row r="285" spans="1:21" ht="16.5" customHeight="1" x14ac:dyDescent="0.2">
      <c r="A285" s="62"/>
      <c r="B285" s="63"/>
      <c r="C285" s="149"/>
      <c r="D285" s="149"/>
      <c r="E285" s="149"/>
      <c r="F285" s="4"/>
      <c r="G285" s="3"/>
      <c r="H285" s="5"/>
      <c r="I285" s="5"/>
      <c r="J285" s="5"/>
      <c r="K285" s="5"/>
      <c r="L285" s="5"/>
      <c r="M285" s="5"/>
      <c r="N285" s="5"/>
      <c r="O285" s="29"/>
      <c r="P285" s="29"/>
      <c r="Q285" s="29"/>
      <c r="R285" s="29"/>
      <c r="S285" s="29"/>
      <c r="T285" s="29"/>
      <c r="U285" s="29"/>
    </row>
    <row r="286" spans="1:21" ht="16.5" customHeight="1" x14ac:dyDescent="0.2">
      <c r="A286" s="62"/>
      <c r="B286" s="63"/>
      <c r="C286" s="149"/>
      <c r="D286" s="149"/>
      <c r="E286" s="149"/>
      <c r="F286" s="4"/>
      <c r="G286" s="3"/>
      <c r="H286" s="5"/>
      <c r="I286" s="5"/>
      <c r="J286" s="5"/>
      <c r="K286" s="5"/>
      <c r="L286" s="5"/>
      <c r="M286" s="5"/>
      <c r="N286" s="5"/>
      <c r="O286" s="29"/>
      <c r="P286" s="29"/>
      <c r="Q286" s="29"/>
      <c r="R286" s="29"/>
      <c r="S286" s="29"/>
      <c r="T286" s="29"/>
      <c r="U286" s="29"/>
    </row>
    <row r="287" spans="1:21" ht="16.5" customHeight="1" x14ac:dyDescent="0.2">
      <c r="A287" s="62"/>
      <c r="B287" s="63"/>
      <c r="C287" s="149"/>
      <c r="D287" s="149"/>
      <c r="E287" s="149"/>
      <c r="F287" s="4"/>
      <c r="G287" s="3"/>
      <c r="H287" s="5"/>
      <c r="I287" s="5"/>
      <c r="J287" s="5"/>
      <c r="K287" s="5"/>
      <c r="L287" s="5"/>
      <c r="M287" s="5"/>
      <c r="N287" s="5"/>
      <c r="O287" s="29"/>
      <c r="P287" s="29"/>
      <c r="Q287" s="29"/>
      <c r="R287" s="29"/>
      <c r="S287" s="29"/>
      <c r="T287" s="29"/>
      <c r="U287" s="29"/>
    </row>
    <row r="288" spans="1:21" ht="16.5" customHeight="1" x14ac:dyDescent="0.2">
      <c r="A288" s="62"/>
      <c r="B288" s="63"/>
      <c r="C288" s="149"/>
      <c r="D288" s="149"/>
      <c r="E288" s="149"/>
      <c r="F288" s="4"/>
      <c r="G288" s="3"/>
      <c r="H288" s="5"/>
      <c r="I288" s="5"/>
      <c r="J288" s="5"/>
      <c r="K288" s="5"/>
      <c r="L288" s="5"/>
      <c r="M288" s="5"/>
      <c r="N288" s="5"/>
      <c r="O288" s="29"/>
      <c r="P288" s="29"/>
      <c r="Q288" s="29"/>
      <c r="R288" s="29"/>
      <c r="S288" s="29"/>
      <c r="T288" s="29"/>
      <c r="U288" s="29"/>
    </row>
    <row r="289" spans="1:21" ht="16.5" customHeight="1" x14ac:dyDescent="0.2">
      <c r="A289" s="62"/>
      <c r="B289" s="63"/>
      <c r="C289" s="149"/>
      <c r="D289" s="149"/>
      <c r="E289" s="149"/>
      <c r="F289" s="4"/>
      <c r="G289" s="3"/>
      <c r="H289" s="5"/>
      <c r="I289" s="5"/>
      <c r="J289" s="5"/>
      <c r="K289" s="5"/>
      <c r="L289" s="5"/>
      <c r="M289" s="5"/>
      <c r="N289" s="5"/>
      <c r="O289" s="29"/>
      <c r="P289" s="29"/>
      <c r="Q289" s="29"/>
      <c r="R289" s="29"/>
      <c r="S289" s="29"/>
      <c r="T289" s="29"/>
      <c r="U289" s="29"/>
    </row>
    <row r="290" spans="1:21" ht="16.5" customHeight="1" x14ac:dyDescent="0.2">
      <c r="A290" s="62"/>
      <c r="B290" s="63"/>
      <c r="C290" s="149"/>
      <c r="D290" s="149"/>
      <c r="E290" s="149"/>
      <c r="F290" s="4"/>
      <c r="G290" s="3"/>
      <c r="H290" s="5"/>
      <c r="I290" s="5"/>
      <c r="J290" s="5"/>
      <c r="K290" s="5"/>
      <c r="L290" s="5"/>
      <c r="M290" s="5"/>
      <c r="N290" s="5"/>
      <c r="O290" s="29"/>
      <c r="P290" s="29"/>
      <c r="Q290" s="29"/>
      <c r="R290" s="29"/>
      <c r="S290" s="29"/>
      <c r="T290" s="29"/>
      <c r="U290" s="29"/>
    </row>
    <row r="291" spans="1:21" ht="16.5" customHeight="1" x14ac:dyDescent="0.2">
      <c r="A291" s="62"/>
      <c r="B291" s="63"/>
      <c r="C291" s="149"/>
      <c r="D291" s="149"/>
      <c r="E291" s="149"/>
      <c r="F291" s="4"/>
      <c r="G291" s="3"/>
      <c r="H291" s="5"/>
      <c r="I291" s="5"/>
      <c r="J291" s="5"/>
      <c r="K291" s="5"/>
      <c r="L291" s="5"/>
      <c r="M291" s="5"/>
      <c r="N291" s="5"/>
      <c r="O291" s="29"/>
      <c r="P291" s="29"/>
      <c r="Q291" s="29"/>
      <c r="R291" s="29"/>
      <c r="S291" s="29"/>
      <c r="T291" s="29"/>
      <c r="U291" s="29"/>
    </row>
    <row r="292" spans="1:21" ht="16.5" customHeight="1" x14ac:dyDescent="0.2">
      <c r="A292" s="62"/>
      <c r="B292" s="63"/>
      <c r="C292" s="149"/>
      <c r="D292" s="149"/>
      <c r="E292" s="149"/>
      <c r="F292" s="4"/>
      <c r="G292" s="3"/>
      <c r="H292" s="5"/>
      <c r="I292" s="5"/>
      <c r="J292" s="5"/>
      <c r="K292" s="5"/>
      <c r="L292" s="5"/>
      <c r="M292" s="5"/>
      <c r="N292" s="5"/>
      <c r="O292" s="29"/>
      <c r="P292" s="29"/>
      <c r="Q292" s="29"/>
      <c r="R292" s="29"/>
      <c r="S292" s="29"/>
      <c r="T292" s="29"/>
      <c r="U292" s="29"/>
    </row>
    <row r="293" spans="1:21" ht="16.5" customHeight="1" x14ac:dyDescent="0.2">
      <c r="A293" s="62"/>
      <c r="B293" s="63"/>
      <c r="C293" s="149"/>
      <c r="D293" s="149"/>
      <c r="E293" s="149"/>
      <c r="F293" s="4"/>
      <c r="G293" s="3"/>
      <c r="H293" s="5"/>
      <c r="I293" s="5"/>
      <c r="J293" s="5"/>
      <c r="K293" s="5"/>
      <c r="L293" s="5"/>
      <c r="M293" s="5"/>
      <c r="N293" s="5"/>
      <c r="O293" s="29"/>
      <c r="P293" s="29"/>
      <c r="Q293" s="29"/>
      <c r="R293" s="29"/>
      <c r="S293" s="29"/>
      <c r="T293" s="29"/>
      <c r="U293" s="29"/>
    </row>
    <row r="294" spans="1:21" ht="16.5" customHeight="1" x14ac:dyDescent="0.2">
      <c r="A294" s="62"/>
      <c r="B294" s="63"/>
      <c r="C294" s="149"/>
      <c r="D294" s="149"/>
      <c r="E294" s="149"/>
      <c r="F294" s="4"/>
      <c r="G294" s="3"/>
      <c r="H294" s="5"/>
      <c r="I294" s="5"/>
      <c r="J294" s="5"/>
      <c r="K294" s="5"/>
      <c r="L294" s="5"/>
      <c r="M294" s="5"/>
      <c r="N294" s="5"/>
      <c r="O294" s="29"/>
      <c r="P294" s="29"/>
      <c r="Q294" s="29"/>
      <c r="R294" s="29"/>
      <c r="S294" s="29"/>
      <c r="T294" s="29"/>
      <c r="U294" s="29"/>
    </row>
    <row r="295" spans="1:21" ht="16.5" customHeight="1" x14ac:dyDescent="0.2">
      <c r="A295" s="62"/>
      <c r="B295" s="63"/>
      <c r="C295" s="149"/>
      <c r="D295" s="149"/>
      <c r="E295" s="149"/>
      <c r="F295" s="4"/>
      <c r="G295" s="3"/>
      <c r="H295" s="5"/>
      <c r="I295" s="5"/>
      <c r="J295" s="5"/>
      <c r="K295" s="5"/>
      <c r="L295" s="5"/>
      <c r="M295" s="5"/>
      <c r="N295" s="5"/>
      <c r="O295" s="29"/>
      <c r="P295" s="29"/>
      <c r="Q295" s="29"/>
      <c r="R295" s="29"/>
      <c r="S295" s="29"/>
      <c r="T295" s="29"/>
      <c r="U295" s="29"/>
    </row>
    <row r="296" spans="1:21" ht="16.5" customHeight="1" x14ac:dyDescent="0.2">
      <c r="A296" s="62"/>
      <c r="B296" s="63"/>
      <c r="C296" s="149"/>
      <c r="D296" s="149"/>
      <c r="E296" s="149"/>
      <c r="F296" s="4"/>
      <c r="G296" s="3"/>
      <c r="H296" s="5"/>
      <c r="I296" s="5"/>
      <c r="J296" s="5"/>
      <c r="K296" s="5"/>
      <c r="L296" s="5"/>
      <c r="M296" s="5"/>
      <c r="N296" s="5"/>
      <c r="O296" s="29"/>
      <c r="P296" s="29"/>
      <c r="Q296" s="29"/>
      <c r="R296" s="29"/>
      <c r="S296" s="29"/>
      <c r="T296" s="29"/>
      <c r="U296" s="29"/>
    </row>
    <row r="297" spans="1:21" ht="16.5" customHeight="1" x14ac:dyDescent="0.2">
      <c r="A297" s="62"/>
      <c r="B297" s="63"/>
      <c r="C297" s="149"/>
      <c r="D297" s="149"/>
      <c r="E297" s="149"/>
      <c r="F297" s="4"/>
      <c r="G297" s="3"/>
      <c r="H297" s="5"/>
      <c r="I297" s="5"/>
      <c r="J297" s="5"/>
      <c r="K297" s="5"/>
      <c r="L297" s="5"/>
      <c r="M297" s="5"/>
      <c r="N297" s="5"/>
      <c r="O297" s="29"/>
      <c r="P297" s="29"/>
      <c r="Q297" s="29"/>
      <c r="R297" s="29"/>
      <c r="S297" s="29"/>
      <c r="T297" s="29"/>
      <c r="U297" s="29"/>
    </row>
    <row r="298" spans="1:21" ht="16.5" customHeight="1" x14ac:dyDescent="0.2">
      <c r="A298" s="62"/>
      <c r="B298" s="63"/>
      <c r="C298" s="149"/>
      <c r="D298" s="149"/>
      <c r="E298" s="149"/>
      <c r="F298" s="4"/>
      <c r="G298" s="3"/>
      <c r="H298" s="5"/>
      <c r="I298" s="5"/>
      <c r="J298" s="5"/>
      <c r="K298" s="5"/>
      <c r="L298" s="5"/>
      <c r="M298" s="5"/>
      <c r="N298" s="5"/>
      <c r="O298" s="29"/>
      <c r="P298" s="29"/>
      <c r="Q298" s="29"/>
      <c r="R298" s="29"/>
      <c r="S298" s="29"/>
      <c r="T298" s="29"/>
      <c r="U298" s="29"/>
    </row>
    <row r="299" spans="1:21" ht="16.5" customHeight="1" x14ac:dyDescent="0.2">
      <c r="A299" s="62"/>
      <c r="B299" s="63"/>
      <c r="C299" s="149"/>
      <c r="D299" s="149"/>
      <c r="E299" s="149"/>
      <c r="F299" s="4"/>
      <c r="G299" s="3"/>
      <c r="H299" s="5"/>
      <c r="I299" s="5"/>
      <c r="J299" s="5"/>
      <c r="K299" s="5"/>
      <c r="L299" s="5"/>
      <c r="M299" s="5"/>
      <c r="N299" s="5"/>
      <c r="O299" s="29"/>
      <c r="P299" s="29"/>
      <c r="Q299" s="29"/>
      <c r="R299" s="29"/>
      <c r="S299" s="29"/>
      <c r="T299" s="29"/>
      <c r="U299" s="29"/>
    </row>
    <row r="300" spans="1:21" ht="16.5" customHeight="1" x14ac:dyDescent="0.2">
      <c r="A300" s="62"/>
      <c r="B300" s="63"/>
      <c r="C300" s="149"/>
      <c r="D300" s="149"/>
      <c r="E300" s="149"/>
      <c r="F300" s="4"/>
      <c r="G300" s="3"/>
      <c r="H300" s="5"/>
      <c r="I300" s="5"/>
      <c r="J300" s="5"/>
      <c r="K300" s="5"/>
      <c r="L300" s="5"/>
      <c r="M300" s="5"/>
      <c r="N300" s="5"/>
      <c r="O300" s="29"/>
      <c r="P300" s="29"/>
      <c r="Q300" s="29"/>
      <c r="R300" s="29"/>
      <c r="S300" s="29"/>
      <c r="T300" s="29"/>
      <c r="U300" s="29"/>
    </row>
    <row r="301" spans="1:21" ht="16.5" customHeight="1" x14ac:dyDescent="0.2">
      <c r="A301" s="62"/>
      <c r="B301" s="63"/>
      <c r="C301" s="149"/>
      <c r="D301" s="149"/>
      <c r="E301" s="149"/>
      <c r="F301" s="4"/>
      <c r="G301" s="3"/>
      <c r="H301" s="5"/>
      <c r="I301" s="5"/>
      <c r="J301" s="5"/>
      <c r="K301" s="5"/>
      <c r="L301" s="5"/>
      <c r="M301" s="5"/>
      <c r="N301" s="5"/>
      <c r="O301" s="29"/>
      <c r="P301" s="29"/>
      <c r="Q301" s="29"/>
      <c r="R301" s="29"/>
      <c r="S301" s="29"/>
      <c r="T301" s="29"/>
      <c r="U301" s="29"/>
    </row>
    <row r="302" spans="1:21" ht="16.5" customHeight="1" x14ac:dyDescent="0.2">
      <c r="A302" s="62"/>
      <c r="B302" s="63"/>
      <c r="C302" s="149"/>
      <c r="D302" s="149"/>
      <c r="E302" s="149"/>
      <c r="F302" s="4"/>
      <c r="G302" s="3"/>
      <c r="H302" s="5"/>
      <c r="I302" s="5"/>
      <c r="J302" s="5"/>
      <c r="K302" s="5"/>
      <c r="L302" s="5"/>
      <c r="M302" s="5"/>
      <c r="N302" s="5"/>
      <c r="O302" s="29"/>
      <c r="P302" s="29"/>
      <c r="Q302" s="29"/>
      <c r="R302" s="29"/>
      <c r="S302" s="29"/>
      <c r="T302" s="29"/>
      <c r="U302" s="29"/>
    </row>
    <row r="303" spans="1:21" ht="16.5" customHeight="1" x14ac:dyDescent="0.2">
      <c r="A303" s="62"/>
      <c r="B303" s="63"/>
      <c r="C303" s="149"/>
      <c r="D303" s="149"/>
      <c r="E303" s="149"/>
      <c r="F303" s="4"/>
      <c r="G303" s="3"/>
      <c r="H303" s="5"/>
      <c r="I303" s="5"/>
      <c r="J303" s="5"/>
      <c r="K303" s="5"/>
      <c r="L303" s="5"/>
      <c r="M303" s="5"/>
      <c r="N303" s="5"/>
      <c r="O303" s="29"/>
      <c r="P303" s="29"/>
      <c r="Q303" s="29"/>
      <c r="R303" s="29"/>
      <c r="S303" s="29"/>
      <c r="T303" s="29"/>
      <c r="U303" s="29"/>
    </row>
    <row r="304" spans="1:21" ht="16.5" customHeight="1" x14ac:dyDescent="0.2">
      <c r="A304" s="62"/>
      <c r="B304" s="63"/>
      <c r="C304" s="149"/>
      <c r="D304" s="149"/>
      <c r="E304" s="149"/>
      <c r="F304" s="4"/>
      <c r="G304" s="3"/>
      <c r="H304" s="5"/>
      <c r="I304" s="5"/>
      <c r="J304" s="5"/>
      <c r="K304" s="5"/>
      <c r="L304" s="5"/>
      <c r="M304" s="5"/>
      <c r="N304" s="5"/>
      <c r="O304" s="29"/>
      <c r="P304" s="29"/>
      <c r="Q304" s="29"/>
      <c r="R304" s="29"/>
      <c r="S304" s="29"/>
      <c r="T304" s="29"/>
      <c r="U304" s="29"/>
    </row>
    <row r="305" spans="1:21" ht="16.5" customHeight="1" x14ac:dyDescent="0.2">
      <c r="A305" s="62"/>
      <c r="B305" s="63"/>
      <c r="C305" s="149"/>
      <c r="D305" s="149"/>
      <c r="E305" s="149"/>
      <c r="F305" s="4"/>
      <c r="G305" s="3"/>
      <c r="H305" s="5"/>
      <c r="I305" s="5"/>
      <c r="J305" s="5"/>
      <c r="K305" s="5"/>
      <c r="L305" s="5"/>
      <c r="M305" s="5"/>
      <c r="N305" s="5"/>
      <c r="O305" s="29"/>
      <c r="P305" s="29"/>
      <c r="Q305" s="29"/>
      <c r="R305" s="29"/>
      <c r="S305" s="29"/>
      <c r="T305" s="29"/>
      <c r="U305" s="29"/>
    </row>
    <row r="306" spans="1:21" ht="16.5" customHeight="1" x14ac:dyDescent="0.2">
      <c r="A306" s="62"/>
      <c r="B306" s="63"/>
      <c r="C306" s="149"/>
      <c r="D306" s="149"/>
      <c r="E306" s="149"/>
      <c r="F306" s="4"/>
      <c r="G306" s="3"/>
      <c r="H306" s="5"/>
      <c r="I306" s="5"/>
      <c r="J306" s="5"/>
      <c r="K306" s="5"/>
      <c r="L306" s="5"/>
      <c r="M306" s="5"/>
      <c r="N306" s="5"/>
      <c r="O306" s="29"/>
      <c r="P306" s="29"/>
      <c r="Q306" s="29"/>
      <c r="R306" s="29"/>
      <c r="S306" s="29"/>
      <c r="T306" s="29"/>
      <c r="U306" s="29"/>
    </row>
    <row r="307" spans="1:21" ht="16.5" customHeight="1" x14ac:dyDescent="0.2">
      <c r="A307" s="62"/>
      <c r="B307" s="63"/>
      <c r="C307" s="149"/>
      <c r="D307" s="149"/>
      <c r="E307" s="149"/>
      <c r="F307" s="4"/>
      <c r="G307" s="3"/>
      <c r="H307" s="5"/>
      <c r="I307" s="5"/>
      <c r="J307" s="5"/>
      <c r="K307" s="5"/>
      <c r="L307" s="5"/>
      <c r="M307" s="5"/>
      <c r="N307" s="5"/>
      <c r="O307" s="29"/>
      <c r="P307" s="29"/>
      <c r="Q307" s="29"/>
      <c r="R307" s="29"/>
      <c r="S307" s="29"/>
      <c r="T307" s="29"/>
      <c r="U307" s="29"/>
    </row>
    <row r="308" spans="1:21" ht="16.5" customHeight="1" x14ac:dyDescent="0.2">
      <c r="A308" s="62"/>
      <c r="B308" s="63"/>
      <c r="C308" s="149"/>
      <c r="D308" s="149"/>
      <c r="E308" s="149"/>
      <c r="F308" s="4"/>
      <c r="G308" s="3"/>
      <c r="H308" s="5"/>
      <c r="I308" s="5"/>
      <c r="J308" s="5"/>
      <c r="K308" s="5"/>
      <c r="L308" s="5"/>
      <c r="M308" s="5"/>
      <c r="N308" s="5"/>
      <c r="O308" s="29"/>
      <c r="P308" s="29"/>
      <c r="Q308" s="29"/>
      <c r="R308" s="29"/>
      <c r="S308" s="29"/>
      <c r="T308" s="29"/>
      <c r="U308" s="29"/>
    </row>
    <row r="309" spans="1:21" ht="16.5" customHeight="1" x14ac:dyDescent="0.2">
      <c r="A309" s="62"/>
      <c r="B309" s="63"/>
      <c r="C309" s="149"/>
      <c r="D309" s="149"/>
      <c r="E309" s="149"/>
      <c r="F309" s="4"/>
      <c r="G309" s="3"/>
      <c r="H309" s="5"/>
      <c r="I309" s="5"/>
      <c r="J309" s="5"/>
      <c r="K309" s="5"/>
      <c r="L309" s="5"/>
      <c r="M309" s="5"/>
      <c r="N309" s="5"/>
      <c r="O309" s="29"/>
      <c r="P309" s="29"/>
      <c r="Q309" s="29"/>
      <c r="R309" s="29"/>
      <c r="S309" s="29"/>
      <c r="T309" s="29"/>
      <c r="U309" s="29"/>
    </row>
    <row r="310" spans="1:21" ht="16.5" customHeight="1" x14ac:dyDescent="0.2">
      <c r="A310" s="62"/>
      <c r="B310" s="63"/>
      <c r="C310" s="149"/>
      <c r="D310" s="149"/>
      <c r="E310" s="149"/>
      <c r="F310" s="4"/>
      <c r="G310" s="3"/>
      <c r="H310" s="5"/>
      <c r="I310" s="5"/>
      <c r="J310" s="5"/>
      <c r="K310" s="5"/>
      <c r="L310" s="5"/>
      <c r="M310" s="5"/>
      <c r="N310" s="5"/>
      <c r="O310" s="29"/>
      <c r="P310" s="29"/>
      <c r="Q310" s="29"/>
      <c r="R310" s="29"/>
      <c r="S310" s="29"/>
      <c r="T310" s="29"/>
      <c r="U310" s="29"/>
    </row>
    <row r="311" spans="1:21" ht="16.5" customHeight="1" x14ac:dyDescent="0.2">
      <c r="A311" s="62"/>
      <c r="B311" s="63"/>
      <c r="C311" s="149"/>
      <c r="D311" s="149"/>
      <c r="E311" s="149"/>
      <c r="F311" s="4"/>
      <c r="G311" s="3"/>
      <c r="H311" s="5"/>
      <c r="I311" s="5"/>
      <c r="J311" s="5"/>
      <c r="K311" s="5"/>
      <c r="L311" s="5"/>
      <c r="M311" s="5"/>
      <c r="N311" s="5"/>
      <c r="O311" s="29"/>
      <c r="P311" s="29"/>
      <c r="Q311" s="29"/>
      <c r="R311" s="29"/>
      <c r="S311" s="29"/>
      <c r="T311" s="29"/>
      <c r="U311" s="29"/>
    </row>
    <row r="312" spans="1:21" ht="16.5" customHeight="1" x14ac:dyDescent="0.2">
      <c r="A312" s="62"/>
      <c r="B312" s="63"/>
      <c r="C312" s="149"/>
      <c r="D312" s="149"/>
      <c r="E312" s="149"/>
      <c r="F312" s="4"/>
      <c r="G312" s="3"/>
      <c r="H312" s="5"/>
      <c r="I312" s="5"/>
      <c r="J312" s="5"/>
      <c r="K312" s="5"/>
      <c r="L312" s="5"/>
      <c r="M312" s="5"/>
      <c r="N312" s="5"/>
      <c r="O312" s="29"/>
      <c r="P312" s="29"/>
      <c r="Q312" s="29"/>
      <c r="R312" s="29"/>
      <c r="S312" s="29"/>
      <c r="T312" s="29"/>
      <c r="U312" s="29"/>
    </row>
    <row r="313" spans="1:21" ht="16.5" customHeight="1" x14ac:dyDescent="0.2">
      <c r="A313" s="62"/>
      <c r="B313" s="63"/>
      <c r="C313" s="149"/>
      <c r="D313" s="149"/>
      <c r="E313" s="149"/>
      <c r="F313" s="4"/>
      <c r="G313" s="3"/>
      <c r="H313" s="5"/>
      <c r="I313" s="5"/>
      <c r="J313" s="5"/>
      <c r="K313" s="5"/>
      <c r="L313" s="5"/>
      <c r="M313" s="5"/>
      <c r="N313" s="5"/>
      <c r="O313" s="29"/>
      <c r="P313" s="29"/>
      <c r="Q313" s="29"/>
      <c r="R313" s="29"/>
      <c r="S313" s="29"/>
      <c r="T313" s="29"/>
      <c r="U313" s="29"/>
    </row>
    <row r="314" spans="1:21" ht="16.5" customHeight="1" x14ac:dyDescent="0.2">
      <c r="A314" s="62"/>
      <c r="B314" s="63"/>
      <c r="C314" s="149"/>
      <c r="D314" s="149"/>
      <c r="E314" s="149"/>
      <c r="F314" s="4"/>
      <c r="G314" s="3"/>
      <c r="H314" s="5"/>
      <c r="I314" s="5"/>
      <c r="J314" s="5"/>
      <c r="K314" s="5"/>
      <c r="L314" s="5"/>
      <c r="M314" s="5"/>
      <c r="N314" s="5"/>
      <c r="O314" s="29"/>
      <c r="P314" s="29"/>
      <c r="Q314" s="29"/>
      <c r="R314" s="29"/>
      <c r="S314" s="29"/>
      <c r="T314" s="29"/>
      <c r="U314" s="29"/>
    </row>
    <row r="315" spans="1:21" ht="16.5" customHeight="1" x14ac:dyDescent="0.2">
      <c r="A315" s="62"/>
      <c r="B315" s="63"/>
      <c r="C315" s="149"/>
      <c r="D315" s="149"/>
      <c r="E315" s="149"/>
      <c r="F315" s="4"/>
      <c r="G315" s="3"/>
      <c r="H315" s="5"/>
      <c r="I315" s="5"/>
      <c r="J315" s="5"/>
      <c r="K315" s="5"/>
      <c r="L315" s="5"/>
      <c r="M315" s="5"/>
      <c r="N315" s="5"/>
      <c r="O315" s="29"/>
      <c r="P315" s="29"/>
      <c r="Q315" s="29"/>
      <c r="R315" s="29"/>
      <c r="S315" s="29"/>
      <c r="T315" s="29"/>
      <c r="U315" s="29"/>
    </row>
    <row r="316" spans="1:21" ht="16.5" customHeight="1" x14ac:dyDescent="0.2">
      <c r="A316" s="62"/>
      <c r="B316" s="63"/>
      <c r="C316" s="149"/>
      <c r="D316" s="149"/>
      <c r="E316" s="149"/>
      <c r="F316" s="4"/>
      <c r="G316" s="3"/>
      <c r="H316" s="5"/>
      <c r="I316" s="5"/>
      <c r="J316" s="5"/>
      <c r="K316" s="5"/>
      <c r="L316" s="5"/>
      <c r="M316" s="5"/>
      <c r="N316" s="5"/>
      <c r="O316" s="29"/>
      <c r="P316" s="29"/>
      <c r="Q316" s="29"/>
      <c r="R316" s="29"/>
      <c r="S316" s="29"/>
      <c r="T316" s="29"/>
      <c r="U316" s="29"/>
    </row>
    <row r="317" spans="1:21" ht="16.5" customHeight="1" x14ac:dyDescent="0.2">
      <c r="A317" s="62"/>
      <c r="B317" s="63"/>
      <c r="C317" s="149"/>
      <c r="D317" s="149"/>
      <c r="E317" s="149"/>
      <c r="F317" s="4"/>
      <c r="G317" s="3"/>
      <c r="H317" s="5"/>
      <c r="I317" s="5"/>
      <c r="J317" s="5"/>
      <c r="K317" s="5"/>
      <c r="L317" s="5"/>
      <c r="M317" s="5"/>
      <c r="N317" s="5"/>
      <c r="O317" s="29"/>
      <c r="P317" s="29"/>
      <c r="Q317" s="29"/>
      <c r="R317" s="29"/>
      <c r="S317" s="29"/>
      <c r="T317" s="29"/>
      <c r="U317" s="29"/>
    </row>
    <row r="318" spans="1:21" ht="16.5" customHeight="1" x14ac:dyDescent="0.2">
      <c r="A318" s="62"/>
      <c r="B318" s="63"/>
      <c r="C318" s="149"/>
      <c r="D318" s="149"/>
      <c r="E318" s="149"/>
      <c r="F318" s="4"/>
      <c r="G318" s="3"/>
      <c r="H318" s="5"/>
      <c r="I318" s="5"/>
      <c r="J318" s="5"/>
      <c r="K318" s="5"/>
      <c r="L318" s="5"/>
      <c r="M318" s="5"/>
      <c r="N318" s="5"/>
      <c r="O318" s="29"/>
      <c r="P318" s="29"/>
      <c r="Q318" s="29"/>
      <c r="R318" s="29"/>
      <c r="S318" s="29"/>
      <c r="T318" s="29"/>
      <c r="U318" s="29"/>
    </row>
    <row r="319" spans="1:21" ht="16.5" customHeight="1" x14ac:dyDescent="0.2">
      <c r="A319" s="62"/>
      <c r="B319" s="63"/>
      <c r="C319" s="149"/>
      <c r="D319" s="149"/>
      <c r="E319" s="149"/>
      <c r="F319" s="4"/>
      <c r="G319" s="3"/>
      <c r="H319" s="5"/>
      <c r="I319" s="5"/>
      <c r="J319" s="5"/>
      <c r="K319" s="5"/>
      <c r="L319" s="5"/>
      <c r="M319" s="5"/>
      <c r="N319" s="5"/>
      <c r="O319" s="29"/>
      <c r="P319" s="29"/>
      <c r="Q319" s="29"/>
      <c r="R319" s="29"/>
      <c r="S319" s="29"/>
      <c r="T319" s="29"/>
      <c r="U319" s="29"/>
    </row>
    <row r="320" spans="1:21" ht="16.5" customHeight="1" x14ac:dyDescent="0.2">
      <c r="A320" s="62"/>
      <c r="B320" s="63"/>
      <c r="C320" s="149"/>
      <c r="D320" s="149"/>
      <c r="E320" s="149"/>
      <c r="F320" s="4"/>
      <c r="G320" s="3"/>
      <c r="H320" s="5"/>
      <c r="I320" s="5"/>
      <c r="J320" s="5"/>
      <c r="K320" s="5"/>
      <c r="L320" s="5"/>
      <c r="M320" s="5"/>
      <c r="N320" s="5"/>
      <c r="O320" s="29"/>
      <c r="P320" s="29"/>
      <c r="Q320" s="29"/>
      <c r="R320" s="29"/>
      <c r="S320" s="29"/>
      <c r="T320" s="29"/>
      <c r="U320" s="29"/>
    </row>
    <row r="321" spans="1:21" ht="16.5" customHeight="1" x14ac:dyDescent="0.2">
      <c r="A321" s="62"/>
      <c r="B321" s="63"/>
      <c r="C321" s="149"/>
      <c r="D321" s="149"/>
      <c r="E321" s="149"/>
      <c r="F321" s="4"/>
      <c r="G321" s="3"/>
      <c r="H321" s="5"/>
      <c r="I321" s="5"/>
      <c r="J321" s="5"/>
      <c r="K321" s="5"/>
      <c r="L321" s="5"/>
      <c r="M321" s="5"/>
      <c r="N321" s="5"/>
      <c r="O321" s="29"/>
      <c r="P321" s="29"/>
      <c r="Q321" s="29"/>
      <c r="R321" s="29"/>
      <c r="S321" s="29"/>
      <c r="T321" s="29"/>
      <c r="U321" s="29"/>
    </row>
    <row r="322" spans="1:21" ht="16.5" customHeight="1" x14ac:dyDescent="0.2">
      <c r="A322" s="62"/>
      <c r="B322" s="63"/>
      <c r="C322" s="149"/>
      <c r="D322" s="149"/>
      <c r="E322" s="149"/>
      <c r="F322" s="4"/>
      <c r="G322" s="3"/>
      <c r="H322" s="5"/>
      <c r="I322" s="5"/>
      <c r="J322" s="5"/>
      <c r="K322" s="5"/>
      <c r="L322" s="5"/>
      <c r="M322" s="5"/>
      <c r="N322" s="5"/>
      <c r="O322" s="29"/>
      <c r="P322" s="29"/>
      <c r="Q322" s="29"/>
      <c r="R322" s="29"/>
      <c r="S322" s="29"/>
      <c r="T322" s="29"/>
      <c r="U322" s="29"/>
    </row>
    <row r="323" spans="1:21" ht="16.5" customHeight="1" x14ac:dyDescent="0.2">
      <c r="A323" s="62"/>
      <c r="B323" s="63"/>
      <c r="C323" s="149"/>
      <c r="D323" s="149"/>
      <c r="E323" s="149"/>
      <c r="F323" s="4"/>
      <c r="G323" s="3"/>
      <c r="H323" s="5"/>
      <c r="I323" s="5"/>
      <c r="J323" s="5"/>
      <c r="K323" s="5"/>
      <c r="L323" s="5"/>
      <c r="M323" s="5"/>
      <c r="N323" s="5"/>
      <c r="O323" s="29"/>
      <c r="P323" s="29"/>
      <c r="Q323" s="29"/>
      <c r="R323" s="29"/>
      <c r="S323" s="29"/>
      <c r="T323" s="29"/>
      <c r="U323" s="29"/>
    </row>
    <row r="324" spans="1:21" ht="16.5" customHeight="1" x14ac:dyDescent="0.2">
      <c r="A324" s="62"/>
      <c r="B324" s="63"/>
      <c r="C324" s="149"/>
      <c r="D324" s="149"/>
      <c r="E324" s="149"/>
      <c r="F324" s="4"/>
      <c r="G324" s="3"/>
      <c r="H324" s="5"/>
      <c r="I324" s="5"/>
      <c r="J324" s="5"/>
      <c r="K324" s="5"/>
      <c r="L324" s="5"/>
      <c r="M324" s="5"/>
      <c r="N324" s="5"/>
      <c r="O324" s="29"/>
      <c r="P324" s="29"/>
      <c r="Q324" s="29"/>
      <c r="R324" s="29"/>
      <c r="S324" s="29"/>
      <c r="T324" s="29"/>
      <c r="U324" s="29"/>
    </row>
    <row r="325" spans="1:21" ht="16.5" customHeight="1" x14ac:dyDescent="0.2">
      <c r="A325" s="62"/>
      <c r="B325" s="63"/>
      <c r="C325" s="149"/>
      <c r="D325" s="149"/>
      <c r="E325" s="149"/>
      <c r="F325" s="4"/>
      <c r="G325" s="3"/>
      <c r="H325" s="5"/>
      <c r="I325" s="5"/>
      <c r="J325" s="5"/>
      <c r="K325" s="5"/>
      <c r="L325" s="5"/>
      <c r="M325" s="5"/>
      <c r="N325" s="5"/>
      <c r="O325" s="29"/>
      <c r="P325" s="29"/>
      <c r="Q325" s="29"/>
      <c r="R325" s="29"/>
      <c r="S325" s="29"/>
      <c r="T325" s="29"/>
      <c r="U325" s="29"/>
    </row>
    <row r="326" spans="1:21" ht="16.5" customHeight="1" x14ac:dyDescent="0.2">
      <c r="A326" s="62"/>
      <c r="B326" s="63"/>
      <c r="C326" s="149"/>
      <c r="D326" s="149"/>
      <c r="E326" s="149"/>
      <c r="F326" s="4"/>
      <c r="G326" s="3"/>
      <c r="H326" s="5"/>
      <c r="I326" s="5"/>
      <c r="J326" s="5"/>
      <c r="K326" s="5"/>
      <c r="L326" s="5"/>
      <c r="M326" s="5"/>
      <c r="N326" s="5"/>
      <c r="O326" s="29"/>
      <c r="P326" s="29"/>
      <c r="Q326" s="29"/>
      <c r="R326" s="29"/>
      <c r="S326" s="29"/>
      <c r="T326" s="29"/>
      <c r="U326" s="29"/>
    </row>
    <row r="327" spans="1:21" ht="16.5" customHeight="1" x14ac:dyDescent="0.2">
      <c r="A327" s="62"/>
      <c r="B327" s="63"/>
      <c r="C327" s="149"/>
      <c r="D327" s="149"/>
      <c r="E327" s="149"/>
      <c r="F327" s="4"/>
      <c r="G327" s="3"/>
      <c r="H327" s="5"/>
      <c r="I327" s="5"/>
      <c r="J327" s="5"/>
      <c r="K327" s="5"/>
      <c r="L327" s="5"/>
      <c r="M327" s="5"/>
      <c r="N327" s="5"/>
      <c r="O327" s="29"/>
      <c r="P327" s="29"/>
      <c r="Q327" s="29"/>
      <c r="R327" s="29"/>
      <c r="S327" s="29"/>
      <c r="T327" s="29"/>
      <c r="U327" s="29"/>
    </row>
    <row r="328" spans="1:21" ht="16.5" customHeight="1" x14ac:dyDescent="0.2">
      <c r="A328" s="62"/>
      <c r="B328" s="63"/>
      <c r="C328" s="149"/>
      <c r="D328" s="149"/>
      <c r="E328" s="149"/>
      <c r="F328" s="4"/>
      <c r="G328" s="3"/>
      <c r="H328" s="5"/>
      <c r="I328" s="5"/>
      <c r="J328" s="5"/>
      <c r="K328" s="5"/>
      <c r="L328" s="5"/>
      <c r="M328" s="5"/>
      <c r="N328" s="5"/>
      <c r="O328" s="29"/>
      <c r="P328" s="29"/>
      <c r="Q328" s="29"/>
      <c r="R328" s="29"/>
      <c r="S328" s="29"/>
      <c r="T328" s="29"/>
      <c r="U328" s="29"/>
    </row>
    <row r="329" spans="1:21" ht="16.5" customHeight="1" x14ac:dyDescent="0.2">
      <c r="A329" s="62"/>
      <c r="B329" s="63"/>
      <c r="C329" s="149"/>
      <c r="D329" s="149"/>
      <c r="E329" s="149"/>
      <c r="F329" s="4"/>
      <c r="G329" s="3"/>
      <c r="H329" s="5"/>
      <c r="I329" s="5"/>
      <c r="J329" s="5"/>
      <c r="K329" s="5"/>
      <c r="L329" s="5"/>
      <c r="M329" s="5"/>
      <c r="N329" s="5"/>
      <c r="O329" s="29"/>
      <c r="P329" s="29"/>
      <c r="Q329" s="29"/>
      <c r="R329" s="29"/>
      <c r="S329" s="29"/>
      <c r="T329" s="29"/>
      <c r="U329" s="29"/>
    </row>
    <row r="330" spans="1:21" ht="16.5" customHeight="1" x14ac:dyDescent="0.2">
      <c r="A330" s="62"/>
      <c r="B330" s="63"/>
      <c r="C330" s="149"/>
      <c r="D330" s="149"/>
      <c r="E330" s="149"/>
      <c r="F330" s="4"/>
      <c r="G330" s="3"/>
      <c r="H330" s="5"/>
      <c r="I330" s="5"/>
      <c r="J330" s="5"/>
      <c r="K330" s="5"/>
      <c r="L330" s="5"/>
      <c r="M330" s="5"/>
      <c r="N330" s="5"/>
      <c r="O330" s="29"/>
      <c r="P330" s="29"/>
      <c r="Q330" s="29"/>
      <c r="R330" s="29"/>
      <c r="S330" s="29"/>
      <c r="T330" s="29"/>
      <c r="U330" s="29"/>
    </row>
    <row r="331" spans="1:21" ht="16.5" customHeight="1" x14ac:dyDescent="0.2">
      <c r="A331" s="62"/>
      <c r="B331" s="63"/>
      <c r="C331" s="149"/>
      <c r="D331" s="149"/>
      <c r="E331" s="149"/>
      <c r="F331" s="4"/>
      <c r="G331" s="3"/>
      <c r="H331" s="5"/>
      <c r="I331" s="5"/>
      <c r="J331" s="5"/>
      <c r="K331" s="5"/>
      <c r="L331" s="5"/>
      <c r="M331" s="5"/>
      <c r="N331" s="5"/>
      <c r="O331" s="29"/>
      <c r="P331" s="29"/>
      <c r="Q331" s="29"/>
      <c r="R331" s="29"/>
      <c r="S331" s="29"/>
      <c r="T331" s="29"/>
      <c r="U331" s="29"/>
    </row>
    <row r="332" spans="1:21" ht="16.5" customHeight="1" x14ac:dyDescent="0.2">
      <c r="A332" s="62"/>
      <c r="B332" s="63"/>
      <c r="C332" s="149"/>
      <c r="D332" s="149"/>
      <c r="E332" s="149"/>
      <c r="F332" s="4"/>
      <c r="G332" s="3"/>
      <c r="H332" s="5"/>
      <c r="I332" s="5"/>
      <c r="J332" s="5"/>
      <c r="K332" s="5"/>
      <c r="L332" s="5"/>
      <c r="M332" s="5"/>
      <c r="N332" s="5"/>
      <c r="O332" s="29"/>
      <c r="P332" s="29"/>
      <c r="Q332" s="29"/>
      <c r="R332" s="29"/>
      <c r="S332" s="29"/>
      <c r="T332" s="29"/>
      <c r="U332" s="29"/>
    </row>
    <row r="333" spans="1:21" ht="16.5" customHeight="1" x14ac:dyDescent="0.2">
      <c r="A333" s="62"/>
      <c r="B333" s="63"/>
      <c r="C333" s="149"/>
      <c r="D333" s="149"/>
      <c r="E333" s="149"/>
      <c r="F333" s="4"/>
      <c r="G333" s="3"/>
      <c r="H333" s="5"/>
      <c r="I333" s="5"/>
      <c r="J333" s="5"/>
      <c r="K333" s="5"/>
      <c r="L333" s="5"/>
      <c r="M333" s="5"/>
      <c r="N333" s="5"/>
      <c r="O333" s="29"/>
      <c r="P333" s="29"/>
      <c r="Q333" s="29"/>
      <c r="R333" s="29"/>
      <c r="S333" s="29"/>
      <c r="T333" s="29"/>
      <c r="U333" s="29"/>
    </row>
    <row r="334" spans="1:21" ht="16.5" customHeight="1" x14ac:dyDescent="0.2">
      <c r="A334" s="62"/>
      <c r="B334" s="63"/>
      <c r="C334" s="149"/>
      <c r="D334" s="149"/>
      <c r="E334" s="149"/>
      <c r="F334" s="4"/>
      <c r="G334" s="3"/>
      <c r="H334" s="5"/>
      <c r="I334" s="5"/>
      <c r="J334" s="5"/>
      <c r="K334" s="5"/>
      <c r="L334" s="5"/>
      <c r="M334" s="5"/>
      <c r="N334" s="5"/>
      <c r="O334" s="29"/>
      <c r="P334" s="29"/>
      <c r="Q334" s="29"/>
      <c r="R334" s="29"/>
      <c r="S334" s="29"/>
      <c r="T334" s="29"/>
      <c r="U334" s="29"/>
    </row>
    <row r="335" spans="1:21" ht="16.5" customHeight="1" x14ac:dyDescent="0.2">
      <c r="A335" s="62"/>
      <c r="B335" s="63"/>
      <c r="C335" s="149"/>
      <c r="D335" s="149"/>
      <c r="E335" s="149"/>
      <c r="F335" s="4"/>
      <c r="G335" s="3"/>
      <c r="H335" s="5"/>
      <c r="I335" s="5"/>
      <c r="J335" s="5"/>
      <c r="K335" s="5"/>
      <c r="L335" s="5"/>
      <c r="M335" s="5"/>
      <c r="N335" s="5"/>
      <c r="O335" s="29"/>
      <c r="P335" s="29"/>
      <c r="Q335" s="29"/>
      <c r="R335" s="29"/>
      <c r="S335" s="29"/>
      <c r="T335" s="29"/>
      <c r="U335" s="29"/>
    </row>
    <row r="336" spans="1:21" ht="16.5" customHeight="1" x14ac:dyDescent="0.2">
      <c r="A336" s="62"/>
      <c r="B336" s="63"/>
      <c r="C336" s="149"/>
      <c r="D336" s="149"/>
      <c r="E336" s="149"/>
      <c r="F336" s="4"/>
      <c r="G336" s="3"/>
      <c r="H336" s="5"/>
      <c r="I336" s="5"/>
      <c r="J336" s="5"/>
      <c r="K336" s="5"/>
      <c r="L336" s="5"/>
      <c r="M336" s="5"/>
      <c r="N336" s="5"/>
      <c r="O336" s="29"/>
      <c r="P336" s="29"/>
      <c r="Q336" s="29"/>
      <c r="R336" s="29"/>
      <c r="S336" s="29"/>
      <c r="T336" s="29"/>
      <c r="U336" s="29"/>
    </row>
    <row r="337" spans="1:21" ht="16.5" customHeight="1" x14ac:dyDescent="0.2">
      <c r="A337" s="62"/>
      <c r="B337" s="63"/>
      <c r="C337" s="149"/>
      <c r="D337" s="149"/>
      <c r="E337" s="149"/>
      <c r="F337" s="4"/>
      <c r="G337" s="3"/>
      <c r="H337" s="5"/>
      <c r="I337" s="5"/>
      <c r="J337" s="5"/>
      <c r="K337" s="5"/>
      <c r="L337" s="5"/>
      <c r="M337" s="5"/>
      <c r="N337" s="5"/>
      <c r="O337" s="29"/>
      <c r="P337" s="29"/>
      <c r="Q337" s="29"/>
      <c r="R337" s="29"/>
      <c r="S337" s="29"/>
      <c r="T337" s="29"/>
      <c r="U337" s="29"/>
    </row>
    <row r="338" spans="1:21" ht="16.5" customHeight="1" x14ac:dyDescent="0.2">
      <c r="A338" s="62"/>
      <c r="B338" s="63"/>
      <c r="C338" s="149"/>
      <c r="D338" s="149"/>
      <c r="E338" s="149"/>
      <c r="F338" s="4"/>
      <c r="G338" s="3"/>
      <c r="H338" s="5"/>
      <c r="I338" s="5"/>
      <c r="J338" s="5"/>
      <c r="K338" s="5"/>
      <c r="L338" s="5"/>
      <c r="M338" s="5"/>
      <c r="N338" s="5"/>
      <c r="O338" s="29"/>
      <c r="P338" s="29"/>
      <c r="Q338" s="29"/>
      <c r="R338" s="29"/>
      <c r="S338" s="29"/>
      <c r="T338" s="29"/>
      <c r="U338" s="29"/>
    </row>
    <row r="339" spans="1:21" ht="16.5" customHeight="1" x14ac:dyDescent="0.2">
      <c r="A339" s="62"/>
      <c r="B339" s="63"/>
      <c r="C339" s="149"/>
      <c r="D339" s="149"/>
      <c r="E339" s="149"/>
      <c r="F339" s="4"/>
      <c r="G339" s="3"/>
      <c r="H339" s="5"/>
      <c r="I339" s="5"/>
      <c r="J339" s="5"/>
      <c r="K339" s="5"/>
      <c r="L339" s="5"/>
      <c r="M339" s="5"/>
      <c r="N339" s="5"/>
      <c r="O339" s="29"/>
      <c r="P339" s="29"/>
      <c r="Q339" s="29"/>
      <c r="R339" s="29"/>
      <c r="S339" s="29"/>
      <c r="T339" s="29"/>
      <c r="U339" s="29"/>
    </row>
    <row r="340" spans="1:21" ht="16.5" customHeight="1" x14ac:dyDescent="0.2">
      <c r="A340" s="62"/>
      <c r="B340" s="63"/>
      <c r="C340" s="149"/>
      <c r="D340" s="149"/>
      <c r="E340" s="149"/>
      <c r="F340" s="4"/>
      <c r="G340" s="3"/>
      <c r="H340" s="5"/>
      <c r="I340" s="5"/>
      <c r="J340" s="5"/>
      <c r="K340" s="5"/>
      <c r="L340" s="5"/>
      <c r="M340" s="5"/>
      <c r="N340" s="5"/>
      <c r="O340" s="29"/>
      <c r="P340" s="29"/>
      <c r="Q340" s="29"/>
      <c r="R340" s="29"/>
      <c r="S340" s="29"/>
      <c r="T340" s="29"/>
      <c r="U340" s="29"/>
    </row>
    <row r="341" spans="1:21" ht="16.5" customHeight="1" x14ac:dyDescent="0.2">
      <c r="A341" s="62"/>
      <c r="B341" s="63"/>
      <c r="C341" s="149"/>
      <c r="D341" s="149"/>
      <c r="E341" s="149"/>
      <c r="F341" s="4"/>
      <c r="G341" s="3"/>
      <c r="H341" s="5"/>
      <c r="I341" s="5"/>
      <c r="J341" s="5"/>
      <c r="K341" s="5"/>
      <c r="L341" s="5"/>
      <c r="M341" s="5"/>
      <c r="N341" s="5"/>
      <c r="O341" s="29"/>
      <c r="P341" s="29"/>
      <c r="Q341" s="29"/>
      <c r="R341" s="29"/>
      <c r="S341" s="29"/>
      <c r="T341" s="29"/>
      <c r="U341" s="29"/>
    </row>
    <row r="342" spans="1:21" ht="16.5" customHeight="1" x14ac:dyDescent="0.2">
      <c r="A342" s="62"/>
      <c r="B342" s="63"/>
      <c r="C342" s="149"/>
      <c r="D342" s="149"/>
      <c r="E342" s="149"/>
      <c r="F342" s="4"/>
      <c r="G342" s="3"/>
      <c r="H342" s="5"/>
      <c r="I342" s="5"/>
      <c r="J342" s="5"/>
      <c r="K342" s="5"/>
      <c r="L342" s="5"/>
      <c r="M342" s="5"/>
      <c r="N342" s="5"/>
      <c r="O342" s="29"/>
      <c r="P342" s="29"/>
      <c r="Q342" s="29"/>
      <c r="R342" s="29"/>
      <c r="S342" s="29"/>
      <c r="T342" s="29"/>
      <c r="U342" s="29"/>
    </row>
    <row r="343" spans="1:21" ht="16.5" customHeight="1" x14ac:dyDescent="0.2">
      <c r="A343" s="62"/>
      <c r="B343" s="63"/>
      <c r="C343" s="149"/>
      <c r="D343" s="149"/>
      <c r="E343" s="149"/>
      <c r="F343" s="4"/>
      <c r="G343" s="3"/>
      <c r="H343" s="5"/>
      <c r="I343" s="5"/>
      <c r="J343" s="5"/>
      <c r="K343" s="5"/>
      <c r="L343" s="5"/>
      <c r="M343" s="5"/>
      <c r="N343" s="5"/>
      <c r="O343" s="29"/>
      <c r="P343" s="29"/>
      <c r="Q343" s="29"/>
      <c r="R343" s="29"/>
      <c r="S343" s="29"/>
      <c r="T343" s="29"/>
      <c r="U343" s="29"/>
    </row>
    <row r="344" spans="1:21" ht="16.5" customHeight="1" x14ac:dyDescent="0.2">
      <c r="A344" s="62"/>
      <c r="B344" s="63"/>
      <c r="C344" s="149"/>
      <c r="D344" s="149"/>
      <c r="E344" s="149"/>
      <c r="F344" s="4"/>
      <c r="G344" s="3"/>
      <c r="H344" s="5"/>
      <c r="I344" s="5"/>
      <c r="J344" s="5"/>
      <c r="K344" s="5"/>
      <c r="L344" s="5"/>
      <c r="M344" s="5"/>
      <c r="N344" s="5"/>
      <c r="O344" s="29"/>
      <c r="P344" s="29"/>
      <c r="Q344" s="29"/>
      <c r="R344" s="29"/>
      <c r="S344" s="29"/>
      <c r="T344" s="29"/>
      <c r="U344" s="29"/>
    </row>
    <row r="345" spans="1:21" ht="16.5" customHeight="1" x14ac:dyDescent="0.2">
      <c r="A345" s="62"/>
      <c r="B345" s="63"/>
      <c r="C345" s="149"/>
      <c r="D345" s="149"/>
      <c r="E345" s="149"/>
      <c r="F345" s="4"/>
      <c r="G345" s="3"/>
      <c r="H345" s="5"/>
      <c r="I345" s="5"/>
      <c r="J345" s="5"/>
      <c r="K345" s="5"/>
      <c r="L345" s="5"/>
      <c r="M345" s="5"/>
      <c r="N345" s="5"/>
      <c r="O345" s="29"/>
      <c r="P345" s="29"/>
      <c r="Q345" s="29"/>
      <c r="R345" s="29"/>
      <c r="S345" s="29"/>
      <c r="T345" s="29"/>
      <c r="U345" s="29"/>
    </row>
    <row r="346" spans="1:21" ht="16.5" customHeight="1" x14ac:dyDescent="0.2">
      <c r="A346" s="62"/>
      <c r="B346" s="63"/>
      <c r="C346" s="149"/>
      <c r="D346" s="149"/>
      <c r="E346" s="149"/>
      <c r="F346" s="4"/>
      <c r="G346" s="3"/>
      <c r="H346" s="5"/>
      <c r="I346" s="5"/>
      <c r="J346" s="5"/>
      <c r="K346" s="5"/>
      <c r="L346" s="5"/>
      <c r="M346" s="5"/>
      <c r="N346" s="5"/>
      <c r="O346" s="29"/>
      <c r="P346" s="29"/>
      <c r="Q346" s="29"/>
      <c r="R346" s="29"/>
      <c r="S346" s="29"/>
      <c r="T346" s="29"/>
      <c r="U346" s="29"/>
    </row>
    <row r="347" spans="1:21" ht="16.5" customHeight="1" x14ac:dyDescent="0.2">
      <c r="A347" s="62"/>
      <c r="B347" s="63"/>
      <c r="C347" s="149"/>
      <c r="D347" s="149"/>
      <c r="E347" s="149"/>
      <c r="F347" s="4"/>
      <c r="G347" s="3"/>
      <c r="H347" s="5"/>
      <c r="I347" s="5"/>
      <c r="J347" s="5"/>
      <c r="K347" s="5"/>
      <c r="L347" s="5"/>
      <c r="M347" s="5"/>
      <c r="N347" s="5"/>
      <c r="O347" s="29"/>
      <c r="P347" s="29"/>
      <c r="Q347" s="29"/>
      <c r="R347" s="29"/>
      <c r="S347" s="29"/>
      <c r="T347" s="29"/>
      <c r="U347" s="29"/>
    </row>
    <row r="348" spans="1:21" ht="16.5" customHeight="1" x14ac:dyDescent="0.2">
      <c r="A348" s="62"/>
      <c r="B348" s="63"/>
      <c r="C348" s="149"/>
      <c r="D348" s="149"/>
      <c r="E348" s="149"/>
      <c r="F348" s="4"/>
      <c r="G348" s="3"/>
      <c r="H348" s="5"/>
      <c r="I348" s="5"/>
      <c r="J348" s="5"/>
      <c r="K348" s="5"/>
      <c r="L348" s="5"/>
      <c r="M348" s="5"/>
      <c r="N348" s="5"/>
      <c r="O348" s="29"/>
      <c r="P348" s="29"/>
      <c r="Q348" s="29"/>
      <c r="R348" s="29"/>
      <c r="S348" s="29"/>
      <c r="T348" s="29"/>
      <c r="U348" s="29"/>
    </row>
    <row r="349" spans="1:21" ht="16.5" customHeight="1" x14ac:dyDescent="0.2">
      <c r="A349" s="62"/>
      <c r="B349" s="63"/>
      <c r="C349" s="149"/>
      <c r="D349" s="149"/>
      <c r="E349" s="149"/>
      <c r="F349" s="4"/>
      <c r="G349" s="3"/>
      <c r="H349" s="5"/>
      <c r="I349" s="5"/>
      <c r="J349" s="5"/>
      <c r="K349" s="5"/>
      <c r="L349" s="5"/>
      <c r="M349" s="5"/>
      <c r="N349" s="5"/>
      <c r="O349" s="29"/>
      <c r="P349" s="29"/>
      <c r="Q349" s="29"/>
      <c r="R349" s="29"/>
      <c r="S349" s="29"/>
      <c r="T349" s="29"/>
      <c r="U349" s="29"/>
    </row>
    <row r="350" spans="1:21" ht="16.5" customHeight="1" x14ac:dyDescent="0.2">
      <c r="A350" s="62"/>
      <c r="B350" s="63"/>
      <c r="C350" s="149"/>
      <c r="D350" s="149"/>
      <c r="E350" s="149"/>
      <c r="F350" s="4"/>
      <c r="G350" s="3"/>
      <c r="H350" s="5"/>
      <c r="I350" s="5"/>
      <c r="J350" s="5"/>
      <c r="K350" s="5"/>
      <c r="L350" s="5"/>
      <c r="M350" s="5"/>
      <c r="N350" s="5"/>
      <c r="O350" s="29"/>
      <c r="P350" s="29"/>
      <c r="Q350" s="29"/>
      <c r="R350" s="29"/>
      <c r="S350" s="29"/>
      <c r="T350" s="29"/>
      <c r="U350" s="29"/>
    </row>
    <row r="351" spans="1:21" ht="16.5" customHeight="1" x14ac:dyDescent="0.2">
      <c r="A351" s="62"/>
      <c r="B351" s="63"/>
      <c r="C351" s="149"/>
      <c r="D351" s="149"/>
      <c r="E351" s="149"/>
      <c r="F351" s="4"/>
      <c r="G351" s="3"/>
      <c r="H351" s="5"/>
      <c r="I351" s="5"/>
      <c r="J351" s="5"/>
      <c r="K351" s="5"/>
      <c r="L351" s="5"/>
      <c r="M351" s="5"/>
      <c r="N351" s="5"/>
      <c r="O351" s="29"/>
      <c r="P351" s="29"/>
      <c r="Q351" s="29"/>
      <c r="R351" s="29"/>
      <c r="S351" s="29"/>
      <c r="T351" s="29"/>
      <c r="U351" s="29"/>
    </row>
    <row r="352" spans="1:21" ht="16.5" customHeight="1" x14ac:dyDescent="0.2">
      <c r="A352" s="62"/>
      <c r="B352" s="63"/>
      <c r="C352" s="149"/>
      <c r="D352" s="149"/>
      <c r="E352" s="149"/>
      <c r="F352" s="4"/>
      <c r="G352" s="3"/>
      <c r="H352" s="5"/>
      <c r="I352" s="5"/>
      <c r="J352" s="5"/>
      <c r="K352" s="5"/>
      <c r="L352" s="5"/>
      <c r="M352" s="5"/>
      <c r="N352" s="5"/>
      <c r="O352" s="29"/>
      <c r="P352" s="29"/>
      <c r="Q352" s="29"/>
      <c r="R352" s="29"/>
      <c r="S352" s="29"/>
      <c r="T352" s="29"/>
      <c r="U352" s="29"/>
    </row>
    <row r="353" spans="1:21" ht="16.5" customHeight="1" x14ac:dyDescent="0.2">
      <c r="A353" s="62"/>
      <c r="B353" s="63"/>
      <c r="C353" s="149"/>
      <c r="D353" s="149"/>
      <c r="E353" s="149"/>
      <c r="F353" s="4"/>
      <c r="G353" s="3"/>
      <c r="H353" s="5"/>
      <c r="I353" s="5"/>
      <c r="J353" s="5"/>
      <c r="K353" s="5"/>
      <c r="L353" s="5"/>
      <c r="M353" s="5"/>
      <c r="N353" s="5"/>
      <c r="O353" s="29"/>
      <c r="P353" s="29"/>
      <c r="Q353" s="29"/>
      <c r="R353" s="29"/>
      <c r="S353" s="29"/>
      <c r="T353" s="29"/>
      <c r="U353" s="29"/>
    </row>
    <row r="354" spans="1:21" ht="16.5" customHeight="1" x14ac:dyDescent="0.2">
      <c r="A354" s="62"/>
      <c r="B354" s="63"/>
      <c r="C354" s="149"/>
      <c r="D354" s="149"/>
      <c r="E354" s="149"/>
      <c r="F354" s="4"/>
      <c r="G354" s="3"/>
      <c r="H354" s="5"/>
      <c r="I354" s="5"/>
      <c r="J354" s="5"/>
      <c r="K354" s="5"/>
      <c r="L354" s="5"/>
      <c r="M354" s="5"/>
      <c r="N354" s="5"/>
      <c r="O354" s="29"/>
      <c r="P354" s="29"/>
      <c r="Q354" s="29"/>
      <c r="R354" s="29"/>
      <c r="S354" s="29"/>
      <c r="T354" s="29"/>
      <c r="U354" s="29"/>
    </row>
    <row r="355" spans="1:21" ht="16.5" customHeight="1" x14ac:dyDescent="0.2">
      <c r="A355" s="62"/>
      <c r="B355" s="63"/>
      <c r="C355" s="149"/>
      <c r="D355" s="149"/>
      <c r="E355" s="149"/>
      <c r="F355" s="4"/>
      <c r="G355" s="3"/>
      <c r="H355" s="5"/>
      <c r="I355" s="5"/>
      <c r="J355" s="5"/>
      <c r="K355" s="5"/>
      <c r="L355" s="5"/>
      <c r="M355" s="5"/>
      <c r="N355" s="5"/>
      <c r="O355" s="29"/>
      <c r="P355" s="29"/>
      <c r="Q355" s="29"/>
      <c r="R355" s="29"/>
      <c r="S355" s="29"/>
      <c r="T355" s="29"/>
      <c r="U355" s="29"/>
    </row>
    <row r="356" spans="1:21" ht="16.5" customHeight="1" x14ac:dyDescent="0.2">
      <c r="A356" s="62"/>
      <c r="B356" s="63"/>
      <c r="C356" s="149"/>
      <c r="D356" s="149"/>
      <c r="E356" s="149"/>
      <c r="F356" s="4"/>
      <c r="G356" s="3"/>
      <c r="H356" s="5"/>
      <c r="I356" s="5"/>
      <c r="J356" s="5"/>
      <c r="K356" s="5"/>
      <c r="L356" s="5"/>
      <c r="M356" s="5"/>
      <c r="N356" s="5"/>
      <c r="O356" s="29"/>
      <c r="P356" s="29"/>
      <c r="Q356" s="29"/>
      <c r="R356" s="29"/>
      <c r="S356" s="29"/>
      <c r="T356" s="29"/>
      <c r="U356" s="29"/>
    </row>
    <row r="357" spans="1:21" ht="16.5" customHeight="1" x14ac:dyDescent="0.2">
      <c r="A357" s="62"/>
      <c r="B357" s="63"/>
      <c r="C357" s="149"/>
      <c r="D357" s="149"/>
      <c r="E357" s="149"/>
      <c r="F357" s="4"/>
      <c r="G357" s="3"/>
      <c r="H357" s="5"/>
      <c r="I357" s="5"/>
      <c r="J357" s="5"/>
      <c r="K357" s="5"/>
      <c r="L357" s="5"/>
      <c r="M357" s="5"/>
      <c r="N357" s="5"/>
      <c r="O357" s="29"/>
      <c r="P357" s="29"/>
      <c r="Q357" s="29"/>
      <c r="R357" s="29"/>
      <c r="S357" s="29"/>
      <c r="T357" s="29"/>
      <c r="U357" s="29"/>
    </row>
    <row r="358" spans="1:21" ht="16.5" customHeight="1" x14ac:dyDescent="0.2">
      <c r="A358" s="62"/>
      <c r="B358" s="63"/>
      <c r="C358" s="149"/>
      <c r="D358" s="149"/>
      <c r="E358" s="149"/>
      <c r="F358" s="4"/>
      <c r="G358" s="3"/>
      <c r="H358" s="5"/>
      <c r="I358" s="5"/>
      <c r="J358" s="5"/>
      <c r="K358" s="5"/>
      <c r="L358" s="5"/>
      <c r="M358" s="5"/>
      <c r="N358" s="5"/>
      <c r="O358" s="29"/>
      <c r="P358" s="29"/>
      <c r="Q358" s="29"/>
      <c r="R358" s="29"/>
      <c r="S358" s="29"/>
      <c r="T358" s="29"/>
      <c r="U358" s="29"/>
    </row>
    <row r="359" spans="1:21" ht="16.5" customHeight="1" x14ac:dyDescent="0.2">
      <c r="A359" s="62"/>
      <c r="B359" s="63"/>
      <c r="C359" s="149"/>
      <c r="D359" s="149"/>
      <c r="E359" s="149"/>
      <c r="F359" s="4"/>
      <c r="G359" s="3"/>
      <c r="H359" s="5"/>
      <c r="I359" s="5"/>
      <c r="J359" s="5"/>
      <c r="K359" s="5"/>
      <c r="L359" s="5"/>
      <c r="M359" s="5"/>
      <c r="N359" s="5"/>
      <c r="O359" s="29"/>
      <c r="P359" s="29"/>
      <c r="Q359" s="29"/>
      <c r="R359" s="29"/>
      <c r="S359" s="29"/>
      <c r="T359" s="29"/>
      <c r="U359" s="29"/>
    </row>
    <row r="360" spans="1:21" ht="16.5" customHeight="1" x14ac:dyDescent="0.2">
      <c r="A360" s="62"/>
      <c r="B360" s="63"/>
      <c r="C360" s="149"/>
      <c r="D360" s="149"/>
      <c r="E360" s="149"/>
      <c r="F360" s="4"/>
      <c r="G360" s="3"/>
      <c r="H360" s="5"/>
      <c r="I360" s="5"/>
      <c r="J360" s="5"/>
      <c r="K360" s="5"/>
      <c r="L360" s="5"/>
      <c r="M360" s="5"/>
      <c r="N360" s="5"/>
      <c r="O360" s="29"/>
      <c r="P360" s="29"/>
      <c r="Q360" s="29"/>
      <c r="R360" s="29"/>
      <c r="S360" s="29"/>
      <c r="T360" s="29"/>
      <c r="U360" s="29"/>
    </row>
    <row r="361" spans="1:21" ht="16.5" customHeight="1" x14ac:dyDescent="0.2">
      <c r="A361" s="62"/>
      <c r="B361" s="63"/>
      <c r="C361" s="149"/>
      <c r="D361" s="149"/>
      <c r="E361" s="149"/>
      <c r="F361" s="4"/>
      <c r="G361" s="3"/>
      <c r="H361" s="5"/>
      <c r="I361" s="5"/>
      <c r="J361" s="5"/>
      <c r="K361" s="5"/>
      <c r="L361" s="5"/>
      <c r="M361" s="5"/>
      <c r="N361" s="5"/>
      <c r="O361" s="29"/>
      <c r="P361" s="29"/>
      <c r="Q361" s="29"/>
      <c r="R361" s="29"/>
      <c r="S361" s="29"/>
      <c r="T361" s="29"/>
      <c r="U361" s="29"/>
    </row>
    <row r="362" spans="1:21" ht="16.5" customHeight="1" x14ac:dyDescent="0.2">
      <c r="A362" s="62"/>
      <c r="B362" s="63"/>
      <c r="C362" s="149"/>
      <c r="D362" s="149"/>
      <c r="E362" s="149"/>
      <c r="F362" s="4"/>
      <c r="G362" s="3"/>
      <c r="H362" s="5"/>
      <c r="I362" s="5"/>
      <c r="J362" s="5"/>
      <c r="K362" s="5"/>
      <c r="L362" s="5"/>
      <c r="M362" s="5"/>
      <c r="N362" s="5"/>
      <c r="O362" s="29"/>
      <c r="P362" s="29"/>
      <c r="Q362" s="29"/>
      <c r="R362" s="29"/>
      <c r="S362" s="29"/>
      <c r="T362" s="29"/>
      <c r="U362" s="29"/>
    </row>
    <row r="363" spans="1:21" ht="16.5" customHeight="1" x14ac:dyDescent="0.2">
      <c r="A363" s="62"/>
      <c r="B363" s="63"/>
      <c r="C363" s="149"/>
      <c r="D363" s="149"/>
      <c r="E363" s="149"/>
      <c r="F363" s="4"/>
      <c r="G363" s="3"/>
      <c r="H363" s="5"/>
      <c r="I363" s="5"/>
      <c r="J363" s="5"/>
      <c r="K363" s="5"/>
      <c r="L363" s="5"/>
      <c r="M363" s="5"/>
      <c r="N363" s="5"/>
      <c r="O363" s="29"/>
      <c r="P363" s="29"/>
      <c r="Q363" s="29"/>
      <c r="R363" s="29"/>
      <c r="S363" s="29"/>
      <c r="T363" s="29"/>
      <c r="U363" s="29"/>
    </row>
    <row r="364" spans="1:21" ht="16.5" customHeight="1" x14ac:dyDescent="0.2">
      <c r="A364" s="62"/>
      <c r="B364" s="63"/>
      <c r="C364" s="149"/>
      <c r="D364" s="149"/>
      <c r="E364" s="149"/>
      <c r="F364" s="4"/>
      <c r="G364" s="3"/>
      <c r="H364" s="5"/>
      <c r="I364" s="5"/>
      <c r="J364" s="5"/>
      <c r="K364" s="5"/>
      <c r="L364" s="5"/>
      <c r="M364" s="5"/>
      <c r="N364" s="5"/>
      <c r="O364" s="29"/>
      <c r="P364" s="29"/>
      <c r="Q364" s="29"/>
      <c r="R364" s="29"/>
      <c r="S364" s="29"/>
      <c r="T364" s="29"/>
      <c r="U364" s="29"/>
    </row>
    <row r="365" spans="1:21" ht="16.5" customHeight="1" x14ac:dyDescent="0.2">
      <c r="A365" s="62"/>
      <c r="B365" s="63"/>
      <c r="C365" s="149"/>
      <c r="D365" s="149"/>
      <c r="E365" s="149"/>
      <c r="F365" s="4"/>
      <c r="G365" s="3"/>
      <c r="H365" s="5"/>
      <c r="I365" s="5"/>
      <c r="J365" s="5"/>
      <c r="K365" s="5"/>
      <c r="L365" s="5"/>
      <c r="M365" s="5"/>
      <c r="N365" s="5"/>
      <c r="O365" s="29"/>
      <c r="P365" s="29"/>
      <c r="Q365" s="29"/>
      <c r="R365" s="29"/>
      <c r="S365" s="29"/>
      <c r="T365" s="29"/>
      <c r="U365" s="29"/>
    </row>
    <row r="366" spans="1:21" ht="16.5" customHeight="1" x14ac:dyDescent="0.2">
      <c r="A366" s="62"/>
      <c r="B366" s="63"/>
      <c r="C366" s="149"/>
      <c r="D366" s="149"/>
      <c r="E366" s="149"/>
      <c r="F366" s="4"/>
      <c r="G366" s="3"/>
      <c r="H366" s="5"/>
      <c r="I366" s="5"/>
      <c r="J366" s="5"/>
      <c r="K366" s="5"/>
      <c r="L366" s="5"/>
      <c r="M366" s="5"/>
      <c r="N366" s="5"/>
      <c r="O366" s="29"/>
      <c r="P366" s="29"/>
      <c r="Q366" s="29"/>
      <c r="R366" s="29"/>
      <c r="S366" s="29"/>
      <c r="T366" s="29"/>
      <c r="U366" s="29"/>
    </row>
    <row r="367" spans="1:21" ht="16.5" customHeight="1" x14ac:dyDescent="0.2">
      <c r="A367" s="62"/>
      <c r="B367" s="63"/>
      <c r="C367" s="149"/>
      <c r="D367" s="149"/>
      <c r="E367" s="149"/>
      <c r="F367" s="4"/>
      <c r="G367" s="3"/>
      <c r="H367" s="5"/>
      <c r="I367" s="5"/>
      <c r="J367" s="5"/>
      <c r="K367" s="5"/>
      <c r="L367" s="5"/>
      <c r="M367" s="5"/>
      <c r="N367" s="5"/>
      <c r="O367" s="29"/>
      <c r="P367" s="29"/>
      <c r="Q367" s="29"/>
      <c r="R367" s="29"/>
      <c r="S367" s="29"/>
      <c r="T367" s="29"/>
      <c r="U367" s="29"/>
    </row>
    <row r="368" spans="1:21" ht="16.5" customHeight="1" x14ac:dyDescent="0.2">
      <c r="A368" s="62"/>
      <c r="B368" s="63"/>
      <c r="C368" s="149"/>
      <c r="D368" s="149"/>
      <c r="E368" s="149"/>
      <c r="F368" s="4"/>
      <c r="G368" s="3"/>
      <c r="H368" s="5"/>
      <c r="I368" s="5"/>
      <c r="J368" s="5"/>
      <c r="K368" s="5"/>
      <c r="L368" s="5"/>
      <c r="M368" s="5"/>
      <c r="N368" s="5"/>
      <c r="O368" s="29"/>
      <c r="P368" s="29"/>
      <c r="Q368" s="29"/>
      <c r="R368" s="29"/>
      <c r="S368" s="29"/>
      <c r="T368" s="29"/>
      <c r="U368" s="29"/>
    </row>
    <row r="369" spans="1:21" ht="16.5" customHeight="1" x14ac:dyDescent="0.2">
      <c r="A369" s="62"/>
      <c r="B369" s="63"/>
      <c r="C369" s="149"/>
      <c r="D369" s="149"/>
      <c r="E369" s="149"/>
      <c r="F369" s="4"/>
      <c r="G369" s="3"/>
      <c r="H369" s="5"/>
      <c r="I369" s="5"/>
      <c r="J369" s="5"/>
      <c r="K369" s="5"/>
      <c r="L369" s="5"/>
      <c r="M369" s="5"/>
      <c r="N369" s="5"/>
      <c r="O369" s="29"/>
      <c r="P369" s="29"/>
      <c r="Q369" s="29"/>
      <c r="R369" s="29"/>
      <c r="S369" s="29"/>
      <c r="T369" s="29"/>
      <c r="U369" s="29"/>
    </row>
    <row r="370" spans="1:21" ht="16.5" customHeight="1" x14ac:dyDescent="0.2">
      <c r="A370" s="62"/>
      <c r="B370" s="63"/>
      <c r="C370" s="149"/>
      <c r="D370" s="149"/>
      <c r="E370" s="149"/>
      <c r="F370" s="4"/>
      <c r="G370" s="3"/>
      <c r="H370" s="5"/>
      <c r="I370" s="5"/>
      <c r="J370" s="5"/>
      <c r="K370" s="5"/>
      <c r="L370" s="5"/>
      <c r="M370" s="5"/>
      <c r="N370" s="5"/>
      <c r="O370" s="29"/>
      <c r="P370" s="29"/>
      <c r="Q370" s="29"/>
      <c r="R370" s="29"/>
      <c r="S370" s="29"/>
      <c r="T370" s="29"/>
      <c r="U370" s="29"/>
    </row>
    <row r="371" spans="1:21" ht="16.5" customHeight="1" x14ac:dyDescent="0.2">
      <c r="A371" s="62"/>
      <c r="B371" s="63"/>
      <c r="C371" s="149"/>
      <c r="D371" s="149"/>
      <c r="E371" s="149"/>
      <c r="F371" s="4"/>
      <c r="G371" s="3"/>
      <c r="H371" s="5"/>
      <c r="I371" s="5"/>
      <c r="J371" s="5"/>
      <c r="K371" s="5"/>
      <c r="L371" s="5"/>
      <c r="M371" s="5"/>
      <c r="N371" s="5"/>
      <c r="O371" s="29"/>
      <c r="P371" s="29"/>
      <c r="Q371" s="29"/>
      <c r="R371" s="29"/>
      <c r="S371" s="29"/>
      <c r="T371" s="29"/>
      <c r="U371" s="29"/>
    </row>
    <row r="372" spans="1:21" ht="16.5" customHeight="1" x14ac:dyDescent="0.2">
      <c r="A372" s="62"/>
      <c r="B372" s="63"/>
      <c r="C372" s="149"/>
      <c r="D372" s="149"/>
      <c r="E372" s="149"/>
      <c r="F372" s="4"/>
      <c r="G372" s="3"/>
      <c r="H372" s="5"/>
      <c r="I372" s="5"/>
      <c r="J372" s="5"/>
      <c r="K372" s="5"/>
      <c r="L372" s="5"/>
      <c r="M372" s="5"/>
      <c r="N372" s="5"/>
      <c r="O372" s="29"/>
      <c r="P372" s="29"/>
      <c r="Q372" s="29"/>
      <c r="R372" s="29"/>
      <c r="S372" s="29"/>
      <c r="T372" s="29"/>
      <c r="U372" s="29"/>
    </row>
    <row r="373" spans="1:21" ht="16.5" customHeight="1" x14ac:dyDescent="0.2">
      <c r="A373" s="62"/>
      <c r="B373" s="63"/>
      <c r="C373" s="149"/>
      <c r="D373" s="149"/>
      <c r="E373" s="149"/>
      <c r="F373" s="4"/>
      <c r="G373" s="3"/>
      <c r="H373" s="5"/>
      <c r="I373" s="5"/>
      <c r="J373" s="5"/>
      <c r="K373" s="5"/>
      <c r="L373" s="5"/>
      <c r="M373" s="5"/>
      <c r="N373" s="5"/>
      <c r="O373" s="29"/>
      <c r="P373" s="29"/>
      <c r="Q373" s="29"/>
      <c r="R373" s="29"/>
      <c r="S373" s="29"/>
      <c r="T373" s="29"/>
      <c r="U373" s="29"/>
    </row>
    <row r="374" spans="1:21" ht="16.5" customHeight="1" x14ac:dyDescent="0.2">
      <c r="A374" s="62"/>
      <c r="B374" s="63"/>
      <c r="C374" s="149"/>
      <c r="D374" s="149"/>
      <c r="E374" s="149"/>
      <c r="F374" s="4"/>
      <c r="G374" s="3"/>
      <c r="H374" s="5"/>
      <c r="I374" s="5"/>
      <c r="J374" s="5"/>
      <c r="K374" s="5"/>
      <c r="L374" s="5"/>
      <c r="M374" s="5"/>
      <c r="N374" s="5"/>
      <c r="O374" s="29"/>
      <c r="P374" s="29"/>
      <c r="Q374" s="29"/>
      <c r="R374" s="29"/>
      <c r="S374" s="29"/>
      <c r="T374" s="29"/>
      <c r="U374" s="29"/>
    </row>
    <row r="375" spans="1:21" ht="16.5" customHeight="1" x14ac:dyDescent="0.2">
      <c r="A375" s="62"/>
      <c r="B375" s="63"/>
      <c r="C375" s="149"/>
      <c r="D375" s="149"/>
      <c r="E375" s="149"/>
      <c r="F375" s="4"/>
      <c r="G375" s="3"/>
      <c r="H375" s="5"/>
      <c r="I375" s="5"/>
      <c r="J375" s="5"/>
      <c r="K375" s="5"/>
      <c r="L375" s="5"/>
      <c r="M375" s="5"/>
      <c r="N375" s="5"/>
      <c r="O375" s="29"/>
      <c r="P375" s="29"/>
      <c r="Q375" s="29"/>
      <c r="R375" s="29"/>
      <c r="S375" s="29"/>
      <c r="T375" s="29"/>
      <c r="U375" s="29"/>
    </row>
    <row r="376" spans="1:21" ht="16.5" customHeight="1" x14ac:dyDescent="0.2">
      <c r="A376" s="62"/>
      <c r="B376" s="63"/>
      <c r="C376" s="149"/>
      <c r="D376" s="149"/>
      <c r="E376" s="149"/>
      <c r="F376" s="4"/>
      <c r="G376" s="3"/>
      <c r="H376" s="5"/>
      <c r="I376" s="5"/>
      <c r="J376" s="5"/>
      <c r="K376" s="5"/>
      <c r="L376" s="5"/>
      <c r="M376" s="5"/>
      <c r="N376" s="5"/>
      <c r="O376" s="29"/>
      <c r="P376" s="29"/>
      <c r="Q376" s="29"/>
      <c r="R376" s="29"/>
      <c r="S376" s="29"/>
      <c r="T376" s="29"/>
      <c r="U376" s="29"/>
    </row>
    <row r="377" spans="1:21" ht="16.5" customHeight="1" x14ac:dyDescent="0.2">
      <c r="A377" s="62"/>
      <c r="B377" s="63"/>
      <c r="C377" s="149"/>
      <c r="D377" s="149"/>
      <c r="E377" s="149"/>
      <c r="F377" s="4"/>
      <c r="G377" s="3"/>
      <c r="H377" s="5"/>
      <c r="I377" s="5"/>
      <c r="J377" s="5"/>
      <c r="K377" s="5"/>
      <c r="L377" s="5"/>
      <c r="M377" s="5"/>
      <c r="N377" s="5"/>
      <c r="O377" s="29"/>
      <c r="P377" s="29"/>
      <c r="Q377" s="29"/>
      <c r="R377" s="29"/>
      <c r="S377" s="29"/>
      <c r="T377" s="29"/>
      <c r="U377" s="29"/>
    </row>
    <row r="378" spans="1:21" ht="16.5" customHeight="1" x14ac:dyDescent="0.2">
      <c r="A378" s="62"/>
      <c r="B378" s="63"/>
      <c r="C378" s="149"/>
      <c r="D378" s="149"/>
      <c r="E378" s="149"/>
      <c r="F378" s="4"/>
      <c r="G378" s="3"/>
      <c r="H378" s="5"/>
      <c r="I378" s="5"/>
      <c r="J378" s="5"/>
      <c r="K378" s="5"/>
      <c r="L378" s="5"/>
      <c r="M378" s="5"/>
      <c r="N378" s="5"/>
      <c r="O378" s="29"/>
      <c r="P378" s="29"/>
      <c r="Q378" s="29"/>
      <c r="R378" s="29"/>
      <c r="S378" s="29"/>
      <c r="T378" s="29"/>
      <c r="U378" s="29"/>
    </row>
    <row r="379" spans="1:21" ht="16.5" customHeight="1" x14ac:dyDescent="0.2">
      <c r="A379" s="62"/>
      <c r="B379" s="63"/>
      <c r="C379" s="149"/>
      <c r="D379" s="149"/>
      <c r="E379" s="149"/>
      <c r="F379" s="4"/>
      <c r="G379" s="3"/>
      <c r="H379" s="5"/>
      <c r="I379" s="5"/>
      <c r="J379" s="5"/>
      <c r="K379" s="5"/>
      <c r="L379" s="5"/>
      <c r="M379" s="5"/>
      <c r="N379" s="5"/>
      <c r="O379" s="29"/>
      <c r="P379" s="29"/>
      <c r="Q379" s="29"/>
      <c r="R379" s="29"/>
      <c r="S379" s="29"/>
      <c r="T379" s="29"/>
      <c r="U379" s="29"/>
    </row>
    <row r="380" spans="1:21" ht="16.5" customHeight="1" x14ac:dyDescent="0.2">
      <c r="A380" s="62"/>
      <c r="B380" s="63"/>
      <c r="C380" s="149"/>
      <c r="D380" s="149"/>
      <c r="E380" s="149"/>
      <c r="F380" s="4"/>
      <c r="G380" s="3"/>
      <c r="H380" s="5"/>
      <c r="I380" s="5"/>
      <c r="J380" s="5"/>
      <c r="K380" s="5"/>
      <c r="L380" s="5"/>
      <c r="M380" s="5"/>
      <c r="N380" s="5"/>
      <c r="O380" s="29"/>
      <c r="P380" s="29"/>
      <c r="Q380" s="29"/>
      <c r="R380" s="29"/>
      <c r="S380" s="29"/>
      <c r="T380" s="29"/>
      <c r="U380" s="29"/>
    </row>
    <row r="381" spans="1:21" ht="16.5" customHeight="1" x14ac:dyDescent="0.2">
      <c r="A381" s="62"/>
      <c r="B381" s="63"/>
      <c r="C381" s="149"/>
      <c r="D381" s="149"/>
      <c r="E381" s="149"/>
      <c r="F381" s="4"/>
      <c r="G381" s="3"/>
      <c r="H381" s="5"/>
      <c r="I381" s="5"/>
      <c r="J381" s="5"/>
      <c r="K381" s="5"/>
      <c r="L381" s="5"/>
      <c r="M381" s="5"/>
      <c r="N381" s="5"/>
      <c r="O381" s="29"/>
      <c r="P381" s="29"/>
      <c r="Q381" s="29"/>
      <c r="R381" s="29"/>
      <c r="S381" s="29"/>
      <c r="T381" s="29"/>
      <c r="U381" s="29"/>
    </row>
    <row r="382" spans="1:21" ht="16.5" customHeight="1" x14ac:dyDescent="0.2">
      <c r="A382" s="62"/>
      <c r="B382" s="63"/>
      <c r="C382" s="149"/>
      <c r="D382" s="149"/>
      <c r="E382" s="149"/>
      <c r="F382" s="4"/>
      <c r="G382" s="3"/>
      <c r="H382" s="5"/>
      <c r="I382" s="5"/>
      <c r="J382" s="5"/>
      <c r="K382" s="5"/>
      <c r="L382" s="5"/>
      <c r="M382" s="5"/>
      <c r="N382" s="5"/>
      <c r="O382" s="29"/>
      <c r="P382" s="29"/>
      <c r="Q382" s="29"/>
      <c r="R382" s="29"/>
      <c r="S382" s="29"/>
      <c r="T382" s="29"/>
      <c r="U382" s="29"/>
    </row>
    <row r="383" spans="1:21" ht="16.5" customHeight="1" x14ac:dyDescent="0.2">
      <c r="A383" s="62"/>
      <c r="B383" s="63"/>
      <c r="C383" s="149"/>
      <c r="D383" s="149"/>
      <c r="E383" s="149"/>
      <c r="F383" s="4"/>
      <c r="G383" s="3"/>
      <c r="H383" s="5"/>
      <c r="I383" s="5"/>
      <c r="J383" s="5"/>
      <c r="K383" s="5"/>
      <c r="L383" s="5"/>
      <c r="M383" s="5"/>
      <c r="N383" s="5"/>
      <c r="O383" s="29"/>
      <c r="P383" s="29"/>
      <c r="Q383" s="29"/>
      <c r="R383" s="29"/>
      <c r="S383" s="29"/>
      <c r="T383" s="29"/>
      <c r="U383" s="29"/>
    </row>
    <row r="384" spans="1:21" ht="16.5" customHeight="1" x14ac:dyDescent="0.2">
      <c r="A384" s="62"/>
      <c r="B384" s="63"/>
      <c r="C384" s="149"/>
      <c r="D384" s="149"/>
      <c r="E384" s="149"/>
      <c r="F384" s="4"/>
      <c r="G384" s="3"/>
      <c r="H384" s="5"/>
      <c r="I384" s="5"/>
      <c r="J384" s="5"/>
      <c r="K384" s="5"/>
      <c r="L384" s="5"/>
      <c r="M384" s="5"/>
      <c r="N384" s="5"/>
      <c r="O384" s="29"/>
      <c r="P384" s="29"/>
      <c r="Q384" s="29"/>
      <c r="R384" s="29"/>
      <c r="S384" s="29"/>
      <c r="T384" s="29"/>
      <c r="U384" s="29"/>
    </row>
    <row r="385" spans="1:21" ht="16.5" customHeight="1" x14ac:dyDescent="0.2">
      <c r="A385" s="62"/>
      <c r="B385" s="63"/>
      <c r="C385" s="149"/>
      <c r="D385" s="149"/>
      <c r="E385" s="149"/>
      <c r="F385" s="4"/>
      <c r="G385" s="3"/>
      <c r="H385" s="5"/>
      <c r="I385" s="5"/>
      <c r="J385" s="5"/>
      <c r="K385" s="5"/>
      <c r="L385" s="5"/>
      <c r="M385" s="5"/>
      <c r="N385" s="5"/>
      <c r="O385" s="29"/>
      <c r="P385" s="29"/>
      <c r="Q385" s="29"/>
      <c r="R385" s="29"/>
      <c r="S385" s="29"/>
      <c r="T385" s="29"/>
      <c r="U385" s="29"/>
    </row>
    <row r="386" spans="1:21" ht="16.5" customHeight="1" x14ac:dyDescent="0.2">
      <c r="A386" s="62"/>
      <c r="B386" s="63"/>
      <c r="C386" s="149"/>
      <c r="D386" s="149"/>
      <c r="E386" s="149"/>
      <c r="F386" s="4"/>
      <c r="G386" s="3"/>
      <c r="H386" s="5"/>
      <c r="I386" s="5"/>
      <c r="J386" s="5"/>
      <c r="K386" s="5"/>
      <c r="L386" s="5"/>
      <c r="M386" s="5"/>
      <c r="N386" s="5"/>
      <c r="O386" s="29"/>
      <c r="P386" s="29"/>
      <c r="Q386" s="29"/>
      <c r="R386" s="29"/>
      <c r="S386" s="29"/>
      <c r="T386" s="29"/>
      <c r="U386" s="29"/>
    </row>
    <row r="387" spans="1:21" ht="16.5" customHeight="1" x14ac:dyDescent="0.2">
      <c r="A387" s="62"/>
      <c r="B387" s="63"/>
      <c r="C387" s="149"/>
      <c r="D387" s="149"/>
      <c r="E387" s="149"/>
      <c r="F387" s="4"/>
      <c r="G387" s="3"/>
      <c r="H387" s="5"/>
      <c r="I387" s="5"/>
      <c r="J387" s="5"/>
      <c r="K387" s="5"/>
      <c r="L387" s="5"/>
      <c r="M387" s="5"/>
      <c r="N387" s="5"/>
      <c r="O387" s="29"/>
      <c r="P387" s="29"/>
      <c r="Q387" s="29"/>
      <c r="R387" s="29"/>
      <c r="S387" s="29"/>
      <c r="T387" s="29"/>
      <c r="U387" s="29"/>
    </row>
    <row r="388" spans="1:21" ht="16.5" customHeight="1" x14ac:dyDescent="0.2">
      <c r="A388" s="62"/>
      <c r="B388" s="63"/>
      <c r="C388" s="149"/>
      <c r="D388" s="149"/>
      <c r="E388" s="149"/>
      <c r="F388" s="4"/>
      <c r="G388" s="3"/>
      <c r="H388" s="5"/>
      <c r="I388" s="5"/>
      <c r="J388" s="5"/>
      <c r="K388" s="5"/>
      <c r="L388" s="5"/>
      <c r="M388" s="5"/>
      <c r="N388" s="5"/>
      <c r="O388" s="29"/>
      <c r="P388" s="29"/>
      <c r="Q388" s="29"/>
      <c r="R388" s="29"/>
      <c r="S388" s="29"/>
      <c r="T388" s="29"/>
      <c r="U388" s="29"/>
    </row>
    <row r="389" spans="1:21" ht="16.5" customHeight="1" x14ac:dyDescent="0.2">
      <c r="A389" s="62"/>
      <c r="B389" s="63"/>
      <c r="C389" s="149"/>
      <c r="D389" s="149"/>
      <c r="E389" s="149"/>
      <c r="F389" s="4"/>
      <c r="G389" s="3"/>
      <c r="H389" s="5"/>
      <c r="I389" s="5"/>
      <c r="J389" s="5"/>
      <c r="K389" s="5"/>
      <c r="L389" s="5"/>
      <c r="M389" s="5"/>
      <c r="N389" s="5"/>
      <c r="O389" s="29"/>
      <c r="P389" s="29"/>
      <c r="Q389" s="29"/>
      <c r="R389" s="29"/>
      <c r="S389" s="29"/>
      <c r="T389" s="29"/>
      <c r="U389" s="29"/>
    </row>
    <row r="390" spans="1:21" ht="16.5" customHeight="1" x14ac:dyDescent="0.2">
      <c r="A390" s="62"/>
      <c r="B390" s="63"/>
      <c r="C390" s="149"/>
      <c r="D390" s="149"/>
      <c r="E390" s="149"/>
      <c r="F390" s="4"/>
      <c r="G390" s="3"/>
      <c r="H390" s="5"/>
      <c r="I390" s="5"/>
      <c r="J390" s="5"/>
      <c r="K390" s="5"/>
      <c r="L390" s="5"/>
      <c r="M390" s="5"/>
      <c r="N390" s="5"/>
      <c r="O390" s="29"/>
      <c r="P390" s="29"/>
      <c r="Q390" s="29"/>
      <c r="R390" s="29"/>
      <c r="S390" s="29"/>
      <c r="T390" s="29"/>
      <c r="U390" s="29"/>
    </row>
    <row r="391" spans="1:21" ht="16.5" customHeight="1" x14ac:dyDescent="0.2">
      <c r="A391" s="62"/>
      <c r="B391" s="63"/>
      <c r="C391" s="149"/>
      <c r="D391" s="149"/>
      <c r="E391" s="149"/>
      <c r="F391" s="4"/>
      <c r="G391" s="3"/>
      <c r="H391" s="5"/>
      <c r="I391" s="5"/>
      <c r="J391" s="5"/>
      <c r="K391" s="5"/>
      <c r="L391" s="5"/>
      <c r="M391" s="5"/>
      <c r="N391" s="5"/>
      <c r="O391" s="29"/>
      <c r="P391" s="29"/>
      <c r="Q391" s="29"/>
      <c r="R391" s="29"/>
      <c r="S391" s="29"/>
      <c r="T391" s="29"/>
      <c r="U391" s="29"/>
    </row>
    <row r="392" spans="1:21" ht="16.5" customHeight="1" x14ac:dyDescent="0.2">
      <c r="A392" s="62"/>
      <c r="B392" s="63"/>
      <c r="C392" s="149"/>
      <c r="D392" s="149"/>
      <c r="E392" s="149"/>
      <c r="F392" s="4"/>
      <c r="G392" s="3"/>
      <c r="H392" s="5"/>
      <c r="I392" s="5"/>
      <c r="J392" s="5"/>
      <c r="K392" s="5"/>
      <c r="L392" s="5"/>
      <c r="M392" s="5"/>
      <c r="N392" s="5"/>
      <c r="O392" s="29"/>
      <c r="P392" s="29"/>
      <c r="Q392" s="29"/>
      <c r="R392" s="29"/>
      <c r="S392" s="29"/>
      <c r="T392" s="29"/>
      <c r="U392" s="29"/>
    </row>
    <row r="393" spans="1:21" ht="16.5" customHeight="1" x14ac:dyDescent="0.2">
      <c r="A393" s="62"/>
      <c r="B393" s="63"/>
      <c r="C393" s="149"/>
      <c r="D393" s="149"/>
      <c r="E393" s="149"/>
      <c r="F393" s="4"/>
      <c r="G393" s="3"/>
      <c r="H393" s="5"/>
      <c r="I393" s="5"/>
      <c r="J393" s="5"/>
      <c r="K393" s="5"/>
      <c r="L393" s="5"/>
      <c r="M393" s="5"/>
      <c r="N393" s="5"/>
      <c r="O393" s="29"/>
      <c r="P393" s="29"/>
      <c r="Q393" s="29"/>
      <c r="R393" s="29"/>
      <c r="S393" s="29"/>
      <c r="T393" s="29"/>
      <c r="U393" s="29"/>
    </row>
    <row r="394" spans="1:21" ht="16.5" customHeight="1" x14ac:dyDescent="0.2">
      <c r="A394" s="62"/>
      <c r="B394" s="63"/>
      <c r="C394" s="149"/>
      <c r="D394" s="149"/>
      <c r="E394" s="149"/>
      <c r="F394" s="4"/>
      <c r="G394" s="3"/>
      <c r="H394" s="5"/>
      <c r="I394" s="5"/>
      <c r="J394" s="5"/>
      <c r="K394" s="5"/>
      <c r="L394" s="5"/>
      <c r="M394" s="5"/>
      <c r="N394" s="5"/>
      <c r="O394" s="29"/>
      <c r="P394" s="29"/>
      <c r="Q394" s="29"/>
      <c r="R394" s="29"/>
      <c r="S394" s="29"/>
      <c r="T394" s="29"/>
      <c r="U394" s="29"/>
    </row>
    <row r="395" spans="1:21" ht="16.5" customHeight="1" x14ac:dyDescent="0.2">
      <c r="A395" s="62"/>
      <c r="B395" s="63"/>
      <c r="C395" s="149"/>
      <c r="D395" s="149"/>
      <c r="E395" s="149"/>
      <c r="F395" s="4"/>
      <c r="G395" s="3"/>
      <c r="H395" s="5"/>
      <c r="I395" s="5"/>
      <c r="J395" s="5"/>
      <c r="K395" s="5"/>
      <c r="L395" s="5"/>
      <c r="M395" s="5"/>
      <c r="N395" s="5"/>
      <c r="O395" s="29"/>
      <c r="P395" s="29"/>
      <c r="Q395" s="29"/>
      <c r="R395" s="29"/>
      <c r="S395" s="29"/>
      <c r="T395" s="29"/>
      <c r="U395" s="29"/>
    </row>
    <row r="396" spans="1:21" ht="16.5" customHeight="1" x14ac:dyDescent="0.2">
      <c r="A396" s="62"/>
      <c r="B396" s="63"/>
      <c r="C396" s="149"/>
      <c r="D396" s="149"/>
      <c r="E396" s="149"/>
      <c r="F396" s="4"/>
      <c r="G396" s="3"/>
      <c r="H396" s="5"/>
      <c r="I396" s="5"/>
      <c r="J396" s="5"/>
      <c r="K396" s="5"/>
      <c r="L396" s="5"/>
      <c r="M396" s="5"/>
      <c r="N396" s="5"/>
      <c r="O396" s="29"/>
      <c r="P396" s="29"/>
      <c r="Q396" s="29"/>
      <c r="R396" s="29"/>
      <c r="S396" s="29"/>
      <c r="T396" s="29"/>
      <c r="U396" s="29"/>
    </row>
    <row r="397" spans="1:21" ht="16.5" customHeight="1" x14ac:dyDescent="0.2">
      <c r="A397" s="62"/>
      <c r="B397" s="63"/>
      <c r="C397" s="149"/>
      <c r="D397" s="149"/>
      <c r="E397" s="149"/>
      <c r="F397" s="4"/>
      <c r="G397" s="3"/>
      <c r="H397" s="5"/>
      <c r="I397" s="5"/>
      <c r="J397" s="5"/>
      <c r="K397" s="5"/>
      <c r="L397" s="5"/>
      <c r="M397" s="5"/>
      <c r="N397" s="5"/>
      <c r="O397" s="29"/>
      <c r="P397" s="29"/>
      <c r="Q397" s="29"/>
      <c r="R397" s="29"/>
      <c r="S397" s="29"/>
      <c r="T397" s="29"/>
      <c r="U397" s="29"/>
    </row>
    <row r="398" spans="1:21" ht="16.5" customHeight="1" x14ac:dyDescent="0.2">
      <c r="A398" s="62"/>
      <c r="B398" s="63"/>
      <c r="C398" s="149"/>
      <c r="D398" s="149"/>
      <c r="E398" s="149"/>
      <c r="F398" s="4"/>
      <c r="G398" s="3"/>
      <c r="H398" s="5"/>
      <c r="I398" s="5"/>
      <c r="J398" s="5"/>
      <c r="K398" s="5"/>
      <c r="L398" s="5"/>
      <c r="M398" s="5"/>
      <c r="N398" s="5"/>
      <c r="O398" s="29"/>
      <c r="P398" s="29"/>
      <c r="Q398" s="29"/>
      <c r="R398" s="29"/>
      <c r="S398" s="29"/>
      <c r="T398" s="29"/>
      <c r="U398" s="29"/>
    </row>
    <row r="399" spans="1:21" ht="16.5" customHeight="1" x14ac:dyDescent="0.2">
      <c r="A399" s="62"/>
      <c r="B399" s="63"/>
      <c r="C399" s="149"/>
      <c r="D399" s="149"/>
      <c r="E399" s="149"/>
      <c r="F399" s="4"/>
      <c r="G399" s="3"/>
      <c r="H399" s="5"/>
      <c r="I399" s="5"/>
      <c r="J399" s="5"/>
      <c r="K399" s="5"/>
      <c r="L399" s="5"/>
      <c r="M399" s="5"/>
      <c r="N399" s="5"/>
      <c r="O399" s="29"/>
      <c r="P399" s="29"/>
      <c r="Q399" s="29"/>
      <c r="R399" s="29"/>
      <c r="S399" s="29"/>
      <c r="T399" s="29"/>
      <c r="U399" s="29"/>
    </row>
    <row r="400" spans="1:21" ht="16.5" customHeight="1" x14ac:dyDescent="0.2">
      <c r="A400" s="62"/>
      <c r="B400" s="63"/>
      <c r="C400" s="149"/>
      <c r="D400" s="149"/>
      <c r="E400" s="149"/>
      <c r="F400" s="4"/>
      <c r="G400" s="3"/>
      <c r="H400" s="5"/>
      <c r="I400" s="5"/>
      <c r="J400" s="5"/>
      <c r="K400" s="5"/>
      <c r="L400" s="5"/>
      <c r="M400" s="5"/>
      <c r="N400" s="5"/>
      <c r="O400" s="29"/>
      <c r="P400" s="29"/>
      <c r="Q400" s="29"/>
      <c r="R400" s="29"/>
      <c r="S400" s="29"/>
      <c r="T400" s="29"/>
      <c r="U400" s="29"/>
    </row>
    <row r="401" spans="1:21" ht="16.5" customHeight="1" x14ac:dyDescent="0.2">
      <c r="A401" s="62"/>
      <c r="B401" s="63"/>
      <c r="C401" s="149"/>
      <c r="D401" s="149"/>
      <c r="E401" s="149"/>
      <c r="F401" s="4"/>
      <c r="G401" s="3"/>
      <c r="H401" s="5"/>
      <c r="I401" s="5"/>
      <c r="J401" s="5"/>
      <c r="K401" s="5"/>
      <c r="L401" s="5"/>
      <c r="M401" s="5"/>
      <c r="N401" s="5"/>
      <c r="O401" s="29"/>
      <c r="P401" s="29"/>
      <c r="Q401" s="29"/>
      <c r="R401" s="29"/>
      <c r="S401" s="29"/>
      <c r="T401" s="29"/>
      <c r="U401" s="29"/>
    </row>
    <row r="402" spans="1:21" ht="16.5" customHeight="1" x14ac:dyDescent="0.2">
      <c r="A402" s="62"/>
      <c r="B402" s="63"/>
      <c r="C402" s="149"/>
      <c r="D402" s="149"/>
      <c r="E402" s="149"/>
      <c r="F402" s="4"/>
      <c r="G402" s="3"/>
      <c r="H402" s="5"/>
      <c r="I402" s="5"/>
      <c r="J402" s="5"/>
      <c r="K402" s="5"/>
      <c r="L402" s="5"/>
      <c r="M402" s="5"/>
      <c r="N402" s="5"/>
      <c r="O402" s="29"/>
      <c r="P402" s="29"/>
      <c r="Q402" s="29"/>
      <c r="R402" s="29"/>
      <c r="S402" s="29"/>
      <c r="T402" s="29"/>
      <c r="U402" s="29"/>
    </row>
    <row r="403" spans="1:21" ht="16.5" customHeight="1" x14ac:dyDescent="0.2">
      <c r="A403" s="62"/>
      <c r="B403" s="63"/>
      <c r="C403" s="149"/>
      <c r="D403" s="149"/>
      <c r="E403" s="149"/>
      <c r="F403" s="4"/>
      <c r="G403" s="3"/>
      <c r="H403" s="5"/>
      <c r="I403" s="5"/>
      <c r="J403" s="5"/>
      <c r="K403" s="5"/>
      <c r="L403" s="5"/>
      <c r="M403" s="5"/>
      <c r="N403" s="5"/>
      <c r="O403" s="29"/>
      <c r="P403" s="29"/>
      <c r="Q403" s="29"/>
      <c r="R403" s="29"/>
      <c r="S403" s="29"/>
      <c r="T403" s="29"/>
      <c r="U403" s="29"/>
    </row>
    <row r="404" spans="1:21" ht="16.5" customHeight="1" x14ac:dyDescent="0.2">
      <c r="A404" s="62"/>
      <c r="B404" s="63"/>
      <c r="C404" s="149"/>
      <c r="D404" s="149"/>
      <c r="E404" s="149"/>
      <c r="F404" s="4"/>
      <c r="G404" s="3"/>
      <c r="H404" s="5"/>
      <c r="I404" s="5"/>
      <c r="J404" s="5"/>
      <c r="K404" s="5"/>
      <c r="L404" s="5"/>
      <c r="M404" s="5"/>
      <c r="N404" s="5"/>
      <c r="O404" s="29"/>
      <c r="P404" s="29"/>
      <c r="Q404" s="29"/>
      <c r="R404" s="29"/>
      <c r="S404" s="29"/>
      <c r="T404" s="29"/>
      <c r="U404" s="29"/>
    </row>
    <row r="405" spans="1:21" ht="16.5" customHeight="1" x14ac:dyDescent="0.2">
      <c r="A405" s="62"/>
      <c r="B405" s="63"/>
      <c r="C405" s="149"/>
      <c r="D405" s="149"/>
      <c r="E405" s="149"/>
      <c r="F405" s="4"/>
      <c r="G405" s="3"/>
      <c r="H405" s="5"/>
      <c r="I405" s="5"/>
      <c r="J405" s="5"/>
      <c r="K405" s="5"/>
      <c r="L405" s="5"/>
      <c r="M405" s="5"/>
      <c r="N405" s="5"/>
      <c r="O405" s="29"/>
      <c r="P405" s="29"/>
      <c r="Q405" s="29"/>
      <c r="R405" s="29"/>
      <c r="S405" s="29"/>
      <c r="T405" s="29"/>
      <c r="U405" s="29"/>
    </row>
    <row r="406" spans="1:21" ht="16.5" customHeight="1" x14ac:dyDescent="0.2">
      <c r="A406" s="62"/>
      <c r="B406" s="63"/>
      <c r="C406" s="149"/>
      <c r="D406" s="149"/>
      <c r="E406" s="149"/>
      <c r="F406" s="4"/>
      <c r="G406" s="3"/>
      <c r="H406" s="5"/>
      <c r="I406" s="5"/>
      <c r="J406" s="5"/>
      <c r="K406" s="5"/>
      <c r="L406" s="5"/>
      <c r="M406" s="5"/>
      <c r="N406" s="5"/>
      <c r="O406" s="29"/>
      <c r="P406" s="29"/>
      <c r="Q406" s="29"/>
      <c r="R406" s="29"/>
      <c r="S406" s="29"/>
      <c r="T406" s="29"/>
      <c r="U406" s="29"/>
    </row>
    <row r="407" spans="1:21" ht="16.5" customHeight="1" x14ac:dyDescent="0.2">
      <c r="A407" s="62"/>
      <c r="B407" s="63"/>
      <c r="C407" s="149"/>
      <c r="D407" s="149"/>
      <c r="E407" s="149"/>
      <c r="F407" s="4"/>
      <c r="G407" s="3"/>
      <c r="H407" s="5"/>
      <c r="I407" s="5"/>
      <c r="J407" s="5"/>
      <c r="K407" s="5"/>
      <c r="L407" s="5"/>
      <c r="M407" s="5"/>
      <c r="N407" s="5"/>
      <c r="O407" s="29"/>
      <c r="P407" s="29"/>
      <c r="Q407" s="29"/>
      <c r="R407" s="29"/>
      <c r="S407" s="29"/>
      <c r="T407" s="29"/>
      <c r="U407" s="29"/>
    </row>
    <row r="408" spans="1:21" ht="16.5" customHeight="1" x14ac:dyDescent="0.2">
      <c r="A408" s="62"/>
      <c r="B408" s="63"/>
      <c r="C408" s="149"/>
      <c r="D408" s="149"/>
      <c r="E408" s="149"/>
      <c r="F408" s="4"/>
      <c r="G408" s="3"/>
      <c r="H408" s="5"/>
      <c r="I408" s="5"/>
      <c r="J408" s="5"/>
      <c r="K408" s="5"/>
      <c r="L408" s="5"/>
      <c r="M408" s="5"/>
      <c r="N408" s="5"/>
      <c r="O408" s="29"/>
      <c r="P408" s="29"/>
      <c r="Q408" s="29"/>
      <c r="R408" s="29"/>
      <c r="S408" s="29"/>
      <c r="T408" s="29"/>
      <c r="U408" s="29"/>
    </row>
    <row r="409" spans="1:21" ht="16.5" customHeight="1" x14ac:dyDescent="0.2">
      <c r="A409" s="62"/>
      <c r="B409" s="63"/>
      <c r="C409" s="149"/>
      <c r="D409" s="149"/>
      <c r="E409" s="149"/>
      <c r="F409" s="4"/>
      <c r="G409" s="3"/>
      <c r="H409" s="5"/>
      <c r="I409" s="5"/>
      <c r="J409" s="5"/>
      <c r="K409" s="5"/>
      <c r="L409" s="5"/>
      <c r="M409" s="5"/>
      <c r="N409" s="5"/>
      <c r="O409" s="29"/>
      <c r="P409" s="29"/>
      <c r="Q409" s="29"/>
      <c r="R409" s="29"/>
      <c r="S409" s="29"/>
      <c r="T409" s="29"/>
      <c r="U409" s="29"/>
    </row>
    <row r="410" spans="1:21" ht="16.5" customHeight="1" x14ac:dyDescent="0.2">
      <c r="A410" s="62"/>
      <c r="B410" s="63"/>
      <c r="C410" s="149"/>
      <c r="D410" s="149"/>
      <c r="E410" s="149"/>
      <c r="F410" s="4"/>
      <c r="G410" s="3"/>
      <c r="H410" s="5"/>
      <c r="I410" s="5"/>
      <c r="J410" s="5"/>
      <c r="K410" s="5"/>
      <c r="L410" s="5"/>
      <c r="M410" s="5"/>
      <c r="N410" s="5"/>
      <c r="O410" s="29"/>
      <c r="P410" s="29"/>
      <c r="Q410" s="29"/>
      <c r="R410" s="29"/>
      <c r="S410" s="29"/>
      <c r="T410" s="29"/>
      <c r="U410" s="29"/>
    </row>
    <row r="411" spans="1:21" ht="16.5" customHeight="1" x14ac:dyDescent="0.2">
      <c r="A411" s="62"/>
      <c r="B411" s="63"/>
      <c r="C411" s="149"/>
      <c r="D411" s="149"/>
      <c r="E411" s="149"/>
      <c r="F411" s="4"/>
      <c r="G411" s="3"/>
      <c r="H411" s="5"/>
      <c r="I411" s="5"/>
      <c r="J411" s="5"/>
      <c r="K411" s="5"/>
      <c r="L411" s="5"/>
      <c r="M411" s="5"/>
      <c r="N411" s="5"/>
      <c r="O411" s="29"/>
      <c r="P411" s="29"/>
      <c r="Q411" s="29"/>
      <c r="R411" s="29"/>
      <c r="S411" s="29"/>
      <c r="T411" s="29"/>
      <c r="U411" s="29"/>
    </row>
    <row r="412" spans="1:21" ht="16.5" customHeight="1" x14ac:dyDescent="0.2">
      <c r="A412" s="62"/>
      <c r="B412" s="63"/>
      <c r="C412" s="149"/>
      <c r="D412" s="149"/>
      <c r="E412" s="149"/>
      <c r="F412" s="4"/>
      <c r="G412" s="3"/>
      <c r="H412" s="5"/>
      <c r="I412" s="5"/>
      <c r="J412" s="5"/>
      <c r="K412" s="5"/>
      <c r="L412" s="5"/>
      <c r="M412" s="5"/>
      <c r="N412" s="5"/>
      <c r="O412" s="29"/>
      <c r="P412" s="29"/>
      <c r="Q412" s="29"/>
      <c r="R412" s="29"/>
      <c r="S412" s="29"/>
      <c r="T412" s="29"/>
      <c r="U412" s="29"/>
    </row>
    <row r="413" spans="1:21" ht="16.5" customHeight="1" x14ac:dyDescent="0.2">
      <c r="A413" s="62"/>
      <c r="B413" s="63"/>
      <c r="C413" s="149"/>
      <c r="D413" s="149"/>
      <c r="E413" s="149"/>
      <c r="F413" s="4"/>
      <c r="G413" s="3"/>
      <c r="H413" s="5"/>
      <c r="I413" s="5"/>
      <c r="J413" s="5"/>
      <c r="K413" s="5"/>
      <c r="L413" s="5"/>
      <c r="M413" s="5"/>
      <c r="N413" s="5"/>
      <c r="O413" s="29"/>
      <c r="P413" s="29"/>
      <c r="Q413" s="29"/>
      <c r="R413" s="29"/>
      <c r="S413" s="29"/>
      <c r="T413" s="29"/>
      <c r="U413" s="29"/>
    </row>
    <row r="414" spans="1:21" ht="16.5" customHeight="1" x14ac:dyDescent="0.2">
      <c r="A414" s="62"/>
      <c r="B414" s="63"/>
      <c r="C414" s="149"/>
      <c r="D414" s="149"/>
      <c r="E414" s="149"/>
      <c r="F414" s="4"/>
      <c r="G414" s="3"/>
      <c r="H414" s="5"/>
      <c r="I414" s="5"/>
      <c r="J414" s="5"/>
      <c r="K414" s="5"/>
      <c r="L414" s="5"/>
      <c r="M414" s="5"/>
      <c r="N414" s="5"/>
      <c r="O414" s="29"/>
      <c r="P414" s="29"/>
      <c r="Q414" s="29"/>
      <c r="R414" s="29"/>
      <c r="S414" s="29"/>
      <c r="T414" s="29"/>
      <c r="U414" s="29"/>
    </row>
    <row r="415" spans="1:21" ht="16.5" customHeight="1" x14ac:dyDescent="0.2">
      <c r="A415" s="62"/>
      <c r="B415" s="63"/>
      <c r="C415" s="149"/>
      <c r="D415" s="149"/>
      <c r="E415" s="149"/>
      <c r="F415" s="4"/>
      <c r="G415" s="3"/>
      <c r="H415" s="5"/>
      <c r="I415" s="5"/>
      <c r="J415" s="5"/>
      <c r="K415" s="5"/>
      <c r="L415" s="5"/>
      <c r="M415" s="5"/>
      <c r="N415" s="5"/>
      <c r="O415" s="29"/>
      <c r="P415" s="29"/>
      <c r="Q415" s="29"/>
      <c r="R415" s="29"/>
      <c r="S415" s="29"/>
      <c r="T415" s="29"/>
      <c r="U415" s="29"/>
    </row>
    <row r="416" spans="1:21" ht="16.5" customHeight="1" x14ac:dyDescent="0.2">
      <c r="A416" s="62"/>
      <c r="B416" s="63"/>
      <c r="C416" s="149"/>
      <c r="D416" s="149"/>
      <c r="E416" s="149"/>
      <c r="F416" s="4"/>
      <c r="G416" s="3"/>
      <c r="H416" s="5"/>
      <c r="I416" s="5"/>
      <c r="J416" s="5"/>
      <c r="K416" s="5"/>
      <c r="L416" s="5"/>
      <c r="M416" s="5"/>
      <c r="N416" s="5"/>
      <c r="O416" s="29"/>
      <c r="P416" s="29"/>
      <c r="Q416" s="29"/>
      <c r="R416" s="29"/>
      <c r="S416" s="29"/>
      <c r="T416" s="29"/>
      <c r="U416" s="29"/>
    </row>
    <row r="417" spans="1:21" ht="16.5" customHeight="1" x14ac:dyDescent="0.2">
      <c r="A417" s="62"/>
      <c r="B417" s="63"/>
      <c r="C417" s="149"/>
      <c r="D417" s="149"/>
      <c r="E417" s="149"/>
      <c r="F417" s="4"/>
      <c r="G417" s="3"/>
      <c r="H417" s="5"/>
      <c r="I417" s="5"/>
      <c r="J417" s="5"/>
      <c r="K417" s="5"/>
      <c r="L417" s="5"/>
      <c r="M417" s="5"/>
      <c r="N417" s="5"/>
      <c r="O417" s="29"/>
      <c r="P417" s="29"/>
      <c r="Q417" s="29"/>
      <c r="R417" s="29"/>
      <c r="S417" s="29"/>
      <c r="T417" s="29"/>
      <c r="U417" s="29"/>
    </row>
    <row r="418" spans="1:21" ht="16.5" customHeight="1" x14ac:dyDescent="0.2">
      <c r="A418" s="62"/>
      <c r="B418" s="63"/>
      <c r="C418" s="149"/>
      <c r="D418" s="149"/>
      <c r="E418" s="149"/>
      <c r="F418" s="4"/>
      <c r="G418" s="3"/>
      <c r="H418" s="5"/>
      <c r="I418" s="5"/>
      <c r="J418" s="5"/>
      <c r="K418" s="5"/>
      <c r="L418" s="5"/>
      <c r="M418" s="5"/>
      <c r="N418" s="5"/>
      <c r="O418" s="29"/>
      <c r="P418" s="29"/>
      <c r="Q418" s="29"/>
      <c r="R418" s="29"/>
      <c r="S418" s="29"/>
      <c r="T418" s="29"/>
      <c r="U418" s="29"/>
    </row>
    <row r="419" spans="1:21" ht="16.5" customHeight="1" x14ac:dyDescent="0.2">
      <c r="A419" s="62"/>
      <c r="B419" s="63"/>
      <c r="C419" s="149"/>
      <c r="D419" s="149"/>
      <c r="E419" s="149"/>
      <c r="F419" s="4"/>
      <c r="G419" s="3"/>
      <c r="H419" s="5"/>
      <c r="I419" s="5"/>
      <c r="J419" s="5"/>
      <c r="K419" s="5"/>
      <c r="L419" s="5"/>
      <c r="M419" s="5"/>
      <c r="N419" s="5"/>
      <c r="O419" s="29"/>
      <c r="P419" s="29"/>
      <c r="Q419" s="29"/>
      <c r="R419" s="29"/>
      <c r="S419" s="29"/>
      <c r="T419" s="29"/>
      <c r="U419" s="29"/>
    </row>
    <row r="420" spans="1:21" ht="16.5" customHeight="1" x14ac:dyDescent="0.2">
      <c r="A420" s="62"/>
      <c r="B420" s="63"/>
      <c r="C420" s="149"/>
      <c r="D420" s="149"/>
      <c r="E420" s="149"/>
      <c r="F420" s="4"/>
      <c r="G420" s="3"/>
      <c r="H420" s="5"/>
      <c r="I420" s="5"/>
      <c r="J420" s="5"/>
      <c r="K420" s="5"/>
      <c r="L420" s="5"/>
      <c r="M420" s="5"/>
      <c r="N420" s="5"/>
      <c r="O420" s="29"/>
      <c r="P420" s="29"/>
      <c r="Q420" s="29"/>
      <c r="R420" s="29"/>
      <c r="S420" s="29"/>
      <c r="T420" s="29"/>
      <c r="U420" s="29"/>
    </row>
    <row r="421" spans="1:21" ht="16.5" customHeight="1" x14ac:dyDescent="0.2">
      <c r="A421" s="62"/>
      <c r="B421" s="63"/>
      <c r="C421" s="149"/>
      <c r="D421" s="149"/>
      <c r="E421" s="149"/>
      <c r="F421" s="4"/>
      <c r="G421" s="3"/>
      <c r="H421" s="5"/>
      <c r="I421" s="5"/>
      <c r="J421" s="5"/>
      <c r="K421" s="5"/>
      <c r="L421" s="5"/>
      <c r="M421" s="5"/>
      <c r="N421" s="5"/>
      <c r="O421" s="29"/>
      <c r="P421" s="29"/>
      <c r="Q421" s="29"/>
      <c r="R421" s="29"/>
      <c r="S421" s="29"/>
      <c r="T421" s="29"/>
      <c r="U421" s="29"/>
    </row>
    <row r="422" spans="1:21" ht="16.5" customHeight="1" x14ac:dyDescent="0.2">
      <c r="A422" s="62"/>
      <c r="B422" s="63"/>
      <c r="C422" s="149"/>
      <c r="D422" s="149"/>
      <c r="E422" s="149"/>
      <c r="F422" s="4"/>
      <c r="G422" s="3"/>
      <c r="H422" s="5"/>
      <c r="I422" s="5"/>
      <c r="J422" s="5"/>
      <c r="K422" s="5"/>
      <c r="L422" s="5"/>
      <c r="M422" s="5"/>
      <c r="N422" s="5"/>
      <c r="O422" s="29"/>
      <c r="P422" s="29"/>
      <c r="Q422" s="29"/>
      <c r="R422" s="29"/>
      <c r="S422" s="29"/>
      <c r="T422" s="29"/>
      <c r="U422" s="29"/>
    </row>
    <row r="423" spans="1:21" ht="16.5" customHeight="1" x14ac:dyDescent="0.2">
      <c r="A423" s="62"/>
      <c r="B423" s="63"/>
      <c r="C423" s="149"/>
      <c r="D423" s="149"/>
      <c r="E423" s="149"/>
      <c r="F423" s="4"/>
      <c r="G423" s="3"/>
      <c r="H423" s="5"/>
      <c r="I423" s="5"/>
      <c r="J423" s="5"/>
      <c r="K423" s="5"/>
      <c r="L423" s="5"/>
      <c r="M423" s="5"/>
      <c r="N423" s="5"/>
      <c r="O423" s="29"/>
      <c r="P423" s="29"/>
      <c r="Q423" s="29"/>
      <c r="R423" s="29"/>
      <c r="S423" s="29"/>
      <c r="T423" s="29"/>
      <c r="U423" s="29"/>
    </row>
    <row r="424" spans="1:21" ht="16.5" customHeight="1" x14ac:dyDescent="0.2">
      <c r="A424" s="62"/>
      <c r="B424" s="63"/>
      <c r="C424" s="149"/>
      <c r="D424" s="149"/>
      <c r="E424" s="149"/>
      <c r="F424" s="4"/>
      <c r="G424" s="3"/>
      <c r="H424" s="5"/>
      <c r="I424" s="5"/>
      <c r="J424" s="5"/>
      <c r="K424" s="5"/>
      <c r="L424" s="5"/>
      <c r="M424" s="5"/>
      <c r="N424" s="5"/>
      <c r="O424" s="29"/>
      <c r="P424" s="29"/>
      <c r="Q424" s="29"/>
      <c r="R424" s="29"/>
      <c r="S424" s="29"/>
      <c r="T424" s="29"/>
      <c r="U424" s="29"/>
    </row>
    <row r="425" spans="1:21" ht="16.5" customHeight="1" x14ac:dyDescent="0.2">
      <c r="A425" s="62"/>
      <c r="B425" s="63"/>
      <c r="C425" s="149"/>
      <c r="D425" s="149"/>
      <c r="E425" s="149"/>
      <c r="F425" s="4"/>
      <c r="G425" s="3"/>
      <c r="H425" s="5"/>
      <c r="I425" s="5"/>
      <c r="J425" s="5"/>
      <c r="K425" s="5"/>
      <c r="L425" s="5"/>
      <c r="M425" s="5"/>
      <c r="N425" s="5"/>
      <c r="O425" s="29"/>
      <c r="P425" s="29"/>
      <c r="Q425" s="29"/>
      <c r="R425" s="29"/>
      <c r="S425" s="29"/>
      <c r="T425" s="29"/>
      <c r="U425" s="29"/>
    </row>
    <row r="426" spans="1:21" ht="16.5" customHeight="1" x14ac:dyDescent="0.2">
      <c r="A426" s="62"/>
      <c r="B426" s="63"/>
      <c r="C426" s="149"/>
      <c r="D426" s="149"/>
      <c r="E426" s="149"/>
      <c r="F426" s="4"/>
      <c r="G426" s="3"/>
      <c r="H426" s="5"/>
      <c r="I426" s="5"/>
      <c r="J426" s="5"/>
      <c r="K426" s="5"/>
      <c r="L426" s="5"/>
      <c r="M426" s="5"/>
      <c r="N426" s="5"/>
      <c r="O426" s="29"/>
      <c r="P426" s="29"/>
      <c r="Q426" s="29"/>
      <c r="R426" s="29"/>
      <c r="S426" s="29"/>
      <c r="T426" s="29"/>
      <c r="U426" s="29"/>
    </row>
    <row r="427" spans="1:21" ht="16.5" customHeight="1" x14ac:dyDescent="0.2">
      <c r="A427" s="62"/>
      <c r="B427" s="63"/>
      <c r="C427" s="149"/>
      <c r="D427" s="149"/>
      <c r="E427" s="149"/>
      <c r="F427" s="4"/>
      <c r="G427" s="3"/>
      <c r="H427" s="5"/>
      <c r="I427" s="5"/>
      <c r="J427" s="5"/>
      <c r="K427" s="5"/>
      <c r="L427" s="5"/>
      <c r="M427" s="5"/>
      <c r="N427" s="5"/>
      <c r="O427" s="29"/>
      <c r="P427" s="29"/>
      <c r="Q427" s="29"/>
      <c r="R427" s="29"/>
      <c r="S427" s="29"/>
      <c r="T427" s="29"/>
      <c r="U427" s="29"/>
    </row>
    <row r="428" spans="1:21" ht="16.5" customHeight="1" x14ac:dyDescent="0.2">
      <c r="A428" s="62"/>
      <c r="B428" s="63"/>
      <c r="C428" s="149"/>
      <c r="D428" s="149"/>
      <c r="E428" s="149"/>
      <c r="F428" s="4"/>
      <c r="G428" s="3"/>
      <c r="H428" s="5"/>
      <c r="I428" s="5"/>
      <c r="J428" s="5"/>
      <c r="K428" s="5"/>
      <c r="L428" s="5"/>
      <c r="M428" s="5"/>
      <c r="N428" s="5"/>
      <c r="O428" s="29"/>
      <c r="P428" s="29"/>
      <c r="Q428" s="29"/>
      <c r="R428" s="29"/>
      <c r="S428" s="29"/>
      <c r="T428" s="29"/>
      <c r="U428" s="29"/>
    </row>
    <row r="429" spans="1:21" ht="16.5" customHeight="1" x14ac:dyDescent="0.2">
      <c r="A429" s="62"/>
      <c r="B429" s="63"/>
      <c r="C429" s="149"/>
      <c r="D429" s="149"/>
      <c r="E429" s="149"/>
      <c r="F429" s="4"/>
      <c r="G429" s="3"/>
      <c r="H429" s="5"/>
      <c r="I429" s="5"/>
      <c r="J429" s="5"/>
      <c r="K429" s="5"/>
      <c r="L429" s="5"/>
      <c r="M429" s="5"/>
      <c r="N429" s="5"/>
      <c r="O429" s="29"/>
      <c r="P429" s="29"/>
      <c r="Q429" s="29"/>
      <c r="R429" s="29"/>
      <c r="S429" s="29"/>
      <c r="T429" s="29"/>
      <c r="U429" s="29"/>
    </row>
    <row r="430" spans="1:21" ht="16.5" customHeight="1" x14ac:dyDescent="0.2">
      <c r="A430" s="62"/>
      <c r="B430" s="63"/>
      <c r="C430" s="149"/>
      <c r="D430" s="149"/>
      <c r="E430" s="149"/>
      <c r="F430" s="4"/>
      <c r="G430" s="3"/>
      <c r="H430" s="5"/>
      <c r="I430" s="5"/>
      <c r="J430" s="5"/>
      <c r="K430" s="5"/>
      <c r="L430" s="5"/>
      <c r="M430" s="5"/>
      <c r="N430" s="5"/>
      <c r="O430" s="29"/>
      <c r="P430" s="29"/>
      <c r="Q430" s="29"/>
      <c r="R430" s="29"/>
      <c r="S430" s="29"/>
      <c r="T430" s="29"/>
      <c r="U430" s="29"/>
    </row>
    <row r="431" spans="1:21" ht="16.5" customHeight="1" x14ac:dyDescent="0.2">
      <c r="A431" s="62"/>
      <c r="B431" s="63"/>
      <c r="C431" s="149"/>
      <c r="D431" s="149"/>
      <c r="E431" s="149"/>
      <c r="F431" s="4"/>
      <c r="G431" s="3"/>
      <c r="H431" s="5"/>
      <c r="I431" s="5"/>
      <c r="J431" s="5"/>
      <c r="K431" s="5"/>
      <c r="L431" s="5"/>
      <c r="M431" s="5"/>
      <c r="N431" s="5"/>
      <c r="O431" s="29"/>
      <c r="P431" s="29"/>
      <c r="Q431" s="29"/>
      <c r="R431" s="29"/>
      <c r="S431" s="29"/>
      <c r="T431" s="29"/>
      <c r="U431" s="29"/>
    </row>
    <row r="432" spans="1:21" ht="16.5" customHeight="1" x14ac:dyDescent="0.2">
      <c r="A432" s="62"/>
      <c r="B432" s="63"/>
      <c r="C432" s="149"/>
      <c r="D432" s="149"/>
      <c r="E432" s="149"/>
      <c r="F432" s="4"/>
      <c r="G432" s="3"/>
      <c r="H432" s="5"/>
      <c r="I432" s="5"/>
      <c r="J432" s="5"/>
      <c r="K432" s="5"/>
      <c r="L432" s="5"/>
      <c r="M432" s="5"/>
      <c r="N432" s="5"/>
      <c r="O432" s="29"/>
      <c r="P432" s="29"/>
      <c r="Q432" s="29"/>
      <c r="R432" s="29"/>
      <c r="S432" s="29"/>
      <c r="T432" s="29"/>
      <c r="U432" s="29"/>
    </row>
    <row r="433" spans="1:21" ht="16.5" customHeight="1" x14ac:dyDescent="0.2">
      <c r="A433" s="62"/>
      <c r="B433" s="63"/>
      <c r="C433" s="149"/>
      <c r="D433" s="149"/>
      <c r="E433" s="149"/>
      <c r="F433" s="4"/>
      <c r="G433" s="3"/>
      <c r="H433" s="5"/>
      <c r="I433" s="5"/>
      <c r="J433" s="5"/>
      <c r="K433" s="5"/>
      <c r="L433" s="5"/>
      <c r="M433" s="5"/>
      <c r="N433" s="5"/>
      <c r="O433" s="29"/>
      <c r="P433" s="29"/>
      <c r="Q433" s="29"/>
      <c r="R433" s="29"/>
      <c r="S433" s="29"/>
      <c r="T433" s="29"/>
      <c r="U433" s="29"/>
    </row>
    <row r="434" spans="1:21" ht="16.5" customHeight="1" x14ac:dyDescent="0.2">
      <c r="A434" s="62"/>
      <c r="B434" s="63"/>
      <c r="C434" s="149"/>
      <c r="D434" s="149"/>
      <c r="E434" s="149"/>
      <c r="F434" s="4"/>
      <c r="G434" s="3"/>
      <c r="H434" s="5"/>
      <c r="I434" s="5"/>
      <c r="J434" s="5"/>
      <c r="K434" s="5"/>
      <c r="L434" s="5"/>
      <c r="M434" s="5"/>
      <c r="N434" s="5"/>
      <c r="O434" s="29"/>
      <c r="P434" s="29"/>
      <c r="Q434" s="29"/>
      <c r="R434" s="29"/>
      <c r="S434" s="29"/>
      <c r="T434" s="29"/>
      <c r="U434" s="29"/>
    </row>
    <row r="435" spans="1:21" ht="16.5" customHeight="1" x14ac:dyDescent="0.2">
      <c r="A435" s="62"/>
      <c r="B435" s="63"/>
      <c r="C435" s="149"/>
      <c r="D435" s="149"/>
      <c r="E435" s="149"/>
      <c r="F435" s="4"/>
      <c r="G435" s="3"/>
      <c r="H435" s="5"/>
      <c r="I435" s="5"/>
      <c r="J435" s="5"/>
      <c r="K435" s="5"/>
      <c r="L435" s="5"/>
      <c r="M435" s="5"/>
      <c r="N435" s="5"/>
      <c r="O435" s="29"/>
      <c r="P435" s="29"/>
      <c r="Q435" s="29"/>
      <c r="R435" s="29"/>
      <c r="S435" s="29"/>
      <c r="T435" s="29"/>
      <c r="U435" s="29"/>
    </row>
    <row r="436" spans="1:21" ht="16.5" customHeight="1" x14ac:dyDescent="0.2">
      <c r="A436" s="62"/>
      <c r="B436" s="63"/>
      <c r="C436" s="149"/>
      <c r="D436" s="149"/>
      <c r="E436" s="149"/>
      <c r="F436" s="4"/>
      <c r="G436" s="3"/>
      <c r="H436" s="5"/>
      <c r="I436" s="5"/>
      <c r="J436" s="5"/>
      <c r="K436" s="5"/>
      <c r="L436" s="5"/>
      <c r="M436" s="5"/>
      <c r="N436" s="5"/>
      <c r="O436" s="29"/>
      <c r="P436" s="29"/>
      <c r="Q436" s="29"/>
      <c r="R436" s="29"/>
      <c r="S436" s="29"/>
      <c r="T436" s="29"/>
      <c r="U436" s="29"/>
    </row>
    <row r="437" spans="1:21" ht="16.5" customHeight="1" x14ac:dyDescent="0.2">
      <c r="A437" s="62"/>
      <c r="B437" s="63"/>
      <c r="C437" s="149"/>
      <c r="D437" s="149"/>
      <c r="E437" s="149"/>
      <c r="F437" s="4"/>
      <c r="G437" s="3"/>
      <c r="H437" s="5"/>
      <c r="I437" s="5"/>
      <c r="J437" s="5"/>
      <c r="K437" s="5"/>
      <c r="L437" s="5"/>
      <c r="M437" s="5"/>
      <c r="N437" s="5"/>
      <c r="O437" s="29"/>
      <c r="P437" s="29"/>
      <c r="Q437" s="29"/>
      <c r="R437" s="29"/>
      <c r="S437" s="29"/>
      <c r="T437" s="29"/>
      <c r="U437" s="29"/>
    </row>
    <row r="438" spans="1:21" ht="16.5" customHeight="1" x14ac:dyDescent="0.2">
      <c r="A438" s="62"/>
      <c r="B438" s="63"/>
      <c r="C438" s="149"/>
      <c r="D438" s="149"/>
      <c r="E438" s="149"/>
      <c r="F438" s="4"/>
      <c r="G438" s="3"/>
      <c r="H438" s="5"/>
      <c r="I438" s="5"/>
      <c r="J438" s="5"/>
      <c r="K438" s="5"/>
      <c r="L438" s="5"/>
      <c r="M438" s="5"/>
      <c r="N438" s="5"/>
      <c r="O438" s="29"/>
      <c r="P438" s="29"/>
      <c r="Q438" s="29"/>
      <c r="R438" s="29"/>
      <c r="S438" s="29"/>
      <c r="T438" s="29"/>
      <c r="U438" s="29"/>
    </row>
    <row r="439" spans="1:21" ht="16.5" customHeight="1" x14ac:dyDescent="0.2">
      <c r="A439" s="62"/>
      <c r="B439" s="63"/>
      <c r="C439" s="149"/>
      <c r="D439" s="149"/>
      <c r="E439" s="149"/>
      <c r="F439" s="4"/>
      <c r="G439" s="3"/>
      <c r="H439" s="5"/>
      <c r="I439" s="5"/>
      <c r="J439" s="5"/>
      <c r="K439" s="5"/>
      <c r="L439" s="5"/>
      <c r="M439" s="5"/>
      <c r="N439" s="5"/>
      <c r="O439" s="29"/>
      <c r="P439" s="29"/>
      <c r="Q439" s="29"/>
      <c r="R439" s="29"/>
      <c r="S439" s="29"/>
      <c r="T439" s="29"/>
      <c r="U439" s="29"/>
    </row>
    <row r="440" spans="1:21" ht="16.5" customHeight="1" x14ac:dyDescent="0.2">
      <c r="A440" s="62"/>
      <c r="B440" s="63"/>
      <c r="C440" s="149"/>
      <c r="D440" s="149"/>
      <c r="E440" s="149"/>
      <c r="F440" s="4"/>
      <c r="G440" s="3"/>
      <c r="H440" s="5"/>
      <c r="I440" s="5"/>
      <c r="J440" s="5"/>
      <c r="K440" s="5"/>
      <c r="L440" s="5"/>
      <c r="M440" s="5"/>
      <c r="N440" s="5"/>
      <c r="O440" s="29"/>
      <c r="P440" s="29"/>
      <c r="Q440" s="29"/>
      <c r="R440" s="29"/>
      <c r="S440" s="29"/>
      <c r="T440" s="29"/>
      <c r="U440" s="29"/>
    </row>
    <row r="441" spans="1:21" ht="16.5" customHeight="1" x14ac:dyDescent="0.2">
      <c r="A441" s="62"/>
      <c r="B441" s="63"/>
      <c r="C441" s="149"/>
      <c r="D441" s="149"/>
      <c r="E441" s="149"/>
      <c r="F441" s="4"/>
      <c r="G441" s="3"/>
      <c r="H441" s="5"/>
      <c r="I441" s="5"/>
      <c r="J441" s="5"/>
      <c r="K441" s="5"/>
      <c r="L441" s="5"/>
      <c r="M441" s="5"/>
      <c r="N441" s="5"/>
      <c r="O441" s="29"/>
      <c r="P441" s="29"/>
      <c r="Q441" s="29"/>
      <c r="R441" s="29"/>
      <c r="S441" s="29"/>
      <c r="T441" s="29"/>
      <c r="U441" s="29"/>
    </row>
    <row r="442" spans="1:21" ht="16.5" customHeight="1" x14ac:dyDescent="0.2">
      <c r="A442" s="62"/>
      <c r="B442" s="63"/>
      <c r="C442" s="149"/>
      <c r="D442" s="149"/>
      <c r="E442" s="149"/>
      <c r="F442" s="4"/>
      <c r="G442" s="3"/>
      <c r="H442" s="5"/>
      <c r="I442" s="5"/>
      <c r="J442" s="5"/>
      <c r="K442" s="5"/>
      <c r="L442" s="5"/>
      <c r="M442" s="5"/>
      <c r="N442" s="5"/>
      <c r="O442" s="29"/>
      <c r="P442" s="29"/>
      <c r="Q442" s="29"/>
      <c r="R442" s="29"/>
      <c r="S442" s="29"/>
      <c r="T442" s="29"/>
      <c r="U442" s="29"/>
    </row>
    <row r="443" spans="1:21" ht="16.5" customHeight="1" x14ac:dyDescent="0.2">
      <c r="A443" s="62"/>
      <c r="B443" s="63"/>
      <c r="C443" s="149"/>
      <c r="D443" s="149"/>
      <c r="E443" s="149"/>
      <c r="F443" s="4"/>
      <c r="G443" s="3"/>
      <c r="H443" s="5"/>
      <c r="I443" s="5"/>
      <c r="J443" s="5"/>
      <c r="K443" s="5"/>
      <c r="L443" s="5"/>
      <c r="M443" s="5"/>
      <c r="N443" s="5"/>
      <c r="O443" s="29"/>
      <c r="P443" s="29"/>
      <c r="Q443" s="29"/>
      <c r="R443" s="29"/>
      <c r="S443" s="29"/>
      <c r="T443" s="29"/>
      <c r="U443" s="29"/>
    </row>
    <row r="444" spans="1:21" ht="16.5" customHeight="1" x14ac:dyDescent="0.2">
      <c r="A444" s="62"/>
      <c r="B444" s="63"/>
      <c r="C444" s="149"/>
      <c r="D444" s="149"/>
      <c r="E444" s="149"/>
      <c r="F444" s="4"/>
      <c r="G444" s="3"/>
      <c r="H444" s="5"/>
      <c r="I444" s="5"/>
      <c r="J444" s="5"/>
      <c r="K444" s="5"/>
      <c r="L444" s="5"/>
      <c r="M444" s="5"/>
      <c r="N444" s="5"/>
      <c r="O444" s="29"/>
      <c r="P444" s="29"/>
      <c r="Q444" s="29"/>
      <c r="R444" s="29"/>
      <c r="S444" s="29"/>
      <c r="T444" s="29"/>
      <c r="U444" s="29"/>
    </row>
    <row r="445" spans="1:21" ht="16.5" customHeight="1" x14ac:dyDescent="0.2">
      <c r="A445" s="62"/>
      <c r="B445" s="63"/>
      <c r="C445" s="149"/>
      <c r="D445" s="149"/>
      <c r="E445" s="149"/>
      <c r="F445" s="4"/>
      <c r="G445" s="3"/>
      <c r="H445" s="5"/>
      <c r="I445" s="5"/>
      <c r="J445" s="5"/>
      <c r="K445" s="5"/>
      <c r="L445" s="5"/>
      <c r="M445" s="5"/>
      <c r="N445" s="5"/>
      <c r="O445" s="29"/>
      <c r="P445" s="29"/>
      <c r="Q445" s="29"/>
      <c r="R445" s="29"/>
      <c r="S445" s="29"/>
      <c r="T445" s="29"/>
      <c r="U445" s="29"/>
    </row>
    <row r="446" spans="1:21" ht="16.5" customHeight="1" x14ac:dyDescent="0.2">
      <c r="A446" s="62"/>
      <c r="B446" s="63"/>
      <c r="C446" s="149"/>
      <c r="D446" s="149"/>
      <c r="E446" s="149"/>
      <c r="F446" s="4"/>
      <c r="G446" s="3"/>
      <c r="H446" s="5"/>
      <c r="I446" s="5"/>
      <c r="J446" s="5"/>
      <c r="K446" s="5"/>
      <c r="L446" s="5"/>
      <c r="M446" s="5"/>
      <c r="N446" s="5"/>
      <c r="O446" s="29"/>
      <c r="P446" s="29"/>
      <c r="Q446" s="29"/>
      <c r="R446" s="29"/>
      <c r="S446" s="29"/>
      <c r="T446" s="29"/>
      <c r="U446" s="29"/>
    </row>
    <row r="447" spans="1:21" ht="16.5" customHeight="1" x14ac:dyDescent="0.2">
      <c r="A447" s="62"/>
      <c r="B447" s="63"/>
      <c r="C447" s="149"/>
      <c r="D447" s="149"/>
      <c r="E447" s="149"/>
      <c r="F447" s="4"/>
      <c r="G447" s="3"/>
      <c r="H447" s="5"/>
      <c r="I447" s="5"/>
      <c r="J447" s="5"/>
      <c r="K447" s="5"/>
      <c r="L447" s="5"/>
      <c r="M447" s="5"/>
      <c r="N447" s="5"/>
      <c r="O447" s="29"/>
      <c r="P447" s="29"/>
      <c r="Q447" s="29"/>
      <c r="R447" s="29"/>
      <c r="S447" s="29"/>
      <c r="T447" s="29"/>
      <c r="U447" s="29"/>
    </row>
    <row r="448" spans="1:21" ht="16.5" customHeight="1" x14ac:dyDescent="0.2">
      <c r="A448" s="62"/>
      <c r="B448" s="63"/>
      <c r="C448" s="149"/>
      <c r="D448" s="149"/>
      <c r="E448" s="149"/>
      <c r="F448" s="4"/>
      <c r="G448" s="3"/>
      <c r="H448" s="5"/>
      <c r="I448" s="5"/>
      <c r="J448" s="5"/>
      <c r="K448" s="5"/>
      <c r="L448" s="5"/>
      <c r="M448" s="5"/>
      <c r="N448" s="5"/>
      <c r="O448" s="29"/>
      <c r="P448" s="29"/>
      <c r="Q448" s="29"/>
      <c r="R448" s="29"/>
      <c r="S448" s="29"/>
      <c r="T448" s="29"/>
      <c r="U448" s="29"/>
    </row>
    <row r="449" spans="1:21" ht="16.5" customHeight="1" x14ac:dyDescent="0.2">
      <c r="A449" s="62"/>
      <c r="B449" s="63"/>
      <c r="C449" s="149"/>
      <c r="D449" s="149"/>
      <c r="E449" s="149"/>
      <c r="F449" s="4"/>
      <c r="G449" s="3"/>
      <c r="H449" s="5"/>
      <c r="I449" s="5"/>
      <c r="J449" s="5"/>
      <c r="K449" s="5"/>
      <c r="L449" s="5"/>
      <c r="M449" s="5"/>
      <c r="N449" s="5"/>
      <c r="O449" s="29"/>
      <c r="P449" s="29"/>
      <c r="Q449" s="29"/>
      <c r="R449" s="29"/>
      <c r="S449" s="29"/>
      <c r="T449" s="29"/>
      <c r="U449" s="29"/>
    </row>
    <row r="450" spans="1:21" ht="16.5" customHeight="1" x14ac:dyDescent="0.2">
      <c r="A450" s="62"/>
      <c r="B450" s="63"/>
      <c r="C450" s="149"/>
      <c r="D450" s="149"/>
      <c r="E450" s="149"/>
      <c r="F450" s="4"/>
      <c r="G450" s="3"/>
      <c r="H450" s="5"/>
      <c r="I450" s="5"/>
      <c r="J450" s="5"/>
      <c r="K450" s="5"/>
      <c r="L450" s="5"/>
      <c r="M450" s="5"/>
      <c r="N450" s="5"/>
      <c r="O450" s="29"/>
      <c r="P450" s="29"/>
      <c r="Q450" s="29"/>
      <c r="R450" s="29"/>
      <c r="S450" s="29"/>
      <c r="T450" s="29"/>
      <c r="U450" s="29"/>
    </row>
    <row r="451" spans="1:21" ht="16.5" customHeight="1" x14ac:dyDescent="0.2">
      <c r="A451" s="62"/>
      <c r="B451" s="63"/>
      <c r="C451" s="149"/>
      <c r="D451" s="149"/>
      <c r="E451" s="149"/>
      <c r="F451" s="4"/>
      <c r="G451" s="3"/>
      <c r="H451" s="5"/>
      <c r="I451" s="5"/>
      <c r="J451" s="5"/>
      <c r="K451" s="5"/>
      <c r="L451" s="5"/>
      <c r="M451" s="5"/>
      <c r="N451" s="5"/>
      <c r="O451" s="29"/>
      <c r="P451" s="29"/>
      <c r="Q451" s="29"/>
      <c r="R451" s="29"/>
      <c r="S451" s="29"/>
      <c r="T451" s="29"/>
      <c r="U451" s="29"/>
    </row>
    <row r="452" spans="1:21" ht="16.5" customHeight="1" x14ac:dyDescent="0.2">
      <c r="A452" s="62"/>
      <c r="B452" s="63"/>
      <c r="C452" s="149"/>
      <c r="D452" s="149"/>
      <c r="E452" s="149"/>
      <c r="F452" s="4"/>
      <c r="G452" s="3"/>
      <c r="H452" s="5"/>
      <c r="I452" s="5"/>
      <c r="J452" s="5"/>
      <c r="K452" s="5"/>
      <c r="L452" s="5"/>
      <c r="M452" s="5"/>
      <c r="N452" s="5"/>
      <c r="O452" s="29"/>
      <c r="P452" s="29"/>
      <c r="Q452" s="29"/>
      <c r="R452" s="29"/>
      <c r="S452" s="29"/>
      <c r="T452" s="29"/>
      <c r="U452" s="29"/>
    </row>
    <row r="453" spans="1:21" ht="16.5" customHeight="1" x14ac:dyDescent="0.2">
      <c r="A453" s="62"/>
      <c r="B453" s="63"/>
      <c r="C453" s="149"/>
      <c r="D453" s="149"/>
      <c r="E453" s="149"/>
      <c r="F453" s="4"/>
      <c r="G453" s="3"/>
      <c r="H453" s="5"/>
      <c r="I453" s="5"/>
      <c r="J453" s="5"/>
      <c r="K453" s="5"/>
      <c r="L453" s="5"/>
      <c r="M453" s="5"/>
      <c r="N453" s="5"/>
      <c r="O453" s="29"/>
      <c r="P453" s="29"/>
      <c r="Q453" s="29"/>
      <c r="R453" s="29"/>
      <c r="S453" s="29"/>
      <c r="T453" s="29"/>
      <c r="U453" s="29"/>
    </row>
    <row r="454" spans="1:21" ht="16.5" customHeight="1" x14ac:dyDescent="0.2">
      <c r="A454" s="62"/>
      <c r="B454" s="63"/>
      <c r="C454" s="149"/>
      <c r="D454" s="149"/>
      <c r="E454" s="149"/>
      <c r="F454" s="4"/>
      <c r="G454" s="3"/>
      <c r="H454" s="5"/>
      <c r="I454" s="5"/>
      <c r="J454" s="5"/>
      <c r="K454" s="5"/>
      <c r="L454" s="5"/>
      <c r="M454" s="5"/>
      <c r="N454" s="5"/>
      <c r="O454" s="29"/>
      <c r="P454" s="29"/>
      <c r="Q454" s="29"/>
      <c r="R454" s="29"/>
      <c r="S454" s="29"/>
      <c r="T454" s="29"/>
      <c r="U454" s="29"/>
    </row>
    <row r="455" spans="1:21" ht="16.5" customHeight="1" x14ac:dyDescent="0.2">
      <c r="A455" s="62"/>
      <c r="B455" s="63"/>
      <c r="C455" s="149"/>
      <c r="D455" s="149"/>
      <c r="E455" s="149"/>
      <c r="F455" s="4"/>
      <c r="G455" s="3"/>
      <c r="H455" s="5"/>
      <c r="I455" s="5"/>
      <c r="J455" s="5"/>
      <c r="K455" s="5"/>
      <c r="L455" s="5"/>
      <c r="M455" s="5"/>
      <c r="N455" s="5"/>
      <c r="O455" s="29"/>
      <c r="P455" s="29"/>
      <c r="Q455" s="29"/>
      <c r="R455" s="29"/>
      <c r="S455" s="29"/>
      <c r="T455" s="29"/>
      <c r="U455" s="29"/>
    </row>
    <row r="456" spans="1:21" ht="16.5" customHeight="1" x14ac:dyDescent="0.2">
      <c r="A456" s="62"/>
      <c r="B456" s="63"/>
      <c r="C456" s="149"/>
      <c r="D456" s="149"/>
      <c r="E456" s="149"/>
      <c r="F456" s="4"/>
      <c r="G456" s="3"/>
      <c r="H456" s="5"/>
      <c r="I456" s="5"/>
      <c r="J456" s="5"/>
      <c r="K456" s="5"/>
      <c r="L456" s="5"/>
      <c r="M456" s="5"/>
      <c r="N456" s="5"/>
      <c r="O456" s="29"/>
      <c r="P456" s="29"/>
      <c r="Q456" s="29"/>
      <c r="R456" s="29"/>
      <c r="S456" s="29"/>
      <c r="T456" s="29"/>
      <c r="U456" s="29"/>
    </row>
    <row r="457" spans="1:21" ht="16.5" customHeight="1" x14ac:dyDescent="0.2">
      <c r="A457" s="62"/>
      <c r="B457" s="63"/>
      <c r="C457" s="149"/>
      <c r="D457" s="149"/>
      <c r="E457" s="149"/>
      <c r="F457" s="4"/>
      <c r="G457" s="3"/>
      <c r="H457" s="5"/>
      <c r="I457" s="5"/>
      <c r="J457" s="5"/>
      <c r="K457" s="5"/>
      <c r="L457" s="5"/>
      <c r="M457" s="5"/>
      <c r="N457" s="5"/>
      <c r="O457" s="29"/>
      <c r="P457" s="29"/>
      <c r="Q457" s="29"/>
      <c r="R457" s="29"/>
      <c r="S457" s="29"/>
      <c r="T457" s="29"/>
      <c r="U457" s="29"/>
    </row>
    <row r="458" spans="1:21" ht="16.5" customHeight="1" x14ac:dyDescent="0.2">
      <c r="A458" s="62"/>
      <c r="B458" s="63"/>
      <c r="C458" s="149"/>
      <c r="D458" s="149"/>
      <c r="E458" s="149"/>
      <c r="F458" s="4"/>
      <c r="G458" s="3"/>
      <c r="H458" s="5"/>
      <c r="I458" s="5"/>
      <c r="J458" s="5"/>
      <c r="K458" s="5"/>
      <c r="L458" s="5"/>
      <c r="M458" s="5"/>
      <c r="N458" s="5"/>
      <c r="O458" s="29"/>
      <c r="P458" s="29"/>
      <c r="Q458" s="29"/>
      <c r="R458" s="29"/>
      <c r="S458" s="29"/>
      <c r="T458" s="29"/>
      <c r="U458" s="29"/>
    </row>
    <row r="459" spans="1:21" ht="16.5" customHeight="1" x14ac:dyDescent="0.2">
      <c r="A459" s="62"/>
      <c r="B459" s="63"/>
      <c r="C459" s="149"/>
      <c r="D459" s="149"/>
      <c r="E459" s="149"/>
      <c r="F459" s="4"/>
      <c r="G459" s="3"/>
      <c r="H459" s="5"/>
      <c r="I459" s="5"/>
      <c r="J459" s="5"/>
      <c r="K459" s="5"/>
      <c r="L459" s="5"/>
      <c r="M459" s="5"/>
      <c r="N459" s="5"/>
      <c r="O459" s="29"/>
      <c r="P459" s="29"/>
      <c r="Q459" s="29"/>
      <c r="R459" s="29"/>
      <c r="S459" s="29"/>
      <c r="T459" s="29"/>
      <c r="U459" s="29"/>
    </row>
    <row r="460" spans="1:21" ht="16.5" customHeight="1" x14ac:dyDescent="0.2">
      <c r="A460" s="62"/>
      <c r="B460" s="63"/>
      <c r="C460" s="149"/>
      <c r="D460" s="149"/>
      <c r="E460" s="149"/>
      <c r="F460" s="4"/>
      <c r="G460" s="3"/>
      <c r="H460" s="5"/>
      <c r="I460" s="5"/>
      <c r="J460" s="5"/>
      <c r="K460" s="5"/>
      <c r="L460" s="5"/>
      <c r="M460" s="5"/>
      <c r="N460" s="5"/>
      <c r="O460" s="29"/>
      <c r="P460" s="29"/>
      <c r="Q460" s="29"/>
      <c r="R460" s="29"/>
      <c r="S460" s="29"/>
      <c r="T460" s="29"/>
      <c r="U460" s="29"/>
    </row>
    <row r="461" spans="1:21" ht="16.5" customHeight="1" x14ac:dyDescent="0.2">
      <c r="A461" s="62"/>
      <c r="B461" s="63"/>
      <c r="C461" s="149"/>
      <c r="D461" s="149"/>
      <c r="E461" s="149"/>
      <c r="F461" s="4"/>
      <c r="G461" s="3"/>
      <c r="H461" s="5"/>
      <c r="I461" s="5"/>
      <c r="J461" s="5"/>
      <c r="K461" s="5"/>
      <c r="L461" s="5"/>
      <c r="M461" s="5"/>
      <c r="N461" s="5"/>
      <c r="O461" s="29"/>
      <c r="P461" s="29"/>
      <c r="Q461" s="29"/>
      <c r="R461" s="29"/>
      <c r="S461" s="29"/>
      <c r="T461" s="29"/>
      <c r="U461" s="29"/>
    </row>
    <row r="462" spans="1:21" ht="16.5" customHeight="1" x14ac:dyDescent="0.2">
      <c r="A462" s="62"/>
      <c r="B462" s="63"/>
      <c r="C462" s="149"/>
      <c r="D462" s="149"/>
      <c r="E462" s="149"/>
      <c r="F462" s="4"/>
      <c r="G462" s="3"/>
      <c r="H462" s="5"/>
      <c r="I462" s="5"/>
      <c r="J462" s="5"/>
      <c r="K462" s="5"/>
      <c r="L462" s="5"/>
      <c r="M462" s="5"/>
      <c r="N462" s="5"/>
      <c r="O462" s="29"/>
      <c r="P462" s="29"/>
      <c r="Q462" s="29"/>
      <c r="R462" s="29"/>
      <c r="S462" s="29"/>
      <c r="T462" s="29"/>
      <c r="U462" s="29"/>
    </row>
    <row r="463" spans="1:21" ht="16.5" customHeight="1" x14ac:dyDescent="0.2">
      <c r="A463" s="62"/>
      <c r="B463" s="63"/>
      <c r="C463" s="149"/>
      <c r="D463" s="149"/>
      <c r="E463" s="149"/>
      <c r="F463" s="4"/>
      <c r="G463" s="3"/>
      <c r="H463" s="5"/>
      <c r="I463" s="5"/>
      <c r="J463" s="5"/>
      <c r="K463" s="5"/>
      <c r="L463" s="5"/>
      <c r="M463" s="5"/>
      <c r="N463" s="5"/>
      <c r="O463" s="29"/>
      <c r="P463" s="29"/>
      <c r="Q463" s="29"/>
      <c r="R463" s="29"/>
      <c r="S463" s="29"/>
      <c r="T463" s="29"/>
      <c r="U463" s="29"/>
    </row>
    <row r="464" spans="1:21" ht="16.5" customHeight="1" x14ac:dyDescent="0.2">
      <c r="A464" s="62"/>
      <c r="B464" s="63"/>
      <c r="C464" s="149"/>
      <c r="D464" s="149"/>
      <c r="E464" s="149"/>
      <c r="F464" s="4"/>
      <c r="G464" s="3"/>
      <c r="H464" s="5"/>
      <c r="I464" s="5"/>
      <c r="J464" s="5"/>
      <c r="K464" s="5"/>
      <c r="L464" s="5"/>
      <c r="M464" s="5"/>
      <c r="N464" s="5"/>
      <c r="O464" s="29"/>
      <c r="P464" s="29"/>
      <c r="Q464" s="29"/>
      <c r="R464" s="29"/>
      <c r="S464" s="29"/>
      <c r="T464" s="29"/>
      <c r="U464" s="29"/>
    </row>
    <row r="465" spans="1:21" ht="16.5" customHeight="1" x14ac:dyDescent="0.2">
      <c r="A465" s="62"/>
      <c r="B465" s="63"/>
      <c r="C465" s="149"/>
      <c r="D465" s="149"/>
      <c r="E465" s="149"/>
      <c r="F465" s="4"/>
      <c r="G465" s="3"/>
      <c r="H465" s="5"/>
      <c r="I465" s="5"/>
      <c r="J465" s="5"/>
      <c r="K465" s="5"/>
      <c r="L465" s="5"/>
      <c r="M465" s="5"/>
      <c r="N465" s="5"/>
      <c r="O465" s="29"/>
      <c r="P465" s="29"/>
      <c r="Q465" s="29"/>
      <c r="R465" s="29"/>
      <c r="S465" s="29"/>
      <c r="T465" s="29"/>
      <c r="U465" s="29"/>
    </row>
    <row r="466" spans="1:21" ht="16.5" customHeight="1" x14ac:dyDescent="0.2">
      <c r="A466" s="62"/>
      <c r="B466" s="63"/>
      <c r="C466" s="149"/>
      <c r="D466" s="149"/>
      <c r="E466" s="149"/>
      <c r="F466" s="4"/>
      <c r="G466" s="3"/>
      <c r="H466" s="5"/>
      <c r="I466" s="5"/>
      <c r="J466" s="5"/>
      <c r="K466" s="5"/>
      <c r="L466" s="5"/>
      <c r="M466" s="5"/>
      <c r="N466" s="5"/>
      <c r="O466" s="29"/>
      <c r="P466" s="29"/>
      <c r="Q466" s="29"/>
      <c r="R466" s="29"/>
      <c r="S466" s="29"/>
      <c r="T466" s="29"/>
      <c r="U466" s="29"/>
    </row>
    <row r="467" spans="1:21" ht="16.5" customHeight="1" x14ac:dyDescent="0.2">
      <c r="A467" s="62"/>
      <c r="B467" s="63"/>
      <c r="C467" s="149"/>
      <c r="D467" s="149"/>
      <c r="E467" s="149"/>
      <c r="F467" s="4"/>
      <c r="G467" s="3"/>
      <c r="H467" s="5"/>
      <c r="I467" s="5"/>
      <c r="J467" s="5"/>
      <c r="K467" s="5"/>
      <c r="L467" s="5"/>
      <c r="M467" s="5"/>
      <c r="N467" s="5"/>
      <c r="O467" s="29"/>
      <c r="P467" s="29"/>
      <c r="Q467" s="29"/>
      <c r="R467" s="29"/>
      <c r="S467" s="29"/>
      <c r="T467" s="29"/>
      <c r="U467" s="29"/>
    </row>
    <row r="468" spans="1:21" ht="16.5" customHeight="1" x14ac:dyDescent="0.2">
      <c r="A468" s="62"/>
      <c r="B468" s="63"/>
      <c r="C468" s="149"/>
      <c r="D468" s="149"/>
      <c r="E468" s="149"/>
      <c r="F468" s="4"/>
      <c r="G468" s="3"/>
      <c r="H468" s="5"/>
      <c r="I468" s="5"/>
      <c r="J468" s="5"/>
      <c r="K468" s="5"/>
      <c r="L468" s="5"/>
      <c r="M468" s="5"/>
      <c r="N468" s="5"/>
      <c r="O468" s="29"/>
      <c r="P468" s="29"/>
      <c r="Q468" s="29"/>
      <c r="R468" s="29"/>
      <c r="S468" s="29"/>
      <c r="T468" s="29"/>
      <c r="U468" s="29"/>
    </row>
    <row r="469" spans="1:21" ht="16.5" customHeight="1" x14ac:dyDescent="0.2">
      <c r="A469" s="62"/>
      <c r="B469" s="63"/>
      <c r="C469" s="149"/>
      <c r="D469" s="149"/>
      <c r="E469" s="149"/>
      <c r="F469" s="4"/>
      <c r="G469" s="3"/>
      <c r="H469" s="5"/>
      <c r="I469" s="5"/>
      <c r="J469" s="5"/>
      <c r="K469" s="5"/>
      <c r="L469" s="5"/>
      <c r="M469" s="5"/>
      <c r="N469" s="5"/>
      <c r="O469" s="29"/>
      <c r="P469" s="29"/>
      <c r="Q469" s="29"/>
      <c r="R469" s="29"/>
      <c r="S469" s="29"/>
      <c r="T469" s="29"/>
      <c r="U469" s="29"/>
    </row>
    <row r="470" spans="1:21" ht="16.5" customHeight="1" x14ac:dyDescent="0.2">
      <c r="A470" s="62"/>
      <c r="B470" s="63"/>
      <c r="C470" s="149"/>
      <c r="D470" s="149"/>
      <c r="E470" s="149"/>
      <c r="F470" s="4"/>
      <c r="G470" s="3"/>
      <c r="H470" s="5"/>
      <c r="I470" s="5"/>
      <c r="J470" s="5"/>
      <c r="K470" s="5"/>
      <c r="L470" s="5"/>
      <c r="M470" s="5"/>
      <c r="N470" s="5"/>
      <c r="O470" s="29"/>
      <c r="P470" s="29"/>
      <c r="Q470" s="29"/>
      <c r="R470" s="29"/>
      <c r="S470" s="29"/>
      <c r="T470" s="29"/>
      <c r="U470" s="29"/>
    </row>
    <row r="471" spans="1:21" ht="16.5" customHeight="1" x14ac:dyDescent="0.2">
      <c r="A471" s="62"/>
      <c r="B471" s="63"/>
      <c r="C471" s="149"/>
      <c r="D471" s="149"/>
      <c r="E471" s="149"/>
      <c r="F471" s="4"/>
      <c r="G471" s="3"/>
      <c r="H471" s="5"/>
      <c r="I471" s="5"/>
      <c r="J471" s="5"/>
      <c r="K471" s="5"/>
      <c r="L471" s="5"/>
      <c r="M471" s="5"/>
      <c r="N471" s="5"/>
      <c r="O471" s="29"/>
      <c r="P471" s="29"/>
      <c r="Q471" s="29"/>
      <c r="R471" s="29"/>
      <c r="S471" s="29"/>
      <c r="T471" s="29"/>
      <c r="U471" s="29"/>
    </row>
    <row r="472" spans="1:21" ht="16.5" customHeight="1" x14ac:dyDescent="0.2">
      <c r="A472" s="62"/>
      <c r="B472" s="63"/>
      <c r="C472" s="149"/>
      <c r="D472" s="149"/>
      <c r="E472" s="149"/>
      <c r="F472" s="4"/>
      <c r="G472" s="3"/>
      <c r="H472" s="5"/>
      <c r="I472" s="5"/>
      <c r="J472" s="5"/>
      <c r="K472" s="5"/>
      <c r="L472" s="5"/>
      <c r="M472" s="5"/>
      <c r="N472" s="5"/>
      <c r="O472" s="29"/>
      <c r="P472" s="29"/>
      <c r="Q472" s="29"/>
      <c r="R472" s="29"/>
      <c r="S472" s="29"/>
      <c r="T472" s="29"/>
      <c r="U472" s="29"/>
    </row>
    <row r="473" spans="1:21" ht="16.5" customHeight="1" x14ac:dyDescent="0.2">
      <c r="A473" s="62"/>
      <c r="B473" s="63"/>
      <c r="C473" s="149"/>
      <c r="D473" s="149"/>
      <c r="E473" s="149"/>
      <c r="F473" s="4"/>
      <c r="G473" s="3"/>
      <c r="H473" s="5"/>
      <c r="I473" s="5"/>
      <c r="J473" s="5"/>
      <c r="K473" s="5"/>
      <c r="L473" s="5"/>
      <c r="M473" s="5"/>
      <c r="N473" s="5"/>
      <c r="O473" s="29"/>
      <c r="P473" s="29"/>
      <c r="Q473" s="29"/>
      <c r="R473" s="29"/>
      <c r="S473" s="29"/>
      <c r="T473" s="29"/>
      <c r="U473" s="29"/>
    </row>
    <row r="474" spans="1:21" ht="16.5" customHeight="1" x14ac:dyDescent="0.2">
      <c r="A474" s="62"/>
      <c r="B474" s="63"/>
      <c r="C474" s="149"/>
      <c r="D474" s="149"/>
      <c r="E474" s="149"/>
      <c r="F474" s="4"/>
      <c r="G474" s="3"/>
      <c r="H474" s="5"/>
      <c r="I474" s="5"/>
      <c r="J474" s="5"/>
      <c r="K474" s="5"/>
      <c r="L474" s="5"/>
      <c r="M474" s="5"/>
      <c r="N474" s="5"/>
      <c r="O474" s="29"/>
      <c r="P474" s="29"/>
      <c r="Q474" s="29"/>
      <c r="R474" s="29"/>
      <c r="S474" s="29"/>
      <c r="T474" s="29"/>
      <c r="U474" s="29"/>
    </row>
    <row r="475" spans="1:21" ht="16.5" customHeight="1" x14ac:dyDescent="0.2">
      <c r="A475" s="62"/>
      <c r="B475" s="63"/>
      <c r="C475" s="149"/>
      <c r="D475" s="149"/>
      <c r="E475" s="149"/>
      <c r="F475" s="4"/>
      <c r="G475" s="3"/>
      <c r="H475" s="5"/>
      <c r="I475" s="5"/>
      <c r="J475" s="5"/>
      <c r="K475" s="5"/>
      <c r="L475" s="5"/>
      <c r="M475" s="5"/>
      <c r="N475" s="5"/>
      <c r="O475" s="29"/>
      <c r="P475" s="29"/>
      <c r="Q475" s="29"/>
      <c r="R475" s="29"/>
      <c r="S475" s="29"/>
      <c r="T475" s="29"/>
      <c r="U475" s="29"/>
    </row>
    <row r="476" spans="1:21" ht="16.5" customHeight="1" x14ac:dyDescent="0.2">
      <c r="A476" s="62"/>
      <c r="B476" s="63"/>
      <c r="C476" s="149"/>
      <c r="D476" s="149"/>
      <c r="E476" s="149"/>
      <c r="F476" s="4"/>
      <c r="G476" s="3"/>
      <c r="H476" s="5"/>
      <c r="I476" s="5"/>
      <c r="J476" s="5"/>
      <c r="K476" s="5"/>
      <c r="L476" s="5"/>
      <c r="M476" s="5"/>
      <c r="N476" s="5"/>
      <c r="O476" s="29"/>
      <c r="P476" s="29"/>
      <c r="Q476" s="29"/>
      <c r="R476" s="29"/>
      <c r="S476" s="29"/>
      <c r="T476" s="29"/>
      <c r="U476" s="29"/>
    </row>
    <row r="477" spans="1:21" ht="16.5" customHeight="1" x14ac:dyDescent="0.2">
      <c r="A477" s="62"/>
      <c r="B477" s="63"/>
      <c r="C477" s="149"/>
      <c r="D477" s="149"/>
      <c r="E477" s="149"/>
      <c r="F477" s="4"/>
      <c r="G477" s="3"/>
      <c r="H477" s="5"/>
      <c r="I477" s="5"/>
      <c r="J477" s="5"/>
      <c r="K477" s="5"/>
      <c r="L477" s="5"/>
      <c r="M477" s="5"/>
      <c r="N477" s="5"/>
      <c r="O477" s="29"/>
      <c r="P477" s="29"/>
      <c r="Q477" s="29"/>
      <c r="R477" s="29"/>
      <c r="S477" s="29"/>
      <c r="T477" s="29"/>
      <c r="U477" s="29"/>
    </row>
    <row r="478" spans="1:21" ht="16.5" customHeight="1" x14ac:dyDescent="0.2">
      <c r="A478" s="62"/>
      <c r="B478" s="63"/>
      <c r="C478" s="149"/>
      <c r="D478" s="149"/>
      <c r="E478" s="149"/>
      <c r="F478" s="4"/>
      <c r="G478" s="3"/>
      <c r="H478" s="5"/>
      <c r="I478" s="5"/>
      <c r="J478" s="5"/>
      <c r="K478" s="5"/>
      <c r="L478" s="5"/>
      <c r="M478" s="5"/>
      <c r="N478" s="5"/>
      <c r="O478" s="29"/>
      <c r="P478" s="29"/>
      <c r="Q478" s="29"/>
      <c r="R478" s="29"/>
      <c r="S478" s="29"/>
      <c r="T478" s="29"/>
      <c r="U478" s="29"/>
    </row>
    <row r="479" spans="1:21" ht="16.5" customHeight="1" x14ac:dyDescent="0.2">
      <c r="A479" s="62"/>
      <c r="B479" s="63"/>
      <c r="C479" s="149"/>
      <c r="D479" s="149"/>
      <c r="E479" s="149"/>
      <c r="F479" s="4"/>
      <c r="G479" s="3"/>
      <c r="H479" s="5"/>
      <c r="I479" s="5"/>
      <c r="J479" s="5"/>
      <c r="K479" s="5"/>
      <c r="L479" s="5"/>
      <c r="M479" s="5"/>
      <c r="N479" s="5"/>
      <c r="O479" s="29"/>
      <c r="P479" s="29"/>
      <c r="Q479" s="29"/>
      <c r="R479" s="29"/>
      <c r="S479" s="29"/>
      <c r="T479" s="29"/>
      <c r="U479" s="29"/>
    </row>
    <row r="480" spans="1:21" ht="16.5" customHeight="1" x14ac:dyDescent="0.2">
      <c r="A480" s="62"/>
      <c r="B480" s="63"/>
      <c r="C480" s="149"/>
      <c r="D480" s="149"/>
      <c r="E480" s="149"/>
      <c r="F480" s="4"/>
      <c r="G480" s="3"/>
      <c r="H480" s="5"/>
      <c r="I480" s="5"/>
      <c r="J480" s="5"/>
      <c r="K480" s="5"/>
      <c r="L480" s="5"/>
      <c r="M480" s="5"/>
      <c r="N480" s="5"/>
      <c r="O480" s="29"/>
      <c r="P480" s="29"/>
      <c r="Q480" s="29"/>
      <c r="R480" s="29"/>
      <c r="S480" s="29"/>
      <c r="T480" s="29"/>
      <c r="U480" s="29"/>
    </row>
    <row r="481" spans="1:21" ht="16.5" customHeight="1" x14ac:dyDescent="0.2">
      <c r="A481" s="62"/>
      <c r="B481" s="63"/>
      <c r="C481" s="149"/>
      <c r="D481" s="149"/>
      <c r="E481" s="149"/>
      <c r="F481" s="4"/>
      <c r="G481" s="3"/>
      <c r="H481" s="5"/>
      <c r="I481" s="5"/>
      <c r="J481" s="5"/>
      <c r="K481" s="5"/>
      <c r="L481" s="5"/>
      <c r="M481" s="5"/>
      <c r="N481" s="5"/>
      <c r="O481" s="29"/>
      <c r="P481" s="29"/>
      <c r="Q481" s="29"/>
      <c r="R481" s="29"/>
      <c r="S481" s="29"/>
      <c r="T481" s="29"/>
      <c r="U481" s="29"/>
    </row>
    <row r="482" spans="1:21" ht="16.5" customHeight="1" x14ac:dyDescent="0.2">
      <c r="A482" s="62"/>
      <c r="B482" s="63"/>
      <c r="C482" s="149"/>
      <c r="D482" s="149"/>
      <c r="E482" s="149"/>
      <c r="F482" s="4"/>
      <c r="G482" s="3"/>
      <c r="H482" s="5"/>
      <c r="I482" s="5"/>
      <c r="J482" s="5"/>
      <c r="K482" s="5"/>
      <c r="L482" s="5"/>
      <c r="M482" s="5"/>
      <c r="N482" s="5"/>
      <c r="O482" s="29"/>
      <c r="P482" s="29"/>
      <c r="Q482" s="29"/>
      <c r="R482" s="29"/>
      <c r="S482" s="29"/>
      <c r="T482" s="29"/>
      <c r="U482" s="29"/>
    </row>
    <row r="483" spans="1:21" ht="16.5" customHeight="1" x14ac:dyDescent="0.2">
      <c r="A483" s="62"/>
      <c r="B483" s="63"/>
      <c r="C483" s="149"/>
      <c r="D483" s="149"/>
      <c r="E483" s="149"/>
      <c r="F483" s="4"/>
      <c r="G483" s="3"/>
      <c r="H483" s="5"/>
      <c r="I483" s="5"/>
      <c r="J483" s="5"/>
      <c r="K483" s="5"/>
      <c r="L483" s="5"/>
      <c r="M483" s="5"/>
      <c r="N483" s="5"/>
      <c r="O483" s="29"/>
      <c r="P483" s="29"/>
      <c r="Q483" s="29"/>
      <c r="R483" s="29"/>
      <c r="S483" s="29"/>
      <c r="T483" s="29"/>
      <c r="U483" s="29"/>
    </row>
    <row r="484" spans="1:21" ht="16.5" customHeight="1" x14ac:dyDescent="0.2">
      <c r="A484" s="62"/>
      <c r="B484" s="63"/>
      <c r="C484" s="149"/>
      <c r="D484" s="149"/>
      <c r="E484" s="149"/>
      <c r="F484" s="4"/>
      <c r="G484" s="3"/>
      <c r="H484" s="5"/>
      <c r="I484" s="5"/>
      <c r="J484" s="5"/>
      <c r="K484" s="5"/>
      <c r="L484" s="5"/>
      <c r="M484" s="5"/>
      <c r="N484" s="5"/>
      <c r="O484" s="29"/>
      <c r="P484" s="29"/>
      <c r="Q484" s="29"/>
      <c r="R484" s="29"/>
      <c r="S484" s="29"/>
      <c r="T484" s="29"/>
      <c r="U484" s="29"/>
    </row>
    <row r="485" spans="1:21" ht="16.5" customHeight="1" x14ac:dyDescent="0.2">
      <c r="A485" s="62"/>
      <c r="B485" s="63"/>
      <c r="C485" s="149"/>
      <c r="D485" s="149"/>
      <c r="E485" s="149"/>
      <c r="F485" s="4"/>
      <c r="G485" s="3"/>
      <c r="H485" s="5"/>
      <c r="I485" s="5"/>
      <c r="J485" s="5"/>
      <c r="K485" s="5"/>
      <c r="L485" s="5"/>
      <c r="M485" s="5"/>
      <c r="N485" s="5"/>
      <c r="O485" s="29"/>
      <c r="P485" s="29"/>
      <c r="Q485" s="29"/>
      <c r="R485" s="29"/>
      <c r="S485" s="29"/>
      <c r="T485" s="29"/>
      <c r="U485" s="29"/>
    </row>
    <row r="486" spans="1:21" ht="16.5" customHeight="1" x14ac:dyDescent="0.2">
      <c r="A486" s="62"/>
      <c r="B486" s="63"/>
      <c r="C486" s="149"/>
      <c r="D486" s="149"/>
      <c r="E486" s="149"/>
      <c r="F486" s="4"/>
      <c r="G486" s="3"/>
      <c r="H486" s="5"/>
      <c r="I486" s="5"/>
      <c r="J486" s="5"/>
      <c r="K486" s="5"/>
      <c r="L486" s="5"/>
      <c r="M486" s="5"/>
      <c r="N486" s="5"/>
      <c r="O486" s="29"/>
      <c r="P486" s="29"/>
      <c r="Q486" s="29"/>
      <c r="R486" s="29"/>
      <c r="S486" s="29"/>
      <c r="T486" s="29"/>
      <c r="U486" s="29"/>
    </row>
    <row r="487" spans="1:21" ht="16.5" customHeight="1" x14ac:dyDescent="0.2">
      <c r="A487" s="62"/>
      <c r="B487" s="63"/>
      <c r="C487" s="149"/>
      <c r="D487" s="149"/>
      <c r="E487" s="149"/>
      <c r="F487" s="4"/>
      <c r="G487" s="3"/>
      <c r="H487" s="5"/>
      <c r="I487" s="5"/>
      <c r="J487" s="5"/>
      <c r="K487" s="5"/>
      <c r="L487" s="5"/>
      <c r="M487" s="5"/>
      <c r="N487" s="5"/>
      <c r="O487" s="29"/>
      <c r="P487" s="29"/>
      <c r="Q487" s="29"/>
      <c r="R487" s="29"/>
      <c r="S487" s="29"/>
      <c r="T487" s="29"/>
      <c r="U487" s="29"/>
    </row>
    <row r="488" spans="1:21" ht="16.5" customHeight="1" x14ac:dyDescent="0.2">
      <c r="A488" s="62"/>
      <c r="B488" s="63"/>
      <c r="C488" s="149"/>
      <c r="D488" s="149"/>
      <c r="E488" s="149"/>
      <c r="F488" s="4"/>
      <c r="G488" s="3"/>
      <c r="H488" s="5"/>
      <c r="I488" s="5"/>
      <c r="J488" s="5"/>
      <c r="K488" s="5"/>
      <c r="L488" s="5"/>
      <c r="M488" s="5"/>
      <c r="N488" s="5"/>
      <c r="O488" s="29"/>
      <c r="P488" s="29"/>
      <c r="Q488" s="29"/>
      <c r="R488" s="29"/>
      <c r="S488" s="29"/>
      <c r="T488" s="29"/>
      <c r="U488" s="29"/>
    </row>
    <row r="489" spans="1:21" ht="16.5" customHeight="1" x14ac:dyDescent="0.2">
      <c r="A489" s="62"/>
      <c r="B489" s="63"/>
      <c r="C489" s="149"/>
      <c r="D489" s="149"/>
      <c r="E489" s="149"/>
      <c r="F489" s="4"/>
      <c r="G489" s="3"/>
      <c r="H489" s="5"/>
      <c r="I489" s="5"/>
      <c r="J489" s="5"/>
      <c r="K489" s="5"/>
      <c r="L489" s="5"/>
      <c r="M489" s="5"/>
      <c r="N489" s="5"/>
      <c r="O489" s="29"/>
      <c r="P489" s="29"/>
      <c r="Q489" s="29"/>
      <c r="R489" s="29"/>
      <c r="S489" s="29"/>
      <c r="T489" s="29"/>
      <c r="U489" s="29"/>
    </row>
    <row r="490" spans="1:21" ht="16.5" customHeight="1" x14ac:dyDescent="0.2">
      <c r="A490" s="62"/>
      <c r="B490" s="63"/>
      <c r="C490" s="149"/>
      <c r="D490" s="149"/>
      <c r="E490" s="149"/>
      <c r="F490" s="4"/>
      <c r="G490" s="3"/>
      <c r="H490" s="5"/>
      <c r="I490" s="5"/>
      <c r="J490" s="5"/>
      <c r="K490" s="5"/>
      <c r="L490" s="5"/>
      <c r="M490" s="5"/>
      <c r="N490" s="5"/>
      <c r="O490" s="29"/>
      <c r="P490" s="29"/>
      <c r="Q490" s="29"/>
      <c r="R490" s="29"/>
      <c r="S490" s="29"/>
      <c r="T490" s="29"/>
      <c r="U490" s="29"/>
    </row>
    <row r="491" spans="1:21" ht="16.5" customHeight="1" x14ac:dyDescent="0.2">
      <c r="A491" s="62"/>
      <c r="B491" s="63"/>
      <c r="C491" s="149"/>
      <c r="D491" s="149"/>
      <c r="E491" s="149"/>
      <c r="F491" s="4"/>
      <c r="G491" s="3"/>
      <c r="H491" s="5"/>
      <c r="I491" s="5"/>
      <c r="J491" s="5"/>
      <c r="K491" s="5"/>
      <c r="L491" s="5"/>
      <c r="M491" s="5"/>
      <c r="N491" s="5"/>
      <c r="O491" s="29"/>
      <c r="P491" s="29"/>
      <c r="Q491" s="29"/>
      <c r="R491" s="29"/>
      <c r="S491" s="29"/>
      <c r="T491" s="29"/>
      <c r="U491" s="29"/>
    </row>
    <row r="492" spans="1:21" ht="16.5" customHeight="1" x14ac:dyDescent="0.2">
      <c r="A492" s="62"/>
      <c r="B492" s="63"/>
      <c r="C492" s="149"/>
      <c r="D492" s="149"/>
      <c r="E492" s="149"/>
      <c r="F492" s="4"/>
      <c r="G492" s="3"/>
      <c r="H492" s="5"/>
      <c r="I492" s="5"/>
      <c r="J492" s="5"/>
      <c r="K492" s="5"/>
      <c r="L492" s="5"/>
      <c r="M492" s="5"/>
      <c r="N492" s="5"/>
      <c r="O492" s="29"/>
      <c r="P492" s="29"/>
      <c r="Q492" s="29"/>
      <c r="R492" s="29"/>
      <c r="S492" s="29"/>
      <c r="T492" s="29"/>
      <c r="U492" s="29"/>
    </row>
    <row r="493" spans="1:21" ht="16.5" customHeight="1" x14ac:dyDescent="0.2">
      <c r="A493" s="62"/>
      <c r="B493" s="63"/>
      <c r="C493" s="149"/>
      <c r="D493" s="149"/>
      <c r="E493" s="149"/>
      <c r="F493" s="4"/>
      <c r="G493" s="3"/>
      <c r="H493" s="5"/>
      <c r="I493" s="5"/>
      <c r="J493" s="5"/>
      <c r="K493" s="5"/>
      <c r="L493" s="5"/>
      <c r="M493" s="5"/>
      <c r="N493" s="5"/>
      <c r="O493" s="29"/>
      <c r="P493" s="29"/>
      <c r="Q493" s="29"/>
      <c r="R493" s="29"/>
      <c r="S493" s="29"/>
      <c r="T493" s="29"/>
      <c r="U493" s="29"/>
    </row>
    <row r="494" spans="1:21" ht="16.5" customHeight="1" x14ac:dyDescent="0.2">
      <c r="A494" s="62"/>
      <c r="B494" s="63"/>
      <c r="C494" s="149"/>
      <c r="D494" s="149"/>
      <c r="E494" s="149"/>
      <c r="F494" s="4"/>
      <c r="G494" s="3"/>
      <c r="H494" s="5"/>
      <c r="I494" s="5"/>
      <c r="J494" s="5"/>
      <c r="K494" s="5"/>
      <c r="L494" s="5"/>
      <c r="M494" s="5"/>
      <c r="N494" s="5"/>
      <c r="O494" s="29"/>
      <c r="P494" s="29"/>
      <c r="Q494" s="29"/>
      <c r="R494" s="29"/>
      <c r="S494" s="29"/>
      <c r="T494" s="29"/>
      <c r="U494" s="29"/>
    </row>
    <row r="495" spans="1:21" ht="16.5" customHeight="1" x14ac:dyDescent="0.2">
      <c r="A495" s="62"/>
      <c r="B495" s="63"/>
      <c r="C495" s="149"/>
      <c r="D495" s="149"/>
      <c r="E495" s="149"/>
      <c r="F495" s="4"/>
      <c r="G495" s="3"/>
      <c r="H495" s="5"/>
      <c r="I495" s="5"/>
      <c r="J495" s="5"/>
      <c r="K495" s="5"/>
      <c r="L495" s="5"/>
      <c r="M495" s="5"/>
      <c r="N495" s="5"/>
      <c r="O495" s="29"/>
      <c r="P495" s="29"/>
      <c r="Q495" s="29"/>
      <c r="R495" s="29"/>
      <c r="S495" s="29"/>
      <c r="T495" s="29"/>
      <c r="U495" s="29"/>
    </row>
    <row r="496" spans="1:21" ht="16.5" customHeight="1" x14ac:dyDescent="0.2">
      <c r="A496" s="62"/>
      <c r="B496" s="63"/>
      <c r="C496" s="149"/>
      <c r="D496" s="149"/>
      <c r="E496" s="149"/>
      <c r="F496" s="4"/>
      <c r="G496" s="3"/>
      <c r="H496" s="5"/>
      <c r="I496" s="5"/>
      <c r="J496" s="5"/>
      <c r="K496" s="5"/>
      <c r="L496" s="5"/>
      <c r="M496" s="5"/>
      <c r="N496" s="5"/>
      <c r="O496" s="29"/>
      <c r="P496" s="29"/>
      <c r="Q496" s="29"/>
      <c r="R496" s="29"/>
      <c r="S496" s="29"/>
      <c r="T496" s="29"/>
      <c r="U496" s="29"/>
    </row>
    <row r="497" spans="1:21" ht="16.5" customHeight="1" x14ac:dyDescent="0.2">
      <c r="A497" s="62"/>
      <c r="B497" s="63"/>
      <c r="C497" s="149"/>
      <c r="D497" s="149"/>
      <c r="E497" s="149"/>
      <c r="F497" s="4"/>
      <c r="G497" s="3"/>
      <c r="H497" s="5"/>
      <c r="I497" s="5"/>
      <c r="J497" s="5"/>
      <c r="K497" s="5"/>
      <c r="L497" s="5"/>
      <c r="M497" s="5"/>
      <c r="N497" s="5"/>
      <c r="O497" s="29"/>
      <c r="P497" s="29"/>
      <c r="Q497" s="29"/>
      <c r="R497" s="29"/>
      <c r="S497" s="29"/>
      <c r="T497" s="29"/>
      <c r="U497" s="29"/>
    </row>
    <row r="498" spans="1:21" ht="16.5" customHeight="1" x14ac:dyDescent="0.2">
      <c r="A498" s="62"/>
      <c r="B498" s="63"/>
      <c r="C498" s="149"/>
      <c r="D498" s="149"/>
      <c r="E498" s="149"/>
      <c r="F498" s="4"/>
      <c r="G498" s="3"/>
      <c r="H498" s="5"/>
      <c r="I498" s="5"/>
      <c r="J498" s="5"/>
      <c r="K498" s="5"/>
      <c r="L498" s="5"/>
      <c r="M498" s="5"/>
      <c r="N498" s="5"/>
      <c r="O498" s="29"/>
      <c r="P498" s="29"/>
      <c r="Q498" s="29"/>
      <c r="R498" s="29"/>
      <c r="S498" s="29"/>
      <c r="T498" s="29"/>
      <c r="U498" s="29"/>
    </row>
    <row r="499" spans="1:21" ht="16.5" customHeight="1" x14ac:dyDescent="0.2">
      <c r="A499" s="62"/>
      <c r="B499" s="63"/>
      <c r="C499" s="149"/>
      <c r="D499" s="149"/>
      <c r="E499" s="149"/>
      <c r="F499" s="4"/>
      <c r="G499" s="3"/>
      <c r="H499" s="5"/>
      <c r="I499" s="5"/>
      <c r="J499" s="5"/>
      <c r="K499" s="5"/>
      <c r="L499" s="5"/>
      <c r="M499" s="5"/>
      <c r="N499" s="5"/>
      <c r="O499" s="29"/>
      <c r="P499" s="29"/>
      <c r="Q499" s="29"/>
      <c r="R499" s="29"/>
      <c r="S499" s="29"/>
      <c r="T499" s="29"/>
      <c r="U499" s="29"/>
    </row>
    <row r="500" spans="1:21" ht="16.5" customHeight="1" x14ac:dyDescent="0.2">
      <c r="A500" s="62"/>
      <c r="B500" s="63"/>
      <c r="C500" s="149"/>
      <c r="D500" s="149"/>
      <c r="E500" s="149"/>
      <c r="F500" s="4"/>
      <c r="G500" s="3"/>
      <c r="H500" s="5"/>
      <c r="I500" s="5"/>
      <c r="J500" s="5"/>
      <c r="K500" s="5"/>
      <c r="L500" s="5"/>
      <c r="M500" s="5"/>
      <c r="N500" s="5"/>
      <c r="O500" s="29"/>
      <c r="P500" s="29"/>
      <c r="Q500" s="29"/>
      <c r="R500" s="29"/>
      <c r="S500" s="29"/>
      <c r="T500" s="29"/>
      <c r="U500" s="29"/>
    </row>
    <row r="501" spans="1:21" ht="16.5" customHeight="1" x14ac:dyDescent="0.2">
      <c r="A501" s="62"/>
      <c r="B501" s="63"/>
      <c r="C501" s="149"/>
      <c r="D501" s="149"/>
      <c r="E501" s="149"/>
      <c r="F501" s="4"/>
      <c r="G501" s="3"/>
      <c r="H501" s="5"/>
      <c r="I501" s="5"/>
      <c r="J501" s="5"/>
      <c r="K501" s="5"/>
      <c r="L501" s="5"/>
      <c r="M501" s="5"/>
      <c r="N501" s="5"/>
      <c r="O501" s="29"/>
      <c r="P501" s="29"/>
      <c r="Q501" s="29"/>
      <c r="R501" s="29"/>
      <c r="S501" s="29"/>
      <c r="T501" s="29"/>
      <c r="U501" s="29"/>
    </row>
    <row r="502" spans="1:21" ht="16.5" customHeight="1" x14ac:dyDescent="0.2">
      <c r="A502" s="62"/>
      <c r="B502" s="63"/>
      <c r="C502" s="149"/>
      <c r="D502" s="149"/>
      <c r="E502" s="149"/>
      <c r="F502" s="4"/>
      <c r="G502" s="3"/>
      <c r="H502" s="5"/>
      <c r="I502" s="5"/>
      <c r="J502" s="5"/>
      <c r="K502" s="5"/>
      <c r="L502" s="5"/>
      <c r="M502" s="5"/>
      <c r="N502" s="5"/>
      <c r="O502" s="29"/>
      <c r="P502" s="29"/>
      <c r="Q502" s="29"/>
      <c r="R502" s="29"/>
      <c r="S502" s="29"/>
      <c r="T502" s="29"/>
      <c r="U502" s="29"/>
    </row>
    <row r="503" spans="1:21" ht="16.5" customHeight="1" x14ac:dyDescent="0.2">
      <c r="A503" s="62"/>
      <c r="B503" s="63"/>
      <c r="C503" s="149"/>
      <c r="D503" s="149"/>
      <c r="E503" s="149"/>
      <c r="F503" s="4"/>
      <c r="G503" s="3"/>
      <c r="H503" s="5"/>
      <c r="I503" s="5"/>
      <c r="J503" s="5"/>
      <c r="K503" s="5"/>
      <c r="L503" s="5"/>
      <c r="M503" s="5"/>
      <c r="N503" s="5"/>
      <c r="O503" s="29"/>
      <c r="P503" s="29"/>
      <c r="Q503" s="29"/>
      <c r="R503" s="29"/>
      <c r="S503" s="29"/>
      <c r="T503" s="29"/>
      <c r="U503" s="29"/>
    </row>
    <row r="504" spans="1:21" ht="16.5" customHeight="1" x14ac:dyDescent="0.2">
      <c r="A504" s="62"/>
      <c r="B504" s="63"/>
      <c r="C504" s="149"/>
      <c r="D504" s="149"/>
      <c r="E504" s="149"/>
      <c r="F504" s="4"/>
      <c r="G504" s="3"/>
      <c r="H504" s="5"/>
      <c r="I504" s="5"/>
      <c r="J504" s="5"/>
      <c r="K504" s="5"/>
      <c r="L504" s="5"/>
      <c r="M504" s="5"/>
      <c r="N504" s="5"/>
      <c r="O504" s="29"/>
      <c r="P504" s="29"/>
      <c r="Q504" s="29"/>
      <c r="R504" s="29"/>
      <c r="S504" s="29"/>
      <c r="T504" s="29"/>
      <c r="U504" s="29"/>
    </row>
    <row r="505" spans="1:21" ht="16.5" customHeight="1" x14ac:dyDescent="0.2">
      <c r="A505" s="62"/>
      <c r="B505" s="63"/>
      <c r="C505" s="149"/>
      <c r="D505" s="149"/>
      <c r="E505" s="149"/>
      <c r="F505" s="4"/>
      <c r="G505" s="3"/>
      <c r="H505" s="5"/>
      <c r="I505" s="5"/>
      <c r="J505" s="5"/>
      <c r="K505" s="5"/>
      <c r="L505" s="5"/>
      <c r="M505" s="5"/>
      <c r="N505" s="5"/>
      <c r="O505" s="29"/>
      <c r="P505" s="29"/>
      <c r="Q505" s="29"/>
      <c r="R505" s="29"/>
      <c r="S505" s="29"/>
      <c r="T505" s="29"/>
      <c r="U505" s="29"/>
    </row>
    <row r="506" spans="1:21" ht="16.5" customHeight="1" x14ac:dyDescent="0.2">
      <c r="A506" s="62"/>
      <c r="B506" s="63"/>
      <c r="C506" s="149"/>
      <c r="D506" s="149"/>
      <c r="E506" s="149"/>
      <c r="F506" s="4"/>
      <c r="G506" s="3"/>
      <c r="H506" s="5"/>
      <c r="I506" s="5"/>
      <c r="J506" s="5"/>
      <c r="K506" s="5"/>
      <c r="L506" s="5"/>
      <c r="M506" s="5"/>
      <c r="N506" s="5"/>
      <c r="O506" s="29"/>
      <c r="P506" s="29"/>
      <c r="Q506" s="29"/>
      <c r="R506" s="29"/>
      <c r="S506" s="29"/>
      <c r="T506" s="29"/>
      <c r="U506" s="29"/>
    </row>
    <row r="507" spans="1:21" ht="16.5" customHeight="1" x14ac:dyDescent="0.2">
      <c r="A507" s="62"/>
      <c r="B507" s="63"/>
      <c r="C507" s="149"/>
      <c r="D507" s="149"/>
      <c r="E507" s="149"/>
      <c r="F507" s="4"/>
      <c r="G507" s="3"/>
      <c r="H507" s="5"/>
      <c r="I507" s="5"/>
      <c r="J507" s="5"/>
      <c r="K507" s="5"/>
      <c r="L507" s="5"/>
      <c r="M507" s="5"/>
      <c r="N507" s="5"/>
      <c r="O507" s="29"/>
      <c r="P507" s="29"/>
      <c r="Q507" s="29"/>
      <c r="R507" s="29"/>
      <c r="S507" s="29"/>
      <c r="T507" s="29"/>
      <c r="U507" s="29"/>
    </row>
    <row r="508" spans="1:21" ht="16.5" customHeight="1" x14ac:dyDescent="0.2">
      <c r="A508" s="62"/>
      <c r="B508" s="63"/>
      <c r="C508" s="149"/>
      <c r="D508" s="149"/>
      <c r="E508" s="149"/>
      <c r="F508" s="4"/>
      <c r="G508" s="3"/>
      <c r="H508" s="5"/>
      <c r="I508" s="5"/>
      <c r="J508" s="5"/>
      <c r="K508" s="5"/>
      <c r="L508" s="5"/>
      <c r="M508" s="5"/>
      <c r="N508" s="5"/>
      <c r="O508" s="29"/>
      <c r="P508" s="29"/>
      <c r="Q508" s="29"/>
      <c r="R508" s="29"/>
      <c r="S508" s="29"/>
      <c r="T508" s="29"/>
      <c r="U508" s="29"/>
    </row>
    <row r="509" spans="1:21" ht="16.5" customHeight="1" x14ac:dyDescent="0.2">
      <c r="A509" s="62"/>
      <c r="B509" s="63"/>
      <c r="C509" s="149"/>
      <c r="D509" s="149"/>
      <c r="E509" s="149"/>
      <c r="F509" s="4"/>
      <c r="G509" s="3"/>
      <c r="H509" s="5"/>
      <c r="I509" s="5"/>
      <c r="J509" s="5"/>
      <c r="K509" s="5"/>
      <c r="L509" s="5"/>
      <c r="M509" s="5"/>
      <c r="N509" s="5"/>
      <c r="O509" s="29"/>
      <c r="P509" s="29"/>
      <c r="Q509" s="29"/>
      <c r="R509" s="29"/>
      <c r="S509" s="29"/>
      <c r="T509" s="29"/>
      <c r="U509" s="29"/>
    </row>
    <row r="510" spans="1:21" ht="16.5" customHeight="1" x14ac:dyDescent="0.2">
      <c r="A510" s="62"/>
      <c r="B510" s="63"/>
      <c r="C510" s="149"/>
      <c r="D510" s="149"/>
      <c r="E510" s="149"/>
      <c r="F510" s="4"/>
      <c r="G510" s="3"/>
      <c r="H510" s="5"/>
      <c r="I510" s="5"/>
      <c r="J510" s="5"/>
      <c r="K510" s="5"/>
      <c r="L510" s="5"/>
      <c r="M510" s="5"/>
      <c r="N510" s="5"/>
      <c r="O510" s="29"/>
      <c r="P510" s="29"/>
      <c r="Q510" s="29"/>
      <c r="R510" s="29"/>
      <c r="S510" s="29"/>
      <c r="T510" s="29"/>
      <c r="U510" s="29"/>
    </row>
    <row r="511" spans="1:21" ht="16.5" customHeight="1" x14ac:dyDescent="0.2">
      <c r="A511" s="62"/>
      <c r="B511" s="63"/>
      <c r="C511" s="149"/>
      <c r="D511" s="149"/>
      <c r="E511" s="149"/>
      <c r="F511" s="4"/>
      <c r="G511" s="3"/>
      <c r="H511" s="5"/>
      <c r="I511" s="5"/>
      <c r="J511" s="5"/>
      <c r="K511" s="5"/>
      <c r="L511" s="5"/>
      <c r="M511" s="5"/>
      <c r="N511" s="5"/>
      <c r="O511" s="29"/>
      <c r="P511" s="29"/>
      <c r="Q511" s="29"/>
      <c r="R511" s="29"/>
      <c r="S511" s="29"/>
      <c r="T511" s="29"/>
      <c r="U511" s="29"/>
    </row>
    <row r="512" spans="1:21" ht="16.5" customHeight="1" x14ac:dyDescent="0.2">
      <c r="A512" s="62"/>
      <c r="B512" s="63"/>
      <c r="C512" s="149"/>
      <c r="D512" s="149"/>
      <c r="E512" s="149"/>
      <c r="F512" s="4"/>
      <c r="G512" s="3"/>
      <c r="H512" s="5"/>
      <c r="I512" s="5"/>
      <c r="J512" s="5"/>
      <c r="K512" s="5"/>
      <c r="L512" s="5"/>
      <c r="M512" s="5"/>
      <c r="N512" s="5"/>
      <c r="O512" s="29"/>
      <c r="P512" s="29"/>
      <c r="Q512" s="29"/>
      <c r="R512" s="29"/>
      <c r="S512" s="29"/>
      <c r="T512" s="29"/>
      <c r="U512" s="29"/>
    </row>
    <row r="513" spans="1:21" ht="16.5" customHeight="1" x14ac:dyDescent="0.2">
      <c r="A513" s="62"/>
      <c r="B513" s="63"/>
      <c r="C513" s="149"/>
      <c r="D513" s="149"/>
      <c r="E513" s="149"/>
      <c r="F513" s="4"/>
      <c r="G513" s="3"/>
      <c r="H513" s="5"/>
      <c r="I513" s="5"/>
      <c r="J513" s="5"/>
      <c r="K513" s="5"/>
      <c r="L513" s="5"/>
      <c r="M513" s="5"/>
      <c r="N513" s="5"/>
      <c r="O513" s="29"/>
      <c r="P513" s="29"/>
      <c r="Q513" s="29"/>
      <c r="R513" s="29"/>
      <c r="S513" s="29"/>
      <c r="T513" s="29"/>
      <c r="U513" s="29"/>
    </row>
    <row r="514" spans="1:21" ht="16.5" customHeight="1" x14ac:dyDescent="0.2">
      <c r="A514" s="62"/>
      <c r="B514" s="63"/>
      <c r="C514" s="149"/>
      <c r="D514" s="149"/>
      <c r="E514" s="149"/>
      <c r="F514" s="4"/>
      <c r="G514" s="3"/>
      <c r="H514" s="5"/>
      <c r="I514" s="5"/>
      <c r="J514" s="5"/>
      <c r="K514" s="5"/>
      <c r="L514" s="5"/>
      <c r="M514" s="5"/>
      <c r="N514" s="5"/>
      <c r="O514" s="29"/>
      <c r="P514" s="29"/>
      <c r="Q514" s="29"/>
      <c r="R514" s="29"/>
      <c r="S514" s="29"/>
      <c r="T514" s="29"/>
      <c r="U514" s="29"/>
    </row>
    <row r="515" spans="1:21" ht="16.5" customHeight="1" x14ac:dyDescent="0.2">
      <c r="A515" s="62"/>
      <c r="B515" s="63"/>
      <c r="C515" s="149"/>
      <c r="D515" s="149"/>
      <c r="E515" s="149"/>
      <c r="F515" s="4"/>
      <c r="G515" s="3"/>
      <c r="H515" s="5"/>
      <c r="I515" s="5"/>
      <c r="J515" s="5"/>
      <c r="K515" s="5"/>
      <c r="L515" s="5"/>
      <c r="M515" s="5"/>
      <c r="N515" s="5"/>
      <c r="O515" s="29"/>
      <c r="P515" s="29"/>
      <c r="Q515" s="29"/>
      <c r="R515" s="29"/>
      <c r="S515" s="29"/>
      <c r="T515" s="29"/>
      <c r="U515" s="29"/>
    </row>
    <row r="516" spans="1:21" ht="16.5" customHeight="1" x14ac:dyDescent="0.2">
      <c r="A516" s="62"/>
      <c r="B516" s="63"/>
      <c r="C516" s="149"/>
      <c r="D516" s="149"/>
      <c r="E516" s="149"/>
      <c r="F516" s="4"/>
      <c r="G516" s="3"/>
      <c r="H516" s="5"/>
      <c r="I516" s="5"/>
      <c r="J516" s="5"/>
      <c r="K516" s="5"/>
      <c r="L516" s="5"/>
      <c r="M516" s="5"/>
      <c r="N516" s="5"/>
      <c r="O516" s="29"/>
      <c r="P516" s="29"/>
      <c r="Q516" s="29"/>
      <c r="R516" s="29"/>
      <c r="S516" s="29"/>
      <c r="T516" s="29"/>
      <c r="U516" s="29"/>
    </row>
    <row r="517" spans="1:21" ht="16.5" customHeight="1" x14ac:dyDescent="0.2">
      <c r="A517" s="62"/>
      <c r="B517" s="63"/>
      <c r="C517" s="149"/>
      <c r="D517" s="149"/>
      <c r="E517" s="149"/>
      <c r="F517" s="4"/>
      <c r="G517" s="3"/>
      <c r="H517" s="5"/>
      <c r="I517" s="5"/>
      <c r="J517" s="5"/>
      <c r="K517" s="5"/>
      <c r="L517" s="5"/>
      <c r="M517" s="5"/>
      <c r="N517" s="5"/>
      <c r="O517" s="29"/>
      <c r="P517" s="29"/>
      <c r="Q517" s="29"/>
      <c r="R517" s="29"/>
      <c r="S517" s="29"/>
      <c r="T517" s="29"/>
      <c r="U517" s="29"/>
    </row>
    <row r="518" spans="1:21" ht="16.5" customHeight="1" x14ac:dyDescent="0.2">
      <c r="A518" s="62"/>
      <c r="B518" s="63"/>
      <c r="C518" s="149"/>
      <c r="D518" s="149"/>
      <c r="E518" s="149"/>
      <c r="F518" s="4"/>
      <c r="G518" s="3"/>
      <c r="H518" s="5"/>
      <c r="I518" s="5"/>
      <c r="J518" s="5"/>
      <c r="K518" s="5"/>
      <c r="L518" s="5"/>
      <c r="M518" s="5"/>
      <c r="N518" s="5"/>
      <c r="O518" s="29"/>
      <c r="P518" s="29"/>
      <c r="Q518" s="29"/>
      <c r="R518" s="29"/>
      <c r="S518" s="29"/>
      <c r="T518" s="29"/>
      <c r="U518" s="29"/>
    </row>
    <row r="519" spans="1:21" ht="16.5" customHeight="1" x14ac:dyDescent="0.2">
      <c r="A519" s="62"/>
      <c r="B519" s="63"/>
      <c r="C519" s="149"/>
      <c r="D519" s="149"/>
      <c r="E519" s="149"/>
      <c r="F519" s="4"/>
      <c r="G519" s="3"/>
      <c r="H519" s="5"/>
      <c r="I519" s="5"/>
      <c r="J519" s="5"/>
      <c r="K519" s="5"/>
      <c r="L519" s="5"/>
      <c r="M519" s="5"/>
      <c r="N519" s="5"/>
      <c r="O519" s="29"/>
      <c r="P519" s="29"/>
      <c r="Q519" s="29"/>
      <c r="R519" s="29"/>
      <c r="S519" s="29"/>
      <c r="T519" s="29"/>
      <c r="U519" s="29"/>
    </row>
    <row r="520" spans="1:21" ht="16.5" customHeight="1" x14ac:dyDescent="0.2">
      <c r="A520" s="62"/>
      <c r="B520" s="63"/>
      <c r="C520" s="149"/>
      <c r="D520" s="149"/>
      <c r="E520" s="149"/>
      <c r="F520" s="4"/>
      <c r="G520" s="3"/>
      <c r="H520" s="5"/>
      <c r="I520" s="5"/>
      <c r="J520" s="5"/>
      <c r="K520" s="5"/>
      <c r="L520" s="5"/>
      <c r="M520" s="5"/>
      <c r="N520" s="5"/>
      <c r="O520" s="29"/>
      <c r="P520" s="29"/>
      <c r="Q520" s="29"/>
      <c r="R520" s="29"/>
      <c r="S520" s="29"/>
      <c r="T520" s="29"/>
      <c r="U520" s="29"/>
    </row>
    <row r="521" spans="1:21" ht="16.5" customHeight="1" x14ac:dyDescent="0.2">
      <c r="A521" s="62"/>
      <c r="B521" s="63"/>
      <c r="C521" s="149"/>
      <c r="D521" s="149"/>
      <c r="E521" s="149"/>
      <c r="F521" s="4"/>
      <c r="G521" s="3"/>
      <c r="H521" s="5"/>
      <c r="I521" s="5"/>
      <c r="J521" s="5"/>
      <c r="K521" s="5"/>
      <c r="L521" s="5"/>
      <c r="M521" s="5"/>
      <c r="N521" s="5"/>
      <c r="O521" s="29"/>
      <c r="P521" s="29"/>
      <c r="Q521" s="29"/>
      <c r="R521" s="29"/>
      <c r="S521" s="29"/>
      <c r="T521" s="29"/>
      <c r="U521" s="29"/>
    </row>
    <row r="522" spans="1:21" ht="16.5" customHeight="1" x14ac:dyDescent="0.2">
      <c r="A522" s="62"/>
      <c r="B522" s="63"/>
      <c r="C522" s="149"/>
      <c r="D522" s="149"/>
      <c r="E522" s="149"/>
      <c r="F522" s="4"/>
      <c r="G522" s="3"/>
      <c r="H522" s="5"/>
      <c r="I522" s="5"/>
      <c r="J522" s="5"/>
      <c r="K522" s="5"/>
      <c r="L522" s="5"/>
      <c r="M522" s="5"/>
      <c r="N522" s="5"/>
      <c r="O522" s="29"/>
      <c r="P522" s="29"/>
      <c r="Q522" s="29"/>
      <c r="R522" s="29"/>
      <c r="S522" s="29"/>
      <c r="T522" s="29"/>
      <c r="U522" s="29"/>
    </row>
    <row r="523" spans="1:21" ht="16.5" customHeight="1" x14ac:dyDescent="0.2">
      <c r="A523" s="62"/>
      <c r="B523" s="63"/>
      <c r="C523" s="149"/>
      <c r="D523" s="149"/>
      <c r="E523" s="149"/>
      <c r="F523" s="4"/>
      <c r="G523" s="3"/>
      <c r="H523" s="5"/>
      <c r="I523" s="5"/>
      <c r="J523" s="5"/>
      <c r="K523" s="5"/>
      <c r="L523" s="5"/>
      <c r="M523" s="5"/>
      <c r="N523" s="5"/>
      <c r="O523" s="29"/>
      <c r="P523" s="29"/>
      <c r="Q523" s="29"/>
      <c r="R523" s="29"/>
      <c r="S523" s="29"/>
      <c r="T523" s="29"/>
      <c r="U523" s="29"/>
    </row>
    <row r="524" spans="1:21" ht="16.5" customHeight="1" x14ac:dyDescent="0.2">
      <c r="A524" s="62"/>
      <c r="B524" s="63"/>
      <c r="C524" s="149"/>
      <c r="D524" s="149"/>
      <c r="E524" s="149"/>
      <c r="F524" s="4"/>
      <c r="G524" s="3"/>
      <c r="H524" s="5"/>
      <c r="I524" s="5"/>
      <c r="J524" s="5"/>
      <c r="K524" s="5"/>
      <c r="L524" s="5"/>
      <c r="M524" s="5"/>
      <c r="N524" s="5"/>
      <c r="O524" s="29"/>
      <c r="P524" s="29"/>
      <c r="Q524" s="29"/>
      <c r="R524" s="29"/>
      <c r="S524" s="29"/>
      <c r="T524" s="29"/>
      <c r="U524" s="29"/>
    </row>
    <row r="525" spans="1:21" ht="16.5" customHeight="1" x14ac:dyDescent="0.2">
      <c r="A525" s="62"/>
      <c r="B525" s="63"/>
      <c r="C525" s="149"/>
      <c r="D525" s="149"/>
      <c r="E525" s="149"/>
      <c r="F525" s="4"/>
      <c r="G525" s="3"/>
      <c r="H525" s="5"/>
      <c r="I525" s="5"/>
      <c r="J525" s="5"/>
      <c r="K525" s="5"/>
      <c r="L525" s="5"/>
      <c r="M525" s="5"/>
      <c r="N525" s="5"/>
      <c r="O525" s="29"/>
      <c r="P525" s="29"/>
      <c r="Q525" s="29"/>
      <c r="R525" s="29"/>
      <c r="S525" s="29"/>
      <c r="T525" s="29"/>
      <c r="U525" s="29"/>
    </row>
    <row r="526" spans="1:21" ht="16.5" customHeight="1" x14ac:dyDescent="0.2">
      <c r="A526" s="62"/>
      <c r="B526" s="63"/>
      <c r="C526" s="149"/>
      <c r="D526" s="149"/>
      <c r="E526" s="149"/>
      <c r="F526" s="4"/>
      <c r="G526" s="3"/>
      <c r="H526" s="5"/>
      <c r="I526" s="5"/>
      <c r="J526" s="5"/>
      <c r="K526" s="5"/>
      <c r="L526" s="5"/>
      <c r="M526" s="5"/>
      <c r="N526" s="5"/>
      <c r="O526" s="29"/>
      <c r="P526" s="29"/>
      <c r="Q526" s="29"/>
      <c r="R526" s="29"/>
      <c r="S526" s="29"/>
      <c r="T526" s="29"/>
      <c r="U526" s="29"/>
    </row>
    <row r="527" spans="1:21" ht="16.5" customHeight="1" x14ac:dyDescent="0.2">
      <c r="A527" s="62"/>
      <c r="B527" s="63"/>
      <c r="C527" s="149"/>
      <c r="D527" s="149"/>
      <c r="E527" s="149"/>
      <c r="F527" s="4"/>
      <c r="G527" s="3"/>
      <c r="H527" s="5"/>
      <c r="I527" s="5"/>
      <c r="J527" s="5"/>
      <c r="K527" s="5"/>
      <c r="L527" s="5"/>
      <c r="M527" s="5"/>
      <c r="N527" s="5"/>
      <c r="O527" s="29"/>
      <c r="P527" s="29"/>
      <c r="Q527" s="29"/>
      <c r="R527" s="29"/>
      <c r="S527" s="29"/>
      <c r="T527" s="29"/>
      <c r="U527" s="29"/>
    </row>
    <row r="528" spans="1:21" ht="16.5" customHeight="1" x14ac:dyDescent="0.2">
      <c r="A528" s="62"/>
      <c r="B528" s="63"/>
      <c r="C528" s="149"/>
      <c r="D528" s="149"/>
      <c r="E528" s="149"/>
      <c r="F528" s="4"/>
      <c r="G528" s="3"/>
      <c r="H528" s="5"/>
      <c r="I528" s="5"/>
      <c r="J528" s="5"/>
      <c r="K528" s="5"/>
      <c r="L528" s="5"/>
      <c r="M528" s="5"/>
      <c r="N528" s="5"/>
      <c r="O528" s="29"/>
      <c r="P528" s="29"/>
      <c r="Q528" s="29"/>
      <c r="R528" s="29"/>
      <c r="S528" s="29"/>
      <c r="T528" s="29"/>
      <c r="U528" s="29"/>
    </row>
    <row r="529" spans="1:21" ht="16.5" customHeight="1" x14ac:dyDescent="0.2">
      <c r="A529" s="62"/>
      <c r="B529" s="63"/>
      <c r="C529" s="149"/>
      <c r="D529" s="149"/>
      <c r="E529" s="149"/>
      <c r="F529" s="4"/>
      <c r="G529" s="3"/>
      <c r="H529" s="5"/>
      <c r="I529" s="5"/>
      <c r="J529" s="5"/>
      <c r="K529" s="5"/>
      <c r="L529" s="5"/>
      <c r="M529" s="5"/>
      <c r="N529" s="5"/>
      <c r="O529" s="29"/>
      <c r="P529" s="29"/>
      <c r="Q529" s="29"/>
      <c r="R529" s="29"/>
      <c r="S529" s="29"/>
      <c r="T529" s="29"/>
      <c r="U529" s="29"/>
    </row>
    <row r="530" spans="1:21" ht="16.5" customHeight="1" x14ac:dyDescent="0.2">
      <c r="A530" s="62"/>
      <c r="B530" s="63"/>
      <c r="C530" s="149"/>
      <c r="D530" s="149"/>
      <c r="E530" s="149"/>
      <c r="F530" s="4"/>
      <c r="G530" s="3"/>
      <c r="H530" s="5"/>
      <c r="I530" s="5"/>
      <c r="J530" s="5"/>
      <c r="K530" s="5"/>
      <c r="L530" s="5"/>
      <c r="M530" s="5"/>
      <c r="N530" s="5"/>
      <c r="O530" s="29"/>
      <c r="P530" s="29"/>
      <c r="Q530" s="29"/>
      <c r="R530" s="29"/>
      <c r="S530" s="29"/>
      <c r="T530" s="29"/>
      <c r="U530" s="29"/>
    </row>
    <row r="531" spans="1:21" ht="16.5" customHeight="1" x14ac:dyDescent="0.2">
      <c r="A531" s="62"/>
      <c r="B531" s="63"/>
      <c r="C531" s="149"/>
      <c r="D531" s="149"/>
      <c r="E531" s="149"/>
      <c r="F531" s="4"/>
      <c r="G531" s="3"/>
      <c r="H531" s="5"/>
      <c r="I531" s="5"/>
      <c r="J531" s="5"/>
      <c r="K531" s="5"/>
      <c r="L531" s="5"/>
      <c r="M531" s="5"/>
      <c r="N531" s="5"/>
      <c r="O531" s="29"/>
      <c r="P531" s="29"/>
      <c r="Q531" s="29"/>
      <c r="R531" s="29"/>
      <c r="S531" s="29"/>
      <c r="T531" s="29"/>
      <c r="U531" s="29"/>
    </row>
    <row r="532" spans="1:21" ht="16.5" customHeight="1" x14ac:dyDescent="0.2">
      <c r="A532" s="62"/>
      <c r="B532" s="63"/>
      <c r="C532" s="149"/>
      <c r="D532" s="149"/>
      <c r="E532" s="149"/>
      <c r="F532" s="4"/>
      <c r="G532" s="3"/>
      <c r="H532" s="5"/>
      <c r="I532" s="5"/>
      <c r="J532" s="5"/>
      <c r="K532" s="5"/>
      <c r="L532" s="5"/>
      <c r="M532" s="5"/>
      <c r="N532" s="5"/>
      <c r="O532" s="29"/>
      <c r="P532" s="29"/>
      <c r="Q532" s="29"/>
      <c r="R532" s="29"/>
      <c r="S532" s="29"/>
      <c r="T532" s="29"/>
      <c r="U532" s="29"/>
    </row>
    <row r="533" spans="1:21" ht="16.5" customHeight="1" x14ac:dyDescent="0.2">
      <c r="A533" s="62"/>
      <c r="B533" s="63"/>
      <c r="C533" s="149"/>
      <c r="D533" s="149"/>
      <c r="E533" s="149"/>
      <c r="F533" s="4"/>
      <c r="G533" s="3"/>
      <c r="H533" s="5"/>
      <c r="I533" s="5"/>
      <c r="J533" s="5"/>
      <c r="K533" s="5"/>
      <c r="L533" s="5"/>
      <c r="M533" s="5"/>
      <c r="N533" s="5"/>
      <c r="O533" s="29"/>
      <c r="P533" s="29"/>
      <c r="Q533" s="29"/>
      <c r="R533" s="29"/>
      <c r="S533" s="29"/>
      <c r="T533" s="29"/>
      <c r="U533" s="29"/>
    </row>
    <row r="534" spans="1:21" ht="16.5" customHeight="1" x14ac:dyDescent="0.2">
      <c r="A534" s="62"/>
      <c r="B534" s="63"/>
      <c r="C534" s="149"/>
      <c r="D534" s="149"/>
      <c r="E534" s="149"/>
      <c r="F534" s="4"/>
      <c r="G534" s="3"/>
      <c r="H534" s="5"/>
      <c r="I534" s="5"/>
      <c r="J534" s="5"/>
      <c r="K534" s="5"/>
      <c r="L534" s="5"/>
      <c r="M534" s="5"/>
      <c r="N534" s="5"/>
      <c r="O534" s="29"/>
      <c r="P534" s="29"/>
      <c r="Q534" s="29"/>
      <c r="R534" s="29"/>
      <c r="S534" s="29"/>
      <c r="T534" s="29"/>
      <c r="U534" s="29"/>
    </row>
    <row r="535" spans="1:21" ht="16.5" customHeight="1" x14ac:dyDescent="0.2">
      <c r="A535" s="62"/>
      <c r="B535" s="63"/>
      <c r="C535" s="149"/>
      <c r="D535" s="149"/>
      <c r="E535" s="149"/>
      <c r="F535" s="4"/>
      <c r="G535" s="3"/>
      <c r="H535" s="5"/>
      <c r="I535" s="5"/>
      <c r="J535" s="5"/>
      <c r="K535" s="5"/>
      <c r="L535" s="5"/>
      <c r="M535" s="5"/>
      <c r="N535" s="5"/>
      <c r="O535" s="29"/>
      <c r="P535" s="29"/>
      <c r="Q535" s="29"/>
      <c r="R535" s="29"/>
      <c r="S535" s="29"/>
      <c r="T535" s="29"/>
      <c r="U535" s="29"/>
    </row>
    <row r="536" spans="1:21" ht="16.5" customHeight="1" x14ac:dyDescent="0.2">
      <c r="A536" s="62"/>
      <c r="B536" s="63"/>
      <c r="C536" s="149"/>
      <c r="D536" s="149"/>
      <c r="E536" s="149"/>
      <c r="F536" s="4"/>
      <c r="G536" s="3"/>
      <c r="H536" s="5"/>
      <c r="I536" s="5"/>
      <c r="J536" s="5"/>
      <c r="K536" s="5"/>
      <c r="L536" s="5"/>
      <c r="M536" s="5"/>
      <c r="N536" s="5"/>
      <c r="O536" s="29"/>
      <c r="P536" s="29"/>
      <c r="Q536" s="29"/>
      <c r="R536" s="29"/>
      <c r="S536" s="29"/>
      <c r="T536" s="29"/>
      <c r="U536" s="29"/>
    </row>
    <row r="537" spans="1:21" ht="16.5" customHeight="1" x14ac:dyDescent="0.2">
      <c r="A537" s="62"/>
      <c r="B537" s="63"/>
      <c r="C537" s="149"/>
      <c r="D537" s="149"/>
      <c r="E537" s="149"/>
      <c r="F537" s="4"/>
      <c r="G537" s="3"/>
      <c r="H537" s="5"/>
      <c r="I537" s="5"/>
      <c r="J537" s="5"/>
      <c r="K537" s="5"/>
      <c r="L537" s="5"/>
      <c r="M537" s="5"/>
      <c r="N537" s="5"/>
      <c r="O537" s="29"/>
      <c r="P537" s="29"/>
      <c r="Q537" s="29"/>
      <c r="R537" s="29"/>
      <c r="S537" s="29"/>
      <c r="T537" s="29"/>
      <c r="U537" s="29"/>
    </row>
    <row r="538" spans="1:21" ht="16.5" customHeight="1" x14ac:dyDescent="0.2">
      <c r="A538" s="62"/>
      <c r="B538" s="63"/>
      <c r="C538" s="149"/>
      <c r="D538" s="149"/>
      <c r="E538" s="149"/>
      <c r="F538" s="4"/>
      <c r="G538" s="3"/>
      <c r="H538" s="5"/>
      <c r="I538" s="5"/>
      <c r="J538" s="5"/>
      <c r="K538" s="5"/>
      <c r="L538" s="5"/>
      <c r="M538" s="5"/>
      <c r="N538" s="5"/>
      <c r="O538" s="29"/>
      <c r="P538" s="29"/>
      <c r="Q538" s="29"/>
      <c r="R538" s="29"/>
      <c r="S538" s="29"/>
      <c r="T538" s="29"/>
      <c r="U538" s="29"/>
    </row>
    <row r="539" spans="1:21" ht="16.5" customHeight="1" x14ac:dyDescent="0.2">
      <c r="A539" s="62"/>
      <c r="B539" s="63"/>
      <c r="C539" s="149"/>
      <c r="D539" s="149"/>
      <c r="E539" s="149"/>
      <c r="F539" s="4"/>
      <c r="G539" s="3"/>
      <c r="H539" s="5"/>
      <c r="I539" s="5"/>
      <c r="J539" s="5"/>
      <c r="K539" s="5"/>
      <c r="L539" s="5"/>
      <c r="M539" s="5"/>
      <c r="N539" s="5"/>
      <c r="O539" s="29"/>
      <c r="P539" s="29"/>
      <c r="Q539" s="29"/>
      <c r="R539" s="29"/>
      <c r="S539" s="29"/>
      <c r="T539" s="29"/>
      <c r="U539" s="29"/>
    </row>
    <row r="540" spans="1:21" ht="16.5" customHeight="1" x14ac:dyDescent="0.2">
      <c r="A540" s="62"/>
      <c r="B540" s="63"/>
      <c r="C540" s="149"/>
      <c r="D540" s="149"/>
      <c r="E540" s="149"/>
      <c r="F540" s="4"/>
      <c r="G540" s="3"/>
      <c r="H540" s="5"/>
      <c r="I540" s="5"/>
      <c r="J540" s="5"/>
      <c r="K540" s="5"/>
      <c r="L540" s="5"/>
      <c r="M540" s="5"/>
      <c r="N540" s="5"/>
      <c r="O540" s="29"/>
      <c r="P540" s="29"/>
      <c r="Q540" s="29"/>
      <c r="R540" s="29"/>
      <c r="S540" s="29"/>
      <c r="T540" s="29"/>
      <c r="U540" s="29"/>
    </row>
    <row r="541" spans="1:21" ht="16.5" customHeight="1" x14ac:dyDescent="0.2">
      <c r="A541" s="62"/>
      <c r="B541" s="63"/>
      <c r="C541" s="149"/>
      <c r="D541" s="149"/>
      <c r="E541" s="149"/>
      <c r="F541" s="4"/>
      <c r="G541" s="3"/>
      <c r="H541" s="5"/>
      <c r="I541" s="5"/>
      <c r="J541" s="5"/>
      <c r="K541" s="5"/>
      <c r="L541" s="5"/>
      <c r="M541" s="5"/>
      <c r="N541" s="5"/>
      <c r="O541" s="29"/>
      <c r="P541" s="29"/>
      <c r="Q541" s="29"/>
      <c r="R541" s="29"/>
      <c r="S541" s="29"/>
      <c r="T541" s="29"/>
      <c r="U541" s="29"/>
    </row>
    <row r="542" spans="1:21" ht="16.5" customHeight="1" x14ac:dyDescent="0.2">
      <c r="A542" s="62"/>
      <c r="B542" s="63"/>
      <c r="C542" s="149"/>
      <c r="D542" s="149"/>
      <c r="E542" s="149"/>
      <c r="F542" s="4"/>
      <c r="G542" s="3"/>
      <c r="H542" s="5"/>
      <c r="I542" s="5"/>
      <c r="J542" s="5"/>
      <c r="K542" s="5"/>
      <c r="L542" s="5"/>
      <c r="M542" s="5"/>
      <c r="N542" s="5"/>
      <c r="O542" s="29"/>
      <c r="P542" s="29"/>
      <c r="Q542" s="29"/>
      <c r="R542" s="29"/>
      <c r="S542" s="29"/>
      <c r="T542" s="29"/>
      <c r="U542" s="29"/>
    </row>
    <row r="543" spans="1:21" ht="16.5" customHeight="1" x14ac:dyDescent="0.2">
      <c r="A543" s="62"/>
      <c r="B543" s="63"/>
      <c r="C543" s="149"/>
      <c r="D543" s="149"/>
      <c r="E543" s="149"/>
      <c r="F543" s="4"/>
      <c r="G543" s="3"/>
      <c r="H543" s="5"/>
      <c r="I543" s="5"/>
      <c r="J543" s="5"/>
      <c r="K543" s="5"/>
      <c r="L543" s="5"/>
      <c r="M543" s="5"/>
      <c r="N543" s="5"/>
      <c r="O543" s="29"/>
      <c r="P543" s="29"/>
      <c r="Q543" s="29"/>
      <c r="R543" s="29"/>
      <c r="S543" s="29"/>
      <c r="T543" s="29"/>
      <c r="U543" s="29"/>
    </row>
    <row r="544" spans="1:21" ht="16.5" customHeight="1" x14ac:dyDescent="0.2">
      <c r="A544" s="62"/>
      <c r="B544" s="63"/>
      <c r="C544" s="149"/>
      <c r="D544" s="149"/>
      <c r="E544" s="149"/>
      <c r="F544" s="4"/>
      <c r="G544" s="3"/>
      <c r="H544" s="5"/>
      <c r="I544" s="5"/>
      <c r="J544" s="5"/>
      <c r="K544" s="5"/>
      <c r="L544" s="5"/>
      <c r="M544" s="5"/>
      <c r="N544" s="5"/>
      <c r="O544" s="29"/>
      <c r="P544" s="29"/>
      <c r="Q544" s="29"/>
      <c r="R544" s="29"/>
      <c r="S544" s="29"/>
      <c r="T544" s="29"/>
      <c r="U544" s="29"/>
    </row>
    <row r="545" spans="1:21" ht="16.5" customHeight="1" x14ac:dyDescent="0.2">
      <c r="A545" s="62"/>
      <c r="B545" s="63"/>
      <c r="C545" s="149"/>
      <c r="D545" s="149"/>
      <c r="E545" s="149"/>
      <c r="F545" s="4"/>
      <c r="G545" s="3"/>
      <c r="H545" s="5"/>
      <c r="I545" s="5"/>
      <c r="J545" s="5"/>
      <c r="K545" s="5"/>
      <c r="L545" s="5"/>
      <c r="M545" s="5"/>
      <c r="N545" s="5"/>
      <c r="O545" s="29"/>
      <c r="P545" s="29"/>
      <c r="Q545" s="29"/>
      <c r="R545" s="29"/>
      <c r="S545" s="29"/>
      <c r="T545" s="29"/>
      <c r="U545" s="29"/>
    </row>
    <row r="546" spans="1:21" ht="16.5" customHeight="1" x14ac:dyDescent="0.2">
      <c r="A546" s="62"/>
      <c r="B546" s="63"/>
      <c r="C546" s="149"/>
      <c r="D546" s="149"/>
      <c r="E546" s="149"/>
      <c r="F546" s="4"/>
      <c r="G546" s="3"/>
      <c r="H546" s="5"/>
      <c r="I546" s="5"/>
      <c r="J546" s="5"/>
      <c r="K546" s="5"/>
      <c r="L546" s="5"/>
      <c r="M546" s="5"/>
      <c r="N546" s="5"/>
      <c r="O546" s="29"/>
      <c r="P546" s="29"/>
      <c r="Q546" s="29"/>
      <c r="R546" s="29"/>
      <c r="S546" s="29"/>
      <c r="T546" s="29"/>
      <c r="U546" s="29"/>
    </row>
    <row r="547" spans="1:21" ht="16.5" customHeight="1" x14ac:dyDescent="0.2">
      <c r="A547" s="62"/>
      <c r="B547" s="63"/>
      <c r="C547" s="149"/>
      <c r="D547" s="149"/>
      <c r="E547" s="149"/>
      <c r="F547" s="4"/>
      <c r="G547" s="3"/>
      <c r="H547" s="5"/>
      <c r="I547" s="5"/>
      <c r="J547" s="5"/>
      <c r="K547" s="5"/>
      <c r="L547" s="5"/>
      <c r="M547" s="5"/>
      <c r="N547" s="5"/>
      <c r="O547" s="29"/>
      <c r="P547" s="29"/>
      <c r="Q547" s="29"/>
      <c r="R547" s="29"/>
      <c r="S547" s="29"/>
      <c r="T547" s="29"/>
      <c r="U547" s="29"/>
    </row>
    <row r="548" spans="1:21" ht="16.5" customHeight="1" x14ac:dyDescent="0.2">
      <c r="A548" s="62"/>
      <c r="B548" s="63"/>
      <c r="C548" s="149"/>
      <c r="D548" s="149"/>
      <c r="E548" s="149"/>
      <c r="F548" s="4"/>
      <c r="G548" s="3"/>
      <c r="H548" s="5"/>
      <c r="I548" s="5"/>
      <c r="J548" s="5"/>
      <c r="K548" s="5"/>
      <c r="L548" s="5"/>
      <c r="M548" s="5"/>
      <c r="N548" s="5"/>
      <c r="O548" s="29"/>
      <c r="P548" s="29"/>
      <c r="Q548" s="29"/>
      <c r="R548" s="29"/>
      <c r="S548" s="29"/>
      <c r="T548" s="29"/>
      <c r="U548" s="29"/>
    </row>
    <row r="549" spans="1:21" ht="16.5" customHeight="1" x14ac:dyDescent="0.2">
      <c r="A549" s="62"/>
      <c r="B549" s="63"/>
      <c r="C549" s="149"/>
      <c r="D549" s="149"/>
      <c r="E549" s="149"/>
      <c r="F549" s="4"/>
      <c r="G549" s="3"/>
      <c r="H549" s="5"/>
      <c r="I549" s="5"/>
      <c r="J549" s="5"/>
      <c r="K549" s="5"/>
      <c r="L549" s="5"/>
      <c r="M549" s="5"/>
      <c r="N549" s="5"/>
      <c r="O549" s="29"/>
      <c r="P549" s="29"/>
      <c r="Q549" s="29"/>
      <c r="R549" s="29"/>
      <c r="S549" s="29"/>
      <c r="T549" s="29"/>
      <c r="U549" s="29"/>
    </row>
    <row r="550" spans="1:21" ht="16.5" customHeight="1" x14ac:dyDescent="0.2">
      <c r="A550" s="62"/>
      <c r="B550" s="63"/>
      <c r="C550" s="149"/>
      <c r="D550" s="149"/>
      <c r="E550" s="149"/>
      <c r="F550" s="4"/>
      <c r="G550" s="3"/>
      <c r="H550" s="5"/>
      <c r="I550" s="5"/>
      <c r="J550" s="5"/>
      <c r="K550" s="5"/>
      <c r="L550" s="5"/>
      <c r="M550" s="5"/>
      <c r="N550" s="5"/>
      <c r="O550" s="29"/>
      <c r="P550" s="29"/>
      <c r="Q550" s="29"/>
      <c r="R550" s="29"/>
      <c r="S550" s="29"/>
      <c r="T550" s="29"/>
      <c r="U550" s="29"/>
    </row>
    <row r="551" spans="1:21" ht="16.5" customHeight="1" x14ac:dyDescent="0.2">
      <c r="A551" s="62"/>
      <c r="B551" s="63"/>
      <c r="C551" s="149"/>
      <c r="D551" s="149"/>
      <c r="E551" s="149"/>
      <c r="F551" s="4"/>
      <c r="G551" s="3"/>
      <c r="H551" s="5"/>
      <c r="I551" s="5"/>
      <c r="J551" s="5"/>
      <c r="K551" s="5"/>
      <c r="L551" s="5"/>
      <c r="M551" s="5"/>
      <c r="N551" s="5"/>
      <c r="O551" s="29"/>
      <c r="P551" s="29"/>
      <c r="Q551" s="29"/>
      <c r="R551" s="29"/>
      <c r="S551" s="29"/>
      <c r="T551" s="29"/>
      <c r="U551" s="29"/>
    </row>
    <row r="552" spans="1:21" ht="16.5" customHeight="1" x14ac:dyDescent="0.2">
      <c r="A552" s="62"/>
      <c r="B552" s="63"/>
      <c r="C552" s="149"/>
      <c r="D552" s="149"/>
      <c r="E552" s="149"/>
      <c r="F552" s="4"/>
      <c r="G552" s="3"/>
      <c r="H552" s="5"/>
      <c r="I552" s="5"/>
      <c r="J552" s="5"/>
      <c r="K552" s="5"/>
      <c r="L552" s="5"/>
      <c r="M552" s="5"/>
      <c r="N552" s="5"/>
      <c r="O552" s="29"/>
      <c r="P552" s="29"/>
      <c r="Q552" s="29"/>
      <c r="R552" s="29"/>
      <c r="S552" s="29"/>
      <c r="T552" s="29"/>
      <c r="U552" s="29"/>
    </row>
    <row r="553" spans="1:21" ht="16.5" customHeight="1" x14ac:dyDescent="0.2">
      <c r="A553" s="62"/>
      <c r="B553" s="63"/>
      <c r="C553" s="149"/>
      <c r="D553" s="149"/>
      <c r="E553" s="149"/>
      <c r="F553" s="4"/>
      <c r="G553" s="3"/>
      <c r="H553" s="5"/>
      <c r="I553" s="5"/>
      <c r="J553" s="5"/>
      <c r="K553" s="5"/>
      <c r="L553" s="5"/>
      <c r="M553" s="5"/>
      <c r="N553" s="5"/>
      <c r="O553" s="29"/>
      <c r="P553" s="29"/>
      <c r="Q553" s="29"/>
      <c r="R553" s="29"/>
      <c r="S553" s="29"/>
      <c r="T553" s="29"/>
      <c r="U553" s="29"/>
    </row>
    <row r="554" spans="1:21" ht="16.5" customHeight="1" x14ac:dyDescent="0.2">
      <c r="A554" s="62"/>
      <c r="B554" s="63"/>
      <c r="C554" s="149"/>
      <c r="D554" s="149"/>
      <c r="E554" s="149"/>
      <c r="F554" s="4"/>
      <c r="G554" s="3"/>
      <c r="H554" s="5"/>
      <c r="I554" s="5"/>
      <c r="J554" s="5"/>
      <c r="K554" s="5"/>
      <c r="L554" s="5"/>
      <c r="M554" s="5"/>
      <c r="N554" s="5"/>
      <c r="O554" s="29"/>
      <c r="P554" s="29"/>
      <c r="Q554" s="29"/>
      <c r="R554" s="29"/>
      <c r="S554" s="29"/>
      <c r="T554" s="29"/>
      <c r="U554" s="29"/>
    </row>
    <row r="555" spans="1:21" ht="16.5" customHeight="1" x14ac:dyDescent="0.2">
      <c r="A555" s="62"/>
      <c r="B555" s="63"/>
      <c r="C555" s="149"/>
      <c r="D555" s="149"/>
      <c r="E555" s="149"/>
      <c r="F555" s="4"/>
      <c r="G555" s="3"/>
      <c r="H555" s="5"/>
      <c r="I555" s="5"/>
      <c r="J555" s="5"/>
      <c r="K555" s="5"/>
      <c r="L555" s="5"/>
      <c r="M555" s="5"/>
      <c r="N555" s="5"/>
      <c r="O555" s="29"/>
      <c r="P555" s="29"/>
      <c r="Q555" s="29"/>
      <c r="R555" s="29"/>
      <c r="S555" s="29"/>
      <c r="T555" s="29"/>
      <c r="U555" s="29"/>
    </row>
    <row r="556" spans="1:21" ht="16.5" customHeight="1" x14ac:dyDescent="0.2">
      <c r="A556" s="62"/>
      <c r="B556" s="63"/>
      <c r="C556" s="149"/>
      <c r="D556" s="149"/>
      <c r="E556" s="149"/>
      <c r="F556" s="4"/>
      <c r="G556" s="3"/>
      <c r="H556" s="5"/>
      <c r="I556" s="5"/>
      <c r="J556" s="5"/>
      <c r="K556" s="5"/>
      <c r="L556" s="5"/>
      <c r="M556" s="5"/>
      <c r="N556" s="5"/>
      <c r="O556" s="29"/>
      <c r="P556" s="29"/>
      <c r="Q556" s="29"/>
      <c r="R556" s="29"/>
      <c r="S556" s="29"/>
      <c r="T556" s="29"/>
      <c r="U556" s="29"/>
    </row>
    <row r="557" spans="1:21" ht="16.5" customHeight="1" x14ac:dyDescent="0.2">
      <c r="A557" s="62"/>
      <c r="B557" s="63"/>
      <c r="C557" s="149"/>
      <c r="D557" s="149"/>
      <c r="E557" s="149"/>
      <c r="F557" s="4"/>
      <c r="G557" s="3"/>
      <c r="H557" s="5"/>
      <c r="I557" s="5"/>
      <c r="J557" s="5"/>
      <c r="K557" s="5"/>
      <c r="L557" s="5"/>
      <c r="M557" s="5"/>
      <c r="N557" s="5"/>
      <c r="O557" s="29"/>
      <c r="P557" s="29"/>
      <c r="Q557" s="29"/>
      <c r="R557" s="29"/>
      <c r="S557" s="29"/>
      <c r="T557" s="29"/>
      <c r="U557" s="29"/>
    </row>
    <row r="558" spans="1:21" ht="16.5" customHeight="1" x14ac:dyDescent="0.2">
      <c r="A558" s="62"/>
      <c r="B558" s="63"/>
      <c r="C558" s="149"/>
      <c r="D558" s="149"/>
      <c r="E558" s="149"/>
      <c r="F558" s="4"/>
      <c r="G558" s="3"/>
      <c r="H558" s="5"/>
      <c r="I558" s="5"/>
      <c r="J558" s="5"/>
      <c r="K558" s="5"/>
      <c r="L558" s="5"/>
      <c r="M558" s="5"/>
      <c r="N558" s="5"/>
      <c r="O558" s="29"/>
      <c r="P558" s="29"/>
      <c r="Q558" s="29"/>
      <c r="R558" s="29"/>
      <c r="S558" s="29"/>
      <c r="T558" s="29"/>
      <c r="U558" s="29"/>
    </row>
    <row r="559" spans="1:21" ht="16.5" customHeight="1" x14ac:dyDescent="0.2">
      <c r="A559" s="62"/>
      <c r="B559" s="63"/>
      <c r="C559" s="149"/>
      <c r="D559" s="149"/>
      <c r="E559" s="149"/>
      <c r="F559" s="4"/>
      <c r="G559" s="3"/>
      <c r="H559" s="5"/>
      <c r="I559" s="5"/>
      <c r="J559" s="5"/>
      <c r="K559" s="5"/>
      <c r="L559" s="5"/>
      <c r="M559" s="5"/>
      <c r="N559" s="5"/>
      <c r="O559" s="29"/>
      <c r="P559" s="29"/>
      <c r="Q559" s="29"/>
      <c r="R559" s="29"/>
      <c r="S559" s="29"/>
      <c r="T559" s="29"/>
      <c r="U559" s="29"/>
    </row>
    <row r="560" spans="1:21" ht="16.5" customHeight="1" x14ac:dyDescent="0.2">
      <c r="A560" s="62"/>
      <c r="B560" s="63"/>
      <c r="C560" s="149"/>
      <c r="D560" s="149"/>
      <c r="E560" s="149"/>
      <c r="F560" s="4"/>
      <c r="G560" s="3"/>
      <c r="H560" s="5"/>
      <c r="I560" s="5"/>
      <c r="J560" s="5"/>
      <c r="K560" s="5"/>
      <c r="L560" s="5"/>
      <c r="M560" s="5"/>
      <c r="N560" s="5"/>
      <c r="O560" s="29"/>
      <c r="P560" s="29"/>
      <c r="Q560" s="29"/>
      <c r="R560" s="29"/>
      <c r="S560" s="29"/>
      <c r="T560" s="29"/>
      <c r="U560" s="29"/>
    </row>
    <row r="561" spans="1:21" ht="16.5" customHeight="1" x14ac:dyDescent="0.2">
      <c r="A561" s="62"/>
      <c r="B561" s="63"/>
      <c r="C561" s="149"/>
      <c r="D561" s="149"/>
      <c r="E561" s="149"/>
      <c r="F561" s="4"/>
      <c r="G561" s="3"/>
      <c r="H561" s="5"/>
      <c r="I561" s="5"/>
      <c r="J561" s="5"/>
      <c r="K561" s="5"/>
      <c r="L561" s="5"/>
      <c r="M561" s="5"/>
      <c r="N561" s="5"/>
      <c r="O561" s="29"/>
      <c r="P561" s="29"/>
      <c r="Q561" s="29"/>
      <c r="R561" s="29"/>
      <c r="S561" s="29"/>
      <c r="T561" s="29"/>
      <c r="U561" s="29"/>
    </row>
    <row r="562" spans="1:21" ht="16.5" customHeight="1" x14ac:dyDescent="0.2">
      <c r="A562" s="62"/>
      <c r="B562" s="63"/>
      <c r="C562" s="149"/>
      <c r="D562" s="149"/>
      <c r="E562" s="149"/>
      <c r="F562" s="4"/>
      <c r="G562" s="3"/>
      <c r="H562" s="5"/>
      <c r="I562" s="5"/>
      <c r="J562" s="5"/>
      <c r="K562" s="5"/>
      <c r="L562" s="5"/>
      <c r="M562" s="5"/>
      <c r="N562" s="5"/>
      <c r="O562" s="29"/>
      <c r="P562" s="29"/>
      <c r="Q562" s="29"/>
      <c r="R562" s="29"/>
      <c r="S562" s="29"/>
      <c r="T562" s="29"/>
      <c r="U562" s="29"/>
    </row>
    <row r="563" spans="1:21" ht="16.5" customHeight="1" x14ac:dyDescent="0.2">
      <c r="A563" s="62"/>
      <c r="B563" s="63"/>
      <c r="C563" s="149"/>
      <c r="D563" s="149"/>
      <c r="E563" s="149"/>
      <c r="F563" s="4"/>
      <c r="G563" s="3"/>
      <c r="H563" s="5"/>
      <c r="I563" s="5"/>
      <c r="J563" s="5"/>
      <c r="K563" s="5"/>
      <c r="L563" s="5"/>
      <c r="M563" s="5"/>
      <c r="N563" s="5"/>
      <c r="O563" s="29"/>
      <c r="P563" s="29"/>
      <c r="Q563" s="29"/>
      <c r="R563" s="29"/>
      <c r="S563" s="29"/>
      <c r="T563" s="29"/>
      <c r="U563" s="29"/>
    </row>
    <row r="564" spans="1:21" ht="16.5" customHeight="1" x14ac:dyDescent="0.2">
      <c r="A564" s="62"/>
      <c r="B564" s="63"/>
      <c r="C564" s="149"/>
      <c r="D564" s="149"/>
      <c r="E564" s="149"/>
      <c r="F564" s="4"/>
      <c r="G564" s="3"/>
      <c r="H564" s="5"/>
      <c r="I564" s="5"/>
      <c r="J564" s="5"/>
      <c r="K564" s="5"/>
      <c r="L564" s="5"/>
      <c r="M564" s="5"/>
      <c r="N564" s="5"/>
      <c r="O564" s="29"/>
      <c r="P564" s="29"/>
      <c r="Q564" s="29"/>
      <c r="R564" s="29"/>
      <c r="S564" s="29"/>
      <c r="T564" s="29"/>
      <c r="U564" s="29"/>
    </row>
    <row r="565" spans="1:21" ht="16.5" customHeight="1" x14ac:dyDescent="0.2">
      <c r="A565" s="62"/>
      <c r="B565" s="63"/>
      <c r="C565" s="149"/>
      <c r="D565" s="149"/>
      <c r="E565" s="149"/>
      <c r="F565" s="4"/>
      <c r="G565" s="3"/>
      <c r="H565" s="5"/>
      <c r="I565" s="5"/>
      <c r="J565" s="5"/>
      <c r="K565" s="5"/>
      <c r="L565" s="5"/>
      <c r="M565" s="5"/>
      <c r="N565" s="5"/>
      <c r="O565" s="29"/>
      <c r="P565" s="29"/>
      <c r="Q565" s="29"/>
      <c r="R565" s="29"/>
      <c r="S565" s="29"/>
      <c r="T565" s="29"/>
      <c r="U565" s="29"/>
    </row>
    <row r="566" spans="1:21" ht="16.5" customHeight="1" x14ac:dyDescent="0.2">
      <c r="A566" s="62"/>
      <c r="B566" s="63"/>
      <c r="C566" s="149"/>
      <c r="D566" s="149"/>
      <c r="E566" s="149"/>
      <c r="F566" s="4"/>
      <c r="G566" s="3"/>
      <c r="H566" s="5"/>
      <c r="I566" s="5"/>
      <c r="J566" s="5"/>
      <c r="K566" s="5"/>
      <c r="L566" s="5"/>
      <c r="M566" s="5"/>
      <c r="N566" s="5"/>
      <c r="O566" s="29"/>
      <c r="P566" s="29"/>
      <c r="Q566" s="29"/>
      <c r="R566" s="29"/>
      <c r="S566" s="29"/>
      <c r="T566" s="29"/>
      <c r="U566" s="29"/>
    </row>
    <row r="567" spans="1:21" ht="16.5" customHeight="1" x14ac:dyDescent="0.2">
      <c r="A567" s="62"/>
      <c r="B567" s="63"/>
      <c r="C567" s="149"/>
      <c r="D567" s="149"/>
      <c r="E567" s="149"/>
      <c r="F567" s="4"/>
      <c r="G567" s="3"/>
      <c r="H567" s="5"/>
      <c r="I567" s="5"/>
      <c r="J567" s="5"/>
      <c r="K567" s="5"/>
      <c r="L567" s="5"/>
      <c r="M567" s="5"/>
      <c r="N567" s="5"/>
      <c r="O567" s="29"/>
      <c r="P567" s="29"/>
      <c r="Q567" s="29"/>
      <c r="R567" s="29"/>
      <c r="S567" s="29"/>
      <c r="T567" s="29"/>
      <c r="U567" s="29"/>
    </row>
    <row r="568" spans="1:21" ht="16.5" customHeight="1" x14ac:dyDescent="0.2">
      <c r="A568" s="62"/>
      <c r="B568" s="63"/>
      <c r="C568" s="149"/>
      <c r="D568" s="149"/>
      <c r="E568" s="149"/>
      <c r="F568" s="4"/>
      <c r="G568" s="3"/>
      <c r="H568" s="5"/>
      <c r="I568" s="5"/>
      <c r="J568" s="5"/>
      <c r="K568" s="5"/>
      <c r="L568" s="5"/>
      <c r="M568" s="5"/>
      <c r="N568" s="5"/>
      <c r="O568" s="29"/>
      <c r="P568" s="29"/>
      <c r="Q568" s="29"/>
      <c r="R568" s="29"/>
      <c r="S568" s="29"/>
      <c r="T568" s="29"/>
      <c r="U568" s="29"/>
    </row>
    <row r="569" spans="1:21" ht="16.5" customHeight="1" x14ac:dyDescent="0.2">
      <c r="A569" s="62"/>
      <c r="B569" s="63"/>
      <c r="C569" s="149"/>
      <c r="D569" s="149"/>
      <c r="E569" s="149"/>
      <c r="F569" s="4"/>
      <c r="G569" s="3"/>
      <c r="H569" s="5"/>
      <c r="I569" s="5"/>
      <c r="J569" s="5"/>
      <c r="K569" s="5"/>
      <c r="L569" s="5"/>
      <c r="M569" s="5"/>
      <c r="N569" s="5"/>
      <c r="O569" s="29"/>
      <c r="P569" s="29"/>
      <c r="Q569" s="29"/>
      <c r="R569" s="29"/>
      <c r="S569" s="29"/>
      <c r="T569" s="29"/>
      <c r="U569" s="29"/>
    </row>
    <row r="570" spans="1:21" ht="16.5" customHeight="1" x14ac:dyDescent="0.2">
      <c r="A570" s="62"/>
      <c r="B570" s="63"/>
      <c r="C570" s="149"/>
      <c r="D570" s="149"/>
      <c r="E570" s="149"/>
      <c r="F570" s="4"/>
      <c r="G570" s="3"/>
      <c r="H570" s="5"/>
      <c r="I570" s="5"/>
      <c r="J570" s="5"/>
      <c r="K570" s="5"/>
      <c r="L570" s="5"/>
      <c r="M570" s="5"/>
      <c r="N570" s="5"/>
      <c r="O570" s="29"/>
      <c r="P570" s="29"/>
      <c r="Q570" s="29"/>
      <c r="R570" s="29"/>
      <c r="S570" s="29"/>
      <c r="T570" s="29"/>
      <c r="U570" s="29"/>
    </row>
    <row r="571" spans="1:21" ht="16.5" customHeight="1" x14ac:dyDescent="0.2">
      <c r="A571" s="62"/>
      <c r="B571" s="63"/>
      <c r="C571" s="149"/>
      <c r="D571" s="149"/>
      <c r="E571" s="149"/>
      <c r="F571" s="4"/>
      <c r="G571" s="3"/>
      <c r="H571" s="5"/>
      <c r="I571" s="5"/>
      <c r="J571" s="5"/>
      <c r="K571" s="5"/>
      <c r="L571" s="5"/>
      <c r="M571" s="5"/>
      <c r="N571" s="5"/>
      <c r="O571" s="29"/>
      <c r="P571" s="29"/>
      <c r="Q571" s="29"/>
      <c r="R571" s="29"/>
      <c r="S571" s="29"/>
      <c r="T571" s="29"/>
      <c r="U571" s="29"/>
    </row>
    <row r="572" spans="1:21" ht="16.5" customHeight="1" x14ac:dyDescent="0.2">
      <c r="A572" s="62"/>
      <c r="B572" s="63"/>
      <c r="C572" s="149"/>
      <c r="D572" s="149"/>
      <c r="E572" s="149"/>
      <c r="F572" s="4"/>
      <c r="G572" s="3"/>
      <c r="H572" s="5"/>
      <c r="I572" s="5"/>
      <c r="J572" s="5"/>
      <c r="K572" s="5"/>
      <c r="L572" s="5"/>
      <c r="M572" s="5"/>
      <c r="N572" s="5"/>
      <c r="O572" s="29"/>
      <c r="P572" s="29"/>
      <c r="Q572" s="29"/>
      <c r="R572" s="29"/>
      <c r="S572" s="29"/>
      <c r="T572" s="29"/>
      <c r="U572" s="29"/>
    </row>
    <row r="573" spans="1:21" ht="16.5" customHeight="1" x14ac:dyDescent="0.2">
      <c r="A573" s="62"/>
      <c r="B573" s="63"/>
      <c r="C573" s="149"/>
      <c r="D573" s="149"/>
      <c r="E573" s="149"/>
      <c r="F573" s="4"/>
      <c r="G573" s="3"/>
      <c r="H573" s="5"/>
      <c r="I573" s="5"/>
      <c r="J573" s="5"/>
      <c r="K573" s="5"/>
      <c r="L573" s="5"/>
      <c r="M573" s="5"/>
      <c r="N573" s="5"/>
      <c r="O573" s="29"/>
      <c r="P573" s="29"/>
      <c r="Q573" s="29"/>
      <c r="R573" s="29"/>
      <c r="S573" s="29"/>
      <c r="T573" s="29"/>
      <c r="U573" s="29"/>
    </row>
    <row r="574" spans="1:21" ht="16.5" customHeight="1" x14ac:dyDescent="0.2">
      <c r="A574" s="62"/>
      <c r="B574" s="63"/>
      <c r="C574" s="149"/>
      <c r="D574" s="149"/>
      <c r="E574" s="149"/>
      <c r="F574" s="4"/>
      <c r="G574" s="3"/>
      <c r="H574" s="5"/>
      <c r="I574" s="5"/>
      <c r="J574" s="5"/>
      <c r="K574" s="5"/>
      <c r="L574" s="5"/>
      <c r="M574" s="5"/>
      <c r="N574" s="5"/>
      <c r="O574" s="29"/>
      <c r="P574" s="29"/>
      <c r="Q574" s="29"/>
      <c r="R574" s="29"/>
      <c r="S574" s="29"/>
      <c r="T574" s="29"/>
      <c r="U574" s="29"/>
    </row>
    <row r="575" spans="1:21" ht="16.5" customHeight="1" x14ac:dyDescent="0.2">
      <c r="A575" s="62"/>
      <c r="B575" s="63"/>
      <c r="C575" s="149"/>
      <c r="D575" s="149"/>
      <c r="E575" s="149"/>
      <c r="F575" s="4"/>
      <c r="G575" s="3"/>
      <c r="H575" s="5"/>
      <c r="I575" s="5"/>
      <c r="J575" s="5"/>
      <c r="K575" s="5"/>
      <c r="L575" s="5"/>
      <c r="M575" s="5"/>
      <c r="N575" s="5"/>
      <c r="O575" s="29"/>
      <c r="P575" s="29"/>
      <c r="Q575" s="29"/>
      <c r="R575" s="29"/>
      <c r="S575" s="29"/>
      <c r="T575" s="29"/>
      <c r="U575" s="29"/>
    </row>
    <row r="576" spans="1:21" ht="16.5" customHeight="1" x14ac:dyDescent="0.2">
      <c r="A576" s="62"/>
      <c r="B576" s="63"/>
      <c r="C576" s="149"/>
      <c r="D576" s="149"/>
      <c r="E576" s="149"/>
      <c r="F576" s="4"/>
      <c r="G576" s="3"/>
      <c r="H576" s="5"/>
      <c r="I576" s="5"/>
      <c r="J576" s="5"/>
      <c r="K576" s="5"/>
      <c r="L576" s="5"/>
      <c r="M576" s="5"/>
      <c r="N576" s="5"/>
      <c r="O576" s="29"/>
      <c r="P576" s="29"/>
      <c r="Q576" s="29"/>
      <c r="R576" s="29"/>
      <c r="S576" s="29"/>
      <c r="T576" s="29"/>
      <c r="U576" s="29"/>
    </row>
    <row r="577" spans="1:21" ht="16.5" customHeight="1" x14ac:dyDescent="0.2">
      <c r="A577" s="62"/>
      <c r="B577" s="63"/>
      <c r="C577" s="149"/>
      <c r="D577" s="149"/>
      <c r="E577" s="149"/>
      <c r="F577" s="4"/>
      <c r="G577" s="3"/>
      <c r="H577" s="5"/>
      <c r="I577" s="5"/>
      <c r="J577" s="5"/>
      <c r="K577" s="5"/>
      <c r="L577" s="5"/>
      <c r="M577" s="5"/>
      <c r="N577" s="5"/>
      <c r="O577" s="29"/>
      <c r="P577" s="29"/>
      <c r="Q577" s="29"/>
      <c r="R577" s="29"/>
      <c r="S577" s="29"/>
      <c r="T577" s="29"/>
      <c r="U577" s="29"/>
    </row>
    <row r="578" spans="1:21" ht="16.5" customHeight="1" x14ac:dyDescent="0.2">
      <c r="A578" s="62"/>
      <c r="B578" s="63"/>
      <c r="C578" s="149"/>
      <c r="D578" s="149"/>
      <c r="E578" s="149"/>
      <c r="F578" s="4"/>
      <c r="G578" s="3"/>
      <c r="H578" s="5"/>
      <c r="I578" s="5"/>
      <c r="J578" s="5"/>
      <c r="K578" s="5"/>
      <c r="L578" s="5"/>
      <c r="M578" s="5"/>
      <c r="N578" s="5"/>
      <c r="O578" s="29"/>
      <c r="P578" s="29"/>
      <c r="Q578" s="29"/>
      <c r="R578" s="29"/>
      <c r="S578" s="29"/>
      <c r="T578" s="29"/>
      <c r="U578" s="29"/>
    </row>
    <row r="579" spans="1:21" ht="16.5" customHeight="1" x14ac:dyDescent="0.2">
      <c r="A579" s="62"/>
      <c r="B579" s="63"/>
      <c r="C579" s="149"/>
      <c r="D579" s="149"/>
      <c r="E579" s="149"/>
      <c r="F579" s="4"/>
      <c r="G579" s="3"/>
      <c r="H579" s="5"/>
      <c r="I579" s="5"/>
      <c r="J579" s="5"/>
      <c r="K579" s="5"/>
      <c r="L579" s="5"/>
      <c r="M579" s="5"/>
      <c r="N579" s="5"/>
      <c r="O579" s="29"/>
      <c r="P579" s="29"/>
      <c r="Q579" s="29"/>
      <c r="R579" s="29"/>
      <c r="S579" s="29"/>
      <c r="T579" s="29"/>
      <c r="U579" s="29"/>
    </row>
    <row r="580" spans="1:21" ht="16.5" customHeight="1" x14ac:dyDescent="0.2">
      <c r="A580" s="62"/>
      <c r="B580" s="63"/>
      <c r="C580" s="149"/>
      <c r="D580" s="149"/>
      <c r="E580" s="149"/>
      <c r="F580" s="4"/>
      <c r="G580" s="3"/>
      <c r="H580" s="5"/>
      <c r="I580" s="5"/>
      <c r="J580" s="5"/>
      <c r="K580" s="5"/>
      <c r="L580" s="5"/>
      <c r="M580" s="5"/>
      <c r="N580" s="5"/>
      <c r="O580" s="29"/>
      <c r="P580" s="29"/>
      <c r="Q580" s="29"/>
      <c r="R580" s="29"/>
      <c r="S580" s="29"/>
      <c r="T580" s="29"/>
      <c r="U580" s="29"/>
    </row>
    <row r="581" spans="1:21" ht="16.5" customHeight="1" x14ac:dyDescent="0.2">
      <c r="A581" s="62"/>
      <c r="B581" s="63"/>
      <c r="C581" s="149"/>
      <c r="D581" s="149"/>
      <c r="E581" s="149"/>
      <c r="F581" s="4"/>
      <c r="G581" s="3"/>
      <c r="H581" s="5"/>
      <c r="I581" s="5"/>
      <c r="J581" s="5"/>
      <c r="K581" s="5"/>
      <c r="L581" s="5"/>
      <c r="M581" s="5"/>
      <c r="N581" s="5"/>
      <c r="O581" s="29"/>
      <c r="P581" s="29"/>
      <c r="Q581" s="29"/>
      <c r="R581" s="29"/>
      <c r="S581" s="29"/>
      <c r="T581" s="29"/>
      <c r="U581" s="29"/>
    </row>
    <row r="582" spans="1:21" ht="16.5" customHeight="1" x14ac:dyDescent="0.2">
      <c r="A582" s="62"/>
      <c r="B582" s="63"/>
      <c r="C582" s="149"/>
      <c r="D582" s="149"/>
      <c r="E582" s="149"/>
      <c r="F582" s="4"/>
      <c r="G582" s="3"/>
      <c r="H582" s="5"/>
      <c r="I582" s="5"/>
      <c r="J582" s="5"/>
      <c r="K582" s="5"/>
      <c r="L582" s="5"/>
      <c r="M582" s="5"/>
      <c r="N582" s="5"/>
      <c r="O582" s="29"/>
      <c r="P582" s="29"/>
      <c r="Q582" s="29"/>
      <c r="R582" s="29"/>
      <c r="S582" s="29"/>
      <c r="T582" s="29"/>
      <c r="U582" s="29"/>
    </row>
    <row r="583" spans="1:21" ht="16.5" customHeight="1" x14ac:dyDescent="0.2">
      <c r="A583" s="62"/>
      <c r="B583" s="63"/>
      <c r="C583" s="149"/>
      <c r="D583" s="149"/>
      <c r="E583" s="149"/>
      <c r="F583" s="4"/>
      <c r="G583" s="3"/>
      <c r="H583" s="5"/>
      <c r="I583" s="5"/>
      <c r="J583" s="5"/>
      <c r="K583" s="5"/>
      <c r="L583" s="5"/>
      <c r="M583" s="5"/>
      <c r="N583" s="5"/>
      <c r="O583" s="29"/>
      <c r="P583" s="29"/>
      <c r="Q583" s="29"/>
      <c r="R583" s="29"/>
      <c r="S583" s="29"/>
      <c r="T583" s="29"/>
      <c r="U583" s="29"/>
    </row>
    <row r="584" spans="1:21" ht="16.5" customHeight="1" x14ac:dyDescent="0.2">
      <c r="A584" s="62"/>
      <c r="B584" s="63"/>
      <c r="C584" s="149"/>
      <c r="D584" s="149"/>
      <c r="E584" s="149"/>
      <c r="F584" s="4"/>
      <c r="G584" s="3"/>
      <c r="H584" s="5"/>
      <c r="I584" s="5"/>
      <c r="J584" s="5"/>
      <c r="K584" s="5"/>
      <c r="L584" s="5"/>
      <c r="M584" s="5"/>
      <c r="N584" s="5"/>
      <c r="O584" s="29"/>
      <c r="P584" s="29"/>
      <c r="Q584" s="29"/>
      <c r="R584" s="29"/>
      <c r="S584" s="29"/>
      <c r="T584" s="29"/>
      <c r="U584" s="29"/>
    </row>
    <row r="585" spans="1:21" ht="16.5" customHeight="1" x14ac:dyDescent="0.2">
      <c r="A585" s="62"/>
      <c r="B585" s="63"/>
      <c r="C585" s="149"/>
      <c r="D585" s="149"/>
      <c r="E585" s="149"/>
      <c r="F585" s="4"/>
      <c r="G585" s="3"/>
      <c r="H585" s="5"/>
      <c r="I585" s="5"/>
      <c r="J585" s="5"/>
      <c r="K585" s="5"/>
      <c r="L585" s="5"/>
      <c r="M585" s="5"/>
      <c r="N585" s="5"/>
      <c r="O585" s="29"/>
      <c r="P585" s="29"/>
      <c r="Q585" s="29"/>
      <c r="R585" s="29"/>
      <c r="S585" s="29"/>
      <c r="T585" s="29"/>
      <c r="U585" s="29"/>
    </row>
    <row r="586" spans="1:21" ht="16.5" customHeight="1" x14ac:dyDescent="0.2">
      <c r="A586" s="62"/>
      <c r="B586" s="63"/>
      <c r="C586" s="149"/>
      <c r="D586" s="149"/>
      <c r="E586" s="149"/>
      <c r="F586" s="4"/>
      <c r="G586" s="3"/>
      <c r="H586" s="5"/>
      <c r="I586" s="5"/>
      <c r="J586" s="5"/>
      <c r="K586" s="5"/>
      <c r="L586" s="5"/>
      <c r="M586" s="5"/>
      <c r="N586" s="5"/>
      <c r="O586" s="29"/>
      <c r="P586" s="29"/>
      <c r="Q586" s="29"/>
      <c r="R586" s="29"/>
      <c r="S586" s="29"/>
      <c r="T586" s="29"/>
      <c r="U586" s="29"/>
    </row>
    <row r="587" spans="1:21" ht="16.5" customHeight="1" x14ac:dyDescent="0.2">
      <c r="A587" s="62"/>
      <c r="B587" s="63"/>
      <c r="C587" s="149"/>
      <c r="D587" s="149"/>
      <c r="E587" s="149"/>
      <c r="F587" s="4"/>
      <c r="G587" s="3"/>
      <c r="H587" s="5"/>
      <c r="I587" s="5"/>
      <c r="J587" s="5"/>
      <c r="K587" s="5"/>
      <c r="L587" s="5"/>
      <c r="M587" s="5"/>
      <c r="N587" s="5"/>
      <c r="O587" s="29"/>
      <c r="P587" s="29"/>
      <c r="Q587" s="29"/>
      <c r="R587" s="29"/>
      <c r="S587" s="29"/>
      <c r="T587" s="29"/>
      <c r="U587" s="29"/>
    </row>
    <row r="588" spans="1:21" ht="16.5" customHeight="1" x14ac:dyDescent="0.2">
      <c r="A588" s="62"/>
      <c r="B588" s="63"/>
      <c r="C588" s="149"/>
      <c r="D588" s="149"/>
      <c r="E588" s="149"/>
      <c r="F588" s="4"/>
      <c r="G588" s="3"/>
      <c r="H588" s="5"/>
      <c r="I588" s="5"/>
      <c r="J588" s="5"/>
      <c r="K588" s="5"/>
      <c r="L588" s="5"/>
      <c r="M588" s="5"/>
      <c r="N588" s="5"/>
      <c r="O588" s="29"/>
      <c r="P588" s="29"/>
      <c r="Q588" s="29"/>
      <c r="R588" s="29"/>
      <c r="S588" s="29"/>
      <c r="T588" s="29"/>
      <c r="U588" s="29"/>
    </row>
    <row r="589" spans="1:21" ht="16.5" customHeight="1" x14ac:dyDescent="0.2">
      <c r="A589" s="62"/>
      <c r="B589" s="63"/>
      <c r="C589" s="149"/>
      <c r="D589" s="149"/>
      <c r="E589" s="149"/>
      <c r="F589" s="4"/>
      <c r="G589" s="3"/>
      <c r="H589" s="5"/>
      <c r="I589" s="5"/>
      <c r="J589" s="5"/>
      <c r="K589" s="5"/>
      <c r="L589" s="5"/>
      <c r="M589" s="5"/>
      <c r="N589" s="5"/>
      <c r="O589" s="29"/>
      <c r="P589" s="29"/>
      <c r="Q589" s="29"/>
      <c r="R589" s="29"/>
      <c r="S589" s="29"/>
      <c r="T589" s="29"/>
      <c r="U589" s="29"/>
    </row>
    <row r="590" spans="1:21" ht="16.5" customHeight="1" x14ac:dyDescent="0.2">
      <c r="A590" s="62"/>
      <c r="B590" s="63"/>
      <c r="C590" s="149"/>
      <c r="D590" s="149"/>
      <c r="E590" s="149"/>
      <c r="F590" s="4"/>
      <c r="G590" s="3"/>
      <c r="H590" s="5"/>
      <c r="I590" s="5"/>
      <c r="J590" s="5"/>
      <c r="K590" s="5"/>
      <c r="L590" s="5"/>
      <c r="M590" s="5"/>
      <c r="N590" s="5"/>
      <c r="O590" s="29"/>
      <c r="P590" s="29"/>
      <c r="Q590" s="29"/>
      <c r="R590" s="29"/>
      <c r="S590" s="29"/>
      <c r="T590" s="29"/>
      <c r="U590" s="29"/>
    </row>
    <row r="591" spans="1:21" ht="16.5" customHeight="1" x14ac:dyDescent="0.2">
      <c r="A591" s="62"/>
      <c r="B591" s="63"/>
      <c r="C591" s="149"/>
      <c r="D591" s="149"/>
      <c r="E591" s="149"/>
      <c r="F591" s="4"/>
      <c r="G591" s="3"/>
      <c r="H591" s="5"/>
      <c r="I591" s="5"/>
      <c r="J591" s="5"/>
      <c r="K591" s="5"/>
      <c r="L591" s="5"/>
      <c r="M591" s="5"/>
      <c r="N591" s="5"/>
      <c r="O591" s="29"/>
      <c r="P591" s="29"/>
      <c r="Q591" s="29"/>
      <c r="R591" s="29"/>
      <c r="S591" s="29"/>
      <c r="T591" s="29"/>
      <c r="U591" s="29"/>
    </row>
    <row r="592" spans="1:21" ht="16.5" customHeight="1" x14ac:dyDescent="0.2">
      <c r="A592" s="62"/>
      <c r="B592" s="63"/>
      <c r="C592" s="149"/>
      <c r="D592" s="149"/>
      <c r="E592" s="149"/>
      <c r="F592" s="4"/>
      <c r="G592" s="3"/>
      <c r="H592" s="5"/>
      <c r="I592" s="5"/>
      <c r="J592" s="5"/>
      <c r="K592" s="5"/>
      <c r="L592" s="5"/>
      <c r="M592" s="5"/>
      <c r="N592" s="5"/>
      <c r="O592" s="29"/>
      <c r="P592" s="29"/>
      <c r="Q592" s="29"/>
      <c r="R592" s="29"/>
      <c r="S592" s="29"/>
      <c r="T592" s="29"/>
      <c r="U592" s="29"/>
    </row>
    <row r="593" spans="1:21" ht="16.5" customHeight="1" x14ac:dyDescent="0.2">
      <c r="A593" s="62"/>
      <c r="B593" s="63"/>
      <c r="C593" s="149"/>
      <c r="D593" s="149"/>
      <c r="E593" s="149"/>
      <c r="F593" s="4"/>
      <c r="G593" s="3"/>
      <c r="H593" s="5"/>
      <c r="I593" s="5"/>
      <c r="J593" s="5"/>
      <c r="K593" s="5"/>
      <c r="L593" s="5"/>
      <c r="M593" s="5"/>
      <c r="N593" s="5"/>
      <c r="O593" s="29"/>
      <c r="P593" s="29"/>
      <c r="Q593" s="29"/>
      <c r="R593" s="29"/>
      <c r="S593" s="29"/>
      <c r="T593" s="29"/>
      <c r="U593" s="29"/>
    </row>
    <row r="594" spans="1:21" ht="16.5" customHeight="1" x14ac:dyDescent="0.2">
      <c r="A594" s="62"/>
      <c r="B594" s="63"/>
      <c r="C594" s="149"/>
      <c r="D594" s="149"/>
      <c r="E594" s="149"/>
      <c r="F594" s="4"/>
      <c r="G594" s="3"/>
      <c r="H594" s="5"/>
      <c r="I594" s="5"/>
      <c r="J594" s="5"/>
      <c r="K594" s="5"/>
      <c r="L594" s="5"/>
      <c r="M594" s="5"/>
      <c r="N594" s="5"/>
      <c r="O594" s="29"/>
      <c r="P594" s="29"/>
      <c r="Q594" s="29"/>
      <c r="R594" s="29"/>
      <c r="S594" s="29"/>
      <c r="T594" s="29"/>
      <c r="U594" s="29"/>
    </row>
    <row r="595" spans="1:21" ht="16.5" customHeight="1" x14ac:dyDescent="0.2">
      <c r="A595" s="62"/>
      <c r="B595" s="63"/>
      <c r="C595" s="149"/>
      <c r="D595" s="149"/>
      <c r="E595" s="149"/>
      <c r="F595" s="4"/>
      <c r="G595" s="3"/>
      <c r="H595" s="5"/>
      <c r="I595" s="5"/>
      <c r="J595" s="5"/>
      <c r="K595" s="5"/>
      <c r="L595" s="5"/>
      <c r="M595" s="5"/>
      <c r="N595" s="5"/>
      <c r="O595" s="29"/>
      <c r="P595" s="29"/>
      <c r="Q595" s="29"/>
      <c r="R595" s="29"/>
      <c r="S595" s="29"/>
      <c r="T595" s="29"/>
      <c r="U595" s="29"/>
    </row>
    <row r="596" spans="1:21" ht="16.5" customHeight="1" x14ac:dyDescent="0.2">
      <c r="A596" s="62"/>
      <c r="B596" s="63"/>
      <c r="C596" s="149"/>
      <c r="D596" s="149"/>
      <c r="E596" s="149"/>
      <c r="F596" s="4"/>
      <c r="G596" s="3"/>
      <c r="H596" s="5"/>
      <c r="I596" s="5"/>
      <c r="J596" s="5"/>
      <c r="K596" s="5"/>
      <c r="L596" s="5"/>
      <c r="M596" s="5"/>
      <c r="N596" s="5"/>
      <c r="O596" s="29"/>
      <c r="P596" s="29"/>
      <c r="Q596" s="29"/>
      <c r="R596" s="29"/>
      <c r="S596" s="29"/>
      <c r="T596" s="29"/>
      <c r="U596" s="29"/>
    </row>
    <row r="597" spans="1:21" ht="16.5" customHeight="1" x14ac:dyDescent="0.2">
      <c r="A597" s="62"/>
      <c r="B597" s="63"/>
      <c r="C597" s="149"/>
      <c r="D597" s="149"/>
      <c r="E597" s="149"/>
      <c r="F597" s="4"/>
      <c r="G597" s="3"/>
      <c r="H597" s="5"/>
      <c r="I597" s="5"/>
      <c r="J597" s="5"/>
      <c r="K597" s="5"/>
      <c r="L597" s="5"/>
      <c r="M597" s="5"/>
      <c r="N597" s="5"/>
      <c r="O597" s="29"/>
      <c r="P597" s="29"/>
      <c r="Q597" s="29"/>
      <c r="R597" s="29"/>
      <c r="S597" s="29"/>
      <c r="T597" s="29"/>
      <c r="U597" s="29"/>
    </row>
    <row r="598" spans="1:21" ht="16.5" customHeight="1" x14ac:dyDescent="0.2">
      <c r="A598" s="62"/>
      <c r="B598" s="63"/>
      <c r="C598" s="149"/>
      <c r="D598" s="149"/>
      <c r="E598" s="149"/>
      <c r="F598" s="4"/>
      <c r="G598" s="3"/>
      <c r="H598" s="5"/>
      <c r="I598" s="5"/>
      <c r="J598" s="5"/>
      <c r="K598" s="5"/>
      <c r="L598" s="5"/>
      <c r="M598" s="5"/>
      <c r="N598" s="5"/>
      <c r="O598" s="29"/>
      <c r="P598" s="29"/>
      <c r="Q598" s="29"/>
      <c r="R598" s="29"/>
      <c r="S598" s="29"/>
      <c r="T598" s="29"/>
      <c r="U598" s="29"/>
    </row>
    <row r="599" spans="1:21" ht="16.5" customHeight="1" x14ac:dyDescent="0.2">
      <c r="A599" s="62"/>
      <c r="B599" s="63"/>
      <c r="C599" s="149"/>
      <c r="D599" s="149"/>
      <c r="E599" s="149"/>
      <c r="F599" s="4"/>
      <c r="G599" s="3"/>
      <c r="H599" s="5"/>
      <c r="I599" s="5"/>
      <c r="J599" s="5"/>
      <c r="K599" s="5"/>
      <c r="L599" s="5"/>
      <c r="M599" s="5"/>
      <c r="N599" s="5"/>
      <c r="O599" s="29"/>
      <c r="P599" s="29"/>
      <c r="Q599" s="29"/>
      <c r="R599" s="29"/>
      <c r="S599" s="29"/>
      <c r="T599" s="29"/>
      <c r="U599" s="29"/>
    </row>
    <row r="600" spans="1:21" ht="16.5" customHeight="1" x14ac:dyDescent="0.2">
      <c r="A600" s="62"/>
      <c r="B600" s="63"/>
      <c r="C600" s="149"/>
      <c r="D600" s="149"/>
      <c r="E600" s="149"/>
      <c r="F600" s="4"/>
      <c r="G600" s="3"/>
      <c r="H600" s="5"/>
      <c r="I600" s="5"/>
      <c r="J600" s="5"/>
      <c r="K600" s="5"/>
      <c r="L600" s="5"/>
      <c r="M600" s="5"/>
      <c r="N600" s="5"/>
      <c r="O600" s="29"/>
      <c r="P600" s="29"/>
      <c r="Q600" s="29"/>
      <c r="R600" s="29"/>
      <c r="S600" s="29"/>
      <c r="T600" s="29"/>
      <c r="U600" s="29"/>
    </row>
    <row r="601" spans="1:21" ht="16.5" customHeight="1" x14ac:dyDescent="0.2">
      <c r="A601" s="62"/>
      <c r="B601" s="63"/>
      <c r="C601" s="149"/>
      <c r="D601" s="149"/>
      <c r="E601" s="149"/>
      <c r="F601" s="4"/>
      <c r="G601" s="3"/>
      <c r="H601" s="5"/>
      <c r="I601" s="5"/>
      <c r="J601" s="5"/>
      <c r="K601" s="5"/>
      <c r="L601" s="5"/>
      <c r="M601" s="5"/>
      <c r="N601" s="5"/>
      <c r="O601" s="29"/>
      <c r="P601" s="29"/>
      <c r="Q601" s="29"/>
      <c r="R601" s="29"/>
      <c r="S601" s="29"/>
      <c r="T601" s="29"/>
      <c r="U601" s="29"/>
    </row>
    <row r="602" spans="1:21" ht="16.5" customHeight="1" x14ac:dyDescent="0.2">
      <c r="A602" s="62"/>
      <c r="B602" s="63"/>
      <c r="C602" s="149"/>
      <c r="D602" s="149"/>
      <c r="E602" s="149"/>
      <c r="F602" s="4"/>
      <c r="G602" s="3"/>
      <c r="H602" s="5"/>
      <c r="I602" s="5"/>
      <c r="J602" s="5"/>
      <c r="K602" s="5"/>
      <c r="L602" s="5"/>
      <c r="M602" s="5"/>
      <c r="N602" s="5"/>
      <c r="O602" s="29"/>
      <c r="P602" s="29"/>
      <c r="Q602" s="29"/>
      <c r="R602" s="29"/>
      <c r="S602" s="29"/>
      <c r="T602" s="29"/>
      <c r="U602" s="29"/>
    </row>
    <row r="603" spans="1:21" ht="16.5" customHeight="1" x14ac:dyDescent="0.2">
      <c r="A603" s="62"/>
      <c r="B603" s="63"/>
      <c r="C603" s="149"/>
      <c r="D603" s="149"/>
      <c r="E603" s="149"/>
      <c r="F603" s="4"/>
      <c r="G603" s="3"/>
      <c r="H603" s="5"/>
      <c r="I603" s="5"/>
      <c r="J603" s="5"/>
      <c r="K603" s="5"/>
      <c r="L603" s="5"/>
      <c r="M603" s="5"/>
      <c r="N603" s="5"/>
      <c r="O603" s="29"/>
      <c r="P603" s="29"/>
      <c r="Q603" s="29"/>
      <c r="R603" s="29"/>
      <c r="S603" s="29"/>
      <c r="T603" s="29"/>
      <c r="U603" s="29"/>
    </row>
    <row r="604" spans="1:21" ht="16.5" customHeight="1" x14ac:dyDescent="0.2">
      <c r="A604" s="62"/>
      <c r="B604" s="63"/>
      <c r="C604" s="149"/>
      <c r="D604" s="149"/>
      <c r="E604" s="149"/>
      <c r="F604" s="4"/>
      <c r="G604" s="3"/>
      <c r="H604" s="5"/>
      <c r="I604" s="5"/>
      <c r="J604" s="5"/>
      <c r="K604" s="5"/>
      <c r="L604" s="5"/>
      <c r="M604" s="5"/>
      <c r="N604" s="5"/>
      <c r="O604" s="29"/>
      <c r="P604" s="29"/>
      <c r="Q604" s="29"/>
      <c r="R604" s="29"/>
      <c r="S604" s="29"/>
      <c r="T604" s="29"/>
      <c r="U604" s="29"/>
    </row>
    <row r="605" spans="1:21" ht="16.5" customHeight="1" x14ac:dyDescent="0.2">
      <c r="A605" s="62"/>
      <c r="B605" s="63"/>
      <c r="C605" s="149"/>
      <c r="D605" s="149"/>
      <c r="E605" s="149"/>
      <c r="F605" s="4"/>
      <c r="G605" s="3"/>
      <c r="H605" s="5"/>
      <c r="I605" s="5"/>
      <c r="J605" s="5"/>
      <c r="K605" s="5"/>
      <c r="L605" s="5"/>
      <c r="M605" s="5"/>
      <c r="N605" s="5"/>
      <c r="O605" s="29"/>
      <c r="P605" s="29"/>
      <c r="Q605" s="29"/>
      <c r="R605" s="29"/>
      <c r="S605" s="29"/>
      <c r="T605" s="29"/>
      <c r="U605" s="29"/>
    </row>
    <row r="606" spans="1:21" ht="16.5" customHeight="1" x14ac:dyDescent="0.2">
      <c r="A606" s="62"/>
      <c r="B606" s="63"/>
      <c r="C606" s="149"/>
      <c r="D606" s="149"/>
      <c r="E606" s="149"/>
      <c r="F606" s="4"/>
      <c r="G606" s="3"/>
      <c r="H606" s="5"/>
      <c r="I606" s="5"/>
      <c r="J606" s="5"/>
      <c r="K606" s="5"/>
      <c r="L606" s="5"/>
      <c r="M606" s="5"/>
      <c r="N606" s="5"/>
      <c r="O606" s="29"/>
      <c r="P606" s="29"/>
      <c r="Q606" s="29"/>
      <c r="R606" s="29"/>
      <c r="S606" s="29"/>
      <c r="T606" s="29"/>
      <c r="U606" s="29"/>
    </row>
    <row r="607" spans="1:21" ht="16.5" customHeight="1" x14ac:dyDescent="0.2">
      <c r="A607" s="62"/>
      <c r="B607" s="63"/>
      <c r="C607" s="149"/>
      <c r="D607" s="149"/>
      <c r="E607" s="149"/>
      <c r="F607" s="4"/>
      <c r="G607" s="3"/>
      <c r="H607" s="5"/>
      <c r="I607" s="5"/>
      <c r="J607" s="5"/>
      <c r="K607" s="5"/>
      <c r="L607" s="5"/>
      <c r="M607" s="5"/>
      <c r="N607" s="5"/>
      <c r="O607" s="29"/>
      <c r="P607" s="29"/>
      <c r="Q607" s="29"/>
      <c r="R607" s="29"/>
      <c r="S607" s="29"/>
      <c r="T607" s="29"/>
      <c r="U607" s="29"/>
    </row>
    <row r="608" spans="1:21" ht="16.5" customHeight="1" x14ac:dyDescent="0.2">
      <c r="A608" s="62"/>
      <c r="B608" s="63"/>
      <c r="C608" s="149"/>
      <c r="D608" s="149"/>
      <c r="E608" s="149"/>
      <c r="F608" s="4"/>
      <c r="G608" s="3"/>
      <c r="H608" s="5"/>
      <c r="I608" s="5"/>
      <c r="J608" s="5"/>
      <c r="K608" s="5"/>
      <c r="L608" s="5"/>
      <c r="M608" s="5"/>
      <c r="N608" s="5"/>
      <c r="O608" s="29"/>
      <c r="P608" s="29"/>
      <c r="Q608" s="29"/>
      <c r="R608" s="29"/>
      <c r="S608" s="29"/>
      <c r="T608" s="29"/>
      <c r="U608" s="29"/>
    </row>
    <row r="609" spans="1:21" ht="16.5" customHeight="1" x14ac:dyDescent="0.2">
      <c r="A609" s="62"/>
      <c r="B609" s="63"/>
      <c r="C609" s="149"/>
      <c r="D609" s="149"/>
      <c r="E609" s="149"/>
      <c r="F609" s="4"/>
      <c r="G609" s="3"/>
      <c r="H609" s="5"/>
      <c r="I609" s="5"/>
      <c r="J609" s="5"/>
      <c r="K609" s="5"/>
      <c r="L609" s="5"/>
      <c r="M609" s="5"/>
      <c r="N609" s="5"/>
      <c r="O609" s="29"/>
      <c r="P609" s="29"/>
      <c r="Q609" s="29"/>
      <c r="R609" s="29"/>
      <c r="S609" s="29"/>
      <c r="T609" s="29"/>
      <c r="U609" s="29"/>
    </row>
    <row r="610" spans="1:21" ht="16.5" customHeight="1" x14ac:dyDescent="0.2">
      <c r="A610" s="62"/>
      <c r="B610" s="63"/>
      <c r="C610" s="149"/>
      <c r="D610" s="149"/>
      <c r="E610" s="149"/>
      <c r="F610" s="4"/>
      <c r="G610" s="3"/>
      <c r="H610" s="5"/>
      <c r="I610" s="5"/>
      <c r="J610" s="5"/>
      <c r="K610" s="5"/>
      <c r="L610" s="5"/>
      <c r="M610" s="5"/>
      <c r="N610" s="5"/>
      <c r="O610" s="29"/>
      <c r="P610" s="29"/>
      <c r="Q610" s="29"/>
      <c r="R610" s="29"/>
      <c r="S610" s="29"/>
      <c r="T610" s="29"/>
      <c r="U610" s="29"/>
    </row>
    <row r="611" spans="1:21" ht="16.5" customHeight="1" x14ac:dyDescent="0.2">
      <c r="A611" s="62"/>
      <c r="B611" s="63"/>
      <c r="C611" s="149"/>
      <c r="D611" s="149"/>
      <c r="E611" s="149"/>
      <c r="F611" s="4"/>
      <c r="G611" s="3"/>
      <c r="H611" s="5"/>
      <c r="I611" s="5"/>
      <c r="J611" s="5"/>
      <c r="K611" s="5"/>
      <c r="L611" s="5"/>
      <c r="M611" s="5"/>
      <c r="N611" s="5"/>
      <c r="O611" s="29"/>
      <c r="P611" s="29"/>
      <c r="Q611" s="29"/>
      <c r="R611" s="29"/>
      <c r="S611" s="29"/>
      <c r="T611" s="29"/>
      <c r="U611" s="29"/>
    </row>
    <row r="612" spans="1:21" ht="16.5" customHeight="1" x14ac:dyDescent="0.2">
      <c r="A612" s="62"/>
      <c r="B612" s="63"/>
      <c r="C612" s="149"/>
      <c r="D612" s="149"/>
      <c r="E612" s="149"/>
      <c r="F612" s="4"/>
      <c r="G612" s="3"/>
      <c r="H612" s="5"/>
      <c r="I612" s="5"/>
      <c r="J612" s="5"/>
      <c r="K612" s="5"/>
      <c r="L612" s="5"/>
      <c r="M612" s="5"/>
      <c r="N612" s="5"/>
      <c r="O612" s="29"/>
      <c r="P612" s="29"/>
      <c r="Q612" s="29"/>
      <c r="R612" s="29"/>
      <c r="S612" s="29"/>
      <c r="T612" s="29"/>
      <c r="U612" s="29"/>
    </row>
    <row r="613" spans="1:21" ht="16.5" customHeight="1" x14ac:dyDescent="0.2">
      <c r="A613" s="62"/>
      <c r="B613" s="63"/>
      <c r="C613" s="149"/>
      <c r="D613" s="149"/>
      <c r="E613" s="149"/>
      <c r="F613" s="4"/>
      <c r="G613" s="3"/>
      <c r="H613" s="5"/>
      <c r="I613" s="5"/>
      <c r="J613" s="5"/>
      <c r="K613" s="5"/>
      <c r="L613" s="5"/>
      <c r="M613" s="5"/>
      <c r="N613" s="5"/>
      <c r="O613" s="29"/>
      <c r="P613" s="29"/>
      <c r="Q613" s="29"/>
      <c r="R613" s="29"/>
      <c r="S613" s="29"/>
      <c r="T613" s="29"/>
      <c r="U613" s="29"/>
    </row>
    <row r="614" spans="1:21" ht="16.5" customHeight="1" x14ac:dyDescent="0.2">
      <c r="A614" s="62"/>
      <c r="B614" s="63"/>
      <c r="C614" s="149"/>
      <c r="D614" s="149"/>
      <c r="E614" s="149"/>
      <c r="F614" s="4"/>
      <c r="G614" s="3"/>
      <c r="H614" s="5"/>
      <c r="I614" s="5"/>
      <c r="J614" s="5"/>
      <c r="K614" s="5"/>
      <c r="L614" s="5"/>
      <c r="M614" s="5"/>
      <c r="N614" s="5"/>
      <c r="O614" s="29"/>
      <c r="P614" s="29"/>
      <c r="Q614" s="29"/>
      <c r="R614" s="29"/>
      <c r="S614" s="29"/>
      <c r="T614" s="29"/>
      <c r="U614" s="29"/>
    </row>
    <row r="615" spans="1:21" ht="16.5" customHeight="1" x14ac:dyDescent="0.2">
      <c r="A615" s="62"/>
      <c r="B615" s="63"/>
      <c r="C615" s="149"/>
      <c r="D615" s="149"/>
      <c r="E615" s="149"/>
      <c r="F615" s="4"/>
      <c r="G615" s="3"/>
      <c r="H615" s="5"/>
      <c r="I615" s="5"/>
      <c r="J615" s="5"/>
      <c r="K615" s="5"/>
      <c r="L615" s="5"/>
      <c r="M615" s="5"/>
      <c r="N615" s="5"/>
      <c r="O615" s="29"/>
      <c r="P615" s="29"/>
      <c r="Q615" s="29"/>
      <c r="R615" s="29"/>
      <c r="S615" s="29"/>
      <c r="T615" s="29"/>
      <c r="U615" s="29"/>
    </row>
    <row r="616" spans="1:21" ht="16.5" customHeight="1" x14ac:dyDescent="0.2">
      <c r="A616" s="62"/>
      <c r="B616" s="63"/>
      <c r="C616" s="149"/>
      <c r="D616" s="149"/>
      <c r="E616" s="149"/>
      <c r="F616" s="4"/>
      <c r="G616" s="3"/>
      <c r="H616" s="5"/>
      <c r="I616" s="5"/>
      <c r="J616" s="5"/>
      <c r="K616" s="5"/>
      <c r="L616" s="5"/>
      <c r="M616" s="5"/>
      <c r="N616" s="5"/>
      <c r="O616" s="29"/>
      <c r="P616" s="29"/>
      <c r="Q616" s="29"/>
      <c r="R616" s="29"/>
      <c r="S616" s="29"/>
      <c r="T616" s="29"/>
      <c r="U616" s="29"/>
    </row>
    <row r="617" spans="1:21" ht="16.5" customHeight="1" x14ac:dyDescent="0.2">
      <c r="A617" s="62"/>
      <c r="B617" s="63"/>
      <c r="C617" s="149"/>
      <c r="D617" s="149"/>
      <c r="E617" s="149"/>
      <c r="F617" s="4"/>
      <c r="G617" s="3"/>
      <c r="H617" s="5"/>
      <c r="I617" s="5"/>
      <c r="J617" s="5"/>
      <c r="K617" s="5"/>
      <c r="L617" s="5"/>
      <c r="M617" s="5"/>
      <c r="N617" s="5"/>
      <c r="O617" s="29"/>
      <c r="P617" s="29"/>
      <c r="Q617" s="29"/>
      <c r="R617" s="29"/>
      <c r="S617" s="29"/>
      <c r="T617" s="29"/>
      <c r="U617" s="29"/>
    </row>
    <row r="618" spans="1:21" ht="16.5" customHeight="1" x14ac:dyDescent="0.2">
      <c r="A618" s="62"/>
      <c r="B618" s="63"/>
      <c r="C618" s="149"/>
      <c r="D618" s="149"/>
      <c r="E618" s="149"/>
      <c r="F618" s="4"/>
      <c r="G618" s="3"/>
      <c r="H618" s="5"/>
      <c r="I618" s="5"/>
      <c r="J618" s="5"/>
      <c r="K618" s="5"/>
      <c r="L618" s="5"/>
      <c r="M618" s="5"/>
      <c r="N618" s="5"/>
      <c r="O618" s="29"/>
      <c r="P618" s="29"/>
      <c r="Q618" s="29"/>
      <c r="R618" s="29"/>
      <c r="S618" s="29"/>
      <c r="T618" s="29"/>
      <c r="U618" s="29"/>
    </row>
    <row r="619" spans="1:21" ht="16.5" customHeight="1" x14ac:dyDescent="0.2">
      <c r="A619" s="62"/>
      <c r="B619" s="63"/>
      <c r="C619" s="149"/>
      <c r="D619" s="149"/>
      <c r="E619" s="149"/>
      <c r="F619" s="4"/>
      <c r="G619" s="3"/>
      <c r="H619" s="5"/>
      <c r="I619" s="5"/>
      <c r="J619" s="5"/>
      <c r="K619" s="5"/>
      <c r="L619" s="5"/>
      <c r="M619" s="5"/>
      <c r="N619" s="5"/>
      <c r="O619" s="29"/>
      <c r="P619" s="29"/>
      <c r="Q619" s="29"/>
      <c r="R619" s="29"/>
      <c r="S619" s="29"/>
      <c r="T619" s="29"/>
      <c r="U619" s="29"/>
    </row>
    <row r="620" spans="1:21" ht="16.5" customHeight="1" x14ac:dyDescent="0.2">
      <c r="A620" s="62"/>
      <c r="B620" s="63"/>
      <c r="C620" s="149"/>
      <c r="D620" s="149"/>
      <c r="E620" s="149"/>
      <c r="F620" s="4"/>
      <c r="G620" s="3"/>
      <c r="H620" s="5"/>
      <c r="I620" s="5"/>
      <c r="J620" s="5"/>
      <c r="K620" s="5"/>
      <c r="L620" s="5"/>
      <c r="M620" s="5"/>
      <c r="N620" s="5"/>
      <c r="O620" s="29"/>
      <c r="P620" s="29"/>
      <c r="Q620" s="29"/>
      <c r="R620" s="29"/>
      <c r="S620" s="29"/>
      <c r="T620" s="29"/>
      <c r="U620" s="29"/>
    </row>
    <row r="621" spans="1:21" ht="16.5" customHeight="1" x14ac:dyDescent="0.2">
      <c r="A621" s="62"/>
      <c r="B621" s="63"/>
      <c r="C621" s="149"/>
      <c r="D621" s="149"/>
      <c r="E621" s="149"/>
      <c r="F621" s="4"/>
      <c r="G621" s="3"/>
      <c r="H621" s="5"/>
      <c r="I621" s="5"/>
      <c r="J621" s="5"/>
      <c r="K621" s="5"/>
      <c r="L621" s="5"/>
      <c r="M621" s="5"/>
      <c r="N621" s="5"/>
      <c r="O621" s="29"/>
      <c r="P621" s="29"/>
      <c r="Q621" s="29"/>
      <c r="R621" s="29"/>
      <c r="S621" s="29"/>
      <c r="T621" s="29"/>
      <c r="U621" s="29"/>
    </row>
    <row r="622" spans="1:21" ht="16.5" customHeight="1" x14ac:dyDescent="0.2">
      <c r="A622" s="62"/>
      <c r="B622" s="63"/>
      <c r="C622" s="149"/>
      <c r="D622" s="149"/>
      <c r="E622" s="149"/>
      <c r="F622" s="4"/>
      <c r="G622" s="3"/>
      <c r="H622" s="5"/>
      <c r="I622" s="5"/>
      <c r="J622" s="5"/>
      <c r="K622" s="5"/>
      <c r="L622" s="5"/>
      <c r="M622" s="5"/>
      <c r="N622" s="5"/>
      <c r="O622" s="29"/>
      <c r="P622" s="29"/>
      <c r="Q622" s="29"/>
      <c r="R622" s="29"/>
      <c r="S622" s="29"/>
      <c r="T622" s="29"/>
      <c r="U622" s="29"/>
    </row>
    <row r="623" spans="1:21" ht="16.5" customHeight="1" x14ac:dyDescent="0.2">
      <c r="A623" s="62"/>
      <c r="B623" s="63"/>
      <c r="C623" s="149"/>
      <c r="D623" s="149"/>
      <c r="E623" s="149"/>
      <c r="F623" s="4"/>
      <c r="G623" s="3"/>
      <c r="H623" s="5"/>
      <c r="I623" s="5"/>
      <c r="J623" s="5"/>
      <c r="K623" s="5"/>
      <c r="L623" s="5"/>
      <c r="M623" s="5"/>
      <c r="N623" s="5"/>
      <c r="O623" s="29"/>
      <c r="P623" s="29"/>
      <c r="Q623" s="29"/>
      <c r="R623" s="29"/>
      <c r="S623" s="29"/>
      <c r="T623" s="29"/>
      <c r="U623" s="29"/>
    </row>
    <row r="624" spans="1:21" ht="16.5" customHeight="1" x14ac:dyDescent="0.2">
      <c r="A624" s="62"/>
      <c r="B624" s="63"/>
      <c r="C624" s="149"/>
      <c r="D624" s="149"/>
      <c r="E624" s="149"/>
      <c r="F624" s="4"/>
      <c r="G624" s="3"/>
      <c r="H624" s="5"/>
      <c r="I624" s="5"/>
      <c r="J624" s="5"/>
      <c r="K624" s="5"/>
      <c r="L624" s="5"/>
      <c r="M624" s="5"/>
      <c r="N624" s="5"/>
      <c r="O624" s="29"/>
      <c r="P624" s="29"/>
      <c r="Q624" s="29"/>
      <c r="R624" s="29"/>
      <c r="S624" s="29"/>
      <c r="T624" s="29"/>
      <c r="U624" s="29"/>
    </row>
    <row r="625" spans="1:21" ht="16.5" customHeight="1" x14ac:dyDescent="0.2">
      <c r="A625" s="62"/>
      <c r="B625" s="63"/>
      <c r="C625" s="149"/>
      <c r="D625" s="149"/>
      <c r="E625" s="149"/>
      <c r="F625" s="4"/>
      <c r="G625" s="3"/>
      <c r="H625" s="5"/>
      <c r="I625" s="5"/>
      <c r="J625" s="5"/>
      <c r="K625" s="5"/>
      <c r="L625" s="5"/>
      <c r="M625" s="5"/>
      <c r="N625" s="5"/>
      <c r="O625" s="29"/>
      <c r="P625" s="29"/>
      <c r="Q625" s="29"/>
      <c r="R625" s="29"/>
      <c r="S625" s="29"/>
      <c r="T625" s="29"/>
      <c r="U625" s="29"/>
    </row>
    <row r="626" spans="1:21" ht="16.5" customHeight="1" x14ac:dyDescent="0.2">
      <c r="A626" s="62"/>
      <c r="B626" s="63"/>
      <c r="C626" s="149"/>
      <c r="D626" s="149"/>
      <c r="E626" s="149"/>
      <c r="F626" s="4"/>
      <c r="G626" s="3"/>
      <c r="H626" s="5"/>
      <c r="I626" s="5"/>
      <c r="J626" s="5"/>
      <c r="K626" s="5"/>
      <c r="L626" s="5"/>
      <c r="M626" s="5"/>
      <c r="N626" s="5"/>
      <c r="O626" s="29"/>
      <c r="P626" s="29"/>
      <c r="Q626" s="29"/>
      <c r="R626" s="29"/>
      <c r="S626" s="29"/>
      <c r="T626" s="29"/>
      <c r="U626" s="29"/>
    </row>
    <row r="627" spans="1:21" ht="16.5" customHeight="1" x14ac:dyDescent="0.2">
      <c r="A627" s="62"/>
      <c r="B627" s="63"/>
      <c r="C627" s="149"/>
      <c r="D627" s="149"/>
      <c r="E627" s="149"/>
      <c r="F627" s="4"/>
      <c r="G627" s="3"/>
      <c r="H627" s="5"/>
      <c r="I627" s="5"/>
      <c r="J627" s="5"/>
      <c r="K627" s="5"/>
      <c r="L627" s="5"/>
      <c r="M627" s="5"/>
      <c r="N627" s="5"/>
      <c r="O627" s="29"/>
      <c r="P627" s="29"/>
      <c r="Q627" s="29"/>
      <c r="R627" s="29"/>
      <c r="S627" s="29"/>
      <c r="T627" s="29"/>
      <c r="U627" s="29"/>
    </row>
    <row r="628" spans="1:21" ht="16.5" customHeight="1" x14ac:dyDescent="0.2">
      <c r="A628" s="62"/>
      <c r="B628" s="63"/>
      <c r="C628" s="149"/>
      <c r="D628" s="149"/>
      <c r="E628" s="149"/>
      <c r="F628" s="4"/>
      <c r="G628" s="3"/>
      <c r="H628" s="5"/>
      <c r="I628" s="5"/>
      <c r="J628" s="5"/>
      <c r="K628" s="5"/>
      <c r="L628" s="5"/>
      <c r="M628" s="5"/>
      <c r="N628" s="5"/>
      <c r="O628" s="29"/>
      <c r="P628" s="29"/>
      <c r="Q628" s="29"/>
      <c r="R628" s="29"/>
      <c r="S628" s="29"/>
      <c r="T628" s="29"/>
      <c r="U628" s="29"/>
    </row>
    <row r="629" spans="1:21" ht="16.5" customHeight="1" x14ac:dyDescent="0.2">
      <c r="A629" s="62"/>
      <c r="B629" s="63"/>
      <c r="C629" s="149"/>
      <c r="D629" s="149"/>
      <c r="E629" s="149"/>
      <c r="F629" s="4"/>
      <c r="G629" s="3"/>
      <c r="H629" s="5"/>
      <c r="I629" s="5"/>
      <c r="J629" s="5"/>
      <c r="K629" s="5"/>
      <c r="L629" s="5"/>
      <c r="M629" s="5"/>
      <c r="N629" s="5"/>
      <c r="O629" s="29"/>
      <c r="P629" s="29"/>
      <c r="Q629" s="29"/>
      <c r="R629" s="29"/>
      <c r="S629" s="29"/>
      <c r="T629" s="29"/>
      <c r="U629" s="29"/>
    </row>
    <row r="630" spans="1:21" ht="16.5" customHeight="1" x14ac:dyDescent="0.2">
      <c r="A630" s="62"/>
      <c r="B630" s="63"/>
      <c r="C630" s="149"/>
      <c r="D630" s="149"/>
      <c r="E630" s="149"/>
      <c r="F630" s="4"/>
      <c r="G630" s="3"/>
      <c r="H630" s="5"/>
      <c r="I630" s="5"/>
      <c r="J630" s="5"/>
      <c r="K630" s="5"/>
      <c r="L630" s="5"/>
      <c r="M630" s="5"/>
      <c r="N630" s="5"/>
      <c r="O630" s="29"/>
      <c r="P630" s="29"/>
      <c r="Q630" s="29"/>
      <c r="R630" s="29"/>
      <c r="S630" s="29"/>
      <c r="T630" s="29"/>
      <c r="U630" s="29"/>
    </row>
    <row r="631" spans="1:21" ht="16.5" customHeight="1" x14ac:dyDescent="0.2">
      <c r="A631" s="62"/>
      <c r="B631" s="63"/>
      <c r="C631" s="149"/>
      <c r="D631" s="149"/>
      <c r="E631" s="149"/>
      <c r="F631" s="4"/>
      <c r="G631" s="3"/>
      <c r="H631" s="5"/>
      <c r="I631" s="5"/>
      <c r="J631" s="5"/>
      <c r="K631" s="5"/>
      <c r="L631" s="5"/>
      <c r="M631" s="5"/>
      <c r="N631" s="5"/>
      <c r="O631" s="29"/>
      <c r="P631" s="29"/>
      <c r="Q631" s="29"/>
      <c r="R631" s="29"/>
      <c r="S631" s="29"/>
      <c r="T631" s="29"/>
      <c r="U631" s="29"/>
    </row>
    <row r="632" spans="1:21" ht="16.5" customHeight="1" x14ac:dyDescent="0.2">
      <c r="A632" s="62"/>
      <c r="B632" s="63"/>
      <c r="C632" s="149"/>
      <c r="D632" s="149"/>
      <c r="E632" s="149"/>
      <c r="F632" s="4"/>
      <c r="G632" s="3"/>
      <c r="H632" s="5"/>
      <c r="I632" s="5"/>
      <c r="J632" s="5"/>
      <c r="K632" s="5"/>
      <c r="L632" s="5"/>
      <c r="M632" s="5"/>
      <c r="N632" s="5"/>
      <c r="O632" s="29"/>
      <c r="P632" s="29"/>
      <c r="Q632" s="29"/>
      <c r="R632" s="29"/>
      <c r="S632" s="29"/>
      <c r="T632" s="29"/>
      <c r="U632" s="29"/>
    </row>
    <row r="633" spans="1:21" ht="16.5" customHeight="1" x14ac:dyDescent="0.2">
      <c r="A633" s="62"/>
      <c r="B633" s="63"/>
      <c r="C633" s="149"/>
      <c r="D633" s="149"/>
      <c r="E633" s="149"/>
      <c r="F633" s="4"/>
      <c r="G633" s="3"/>
      <c r="H633" s="5"/>
      <c r="I633" s="5"/>
      <c r="J633" s="5"/>
      <c r="K633" s="5"/>
      <c r="L633" s="5"/>
      <c r="M633" s="5"/>
      <c r="N633" s="5"/>
      <c r="O633" s="29"/>
      <c r="P633" s="29"/>
      <c r="Q633" s="29"/>
      <c r="R633" s="29"/>
      <c r="S633" s="29"/>
      <c r="T633" s="29"/>
      <c r="U633" s="29"/>
    </row>
    <row r="634" spans="1:21" ht="16.5" customHeight="1" x14ac:dyDescent="0.2">
      <c r="A634" s="62"/>
      <c r="B634" s="63"/>
      <c r="C634" s="149"/>
      <c r="D634" s="149"/>
      <c r="E634" s="149"/>
      <c r="F634" s="4"/>
      <c r="G634" s="3"/>
      <c r="H634" s="5"/>
      <c r="I634" s="5"/>
      <c r="J634" s="5"/>
      <c r="K634" s="5"/>
      <c r="L634" s="5"/>
      <c r="M634" s="5"/>
      <c r="N634" s="5"/>
      <c r="O634" s="29"/>
      <c r="P634" s="29"/>
      <c r="Q634" s="29"/>
      <c r="R634" s="29"/>
      <c r="S634" s="29"/>
      <c r="T634" s="29"/>
      <c r="U634" s="29"/>
    </row>
    <row r="635" spans="1:21" ht="16.5" customHeight="1" x14ac:dyDescent="0.2">
      <c r="A635" s="62"/>
      <c r="B635" s="63"/>
      <c r="C635" s="149"/>
      <c r="D635" s="149"/>
      <c r="E635" s="149"/>
      <c r="F635" s="4"/>
      <c r="G635" s="3"/>
      <c r="H635" s="5"/>
      <c r="I635" s="5"/>
      <c r="J635" s="5"/>
      <c r="K635" s="5"/>
      <c r="L635" s="5"/>
      <c r="M635" s="5"/>
      <c r="N635" s="5"/>
      <c r="O635" s="29"/>
      <c r="P635" s="29"/>
      <c r="Q635" s="29"/>
      <c r="R635" s="29"/>
      <c r="S635" s="29"/>
      <c r="T635" s="29"/>
      <c r="U635" s="29"/>
    </row>
    <row r="636" spans="1:21" ht="16.5" customHeight="1" x14ac:dyDescent="0.2">
      <c r="A636" s="62"/>
      <c r="B636" s="63"/>
      <c r="C636" s="149"/>
      <c r="D636" s="149"/>
      <c r="E636" s="149"/>
      <c r="F636" s="4"/>
      <c r="G636" s="3"/>
      <c r="H636" s="5"/>
      <c r="I636" s="5"/>
      <c r="J636" s="5"/>
      <c r="K636" s="5"/>
      <c r="L636" s="5"/>
      <c r="M636" s="5"/>
      <c r="N636" s="5"/>
      <c r="O636" s="29"/>
      <c r="P636" s="29"/>
      <c r="Q636" s="29"/>
      <c r="R636" s="29"/>
      <c r="S636" s="29"/>
      <c r="T636" s="29"/>
      <c r="U636" s="29"/>
    </row>
    <row r="637" spans="1:21" ht="16.5" customHeight="1" x14ac:dyDescent="0.2">
      <c r="A637" s="62"/>
      <c r="B637" s="63"/>
      <c r="C637" s="149"/>
      <c r="D637" s="149"/>
      <c r="E637" s="149"/>
      <c r="F637" s="4"/>
      <c r="G637" s="3"/>
      <c r="H637" s="5"/>
      <c r="I637" s="5"/>
      <c r="J637" s="5"/>
      <c r="K637" s="5"/>
      <c r="L637" s="5"/>
      <c r="M637" s="5"/>
      <c r="N637" s="5"/>
      <c r="O637" s="29"/>
      <c r="P637" s="29"/>
      <c r="Q637" s="29"/>
      <c r="R637" s="29"/>
      <c r="S637" s="29"/>
      <c r="T637" s="29"/>
      <c r="U637" s="29"/>
    </row>
    <row r="638" spans="1:21" ht="16.5" customHeight="1" x14ac:dyDescent="0.2">
      <c r="A638" s="62"/>
      <c r="B638" s="63"/>
      <c r="C638" s="149"/>
      <c r="D638" s="149"/>
      <c r="E638" s="149"/>
      <c r="F638" s="4"/>
      <c r="G638" s="3"/>
      <c r="H638" s="5"/>
      <c r="I638" s="5"/>
      <c r="J638" s="5"/>
      <c r="K638" s="5"/>
      <c r="L638" s="5"/>
      <c r="M638" s="5"/>
      <c r="N638" s="5"/>
      <c r="O638" s="29"/>
      <c r="P638" s="29"/>
      <c r="Q638" s="29"/>
      <c r="R638" s="29"/>
      <c r="S638" s="29"/>
      <c r="T638" s="29"/>
      <c r="U638" s="29"/>
    </row>
    <row r="639" spans="1:21" ht="16.5" customHeight="1" x14ac:dyDescent="0.2">
      <c r="A639" s="62"/>
      <c r="B639" s="63"/>
      <c r="C639" s="149"/>
      <c r="D639" s="149"/>
      <c r="E639" s="149"/>
      <c r="F639" s="4"/>
      <c r="G639" s="3"/>
      <c r="H639" s="5"/>
      <c r="I639" s="5"/>
      <c r="J639" s="5"/>
      <c r="K639" s="5"/>
      <c r="L639" s="5"/>
      <c r="M639" s="5"/>
      <c r="N639" s="5"/>
      <c r="O639" s="29"/>
      <c r="P639" s="29"/>
      <c r="Q639" s="29"/>
      <c r="R639" s="29"/>
      <c r="S639" s="29"/>
      <c r="T639" s="29"/>
      <c r="U639" s="29"/>
    </row>
    <row r="640" spans="1:21" ht="16.5" customHeight="1" x14ac:dyDescent="0.2">
      <c r="A640" s="62"/>
      <c r="B640" s="63"/>
      <c r="C640" s="149"/>
      <c r="D640" s="149"/>
      <c r="E640" s="149"/>
      <c r="F640" s="4"/>
      <c r="G640" s="3"/>
      <c r="H640" s="5"/>
      <c r="I640" s="5"/>
      <c r="J640" s="5"/>
      <c r="K640" s="5"/>
      <c r="L640" s="5"/>
      <c r="M640" s="5"/>
      <c r="N640" s="5"/>
      <c r="O640" s="29"/>
      <c r="P640" s="29"/>
      <c r="Q640" s="29"/>
      <c r="R640" s="29"/>
      <c r="S640" s="29"/>
      <c r="T640" s="29"/>
      <c r="U640" s="29"/>
    </row>
    <row r="641" spans="1:21" ht="16.5" customHeight="1" x14ac:dyDescent="0.2">
      <c r="A641" s="62"/>
      <c r="B641" s="63"/>
      <c r="C641" s="149"/>
      <c r="D641" s="149"/>
      <c r="E641" s="149"/>
      <c r="F641" s="4"/>
      <c r="G641" s="3"/>
      <c r="H641" s="5"/>
      <c r="I641" s="5"/>
      <c r="J641" s="5"/>
      <c r="K641" s="5"/>
      <c r="L641" s="5"/>
      <c r="M641" s="5"/>
      <c r="N641" s="5"/>
      <c r="O641" s="29"/>
      <c r="P641" s="29"/>
      <c r="Q641" s="29"/>
      <c r="R641" s="29"/>
      <c r="S641" s="29"/>
      <c r="T641" s="29"/>
      <c r="U641" s="29"/>
    </row>
    <row r="642" spans="1:21" ht="16.5" customHeight="1" x14ac:dyDescent="0.2">
      <c r="A642" s="62"/>
      <c r="B642" s="63"/>
      <c r="C642" s="149"/>
      <c r="D642" s="149"/>
      <c r="E642" s="149"/>
      <c r="F642" s="4"/>
      <c r="G642" s="3"/>
      <c r="H642" s="5"/>
      <c r="I642" s="5"/>
      <c r="J642" s="5"/>
      <c r="K642" s="5"/>
      <c r="L642" s="5"/>
      <c r="M642" s="5"/>
      <c r="N642" s="5"/>
      <c r="O642" s="29"/>
      <c r="P642" s="29"/>
      <c r="Q642" s="29"/>
      <c r="R642" s="29"/>
      <c r="S642" s="29"/>
      <c r="T642" s="29"/>
      <c r="U642" s="29"/>
    </row>
    <row r="643" spans="1:21" ht="16.5" customHeight="1" x14ac:dyDescent="0.2">
      <c r="A643" s="62"/>
      <c r="B643" s="63"/>
      <c r="C643" s="149"/>
      <c r="D643" s="149"/>
      <c r="E643" s="149"/>
      <c r="F643" s="4"/>
      <c r="G643" s="3"/>
      <c r="H643" s="5"/>
      <c r="I643" s="5"/>
      <c r="J643" s="5"/>
      <c r="K643" s="5"/>
      <c r="L643" s="5"/>
      <c r="M643" s="5"/>
      <c r="N643" s="5"/>
      <c r="O643" s="29"/>
      <c r="P643" s="29"/>
      <c r="Q643" s="29"/>
      <c r="R643" s="29"/>
      <c r="S643" s="29"/>
      <c r="T643" s="29"/>
      <c r="U643" s="29"/>
    </row>
    <row r="644" spans="1:21" ht="16.5" customHeight="1" x14ac:dyDescent="0.2">
      <c r="A644" s="62"/>
      <c r="B644" s="63"/>
      <c r="C644" s="149"/>
      <c r="D644" s="149"/>
      <c r="E644" s="149"/>
      <c r="F644" s="4"/>
      <c r="G644" s="3"/>
      <c r="H644" s="5"/>
      <c r="I644" s="5"/>
      <c r="J644" s="5"/>
      <c r="K644" s="5"/>
      <c r="L644" s="5"/>
      <c r="M644" s="5"/>
      <c r="N644" s="5"/>
      <c r="O644" s="29"/>
      <c r="P644" s="29"/>
      <c r="Q644" s="29"/>
      <c r="R644" s="29"/>
      <c r="S644" s="29"/>
      <c r="T644" s="29"/>
      <c r="U644" s="29"/>
    </row>
    <row r="645" spans="1:21" ht="16.5" customHeight="1" x14ac:dyDescent="0.2">
      <c r="A645" s="62"/>
      <c r="B645" s="63"/>
      <c r="C645" s="149"/>
      <c r="D645" s="149"/>
      <c r="E645" s="149"/>
      <c r="F645" s="4"/>
      <c r="G645" s="3"/>
      <c r="H645" s="5"/>
      <c r="I645" s="5"/>
      <c r="J645" s="5"/>
      <c r="K645" s="5"/>
      <c r="L645" s="5"/>
      <c r="M645" s="5"/>
      <c r="N645" s="5"/>
      <c r="O645" s="29"/>
      <c r="P645" s="29"/>
      <c r="Q645" s="29"/>
      <c r="R645" s="29"/>
      <c r="S645" s="29"/>
      <c r="T645" s="29"/>
      <c r="U645" s="29"/>
    </row>
    <row r="646" spans="1:21" ht="16.5" customHeight="1" x14ac:dyDescent="0.2">
      <c r="A646" s="62"/>
      <c r="B646" s="63"/>
      <c r="C646" s="149"/>
      <c r="D646" s="149"/>
      <c r="E646" s="149"/>
      <c r="F646" s="4"/>
      <c r="G646" s="3"/>
      <c r="H646" s="5"/>
      <c r="I646" s="5"/>
      <c r="J646" s="5"/>
      <c r="K646" s="5"/>
      <c r="L646" s="5"/>
      <c r="M646" s="5"/>
      <c r="N646" s="5"/>
      <c r="O646" s="29"/>
      <c r="P646" s="29"/>
      <c r="Q646" s="29"/>
      <c r="R646" s="29"/>
      <c r="S646" s="29"/>
      <c r="T646" s="29"/>
      <c r="U646" s="29"/>
    </row>
    <row r="647" spans="1:21" ht="16.5" customHeight="1" x14ac:dyDescent="0.2">
      <c r="A647" s="62"/>
      <c r="B647" s="63"/>
      <c r="C647" s="149"/>
      <c r="D647" s="149"/>
      <c r="E647" s="149"/>
      <c r="F647" s="4"/>
      <c r="G647" s="3"/>
      <c r="H647" s="5"/>
      <c r="I647" s="5"/>
      <c r="J647" s="5"/>
      <c r="K647" s="5"/>
      <c r="L647" s="5"/>
      <c r="M647" s="5"/>
      <c r="N647" s="5"/>
      <c r="O647" s="29"/>
      <c r="P647" s="29"/>
      <c r="Q647" s="29"/>
      <c r="R647" s="29"/>
      <c r="S647" s="29"/>
      <c r="T647" s="29"/>
      <c r="U647" s="29"/>
    </row>
    <row r="648" spans="1:21" ht="16.5" customHeight="1" x14ac:dyDescent="0.2">
      <c r="A648" s="62"/>
      <c r="B648" s="63"/>
      <c r="C648" s="149"/>
      <c r="D648" s="149"/>
      <c r="E648" s="149"/>
      <c r="F648" s="4"/>
      <c r="G648" s="3"/>
      <c r="H648" s="5"/>
      <c r="I648" s="5"/>
      <c r="J648" s="5"/>
      <c r="K648" s="5"/>
      <c r="L648" s="5"/>
      <c r="M648" s="5"/>
      <c r="N648" s="5"/>
      <c r="O648" s="29"/>
      <c r="P648" s="29"/>
      <c r="Q648" s="29"/>
      <c r="R648" s="29"/>
      <c r="S648" s="29"/>
      <c r="T648" s="29"/>
      <c r="U648" s="29"/>
    </row>
    <row r="649" spans="1:21" ht="16.5" customHeight="1" x14ac:dyDescent="0.2">
      <c r="A649" s="62"/>
      <c r="B649" s="63"/>
      <c r="C649" s="149"/>
      <c r="D649" s="149"/>
      <c r="E649" s="149"/>
      <c r="F649" s="4"/>
      <c r="G649" s="3"/>
      <c r="H649" s="5"/>
      <c r="I649" s="5"/>
      <c r="J649" s="5"/>
      <c r="K649" s="5"/>
      <c r="L649" s="5"/>
      <c r="M649" s="5"/>
      <c r="N649" s="5"/>
      <c r="O649" s="29"/>
      <c r="P649" s="29"/>
      <c r="Q649" s="29"/>
      <c r="R649" s="29"/>
      <c r="S649" s="29"/>
      <c r="T649" s="29"/>
      <c r="U649" s="29"/>
    </row>
    <row r="650" spans="1:21" ht="16.5" customHeight="1" x14ac:dyDescent="0.2">
      <c r="A650" s="62"/>
      <c r="B650" s="63"/>
      <c r="C650" s="149"/>
      <c r="D650" s="149"/>
      <c r="E650" s="149"/>
      <c r="F650" s="4"/>
      <c r="G650" s="3"/>
      <c r="H650" s="5"/>
      <c r="I650" s="5"/>
      <c r="J650" s="5"/>
      <c r="K650" s="5"/>
      <c r="L650" s="5"/>
      <c r="M650" s="5"/>
      <c r="N650" s="5"/>
      <c r="O650" s="29"/>
      <c r="P650" s="29"/>
      <c r="Q650" s="29"/>
      <c r="R650" s="29"/>
      <c r="S650" s="29"/>
      <c r="T650" s="29"/>
      <c r="U650" s="29"/>
    </row>
    <row r="651" spans="1:21" ht="16.5" customHeight="1" x14ac:dyDescent="0.2">
      <c r="A651" s="62"/>
      <c r="B651" s="63"/>
      <c r="C651" s="149"/>
      <c r="D651" s="149"/>
      <c r="E651" s="149"/>
      <c r="F651" s="4"/>
      <c r="G651" s="3"/>
      <c r="H651" s="5"/>
      <c r="I651" s="5"/>
      <c r="J651" s="5"/>
      <c r="K651" s="5"/>
      <c r="L651" s="5"/>
      <c r="M651" s="5"/>
      <c r="N651" s="5"/>
      <c r="O651" s="29"/>
      <c r="P651" s="29"/>
      <c r="Q651" s="29"/>
      <c r="R651" s="29"/>
      <c r="S651" s="29"/>
      <c r="T651" s="29"/>
      <c r="U651" s="29"/>
    </row>
    <row r="652" spans="1:21" ht="16.5" customHeight="1" x14ac:dyDescent="0.2">
      <c r="A652" s="62"/>
      <c r="B652" s="63"/>
      <c r="C652" s="149"/>
      <c r="D652" s="149"/>
      <c r="E652" s="149"/>
      <c r="F652" s="4"/>
      <c r="G652" s="3"/>
      <c r="H652" s="5"/>
      <c r="I652" s="5"/>
      <c r="J652" s="5"/>
      <c r="K652" s="5"/>
      <c r="L652" s="5"/>
      <c r="M652" s="5"/>
      <c r="N652" s="5"/>
      <c r="O652" s="29"/>
      <c r="P652" s="29"/>
      <c r="Q652" s="29"/>
      <c r="R652" s="29"/>
      <c r="S652" s="29"/>
      <c r="T652" s="29"/>
      <c r="U652" s="29"/>
    </row>
    <row r="653" spans="1:21" ht="16.5" customHeight="1" x14ac:dyDescent="0.2">
      <c r="A653" s="62"/>
      <c r="B653" s="63"/>
      <c r="C653" s="149"/>
      <c r="D653" s="149"/>
      <c r="E653" s="149"/>
      <c r="F653" s="4"/>
      <c r="G653" s="3"/>
      <c r="H653" s="5"/>
      <c r="I653" s="5"/>
      <c r="J653" s="5"/>
      <c r="K653" s="5"/>
      <c r="L653" s="5"/>
      <c r="M653" s="5"/>
      <c r="N653" s="5"/>
      <c r="O653" s="29"/>
      <c r="P653" s="29"/>
      <c r="Q653" s="29"/>
      <c r="R653" s="29"/>
      <c r="S653" s="29"/>
      <c r="T653" s="29"/>
      <c r="U653" s="29"/>
    </row>
    <row r="654" spans="1:21" ht="16.5" customHeight="1" x14ac:dyDescent="0.2">
      <c r="A654" s="62"/>
      <c r="B654" s="63"/>
      <c r="C654" s="149"/>
      <c r="D654" s="149"/>
      <c r="E654" s="149"/>
      <c r="F654" s="4"/>
      <c r="G654" s="3"/>
      <c r="H654" s="5"/>
      <c r="I654" s="5"/>
      <c r="J654" s="5"/>
      <c r="K654" s="5"/>
      <c r="L654" s="5"/>
      <c r="M654" s="5"/>
      <c r="N654" s="5"/>
      <c r="O654" s="29"/>
      <c r="P654" s="29"/>
      <c r="Q654" s="29"/>
      <c r="R654" s="29"/>
      <c r="S654" s="29"/>
      <c r="T654" s="29"/>
      <c r="U654" s="29"/>
    </row>
    <row r="655" spans="1:21" ht="16.5" customHeight="1" x14ac:dyDescent="0.2">
      <c r="A655" s="62"/>
      <c r="B655" s="63"/>
      <c r="C655" s="149"/>
      <c r="D655" s="149"/>
      <c r="E655" s="149"/>
      <c r="F655" s="4"/>
      <c r="G655" s="3"/>
      <c r="H655" s="5"/>
      <c r="I655" s="5"/>
      <c r="J655" s="5"/>
      <c r="K655" s="5"/>
      <c r="L655" s="5"/>
      <c r="M655" s="5"/>
      <c r="N655" s="5"/>
      <c r="O655" s="29"/>
      <c r="P655" s="29"/>
      <c r="Q655" s="29"/>
      <c r="R655" s="29"/>
      <c r="S655" s="29"/>
      <c r="T655" s="29"/>
      <c r="U655" s="29"/>
    </row>
    <row r="656" spans="1:21" ht="16.5" customHeight="1" x14ac:dyDescent="0.2">
      <c r="A656" s="62"/>
      <c r="B656" s="63"/>
      <c r="C656" s="149"/>
      <c r="D656" s="149"/>
      <c r="E656" s="149"/>
      <c r="F656" s="4"/>
      <c r="G656" s="3"/>
      <c r="H656" s="5"/>
      <c r="I656" s="5"/>
      <c r="J656" s="5"/>
      <c r="K656" s="5"/>
      <c r="L656" s="5"/>
      <c r="M656" s="5"/>
      <c r="N656" s="5"/>
      <c r="O656" s="29"/>
      <c r="P656" s="29"/>
      <c r="Q656" s="29"/>
      <c r="R656" s="29"/>
      <c r="S656" s="29"/>
      <c r="T656" s="29"/>
      <c r="U656" s="29"/>
    </row>
    <row r="657" spans="1:21" ht="16.5" customHeight="1" x14ac:dyDescent="0.2">
      <c r="A657" s="62"/>
      <c r="B657" s="63"/>
      <c r="C657" s="149"/>
      <c r="D657" s="149"/>
      <c r="E657" s="149"/>
      <c r="F657" s="4"/>
      <c r="G657" s="3"/>
      <c r="H657" s="5"/>
      <c r="I657" s="5"/>
      <c r="J657" s="5"/>
      <c r="K657" s="5"/>
      <c r="L657" s="5"/>
      <c r="M657" s="5"/>
      <c r="N657" s="5"/>
      <c r="O657" s="29"/>
      <c r="P657" s="29"/>
      <c r="Q657" s="29"/>
      <c r="R657" s="29"/>
      <c r="S657" s="29"/>
      <c r="T657" s="29"/>
      <c r="U657" s="29"/>
    </row>
    <row r="658" spans="1:21" ht="16.5" customHeight="1" x14ac:dyDescent="0.2">
      <c r="A658" s="62"/>
      <c r="B658" s="63"/>
      <c r="C658" s="149"/>
      <c r="D658" s="149"/>
      <c r="E658" s="149"/>
      <c r="F658" s="4"/>
      <c r="G658" s="3"/>
      <c r="H658" s="5"/>
      <c r="I658" s="5"/>
      <c r="J658" s="5"/>
      <c r="K658" s="5"/>
      <c r="L658" s="5"/>
      <c r="M658" s="5"/>
      <c r="N658" s="5"/>
      <c r="O658" s="29"/>
      <c r="P658" s="29"/>
      <c r="Q658" s="29"/>
      <c r="R658" s="29"/>
      <c r="S658" s="29"/>
      <c r="T658" s="29"/>
      <c r="U658" s="29"/>
    </row>
    <row r="659" spans="1:21" ht="16.5" customHeight="1" x14ac:dyDescent="0.2">
      <c r="A659" s="62"/>
      <c r="B659" s="63"/>
      <c r="C659" s="149"/>
      <c r="D659" s="149"/>
      <c r="E659" s="149"/>
      <c r="F659" s="4"/>
      <c r="G659" s="3"/>
      <c r="H659" s="5"/>
      <c r="I659" s="5"/>
      <c r="J659" s="5"/>
      <c r="K659" s="5"/>
      <c r="L659" s="5"/>
      <c r="M659" s="5"/>
      <c r="N659" s="5"/>
      <c r="O659" s="29"/>
      <c r="P659" s="29"/>
      <c r="Q659" s="29"/>
      <c r="R659" s="29"/>
      <c r="S659" s="29"/>
      <c r="T659" s="29"/>
      <c r="U659" s="29"/>
    </row>
    <row r="660" spans="1:21" ht="16.5" customHeight="1" x14ac:dyDescent="0.2">
      <c r="A660" s="62"/>
      <c r="B660" s="63"/>
      <c r="C660" s="149"/>
      <c r="D660" s="149"/>
      <c r="E660" s="149"/>
      <c r="F660" s="4"/>
      <c r="G660" s="3"/>
      <c r="H660" s="5"/>
      <c r="I660" s="5"/>
      <c r="J660" s="5"/>
      <c r="K660" s="5"/>
      <c r="L660" s="5"/>
      <c r="M660" s="5"/>
      <c r="N660" s="5"/>
      <c r="O660" s="29"/>
      <c r="P660" s="29"/>
      <c r="Q660" s="29"/>
      <c r="R660" s="29"/>
      <c r="S660" s="29"/>
      <c r="T660" s="29"/>
      <c r="U660" s="29"/>
    </row>
    <row r="661" spans="1:21" ht="16.5" customHeight="1" x14ac:dyDescent="0.2">
      <c r="A661" s="62"/>
      <c r="B661" s="63"/>
      <c r="C661" s="149"/>
      <c r="D661" s="149"/>
      <c r="E661" s="149"/>
      <c r="F661" s="4"/>
      <c r="G661" s="3"/>
      <c r="H661" s="5"/>
      <c r="I661" s="5"/>
      <c r="J661" s="5"/>
      <c r="K661" s="5"/>
      <c r="L661" s="5"/>
      <c r="M661" s="5"/>
      <c r="N661" s="5"/>
      <c r="O661" s="29"/>
      <c r="P661" s="29"/>
      <c r="Q661" s="29"/>
      <c r="R661" s="29"/>
      <c r="S661" s="29"/>
      <c r="T661" s="29"/>
      <c r="U661" s="29"/>
    </row>
    <row r="662" spans="1:21" ht="16.5" customHeight="1" x14ac:dyDescent="0.2">
      <c r="A662" s="62"/>
      <c r="B662" s="63"/>
      <c r="C662" s="149"/>
      <c r="D662" s="149"/>
      <c r="E662" s="149"/>
      <c r="F662" s="4"/>
      <c r="G662" s="3"/>
      <c r="H662" s="5"/>
      <c r="I662" s="5"/>
      <c r="J662" s="5"/>
      <c r="K662" s="5"/>
      <c r="L662" s="5"/>
      <c r="M662" s="5"/>
      <c r="N662" s="5"/>
      <c r="O662" s="29"/>
      <c r="P662" s="29"/>
      <c r="Q662" s="29"/>
      <c r="R662" s="29"/>
      <c r="S662" s="29"/>
      <c r="T662" s="29"/>
      <c r="U662" s="29"/>
    </row>
    <row r="663" spans="1:21" ht="16.5" customHeight="1" x14ac:dyDescent="0.2">
      <c r="A663" s="62"/>
      <c r="B663" s="63"/>
      <c r="C663" s="149"/>
      <c r="D663" s="149"/>
      <c r="E663" s="149"/>
      <c r="F663" s="4"/>
      <c r="G663" s="3"/>
      <c r="H663" s="5"/>
      <c r="I663" s="5"/>
      <c r="J663" s="5"/>
      <c r="K663" s="5"/>
      <c r="L663" s="5"/>
      <c r="M663" s="5"/>
      <c r="N663" s="5"/>
      <c r="O663" s="29"/>
      <c r="P663" s="29"/>
      <c r="Q663" s="29"/>
      <c r="R663" s="29"/>
      <c r="S663" s="29"/>
      <c r="T663" s="29"/>
      <c r="U663" s="29"/>
    </row>
    <row r="664" spans="1:21" ht="16.5" customHeight="1" x14ac:dyDescent="0.2">
      <c r="A664" s="62"/>
      <c r="B664" s="63"/>
      <c r="C664" s="149"/>
      <c r="D664" s="149"/>
      <c r="E664" s="149"/>
      <c r="F664" s="4"/>
      <c r="G664" s="3"/>
      <c r="H664" s="5"/>
      <c r="I664" s="5"/>
      <c r="J664" s="5"/>
      <c r="K664" s="5"/>
      <c r="L664" s="5"/>
      <c r="M664" s="5"/>
      <c r="N664" s="5"/>
      <c r="O664" s="29"/>
      <c r="P664" s="29"/>
      <c r="Q664" s="29"/>
      <c r="R664" s="29"/>
      <c r="S664" s="29"/>
      <c r="T664" s="29"/>
      <c r="U664" s="29"/>
    </row>
    <row r="665" spans="1:21" ht="16.5" customHeight="1" x14ac:dyDescent="0.2">
      <c r="A665" s="62"/>
      <c r="B665" s="63"/>
      <c r="C665" s="149"/>
      <c r="D665" s="149"/>
      <c r="E665" s="149"/>
      <c r="F665" s="4"/>
      <c r="G665" s="3"/>
      <c r="H665" s="5"/>
      <c r="I665" s="5"/>
      <c r="J665" s="5"/>
      <c r="K665" s="5"/>
      <c r="L665" s="5"/>
      <c r="M665" s="5"/>
      <c r="N665" s="5"/>
      <c r="O665" s="29"/>
      <c r="P665" s="29"/>
      <c r="Q665" s="29"/>
      <c r="R665" s="29"/>
      <c r="S665" s="29"/>
      <c r="T665" s="29"/>
      <c r="U665" s="29"/>
    </row>
    <row r="666" spans="1:21" ht="16.5" customHeight="1" x14ac:dyDescent="0.2">
      <c r="A666" s="62"/>
      <c r="B666" s="63"/>
      <c r="C666" s="149"/>
      <c r="D666" s="149"/>
      <c r="E666" s="149"/>
      <c r="F666" s="4"/>
      <c r="G666" s="3"/>
      <c r="H666" s="5"/>
      <c r="I666" s="5"/>
      <c r="J666" s="5"/>
      <c r="K666" s="5"/>
      <c r="L666" s="5"/>
      <c r="M666" s="5"/>
      <c r="N666" s="5"/>
      <c r="O666" s="29"/>
      <c r="P666" s="29"/>
      <c r="Q666" s="29"/>
      <c r="R666" s="29"/>
      <c r="S666" s="29"/>
      <c r="T666" s="29"/>
      <c r="U666" s="29"/>
    </row>
    <row r="667" spans="1:21" ht="16.5" customHeight="1" x14ac:dyDescent="0.2">
      <c r="A667" s="62"/>
      <c r="B667" s="63"/>
      <c r="C667" s="149"/>
      <c r="D667" s="149"/>
      <c r="E667" s="149"/>
      <c r="F667" s="4"/>
      <c r="G667" s="3"/>
      <c r="H667" s="5"/>
      <c r="I667" s="5"/>
      <c r="J667" s="5"/>
      <c r="K667" s="5"/>
      <c r="L667" s="5"/>
      <c r="M667" s="5"/>
      <c r="N667" s="5"/>
      <c r="O667" s="29"/>
      <c r="P667" s="29"/>
      <c r="Q667" s="29"/>
      <c r="R667" s="29"/>
      <c r="S667" s="29"/>
      <c r="T667" s="29"/>
      <c r="U667" s="29"/>
    </row>
    <row r="668" spans="1:21" ht="16.5" customHeight="1" x14ac:dyDescent="0.2">
      <c r="A668" s="62"/>
      <c r="B668" s="63"/>
      <c r="C668" s="149"/>
      <c r="D668" s="149"/>
      <c r="E668" s="149"/>
      <c r="F668" s="4"/>
      <c r="G668" s="3"/>
      <c r="H668" s="5"/>
      <c r="I668" s="5"/>
      <c r="J668" s="5"/>
      <c r="K668" s="5"/>
      <c r="L668" s="5"/>
      <c r="M668" s="5"/>
      <c r="N668" s="5"/>
      <c r="O668" s="29"/>
      <c r="P668" s="29"/>
      <c r="Q668" s="29"/>
      <c r="R668" s="29"/>
      <c r="S668" s="29"/>
      <c r="T668" s="29"/>
      <c r="U668" s="29"/>
    </row>
    <row r="669" spans="1:21" ht="16.5" customHeight="1" x14ac:dyDescent="0.2">
      <c r="A669" s="62"/>
      <c r="B669" s="63"/>
      <c r="C669" s="149"/>
      <c r="D669" s="149"/>
      <c r="E669" s="149"/>
      <c r="F669" s="4"/>
      <c r="G669" s="3"/>
      <c r="H669" s="5"/>
      <c r="I669" s="5"/>
      <c r="J669" s="5"/>
      <c r="K669" s="5"/>
      <c r="L669" s="5"/>
      <c r="M669" s="5"/>
      <c r="N669" s="5"/>
      <c r="O669" s="29"/>
      <c r="P669" s="29"/>
      <c r="Q669" s="29"/>
      <c r="R669" s="29"/>
      <c r="S669" s="29"/>
      <c r="T669" s="29"/>
      <c r="U669" s="29"/>
    </row>
    <row r="670" spans="1:21" ht="16.5" customHeight="1" x14ac:dyDescent="0.2">
      <c r="A670" s="62"/>
      <c r="B670" s="63"/>
      <c r="C670" s="149"/>
      <c r="D670" s="149"/>
      <c r="E670" s="149"/>
      <c r="F670" s="4"/>
      <c r="G670" s="3"/>
      <c r="H670" s="5"/>
      <c r="I670" s="5"/>
      <c r="J670" s="5"/>
      <c r="K670" s="5"/>
      <c r="L670" s="5"/>
      <c r="M670" s="5"/>
      <c r="N670" s="5"/>
      <c r="O670" s="29"/>
      <c r="P670" s="29"/>
      <c r="Q670" s="29"/>
      <c r="R670" s="29"/>
      <c r="S670" s="29"/>
      <c r="T670" s="29"/>
      <c r="U670" s="29"/>
    </row>
    <row r="671" spans="1:21" ht="16.5" customHeight="1" x14ac:dyDescent="0.2">
      <c r="A671" s="62"/>
      <c r="B671" s="63"/>
      <c r="C671" s="149"/>
      <c r="D671" s="149"/>
      <c r="E671" s="149"/>
      <c r="F671" s="4"/>
      <c r="G671" s="3"/>
      <c r="H671" s="5"/>
      <c r="I671" s="5"/>
      <c r="J671" s="5"/>
      <c r="K671" s="5"/>
      <c r="L671" s="5"/>
      <c r="M671" s="5"/>
      <c r="N671" s="5"/>
      <c r="O671" s="29"/>
      <c r="P671" s="29"/>
      <c r="Q671" s="29"/>
      <c r="R671" s="29"/>
      <c r="S671" s="29"/>
      <c r="T671" s="29"/>
      <c r="U671" s="29"/>
    </row>
    <row r="672" spans="1:21" ht="16.5" customHeight="1" x14ac:dyDescent="0.2">
      <c r="A672" s="62"/>
      <c r="B672" s="63"/>
      <c r="C672" s="149"/>
      <c r="D672" s="149"/>
      <c r="E672" s="149"/>
      <c r="F672" s="4"/>
      <c r="G672" s="3"/>
      <c r="H672" s="5"/>
      <c r="I672" s="5"/>
      <c r="J672" s="5"/>
      <c r="K672" s="5"/>
      <c r="L672" s="5"/>
      <c r="M672" s="5"/>
      <c r="N672" s="5"/>
      <c r="O672" s="29"/>
      <c r="P672" s="29"/>
      <c r="Q672" s="29"/>
      <c r="R672" s="29"/>
      <c r="S672" s="29"/>
      <c r="T672" s="29"/>
      <c r="U672" s="29"/>
    </row>
    <row r="673" spans="1:21" ht="16.5" customHeight="1" x14ac:dyDescent="0.2">
      <c r="A673" s="62"/>
      <c r="B673" s="63"/>
      <c r="C673" s="149"/>
      <c r="D673" s="149"/>
      <c r="E673" s="149"/>
      <c r="F673" s="4"/>
      <c r="G673" s="3"/>
      <c r="H673" s="5"/>
      <c r="I673" s="5"/>
      <c r="J673" s="5"/>
      <c r="K673" s="5"/>
      <c r="L673" s="5"/>
      <c r="M673" s="5"/>
      <c r="N673" s="5"/>
      <c r="O673" s="29"/>
      <c r="P673" s="29"/>
      <c r="Q673" s="29"/>
      <c r="R673" s="29"/>
      <c r="S673" s="29"/>
      <c r="T673" s="29"/>
      <c r="U673" s="29"/>
    </row>
    <row r="674" spans="1:21" ht="16.5" customHeight="1" x14ac:dyDescent="0.2">
      <c r="A674" s="62"/>
      <c r="B674" s="63"/>
      <c r="C674" s="149"/>
      <c r="D674" s="149"/>
      <c r="E674" s="149"/>
      <c r="F674" s="4"/>
      <c r="G674" s="3"/>
      <c r="H674" s="5"/>
      <c r="I674" s="5"/>
      <c r="J674" s="5"/>
      <c r="K674" s="5"/>
      <c r="L674" s="5"/>
      <c r="M674" s="5"/>
      <c r="N674" s="5"/>
      <c r="O674" s="29"/>
      <c r="P674" s="29"/>
      <c r="Q674" s="29"/>
      <c r="R674" s="29"/>
      <c r="S674" s="29"/>
      <c r="T674" s="29"/>
      <c r="U674" s="29"/>
    </row>
    <row r="675" spans="1:21" ht="16.5" customHeight="1" x14ac:dyDescent="0.2">
      <c r="A675" s="62"/>
      <c r="B675" s="63"/>
      <c r="C675" s="149"/>
      <c r="D675" s="149"/>
      <c r="E675" s="149"/>
      <c r="F675" s="4"/>
      <c r="G675" s="3"/>
      <c r="H675" s="5"/>
      <c r="I675" s="5"/>
      <c r="J675" s="5"/>
      <c r="K675" s="5"/>
      <c r="L675" s="5"/>
      <c r="M675" s="5"/>
      <c r="N675" s="5"/>
      <c r="O675" s="29"/>
      <c r="P675" s="29"/>
      <c r="Q675" s="29"/>
      <c r="R675" s="29"/>
      <c r="S675" s="29"/>
      <c r="T675" s="29"/>
      <c r="U675" s="29"/>
    </row>
    <row r="676" spans="1:21" ht="16.5" customHeight="1" x14ac:dyDescent="0.2">
      <c r="A676" s="62"/>
      <c r="B676" s="63"/>
      <c r="C676" s="149"/>
      <c r="D676" s="149"/>
      <c r="E676" s="149"/>
      <c r="F676" s="4"/>
      <c r="G676" s="3"/>
      <c r="H676" s="5"/>
      <c r="I676" s="5"/>
      <c r="J676" s="5"/>
      <c r="K676" s="5"/>
      <c r="L676" s="5"/>
      <c r="M676" s="5"/>
      <c r="N676" s="5"/>
      <c r="O676" s="29"/>
      <c r="P676" s="29"/>
      <c r="Q676" s="29"/>
      <c r="R676" s="29"/>
      <c r="S676" s="29"/>
      <c r="T676" s="29"/>
      <c r="U676" s="29"/>
    </row>
    <row r="677" spans="1:21" ht="16.5" customHeight="1" x14ac:dyDescent="0.2">
      <c r="A677" s="62"/>
      <c r="B677" s="63"/>
      <c r="C677" s="149"/>
      <c r="D677" s="149"/>
      <c r="E677" s="149"/>
      <c r="F677" s="4"/>
      <c r="G677" s="3"/>
      <c r="H677" s="5"/>
      <c r="I677" s="5"/>
      <c r="J677" s="5"/>
      <c r="K677" s="5"/>
      <c r="L677" s="5"/>
      <c r="M677" s="5"/>
      <c r="N677" s="5"/>
      <c r="O677" s="29"/>
      <c r="P677" s="29"/>
      <c r="Q677" s="29"/>
      <c r="R677" s="29"/>
      <c r="S677" s="29"/>
      <c r="T677" s="29"/>
      <c r="U677" s="29"/>
    </row>
    <row r="678" spans="1:21" ht="16.5" customHeight="1" x14ac:dyDescent="0.2">
      <c r="A678" s="62"/>
      <c r="B678" s="63"/>
      <c r="C678" s="149"/>
      <c r="D678" s="149"/>
      <c r="E678" s="149"/>
      <c r="F678" s="4"/>
      <c r="G678" s="3"/>
      <c r="H678" s="5"/>
      <c r="I678" s="5"/>
      <c r="J678" s="5"/>
      <c r="K678" s="5"/>
      <c r="L678" s="5"/>
      <c r="M678" s="5"/>
      <c r="N678" s="5"/>
      <c r="O678" s="29"/>
      <c r="P678" s="29"/>
      <c r="Q678" s="29"/>
      <c r="R678" s="29"/>
      <c r="S678" s="29"/>
      <c r="T678" s="29"/>
      <c r="U678" s="29"/>
    </row>
    <row r="679" spans="1:21" ht="16.5" customHeight="1" x14ac:dyDescent="0.2">
      <c r="A679" s="62"/>
      <c r="B679" s="63"/>
      <c r="C679" s="149"/>
      <c r="D679" s="149"/>
      <c r="E679" s="149"/>
      <c r="F679" s="4"/>
      <c r="G679" s="3"/>
      <c r="H679" s="5"/>
      <c r="I679" s="5"/>
      <c r="J679" s="5"/>
      <c r="K679" s="5"/>
      <c r="L679" s="5"/>
      <c r="M679" s="5"/>
      <c r="N679" s="5"/>
      <c r="O679" s="29"/>
      <c r="P679" s="29"/>
      <c r="Q679" s="29"/>
      <c r="R679" s="29"/>
      <c r="S679" s="29"/>
      <c r="T679" s="29"/>
      <c r="U679" s="29"/>
    </row>
    <row r="680" spans="1:21" ht="16.5" customHeight="1" x14ac:dyDescent="0.2">
      <c r="A680" s="62"/>
      <c r="B680" s="63"/>
      <c r="C680" s="149"/>
      <c r="D680" s="149"/>
      <c r="E680" s="149"/>
      <c r="F680" s="4"/>
      <c r="G680" s="3"/>
      <c r="H680" s="5"/>
      <c r="I680" s="5"/>
      <c r="J680" s="5"/>
      <c r="K680" s="5"/>
      <c r="L680" s="5"/>
      <c r="M680" s="5"/>
      <c r="N680" s="5"/>
      <c r="O680" s="29"/>
      <c r="P680" s="29"/>
      <c r="Q680" s="29"/>
      <c r="R680" s="29"/>
      <c r="S680" s="29"/>
      <c r="T680" s="29"/>
      <c r="U680" s="29"/>
    </row>
    <row r="681" spans="1:21" ht="16.5" customHeight="1" x14ac:dyDescent="0.2">
      <c r="A681" s="62"/>
      <c r="B681" s="63"/>
      <c r="C681" s="149"/>
      <c r="D681" s="149"/>
      <c r="E681" s="149"/>
      <c r="F681" s="4"/>
      <c r="G681" s="3"/>
      <c r="H681" s="5"/>
      <c r="I681" s="5"/>
      <c r="J681" s="5"/>
      <c r="K681" s="5"/>
      <c r="L681" s="5"/>
      <c r="M681" s="5"/>
      <c r="N681" s="5"/>
      <c r="O681" s="29"/>
      <c r="P681" s="29"/>
      <c r="Q681" s="29"/>
      <c r="R681" s="29"/>
      <c r="S681" s="29"/>
      <c r="T681" s="29"/>
      <c r="U681" s="29"/>
    </row>
    <row r="682" spans="1:21" ht="16.5" customHeight="1" x14ac:dyDescent="0.2">
      <c r="A682" s="62"/>
      <c r="B682" s="63"/>
      <c r="C682" s="149"/>
      <c r="D682" s="149"/>
      <c r="E682" s="149"/>
      <c r="F682" s="4"/>
      <c r="G682" s="3"/>
      <c r="H682" s="5"/>
      <c r="I682" s="5"/>
      <c r="J682" s="5"/>
      <c r="K682" s="5"/>
      <c r="L682" s="5"/>
      <c r="M682" s="5"/>
      <c r="N682" s="5"/>
      <c r="O682" s="29"/>
      <c r="P682" s="29"/>
      <c r="Q682" s="29"/>
      <c r="R682" s="29"/>
      <c r="S682" s="29"/>
      <c r="T682" s="29"/>
      <c r="U682" s="29"/>
    </row>
    <row r="683" spans="1:21" ht="16.5" customHeight="1" x14ac:dyDescent="0.2">
      <c r="A683" s="62"/>
      <c r="B683" s="63"/>
      <c r="C683" s="149"/>
      <c r="D683" s="149"/>
      <c r="E683" s="149"/>
      <c r="F683" s="4"/>
      <c r="G683" s="3"/>
      <c r="H683" s="5"/>
      <c r="I683" s="5"/>
      <c r="J683" s="5"/>
      <c r="K683" s="5"/>
      <c r="L683" s="5"/>
      <c r="M683" s="5"/>
      <c r="N683" s="5"/>
      <c r="O683" s="29"/>
      <c r="P683" s="29"/>
      <c r="Q683" s="29"/>
      <c r="R683" s="29"/>
      <c r="S683" s="29"/>
      <c r="T683" s="29"/>
      <c r="U683" s="29"/>
    </row>
    <row r="684" spans="1:21" ht="16.5" customHeight="1" x14ac:dyDescent="0.2">
      <c r="A684" s="62"/>
      <c r="B684" s="63"/>
      <c r="C684" s="149"/>
      <c r="D684" s="149"/>
      <c r="E684" s="149"/>
      <c r="F684" s="4"/>
      <c r="G684" s="3"/>
      <c r="H684" s="5"/>
      <c r="I684" s="5"/>
      <c r="J684" s="5"/>
      <c r="K684" s="5"/>
      <c r="L684" s="5"/>
      <c r="M684" s="5"/>
      <c r="N684" s="5"/>
      <c r="O684" s="29"/>
      <c r="P684" s="29"/>
      <c r="Q684" s="29"/>
      <c r="R684" s="29"/>
      <c r="S684" s="29"/>
      <c r="T684" s="29"/>
      <c r="U684" s="29"/>
    </row>
    <row r="685" spans="1:21" ht="16.5" customHeight="1" x14ac:dyDescent="0.2">
      <c r="A685" s="62"/>
      <c r="B685" s="63"/>
      <c r="C685" s="149"/>
      <c r="D685" s="149"/>
      <c r="E685" s="149"/>
      <c r="F685" s="4"/>
      <c r="G685" s="3"/>
      <c r="H685" s="5"/>
      <c r="I685" s="5"/>
      <c r="J685" s="5"/>
      <c r="K685" s="5"/>
      <c r="L685" s="5"/>
      <c r="M685" s="5"/>
      <c r="N685" s="5"/>
      <c r="O685" s="29"/>
      <c r="P685" s="29"/>
      <c r="Q685" s="29"/>
      <c r="R685" s="29"/>
      <c r="S685" s="29"/>
      <c r="T685" s="29"/>
      <c r="U685" s="29"/>
    </row>
    <row r="686" spans="1:21" ht="16.5" customHeight="1" x14ac:dyDescent="0.2">
      <c r="A686" s="62"/>
      <c r="B686" s="63"/>
      <c r="C686" s="149"/>
      <c r="D686" s="149"/>
      <c r="E686" s="149"/>
      <c r="F686" s="4"/>
      <c r="G686" s="3"/>
      <c r="H686" s="5"/>
      <c r="I686" s="5"/>
      <c r="J686" s="5"/>
      <c r="K686" s="5"/>
      <c r="L686" s="5"/>
      <c r="M686" s="5"/>
      <c r="N686" s="5"/>
      <c r="O686" s="29"/>
      <c r="P686" s="29"/>
      <c r="Q686" s="29"/>
      <c r="R686" s="29"/>
      <c r="S686" s="29"/>
      <c r="T686" s="29"/>
      <c r="U686" s="29"/>
    </row>
    <row r="687" spans="1:21" ht="16.5" customHeight="1" x14ac:dyDescent="0.2">
      <c r="A687" s="62"/>
      <c r="B687" s="63"/>
      <c r="C687" s="149"/>
      <c r="D687" s="149"/>
      <c r="E687" s="149"/>
      <c r="F687" s="4"/>
      <c r="G687" s="3"/>
      <c r="H687" s="5"/>
      <c r="I687" s="5"/>
      <c r="J687" s="5"/>
      <c r="K687" s="5"/>
      <c r="L687" s="5"/>
      <c r="M687" s="5"/>
      <c r="N687" s="5"/>
      <c r="O687" s="29"/>
      <c r="P687" s="29"/>
      <c r="Q687" s="29"/>
      <c r="R687" s="29"/>
      <c r="S687" s="29"/>
      <c r="T687" s="29"/>
      <c r="U687" s="29"/>
    </row>
    <row r="688" spans="1:21" ht="16.5" customHeight="1" x14ac:dyDescent="0.2">
      <c r="A688" s="62"/>
      <c r="B688" s="63"/>
      <c r="C688" s="149"/>
      <c r="D688" s="149"/>
      <c r="E688" s="149"/>
      <c r="F688" s="4"/>
      <c r="G688" s="3"/>
      <c r="H688" s="5"/>
      <c r="I688" s="5"/>
      <c r="J688" s="5"/>
      <c r="K688" s="5"/>
      <c r="L688" s="5"/>
      <c r="M688" s="5"/>
      <c r="N688" s="5"/>
      <c r="O688" s="29"/>
      <c r="P688" s="29"/>
      <c r="Q688" s="29"/>
      <c r="R688" s="29"/>
      <c r="S688" s="29"/>
      <c r="T688" s="29"/>
      <c r="U688" s="29"/>
    </row>
    <row r="689" spans="1:21" ht="16.5" customHeight="1" x14ac:dyDescent="0.2">
      <c r="A689" s="62"/>
      <c r="B689" s="63"/>
      <c r="C689" s="149"/>
      <c r="D689" s="149"/>
      <c r="E689" s="149"/>
      <c r="F689" s="4"/>
      <c r="G689" s="3"/>
      <c r="H689" s="5"/>
      <c r="I689" s="5"/>
      <c r="J689" s="5"/>
      <c r="K689" s="5"/>
      <c r="L689" s="5"/>
      <c r="M689" s="5"/>
      <c r="N689" s="5"/>
      <c r="O689" s="29"/>
      <c r="P689" s="29"/>
      <c r="Q689" s="29"/>
      <c r="R689" s="29"/>
      <c r="S689" s="29"/>
      <c r="T689" s="29"/>
      <c r="U689" s="29"/>
    </row>
    <row r="690" spans="1:21" ht="16.5" customHeight="1" x14ac:dyDescent="0.2">
      <c r="A690" s="62"/>
      <c r="B690" s="63"/>
      <c r="C690" s="149"/>
      <c r="D690" s="149"/>
      <c r="E690" s="149"/>
      <c r="F690" s="4"/>
      <c r="G690" s="3"/>
      <c r="H690" s="5"/>
      <c r="I690" s="5"/>
      <c r="J690" s="5"/>
      <c r="K690" s="5"/>
      <c r="L690" s="5"/>
      <c r="M690" s="5"/>
      <c r="N690" s="5"/>
      <c r="O690" s="29"/>
      <c r="P690" s="29"/>
      <c r="Q690" s="29"/>
      <c r="R690" s="29"/>
      <c r="S690" s="29"/>
      <c r="T690" s="29"/>
      <c r="U690" s="29"/>
    </row>
    <row r="691" spans="1:21" ht="16.5" customHeight="1" x14ac:dyDescent="0.2">
      <c r="A691" s="62"/>
      <c r="B691" s="63"/>
      <c r="C691" s="149"/>
      <c r="D691" s="149"/>
      <c r="E691" s="149"/>
      <c r="F691" s="4"/>
      <c r="G691" s="3"/>
      <c r="H691" s="5"/>
      <c r="I691" s="5"/>
      <c r="J691" s="5"/>
      <c r="K691" s="5"/>
      <c r="L691" s="5"/>
      <c r="M691" s="5"/>
      <c r="N691" s="5"/>
      <c r="O691" s="29"/>
      <c r="P691" s="29"/>
      <c r="Q691" s="29"/>
      <c r="R691" s="29"/>
      <c r="S691" s="29"/>
      <c r="T691" s="29"/>
      <c r="U691" s="29"/>
    </row>
    <row r="692" spans="1:21" ht="16.5" customHeight="1" x14ac:dyDescent="0.2">
      <c r="A692" s="62"/>
      <c r="B692" s="63"/>
      <c r="C692" s="149"/>
      <c r="D692" s="149"/>
      <c r="E692" s="149"/>
      <c r="F692" s="4"/>
      <c r="G692" s="3"/>
      <c r="H692" s="5"/>
      <c r="I692" s="5"/>
      <c r="J692" s="5"/>
      <c r="K692" s="5"/>
      <c r="L692" s="5"/>
      <c r="M692" s="5"/>
      <c r="N692" s="5"/>
      <c r="O692" s="29"/>
      <c r="P692" s="29"/>
      <c r="Q692" s="29"/>
      <c r="R692" s="29"/>
      <c r="S692" s="29"/>
      <c r="T692" s="29"/>
      <c r="U692" s="29"/>
    </row>
    <row r="693" spans="1:21" ht="16.5" customHeight="1" x14ac:dyDescent="0.2">
      <c r="A693" s="62"/>
      <c r="B693" s="63"/>
      <c r="C693" s="149"/>
      <c r="D693" s="149"/>
      <c r="E693" s="149"/>
      <c r="F693" s="4"/>
      <c r="G693" s="3"/>
      <c r="H693" s="5"/>
      <c r="I693" s="5"/>
      <c r="J693" s="5"/>
      <c r="K693" s="5"/>
      <c r="L693" s="5"/>
      <c r="M693" s="5"/>
      <c r="N693" s="5"/>
      <c r="O693" s="29"/>
      <c r="P693" s="29"/>
      <c r="Q693" s="29"/>
      <c r="R693" s="29"/>
      <c r="S693" s="29"/>
      <c r="T693" s="29"/>
      <c r="U693" s="29"/>
    </row>
    <row r="694" spans="1:21" ht="16.5" customHeight="1" x14ac:dyDescent="0.2">
      <c r="A694" s="62"/>
      <c r="B694" s="63"/>
      <c r="C694" s="149"/>
      <c r="D694" s="149"/>
      <c r="E694" s="149"/>
      <c r="F694" s="4"/>
      <c r="G694" s="3"/>
      <c r="H694" s="5"/>
      <c r="I694" s="5"/>
      <c r="J694" s="5"/>
      <c r="K694" s="5"/>
      <c r="L694" s="5"/>
      <c r="M694" s="5"/>
      <c r="N694" s="5"/>
      <c r="O694" s="29"/>
      <c r="P694" s="29"/>
      <c r="Q694" s="29"/>
      <c r="R694" s="29"/>
      <c r="S694" s="29"/>
      <c r="T694" s="29"/>
      <c r="U694" s="29"/>
    </row>
    <row r="695" spans="1:21" ht="16.5" customHeight="1" x14ac:dyDescent="0.2">
      <c r="A695" s="62"/>
      <c r="B695" s="63"/>
      <c r="C695" s="149"/>
      <c r="D695" s="149"/>
      <c r="E695" s="149"/>
      <c r="F695" s="4"/>
      <c r="G695" s="3"/>
      <c r="H695" s="5"/>
      <c r="I695" s="5"/>
      <c r="J695" s="5"/>
      <c r="K695" s="5"/>
      <c r="L695" s="5"/>
      <c r="M695" s="5"/>
      <c r="N695" s="5"/>
      <c r="O695" s="29"/>
      <c r="P695" s="29"/>
      <c r="Q695" s="29"/>
      <c r="R695" s="29"/>
      <c r="S695" s="29"/>
      <c r="T695" s="29"/>
      <c r="U695" s="29"/>
    </row>
    <row r="696" spans="1:21" ht="16.5" customHeight="1" x14ac:dyDescent="0.2">
      <c r="A696" s="62"/>
      <c r="B696" s="63"/>
      <c r="C696" s="149"/>
      <c r="D696" s="149"/>
      <c r="E696" s="149"/>
      <c r="F696" s="4"/>
      <c r="G696" s="3"/>
      <c r="H696" s="5"/>
      <c r="I696" s="5"/>
      <c r="J696" s="5"/>
      <c r="K696" s="5"/>
      <c r="L696" s="5"/>
      <c r="M696" s="5"/>
      <c r="N696" s="5"/>
      <c r="O696" s="29"/>
      <c r="P696" s="29"/>
      <c r="Q696" s="29"/>
      <c r="R696" s="29"/>
      <c r="S696" s="29"/>
      <c r="T696" s="29"/>
      <c r="U696" s="29"/>
    </row>
    <row r="697" spans="1:21" ht="16.5" customHeight="1" x14ac:dyDescent="0.2">
      <c r="A697" s="62"/>
      <c r="B697" s="63"/>
      <c r="C697" s="149"/>
      <c r="D697" s="149"/>
      <c r="E697" s="149"/>
      <c r="F697" s="4"/>
      <c r="G697" s="3"/>
      <c r="H697" s="5"/>
      <c r="I697" s="5"/>
      <c r="J697" s="5"/>
      <c r="K697" s="5"/>
      <c r="L697" s="5"/>
      <c r="M697" s="5"/>
      <c r="N697" s="5"/>
      <c r="O697" s="29"/>
      <c r="P697" s="29"/>
      <c r="Q697" s="29"/>
      <c r="R697" s="29"/>
      <c r="S697" s="29"/>
      <c r="T697" s="29"/>
      <c r="U697" s="29"/>
    </row>
    <row r="698" spans="1:21" ht="16.5" customHeight="1" x14ac:dyDescent="0.2">
      <c r="A698" s="62"/>
      <c r="B698" s="63"/>
      <c r="C698" s="149"/>
      <c r="D698" s="149"/>
      <c r="E698" s="149"/>
      <c r="F698" s="4"/>
      <c r="G698" s="3"/>
      <c r="H698" s="5"/>
      <c r="I698" s="5"/>
      <c r="J698" s="5"/>
      <c r="K698" s="5"/>
      <c r="L698" s="5"/>
      <c r="M698" s="5"/>
      <c r="N698" s="5"/>
      <c r="O698" s="29"/>
      <c r="P698" s="29"/>
      <c r="Q698" s="29"/>
      <c r="R698" s="29"/>
      <c r="S698" s="29"/>
      <c r="T698" s="29"/>
      <c r="U698" s="29"/>
    </row>
    <row r="699" spans="1:21" ht="16.5" customHeight="1" x14ac:dyDescent="0.2">
      <c r="A699" s="62"/>
      <c r="B699" s="63"/>
      <c r="C699" s="149"/>
      <c r="D699" s="149"/>
      <c r="E699" s="149"/>
      <c r="F699" s="4"/>
      <c r="G699" s="3"/>
      <c r="H699" s="5"/>
      <c r="I699" s="5"/>
      <c r="J699" s="5"/>
      <c r="K699" s="5"/>
      <c r="L699" s="5"/>
      <c r="M699" s="5"/>
      <c r="N699" s="5"/>
      <c r="O699" s="29"/>
      <c r="P699" s="29"/>
      <c r="Q699" s="29"/>
      <c r="R699" s="29"/>
      <c r="S699" s="29"/>
      <c r="T699" s="29"/>
      <c r="U699" s="29"/>
    </row>
    <row r="700" spans="1:21" ht="16.5" customHeight="1" x14ac:dyDescent="0.2">
      <c r="A700" s="62"/>
      <c r="B700" s="63"/>
      <c r="C700" s="149"/>
      <c r="D700" s="149"/>
      <c r="E700" s="149"/>
      <c r="F700" s="4"/>
      <c r="G700" s="3"/>
      <c r="H700" s="5"/>
      <c r="I700" s="5"/>
      <c r="J700" s="5"/>
      <c r="K700" s="5"/>
      <c r="L700" s="5"/>
      <c r="M700" s="5"/>
      <c r="N700" s="5"/>
      <c r="O700" s="29"/>
      <c r="P700" s="29"/>
      <c r="Q700" s="29"/>
      <c r="R700" s="29"/>
      <c r="S700" s="29"/>
      <c r="T700" s="29"/>
      <c r="U700" s="29"/>
    </row>
    <row r="701" spans="1:21" ht="16.5" customHeight="1" x14ac:dyDescent="0.2">
      <c r="A701" s="62"/>
      <c r="B701" s="63"/>
      <c r="C701" s="149"/>
      <c r="D701" s="149"/>
      <c r="E701" s="149"/>
      <c r="F701" s="4"/>
      <c r="G701" s="3"/>
      <c r="H701" s="5"/>
      <c r="I701" s="5"/>
      <c r="J701" s="5"/>
      <c r="K701" s="5"/>
      <c r="L701" s="5"/>
      <c r="M701" s="5"/>
      <c r="N701" s="5"/>
      <c r="O701" s="29"/>
      <c r="P701" s="29"/>
      <c r="Q701" s="29"/>
      <c r="R701" s="29"/>
      <c r="S701" s="29"/>
      <c r="T701" s="29"/>
      <c r="U701" s="29"/>
    </row>
    <row r="702" spans="1:21" ht="16.5" customHeight="1" x14ac:dyDescent="0.2">
      <c r="A702" s="62"/>
      <c r="B702" s="63"/>
      <c r="C702" s="149"/>
      <c r="D702" s="149"/>
      <c r="E702" s="149"/>
      <c r="F702" s="4"/>
      <c r="G702" s="3"/>
      <c r="H702" s="5"/>
      <c r="I702" s="5"/>
      <c r="J702" s="5"/>
      <c r="K702" s="5"/>
      <c r="L702" s="5"/>
      <c r="M702" s="5"/>
      <c r="N702" s="5"/>
      <c r="O702" s="29"/>
      <c r="P702" s="29"/>
      <c r="Q702" s="29"/>
      <c r="R702" s="29"/>
      <c r="S702" s="29"/>
      <c r="T702" s="29"/>
      <c r="U702" s="29"/>
    </row>
    <row r="703" spans="1:21" ht="16.5" customHeight="1" x14ac:dyDescent="0.2">
      <c r="A703" s="62"/>
      <c r="B703" s="63"/>
      <c r="C703" s="149"/>
      <c r="D703" s="149"/>
      <c r="E703" s="149"/>
      <c r="F703" s="4"/>
      <c r="G703" s="3"/>
      <c r="H703" s="5"/>
      <c r="I703" s="5"/>
      <c r="J703" s="5"/>
      <c r="K703" s="5"/>
      <c r="L703" s="5"/>
      <c r="M703" s="5"/>
      <c r="N703" s="5"/>
      <c r="O703" s="29"/>
      <c r="P703" s="29"/>
      <c r="Q703" s="29"/>
      <c r="R703" s="29"/>
      <c r="S703" s="29"/>
      <c r="T703" s="29"/>
      <c r="U703" s="29"/>
    </row>
    <row r="704" spans="1:21" ht="16.5" customHeight="1" x14ac:dyDescent="0.2">
      <c r="A704" s="62"/>
      <c r="B704" s="63"/>
      <c r="C704" s="149"/>
      <c r="D704" s="149"/>
      <c r="E704" s="149"/>
      <c r="F704" s="4"/>
      <c r="G704" s="3"/>
      <c r="H704" s="5"/>
      <c r="I704" s="5"/>
      <c r="J704" s="5"/>
      <c r="K704" s="5"/>
      <c r="L704" s="5"/>
      <c r="M704" s="5"/>
      <c r="N704" s="5"/>
      <c r="O704" s="29"/>
      <c r="P704" s="29"/>
      <c r="Q704" s="29"/>
      <c r="R704" s="29"/>
      <c r="S704" s="29"/>
      <c r="T704" s="29"/>
      <c r="U704" s="29"/>
    </row>
    <row r="705" spans="1:21" ht="16.5" customHeight="1" x14ac:dyDescent="0.2">
      <c r="A705" s="62"/>
      <c r="B705" s="63"/>
      <c r="C705" s="149"/>
      <c r="D705" s="149"/>
      <c r="E705" s="149"/>
      <c r="F705" s="4"/>
      <c r="G705" s="3"/>
      <c r="H705" s="5"/>
      <c r="I705" s="5"/>
      <c r="J705" s="5"/>
      <c r="K705" s="5"/>
      <c r="L705" s="5"/>
      <c r="M705" s="5"/>
      <c r="N705" s="5"/>
      <c r="O705" s="29"/>
      <c r="P705" s="29"/>
      <c r="Q705" s="29"/>
      <c r="R705" s="29"/>
      <c r="S705" s="29"/>
      <c r="T705" s="29"/>
      <c r="U705" s="29"/>
    </row>
    <row r="706" spans="1:21" ht="16.5" customHeight="1" x14ac:dyDescent="0.2">
      <c r="A706" s="62"/>
      <c r="B706" s="63"/>
      <c r="C706" s="149"/>
      <c r="D706" s="149"/>
      <c r="E706" s="149"/>
      <c r="F706" s="4"/>
      <c r="G706" s="3"/>
      <c r="H706" s="5"/>
      <c r="I706" s="5"/>
      <c r="J706" s="5"/>
      <c r="K706" s="5"/>
      <c r="L706" s="5"/>
      <c r="M706" s="5"/>
      <c r="N706" s="5"/>
      <c r="O706" s="29"/>
      <c r="P706" s="29"/>
      <c r="Q706" s="29"/>
      <c r="R706" s="29"/>
      <c r="S706" s="29"/>
      <c r="T706" s="29"/>
      <c r="U706" s="29"/>
    </row>
    <row r="707" spans="1:21" ht="16.5" customHeight="1" x14ac:dyDescent="0.2">
      <c r="A707" s="62"/>
      <c r="B707" s="63"/>
      <c r="C707" s="149"/>
      <c r="D707" s="149"/>
      <c r="E707" s="149"/>
      <c r="F707" s="4"/>
      <c r="G707" s="3"/>
      <c r="H707" s="5"/>
      <c r="I707" s="5"/>
      <c r="J707" s="5"/>
      <c r="K707" s="5"/>
      <c r="L707" s="5"/>
      <c r="M707" s="5"/>
      <c r="N707" s="5"/>
      <c r="O707" s="29"/>
      <c r="P707" s="29"/>
      <c r="Q707" s="29"/>
      <c r="R707" s="29"/>
      <c r="S707" s="29"/>
      <c r="T707" s="29"/>
      <c r="U707" s="29"/>
    </row>
    <row r="708" spans="1:21" ht="16.5" customHeight="1" x14ac:dyDescent="0.2">
      <c r="A708" s="62"/>
      <c r="B708" s="63"/>
      <c r="C708" s="149"/>
      <c r="D708" s="149"/>
      <c r="E708" s="149"/>
      <c r="F708" s="4"/>
      <c r="G708" s="3"/>
      <c r="H708" s="5"/>
      <c r="I708" s="5"/>
      <c r="J708" s="5"/>
      <c r="K708" s="5"/>
      <c r="L708" s="5"/>
      <c r="M708" s="5"/>
      <c r="N708" s="5"/>
      <c r="O708" s="29"/>
      <c r="P708" s="29"/>
      <c r="Q708" s="29"/>
      <c r="R708" s="29"/>
      <c r="S708" s="29"/>
      <c r="T708" s="29"/>
      <c r="U708" s="29"/>
    </row>
    <row r="709" spans="1:21" ht="16.5" customHeight="1" x14ac:dyDescent="0.2">
      <c r="A709" s="62"/>
      <c r="B709" s="63"/>
      <c r="C709" s="149"/>
      <c r="D709" s="149"/>
      <c r="E709" s="149"/>
      <c r="F709" s="4"/>
      <c r="G709" s="3"/>
      <c r="H709" s="5"/>
      <c r="I709" s="5"/>
      <c r="J709" s="5"/>
      <c r="K709" s="5"/>
      <c r="L709" s="5"/>
      <c r="M709" s="5"/>
      <c r="N709" s="5"/>
      <c r="O709" s="29"/>
      <c r="P709" s="29"/>
      <c r="Q709" s="29"/>
      <c r="R709" s="29"/>
      <c r="S709" s="29"/>
      <c r="T709" s="29"/>
      <c r="U709" s="29"/>
    </row>
    <row r="710" spans="1:21" ht="16.5" customHeight="1" x14ac:dyDescent="0.2">
      <c r="A710" s="62"/>
      <c r="B710" s="63"/>
      <c r="C710" s="149"/>
      <c r="D710" s="149"/>
      <c r="E710" s="149"/>
      <c r="F710" s="4"/>
      <c r="G710" s="3"/>
      <c r="H710" s="5"/>
      <c r="I710" s="5"/>
      <c r="J710" s="5"/>
      <c r="K710" s="5"/>
      <c r="L710" s="5"/>
      <c r="M710" s="5"/>
      <c r="N710" s="5"/>
      <c r="O710" s="29"/>
      <c r="P710" s="29"/>
      <c r="Q710" s="29"/>
      <c r="R710" s="29"/>
      <c r="S710" s="29"/>
      <c r="T710" s="29"/>
      <c r="U710" s="29"/>
    </row>
    <row r="711" spans="1:21" ht="16.5" customHeight="1" x14ac:dyDescent="0.2">
      <c r="A711" s="62"/>
      <c r="B711" s="63"/>
      <c r="C711" s="149"/>
      <c r="D711" s="149"/>
      <c r="E711" s="149"/>
      <c r="F711" s="4"/>
      <c r="G711" s="3"/>
      <c r="H711" s="5"/>
      <c r="I711" s="5"/>
      <c r="J711" s="5"/>
      <c r="K711" s="5"/>
      <c r="L711" s="5"/>
      <c r="M711" s="5"/>
      <c r="N711" s="5"/>
      <c r="O711" s="29"/>
      <c r="P711" s="29"/>
      <c r="Q711" s="29"/>
      <c r="R711" s="29"/>
      <c r="S711" s="29"/>
      <c r="T711" s="29"/>
      <c r="U711" s="29"/>
    </row>
    <row r="712" spans="1:21" ht="16.5" customHeight="1" x14ac:dyDescent="0.2">
      <c r="A712" s="62"/>
      <c r="B712" s="63"/>
      <c r="C712" s="149"/>
      <c r="D712" s="149"/>
      <c r="E712" s="149"/>
      <c r="F712" s="4"/>
      <c r="G712" s="3"/>
      <c r="H712" s="5"/>
      <c r="I712" s="5"/>
      <c r="J712" s="5"/>
      <c r="K712" s="5"/>
      <c r="L712" s="5"/>
      <c r="M712" s="5"/>
      <c r="N712" s="5"/>
      <c r="O712" s="29"/>
      <c r="P712" s="29"/>
      <c r="Q712" s="29"/>
      <c r="R712" s="29"/>
      <c r="S712" s="29"/>
      <c r="T712" s="29"/>
      <c r="U712" s="29"/>
    </row>
    <row r="713" spans="1:21" ht="16.5" customHeight="1" x14ac:dyDescent="0.2">
      <c r="A713" s="62"/>
      <c r="B713" s="63"/>
      <c r="C713" s="149"/>
      <c r="D713" s="149"/>
      <c r="E713" s="149"/>
      <c r="F713" s="4"/>
      <c r="G713" s="3"/>
      <c r="H713" s="5"/>
      <c r="I713" s="5"/>
      <c r="J713" s="5"/>
      <c r="K713" s="5"/>
      <c r="L713" s="5"/>
      <c r="M713" s="5"/>
      <c r="N713" s="5"/>
      <c r="O713" s="29"/>
      <c r="P713" s="29"/>
      <c r="Q713" s="29"/>
      <c r="R713" s="29"/>
      <c r="S713" s="29"/>
      <c r="T713" s="29"/>
      <c r="U713" s="29"/>
    </row>
    <row r="714" spans="1:21" ht="16.5" customHeight="1" x14ac:dyDescent="0.2">
      <c r="A714" s="62"/>
      <c r="B714" s="63"/>
      <c r="C714" s="149"/>
      <c r="D714" s="149"/>
      <c r="E714" s="149"/>
      <c r="F714" s="4"/>
      <c r="G714" s="3"/>
      <c r="H714" s="5"/>
      <c r="I714" s="5"/>
      <c r="J714" s="5"/>
      <c r="K714" s="5"/>
      <c r="L714" s="5"/>
      <c r="M714" s="5"/>
      <c r="N714" s="5"/>
      <c r="O714" s="29"/>
      <c r="P714" s="29"/>
      <c r="Q714" s="29"/>
      <c r="R714" s="29"/>
      <c r="S714" s="29"/>
      <c r="T714" s="29"/>
      <c r="U714" s="29"/>
    </row>
    <row r="715" spans="1:21" ht="16.5" customHeight="1" x14ac:dyDescent="0.2">
      <c r="A715" s="62"/>
      <c r="B715" s="63"/>
      <c r="C715" s="149"/>
      <c r="D715" s="149"/>
      <c r="E715" s="149"/>
      <c r="F715" s="4"/>
      <c r="G715" s="3"/>
      <c r="H715" s="5"/>
      <c r="I715" s="5"/>
      <c r="J715" s="5"/>
      <c r="K715" s="5"/>
      <c r="L715" s="5"/>
      <c r="M715" s="5"/>
      <c r="N715" s="5"/>
      <c r="O715" s="29"/>
      <c r="P715" s="29"/>
      <c r="Q715" s="29"/>
      <c r="R715" s="29"/>
      <c r="S715" s="29"/>
      <c r="T715" s="29"/>
      <c r="U715" s="29"/>
    </row>
    <row r="716" spans="1:21" ht="16.5" customHeight="1" x14ac:dyDescent="0.2">
      <c r="A716" s="62"/>
      <c r="B716" s="63"/>
      <c r="C716" s="149"/>
      <c r="D716" s="149"/>
      <c r="E716" s="149"/>
      <c r="F716" s="4"/>
      <c r="G716" s="3"/>
      <c r="H716" s="5"/>
      <c r="I716" s="5"/>
      <c r="J716" s="5"/>
      <c r="K716" s="5"/>
      <c r="L716" s="5"/>
      <c r="M716" s="5"/>
      <c r="N716" s="5"/>
      <c r="O716" s="29"/>
      <c r="P716" s="29"/>
      <c r="Q716" s="29"/>
      <c r="R716" s="29"/>
      <c r="S716" s="29"/>
      <c r="T716" s="29"/>
      <c r="U716" s="29"/>
    </row>
    <row r="717" spans="1:21" ht="16.5" customHeight="1" x14ac:dyDescent="0.2">
      <c r="A717" s="62"/>
      <c r="B717" s="63"/>
      <c r="C717" s="149"/>
      <c r="D717" s="149"/>
      <c r="E717" s="149"/>
      <c r="F717" s="4"/>
      <c r="G717" s="3"/>
      <c r="H717" s="5"/>
      <c r="I717" s="5"/>
      <c r="J717" s="5"/>
      <c r="K717" s="5"/>
      <c r="L717" s="5"/>
      <c r="M717" s="5"/>
      <c r="N717" s="5"/>
      <c r="O717" s="29"/>
      <c r="P717" s="29"/>
      <c r="Q717" s="29"/>
      <c r="R717" s="29"/>
      <c r="S717" s="29"/>
      <c r="T717" s="29"/>
      <c r="U717" s="29"/>
    </row>
    <row r="718" spans="1:21" ht="16.5" customHeight="1" x14ac:dyDescent="0.2">
      <c r="A718" s="62"/>
      <c r="B718" s="63"/>
      <c r="C718" s="149"/>
      <c r="D718" s="149"/>
      <c r="E718" s="149"/>
      <c r="F718" s="4"/>
      <c r="G718" s="3"/>
      <c r="H718" s="5"/>
      <c r="I718" s="5"/>
      <c r="J718" s="5"/>
      <c r="K718" s="5"/>
      <c r="L718" s="5"/>
      <c r="M718" s="5"/>
      <c r="N718" s="5"/>
      <c r="O718" s="29"/>
      <c r="P718" s="29"/>
      <c r="Q718" s="29"/>
      <c r="R718" s="29"/>
      <c r="S718" s="29"/>
      <c r="T718" s="29"/>
      <c r="U718" s="29"/>
    </row>
    <row r="719" spans="1:21" ht="16.5" customHeight="1" x14ac:dyDescent="0.2">
      <c r="A719" s="62"/>
      <c r="B719" s="63"/>
      <c r="C719" s="149"/>
      <c r="D719" s="149"/>
      <c r="E719" s="149"/>
      <c r="F719" s="4"/>
      <c r="G719" s="3"/>
      <c r="H719" s="5"/>
      <c r="I719" s="5"/>
      <c r="J719" s="5"/>
      <c r="K719" s="5"/>
      <c r="L719" s="5"/>
      <c r="M719" s="5"/>
      <c r="N719" s="5"/>
      <c r="O719" s="29"/>
      <c r="P719" s="29"/>
      <c r="Q719" s="29"/>
      <c r="R719" s="29"/>
      <c r="S719" s="29"/>
      <c r="T719" s="29"/>
      <c r="U719" s="29"/>
    </row>
    <row r="720" spans="1:21" ht="16.5" customHeight="1" x14ac:dyDescent="0.2">
      <c r="A720" s="62"/>
      <c r="B720" s="63"/>
      <c r="C720" s="149"/>
      <c r="D720" s="149"/>
      <c r="E720" s="149"/>
      <c r="F720" s="4"/>
      <c r="G720" s="3"/>
      <c r="H720" s="5"/>
      <c r="I720" s="5"/>
      <c r="J720" s="5"/>
      <c r="K720" s="5"/>
      <c r="L720" s="5"/>
      <c r="M720" s="5"/>
      <c r="N720" s="5"/>
      <c r="O720" s="29"/>
      <c r="P720" s="29"/>
      <c r="Q720" s="29"/>
      <c r="R720" s="29"/>
      <c r="S720" s="29"/>
      <c r="T720" s="29"/>
      <c r="U720" s="29"/>
    </row>
    <row r="721" spans="1:21" ht="16.5" customHeight="1" x14ac:dyDescent="0.2">
      <c r="A721" s="62"/>
      <c r="B721" s="63"/>
      <c r="C721" s="149"/>
      <c r="D721" s="149"/>
      <c r="E721" s="149"/>
      <c r="F721" s="4"/>
      <c r="G721" s="3"/>
      <c r="H721" s="5"/>
      <c r="I721" s="5"/>
      <c r="J721" s="5"/>
      <c r="K721" s="5"/>
      <c r="L721" s="5"/>
      <c r="M721" s="5"/>
      <c r="N721" s="5"/>
      <c r="O721" s="29"/>
      <c r="P721" s="29"/>
      <c r="Q721" s="29"/>
      <c r="R721" s="29"/>
      <c r="S721" s="29"/>
      <c r="T721" s="29"/>
      <c r="U721" s="29"/>
    </row>
    <row r="722" spans="1:21" ht="16.5" customHeight="1" x14ac:dyDescent="0.2">
      <c r="A722" s="62"/>
      <c r="B722" s="63"/>
      <c r="C722" s="149"/>
      <c r="D722" s="149"/>
      <c r="E722" s="149"/>
      <c r="F722" s="4"/>
      <c r="G722" s="3"/>
      <c r="H722" s="5"/>
      <c r="I722" s="5"/>
      <c r="J722" s="5"/>
      <c r="K722" s="5"/>
      <c r="L722" s="5"/>
      <c r="M722" s="5"/>
      <c r="N722" s="5"/>
      <c r="O722" s="29"/>
      <c r="P722" s="29"/>
      <c r="Q722" s="29"/>
      <c r="R722" s="29"/>
      <c r="S722" s="29"/>
      <c r="T722" s="29"/>
      <c r="U722" s="29"/>
    </row>
    <row r="723" spans="1:21" ht="16.5" customHeight="1" x14ac:dyDescent="0.2">
      <c r="A723" s="62"/>
      <c r="B723" s="63"/>
      <c r="C723" s="149"/>
      <c r="D723" s="149"/>
      <c r="E723" s="149"/>
      <c r="F723" s="4"/>
      <c r="G723" s="3"/>
      <c r="H723" s="5"/>
      <c r="I723" s="5"/>
      <c r="J723" s="5"/>
      <c r="K723" s="5"/>
      <c r="L723" s="5"/>
      <c r="M723" s="5"/>
      <c r="N723" s="5"/>
      <c r="O723" s="29"/>
      <c r="P723" s="29"/>
      <c r="Q723" s="29"/>
      <c r="R723" s="29"/>
      <c r="S723" s="29"/>
      <c r="T723" s="29"/>
      <c r="U723" s="29"/>
    </row>
    <row r="724" spans="1:21" ht="16.5" customHeight="1" x14ac:dyDescent="0.2">
      <c r="A724" s="62"/>
      <c r="B724" s="63"/>
      <c r="C724" s="149"/>
      <c r="D724" s="149"/>
      <c r="E724" s="149"/>
      <c r="F724" s="4"/>
      <c r="G724" s="3"/>
      <c r="H724" s="5"/>
      <c r="I724" s="5"/>
      <c r="J724" s="5"/>
      <c r="K724" s="5"/>
      <c r="L724" s="5"/>
      <c r="M724" s="5"/>
      <c r="N724" s="5"/>
      <c r="O724" s="29"/>
      <c r="P724" s="29"/>
      <c r="Q724" s="29"/>
      <c r="R724" s="29"/>
      <c r="S724" s="29"/>
      <c r="T724" s="29"/>
      <c r="U724" s="29"/>
    </row>
    <row r="725" spans="1:21" ht="16.5" customHeight="1" x14ac:dyDescent="0.2">
      <c r="A725" s="62"/>
      <c r="B725" s="63"/>
      <c r="C725" s="149"/>
      <c r="D725" s="149"/>
      <c r="E725" s="149"/>
      <c r="F725" s="4"/>
      <c r="G725" s="3"/>
      <c r="H725" s="5"/>
      <c r="I725" s="5"/>
      <c r="J725" s="5"/>
      <c r="K725" s="5"/>
      <c r="L725" s="5"/>
      <c r="M725" s="5"/>
      <c r="N725" s="5"/>
      <c r="O725" s="29"/>
      <c r="P725" s="29"/>
      <c r="Q725" s="29"/>
      <c r="R725" s="29"/>
      <c r="S725" s="29"/>
      <c r="T725" s="29"/>
      <c r="U725" s="29"/>
    </row>
    <row r="726" spans="1:21" ht="16.5" customHeight="1" x14ac:dyDescent="0.2">
      <c r="A726" s="62"/>
      <c r="B726" s="63"/>
      <c r="C726" s="149"/>
      <c r="D726" s="149"/>
      <c r="E726" s="149"/>
      <c r="F726" s="4"/>
      <c r="G726" s="3"/>
      <c r="H726" s="5"/>
      <c r="I726" s="5"/>
      <c r="J726" s="5"/>
      <c r="K726" s="5"/>
      <c r="L726" s="5"/>
      <c r="M726" s="5"/>
      <c r="N726" s="5"/>
      <c r="O726" s="29"/>
      <c r="P726" s="29"/>
      <c r="Q726" s="29"/>
      <c r="R726" s="29"/>
      <c r="S726" s="29"/>
      <c r="T726" s="29"/>
      <c r="U726" s="29"/>
    </row>
    <row r="727" spans="1:21" ht="16.5" customHeight="1" x14ac:dyDescent="0.2">
      <c r="A727" s="62"/>
      <c r="B727" s="63"/>
      <c r="C727" s="149"/>
      <c r="D727" s="149"/>
      <c r="E727" s="149"/>
      <c r="F727" s="4"/>
      <c r="G727" s="3"/>
      <c r="H727" s="5"/>
      <c r="I727" s="5"/>
      <c r="J727" s="5"/>
      <c r="K727" s="5"/>
      <c r="L727" s="5"/>
      <c r="M727" s="5"/>
      <c r="N727" s="5"/>
      <c r="O727" s="29"/>
      <c r="P727" s="29"/>
      <c r="Q727" s="29"/>
      <c r="R727" s="29"/>
      <c r="S727" s="29"/>
      <c r="T727" s="29"/>
      <c r="U727" s="29"/>
    </row>
    <row r="728" spans="1:21" ht="16.5" customHeight="1" x14ac:dyDescent="0.2">
      <c r="A728" s="62"/>
      <c r="B728" s="63"/>
      <c r="C728" s="149"/>
      <c r="D728" s="149"/>
      <c r="E728" s="149"/>
      <c r="F728" s="4"/>
      <c r="G728" s="3"/>
      <c r="H728" s="5"/>
      <c r="I728" s="5"/>
      <c r="J728" s="5"/>
      <c r="K728" s="5"/>
      <c r="L728" s="5"/>
      <c r="M728" s="5"/>
      <c r="N728" s="5"/>
      <c r="O728" s="29"/>
      <c r="P728" s="29"/>
      <c r="Q728" s="29"/>
      <c r="R728" s="29"/>
      <c r="S728" s="29"/>
      <c r="T728" s="29"/>
      <c r="U728" s="29"/>
    </row>
    <row r="729" spans="1:21" ht="16.5" customHeight="1" x14ac:dyDescent="0.2">
      <c r="A729" s="62"/>
      <c r="B729" s="63"/>
      <c r="C729" s="149"/>
      <c r="D729" s="149"/>
      <c r="E729" s="149"/>
      <c r="F729" s="4"/>
      <c r="G729" s="3"/>
      <c r="H729" s="5"/>
      <c r="I729" s="5"/>
      <c r="J729" s="5"/>
      <c r="K729" s="5"/>
      <c r="L729" s="5"/>
      <c r="M729" s="5"/>
      <c r="N729" s="5"/>
      <c r="O729" s="29"/>
      <c r="P729" s="29"/>
      <c r="Q729" s="29"/>
      <c r="R729" s="29"/>
      <c r="S729" s="29"/>
      <c r="T729" s="29"/>
      <c r="U729" s="29"/>
    </row>
    <row r="730" spans="1:21" ht="16.5" customHeight="1" x14ac:dyDescent="0.2">
      <c r="A730" s="62"/>
      <c r="B730" s="63"/>
      <c r="C730" s="149"/>
      <c r="D730" s="149"/>
      <c r="E730" s="149"/>
      <c r="F730" s="4"/>
      <c r="G730" s="3"/>
      <c r="H730" s="5"/>
      <c r="I730" s="5"/>
      <c r="J730" s="5"/>
      <c r="K730" s="5"/>
      <c r="L730" s="5"/>
      <c r="M730" s="5"/>
      <c r="N730" s="5"/>
      <c r="O730" s="29"/>
      <c r="P730" s="29"/>
      <c r="Q730" s="29"/>
      <c r="R730" s="29"/>
      <c r="S730" s="29"/>
      <c r="T730" s="29"/>
      <c r="U730" s="29"/>
    </row>
    <row r="731" spans="1:21" ht="16.5" customHeight="1" x14ac:dyDescent="0.2">
      <c r="A731" s="62"/>
      <c r="B731" s="63"/>
      <c r="C731" s="149"/>
      <c r="D731" s="149"/>
      <c r="E731" s="149"/>
      <c r="F731" s="4"/>
      <c r="G731" s="3"/>
      <c r="H731" s="5"/>
      <c r="I731" s="5"/>
      <c r="J731" s="5"/>
      <c r="K731" s="5"/>
      <c r="L731" s="5"/>
      <c r="M731" s="5"/>
      <c r="N731" s="5"/>
      <c r="O731" s="29"/>
      <c r="P731" s="29"/>
      <c r="Q731" s="29"/>
      <c r="R731" s="29"/>
      <c r="S731" s="29"/>
      <c r="T731" s="29"/>
      <c r="U731" s="29"/>
    </row>
    <row r="732" spans="1:21" ht="16.5" customHeight="1" x14ac:dyDescent="0.2">
      <c r="A732" s="62"/>
      <c r="B732" s="63"/>
      <c r="C732" s="149"/>
      <c r="D732" s="149"/>
      <c r="E732" s="149"/>
      <c r="F732" s="4"/>
      <c r="G732" s="3"/>
      <c r="H732" s="5"/>
      <c r="I732" s="5"/>
      <c r="J732" s="5"/>
      <c r="K732" s="5"/>
      <c r="L732" s="5"/>
      <c r="M732" s="5"/>
      <c r="N732" s="5"/>
      <c r="O732" s="29"/>
      <c r="P732" s="29"/>
      <c r="Q732" s="29"/>
      <c r="R732" s="29"/>
      <c r="S732" s="29"/>
      <c r="T732" s="29"/>
      <c r="U732" s="29"/>
    </row>
    <row r="733" spans="1:21" ht="16.5" customHeight="1" x14ac:dyDescent="0.2">
      <c r="A733" s="62"/>
      <c r="B733" s="63"/>
      <c r="C733" s="149"/>
      <c r="D733" s="149"/>
      <c r="E733" s="149"/>
      <c r="F733" s="4"/>
      <c r="G733" s="3"/>
      <c r="H733" s="5"/>
      <c r="I733" s="5"/>
      <c r="J733" s="5"/>
      <c r="K733" s="5"/>
      <c r="L733" s="5"/>
      <c r="M733" s="5"/>
      <c r="N733" s="5"/>
      <c r="O733" s="29"/>
      <c r="P733" s="29"/>
      <c r="Q733" s="29"/>
      <c r="R733" s="29"/>
      <c r="S733" s="29"/>
      <c r="T733" s="29"/>
      <c r="U733" s="29"/>
    </row>
    <row r="734" spans="1:21" ht="16.5" customHeight="1" x14ac:dyDescent="0.2">
      <c r="A734" s="62"/>
      <c r="B734" s="63"/>
      <c r="C734" s="149"/>
      <c r="D734" s="149"/>
      <c r="E734" s="149"/>
      <c r="F734" s="4"/>
      <c r="G734" s="3"/>
      <c r="H734" s="5"/>
      <c r="I734" s="5"/>
      <c r="J734" s="5"/>
      <c r="K734" s="5"/>
      <c r="L734" s="5"/>
      <c r="M734" s="5"/>
      <c r="N734" s="5"/>
      <c r="O734" s="29"/>
      <c r="P734" s="29"/>
      <c r="Q734" s="29"/>
      <c r="R734" s="29"/>
      <c r="S734" s="29"/>
      <c r="T734" s="29"/>
      <c r="U734" s="29"/>
    </row>
    <row r="735" spans="1:21" ht="16.5" customHeight="1" x14ac:dyDescent="0.2">
      <c r="A735" s="62"/>
      <c r="B735" s="63"/>
      <c r="C735" s="149"/>
      <c r="D735" s="149"/>
      <c r="E735" s="149"/>
      <c r="F735" s="4"/>
      <c r="G735" s="3"/>
      <c r="H735" s="5"/>
      <c r="I735" s="5"/>
      <c r="J735" s="5"/>
      <c r="K735" s="5"/>
      <c r="L735" s="5"/>
      <c r="M735" s="5"/>
      <c r="N735" s="5"/>
      <c r="O735" s="29"/>
      <c r="P735" s="29"/>
      <c r="Q735" s="29"/>
      <c r="R735" s="29"/>
      <c r="S735" s="29"/>
      <c r="T735" s="29"/>
      <c r="U735" s="29"/>
    </row>
    <row r="736" spans="1:21" ht="16.5" customHeight="1" x14ac:dyDescent="0.2">
      <c r="A736" s="62"/>
      <c r="B736" s="63"/>
      <c r="C736" s="149"/>
      <c r="D736" s="149"/>
      <c r="E736" s="149"/>
      <c r="F736" s="4"/>
      <c r="G736" s="3"/>
      <c r="H736" s="5"/>
      <c r="I736" s="5"/>
      <c r="J736" s="5"/>
      <c r="K736" s="5"/>
      <c r="L736" s="5"/>
      <c r="M736" s="5"/>
      <c r="N736" s="5"/>
      <c r="O736" s="29"/>
      <c r="P736" s="29"/>
      <c r="Q736" s="29"/>
      <c r="R736" s="29"/>
      <c r="S736" s="29"/>
      <c r="T736" s="29"/>
      <c r="U736" s="29"/>
    </row>
    <row r="737" spans="1:21" ht="16.5" customHeight="1" x14ac:dyDescent="0.2">
      <c r="A737" s="62"/>
      <c r="B737" s="63"/>
      <c r="C737" s="149"/>
      <c r="D737" s="149"/>
      <c r="E737" s="149"/>
      <c r="F737" s="4"/>
      <c r="G737" s="3"/>
      <c r="H737" s="5"/>
      <c r="I737" s="5"/>
      <c r="J737" s="5"/>
      <c r="K737" s="5"/>
      <c r="L737" s="5"/>
      <c r="M737" s="5"/>
      <c r="N737" s="5"/>
      <c r="O737" s="29"/>
      <c r="P737" s="29"/>
      <c r="Q737" s="29"/>
      <c r="R737" s="29"/>
      <c r="S737" s="29"/>
      <c r="T737" s="29"/>
      <c r="U737" s="29"/>
    </row>
    <row r="738" spans="1:21" ht="16.5" customHeight="1" x14ac:dyDescent="0.2">
      <c r="A738" s="62"/>
      <c r="B738" s="63"/>
      <c r="C738" s="149"/>
      <c r="D738" s="149"/>
      <c r="E738" s="149"/>
      <c r="F738" s="4"/>
      <c r="G738" s="3"/>
      <c r="H738" s="5"/>
      <c r="I738" s="5"/>
      <c r="J738" s="5"/>
      <c r="K738" s="5"/>
      <c r="L738" s="5"/>
      <c r="M738" s="5"/>
      <c r="N738" s="5"/>
      <c r="O738" s="29"/>
      <c r="P738" s="29"/>
      <c r="Q738" s="29"/>
      <c r="R738" s="29"/>
      <c r="S738" s="29"/>
      <c r="T738" s="29"/>
      <c r="U738" s="29"/>
    </row>
    <row r="739" spans="1:21" ht="16.5" customHeight="1" x14ac:dyDescent="0.2">
      <c r="A739" s="62"/>
      <c r="B739" s="63"/>
      <c r="C739" s="149"/>
      <c r="D739" s="149"/>
      <c r="E739" s="149"/>
      <c r="F739" s="4"/>
      <c r="G739" s="3"/>
      <c r="H739" s="5"/>
      <c r="I739" s="5"/>
      <c r="J739" s="5"/>
      <c r="K739" s="5"/>
      <c r="L739" s="5"/>
      <c r="M739" s="5"/>
      <c r="N739" s="5"/>
      <c r="O739" s="29"/>
      <c r="P739" s="29"/>
      <c r="Q739" s="29"/>
      <c r="R739" s="29"/>
      <c r="S739" s="29"/>
      <c r="T739" s="29"/>
      <c r="U739" s="29"/>
    </row>
    <row r="740" spans="1:21" ht="16.5" customHeight="1" x14ac:dyDescent="0.2">
      <c r="A740" s="62"/>
      <c r="B740" s="63"/>
      <c r="C740" s="149"/>
      <c r="D740" s="149"/>
      <c r="E740" s="149"/>
      <c r="F740" s="4"/>
      <c r="G740" s="3"/>
      <c r="H740" s="5"/>
      <c r="I740" s="5"/>
      <c r="J740" s="5"/>
      <c r="K740" s="5"/>
      <c r="L740" s="5"/>
      <c r="M740" s="5"/>
      <c r="N740" s="5"/>
      <c r="O740" s="29"/>
      <c r="P740" s="29"/>
      <c r="Q740" s="29"/>
      <c r="R740" s="29"/>
      <c r="S740" s="29"/>
      <c r="T740" s="29"/>
      <c r="U740" s="29"/>
    </row>
    <row r="741" spans="1:21" ht="16.5" customHeight="1" x14ac:dyDescent="0.2">
      <c r="A741" s="62"/>
      <c r="B741" s="63"/>
      <c r="C741" s="149"/>
      <c r="D741" s="149"/>
      <c r="E741" s="149"/>
      <c r="F741" s="4"/>
      <c r="G741" s="3"/>
      <c r="H741" s="5"/>
      <c r="I741" s="5"/>
      <c r="J741" s="5"/>
      <c r="K741" s="5"/>
      <c r="L741" s="5"/>
      <c r="M741" s="5"/>
      <c r="N741" s="5"/>
      <c r="O741" s="29"/>
      <c r="P741" s="29"/>
      <c r="Q741" s="29"/>
      <c r="R741" s="29"/>
      <c r="S741" s="29"/>
      <c r="T741" s="29"/>
      <c r="U741" s="29"/>
    </row>
    <row r="742" spans="1:21" ht="16.5" customHeight="1" x14ac:dyDescent="0.2">
      <c r="A742" s="62"/>
      <c r="B742" s="63"/>
      <c r="C742" s="149"/>
      <c r="D742" s="149"/>
      <c r="E742" s="149"/>
      <c r="F742" s="4"/>
      <c r="G742" s="3"/>
      <c r="H742" s="5"/>
      <c r="I742" s="5"/>
      <c r="J742" s="5"/>
      <c r="K742" s="5"/>
      <c r="L742" s="5"/>
      <c r="M742" s="5"/>
      <c r="N742" s="5"/>
      <c r="O742" s="29"/>
      <c r="P742" s="29"/>
      <c r="Q742" s="29"/>
      <c r="R742" s="29"/>
      <c r="S742" s="29"/>
      <c r="T742" s="29"/>
      <c r="U742" s="29"/>
    </row>
    <row r="743" spans="1:21" ht="16.5" customHeight="1" x14ac:dyDescent="0.2">
      <c r="A743" s="62"/>
      <c r="B743" s="63"/>
      <c r="C743" s="149"/>
      <c r="D743" s="149"/>
      <c r="E743" s="149"/>
      <c r="F743" s="4"/>
      <c r="G743" s="3"/>
      <c r="H743" s="5"/>
      <c r="I743" s="5"/>
      <c r="J743" s="5"/>
      <c r="K743" s="5"/>
      <c r="L743" s="5"/>
      <c r="M743" s="5"/>
      <c r="N743" s="5"/>
      <c r="O743" s="29"/>
      <c r="P743" s="29"/>
      <c r="Q743" s="29"/>
      <c r="R743" s="29"/>
      <c r="S743" s="29"/>
      <c r="T743" s="29"/>
      <c r="U743" s="29"/>
    </row>
    <row r="744" spans="1:21" ht="16.5" customHeight="1" x14ac:dyDescent="0.2">
      <c r="A744" s="62"/>
      <c r="B744" s="63"/>
      <c r="C744" s="149"/>
      <c r="D744" s="149"/>
      <c r="E744" s="149"/>
      <c r="F744" s="4"/>
      <c r="G744" s="3"/>
      <c r="H744" s="5"/>
      <c r="I744" s="5"/>
      <c r="J744" s="5"/>
      <c r="K744" s="5"/>
      <c r="L744" s="5"/>
      <c r="M744" s="5"/>
      <c r="N744" s="5"/>
      <c r="O744" s="29"/>
      <c r="P744" s="29"/>
      <c r="Q744" s="29"/>
      <c r="R744" s="29"/>
      <c r="S744" s="29"/>
      <c r="T744" s="29"/>
      <c r="U744" s="29"/>
    </row>
    <row r="745" spans="1:21" ht="16.5" customHeight="1" x14ac:dyDescent="0.2">
      <c r="A745" s="62"/>
      <c r="B745" s="63"/>
      <c r="C745" s="149"/>
      <c r="D745" s="149"/>
      <c r="E745" s="149"/>
      <c r="F745" s="4"/>
      <c r="G745" s="3"/>
      <c r="H745" s="5"/>
      <c r="I745" s="5"/>
      <c r="J745" s="5"/>
      <c r="K745" s="5"/>
      <c r="L745" s="5"/>
      <c r="M745" s="5"/>
      <c r="N745" s="5"/>
      <c r="O745" s="29"/>
      <c r="P745" s="29"/>
      <c r="Q745" s="29"/>
      <c r="R745" s="29"/>
      <c r="S745" s="29"/>
      <c r="T745" s="29"/>
      <c r="U745" s="29"/>
    </row>
    <row r="746" spans="1:21" ht="16.5" customHeight="1" x14ac:dyDescent="0.2">
      <c r="A746" s="62"/>
      <c r="B746" s="63"/>
      <c r="C746" s="149"/>
      <c r="D746" s="149"/>
      <c r="E746" s="149"/>
      <c r="F746" s="4"/>
      <c r="G746" s="3"/>
      <c r="H746" s="5"/>
      <c r="I746" s="5"/>
      <c r="J746" s="5"/>
      <c r="K746" s="5"/>
      <c r="L746" s="5"/>
      <c r="M746" s="5"/>
      <c r="N746" s="5"/>
      <c r="O746" s="29"/>
      <c r="P746" s="29"/>
      <c r="Q746" s="29"/>
      <c r="R746" s="29"/>
      <c r="S746" s="29"/>
      <c r="T746" s="29"/>
      <c r="U746" s="29"/>
    </row>
    <row r="747" spans="1:21" ht="16.5" customHeight="1" x14ac:dyDescent="0.2">
      <c r="A747" s="62"/>
      <c r="B747" s="63"/>
      <c r="C747" s="149"/>
      <c r="D747" s="149"/>
      <c r="E747" s="149"/>
      <c r="F747" s="4"/>
      <c r="G747" s="3"/>
      <c r="H747" s="5"/>
      <c r="I747" s="5"/>
      <c r="J747" s="5"/>
      <c r="K747" s="5"/>
      <c r="L747" s="5"/>
      <c r="M747" s="5"/>
      <c r="N747" s="5"/>
      <c r="O747" s="29"/>
      <c r="P747" s="29"/>
      <c r="Q747" s="29"/>
      <c r="R747" s="29"/>
      <c r="S747" s="29"/>
      <c r="T747" s="29"/>
      <c r="U747" s="29"/>
    </row>
    <row r="748" spans="1:21" ht="16.5" customHeight="1" x14ac:dyDescent="0.2">
      <c r="A748" s="62"/>
      <c r="B748" s="63"/>
      <c r="C748" s="149"/>
      <c r="D748" s="149"/>
      <c r="E748" s="149"/>
      <c r="F748" s="4"/>
      <c r="G748" s="3"/>
      <c r="H748" s="5"/>
      <c r="I748" s="5"/>
      <c r="J748" s="5"/>
      <c r="K748" s="5"/>
      <c r="L748" s="5"/>
      <c r="M748" s="5"/>
      <c r="N748" s="5"/>
      <c r="O748" s="29"/>
      <c r="P748" s="29"/>
      <c r="Q748" s="29"/>
      <c r="R748" s="29"/>
      <c r="S748" s="29"/>
      <c r="T748" s="29"/>
      <c r="U748" s="29"/>
    </row>
    <row r="749" spans="1:21" ht="16.5" customHeight="1" x14ac:dyDescent="0.2">
      <c r="A749" s="62"/>
      <c r="B749" s="63"/>
      <c r="C749" s="149"/>
      <c r="D749" s="149"/>
      <c r="E749" s="149"/>
      <c r="F749" s="4"/>
      <c r="G749" s="3"/>
      <c r="H749" s="5"/>
      <c r="I749" s="5"/>
      <c r="J749" s="5"/>
      <c r="K749" s="5"/>
      <c r="L749" s="5"/>
      <c r="M749" s="5"/>
      <c r="N749" s="5"/>
      <c r="O749" s="29"/>
      <c r="P749" s="29"/>
      <c r="Q749" s="29"/>
      <c r="R749" s="29"/>
      <c r="S749" s="29"/>
      <c r="T749" s="29"/>
      <c r="U749" s="29"/>
    </row>
    <row r="750" spans="1:21" ht="16.5" customHeight="1" x14ac:dyDescent="0.2">
      <c r="A750" s="62"/>
      <c r="B750" s="63"/>
      <c r="C750" s="149"/>
      <c r="D750" s="149"/>
      <c r="E750" s="149"/>
      <c r="F750" s="4"/>
      <c r="G750" s="3"/>
      <c r="H750" s="5"/>
      <c r="I750" s="5"/>
      <c r="J750" s="5"/>
      <c r="K750" s="5"/>
      <c r="L750" s="5"/>
      <c r="M750" s="5"/>
      <c r="N750" s="5"/>
      <c r="O750" s="29"/>
      <c r="P750" s="29"/>
      <c r="Q750" s="29"/>
      <c r="R750" s="29"/>
      <c r="S750" s="29"/>
      <c r="T750" s="29"/>
      <c r="U750" s="29"/>
    </row>
    <row r="751" spans="1:21" ht="16.5" customHeight="1" x14ac:dyDescent="0.2">
      <c r="A751" s="62"/>
      <c r="B751" s="63"/>
      <c r="C751" s="149"/>
      <c r="D751" s="149"/>
      <c r="E751" s="149"/>
      <c r="F751" s="4"/>
      <c r="G751" s="3"/>
      <c r="H751" s="5"/>
      <c r="I751" s="5"/>
      <c r="J751" s="5"/>
      <c r="K751" s="5"/>
      <c r="L751" s="5"/>
      <c r="M751" s="5"/>
      <c r="N751" s="5"/>
      <c r="O751" s="29"/>
      <c r="P751" s="29"/>
      <c r="Q751" s="29"/>
      <c r="R751" s="29"/>
      <c r="S751" s="29"/>
      <c r="T751" s="29"/>
      <c r="U751" s="29"/>
    </row>
    <row r="752" spans="1:21" ht="16.5" customHeight="1" x14ac:dyDescent="0.2">
      <c r="A752" s="62"/>
      <c r="B752" s="63"/>
      <c r="C752" s="149"/>
      <c r="D752" s="149"/>
      <c r="E752" s="149"/>
      <c r="F752" s="4"/>
      <c r="G752" s="3"/>
      <c r="H752" s="5"/>
      <c r="I752" s="5"/>
      <c r="J752" s="5"/>
      <c r="K752" s="5"/>
      <c r="L752" s="5"/>
      <c r="M752" s="5"/>
      <c r="N752" s="5"/>
      <c r="O752" s="29"/>
      <c r="P752" s="29"/>
      <c r="Q752" s="29"/>
      <c r="R752" s="29"/>
      <c r="S752" s="29"/>
      <c r="T752" s="29"/>
      <c r="U752" s="29"/>
    </row>
    <row r="753" spans="1:21" ht="16.5" customHeight="1" x14ac:dyDescent="0.2">
      <c r="A753" s="62"/>
      <c r="B753" s="63"/>
      <c r="C753" s="149"/>
      <c r="D753" s="149"/>
      <c r="E753" s="149"/>
      <c r="F753" s="4"/>
      <c r="G753" s="3"/>
      <c r="H753" s="5"/>
      <c r="I753" s="5"/>
      <c r="J753" s="5"/>
      <c r="K753" s="5"/>
      <c r="L753" s="5"/>
      <c r="M753" s="5"/>
      <c r="N753" s="5"/>
      <c r="O753" s="29"/>
      <c r="P753" s="29"/>
      <c r="Q753" s="29"/>
      <c r="R753" s="29"/>
      <c r="S753" s="29"/>
      <c r="T753" s="29"/>
      <c r="U753" s="29"/>
    </row>
    <row r="754" spans="1:21" ht="16.5" customHeight="1" x14ac:dyDescent="0.2">
      <c r="A754" s="62"/>
      <c r="B754" s="63"/>
      <c r="C754" s="149"/>
      <c r="D754" s="149"/>
      <c r="E754" s="149"/>
      <c r="F754" s="4"/>
      <c r="G754" s="3"/>
      <c r="H754" s="5"/>
      <c r="I754" s="5"/>
      <c r="J754" s="5"/>
      <c r="K754" s="5"/>
      <c r="L754" s="5"/>
      <c r="M754" s="5"/>
      <c r="N754" s="5"/>
      <c r="O754" s="29"/>
      <c r="P754" s="29"/>
      <c r="Q754" s="29"/>
      <c r="R754" s="29"/>
      <c r="S754" s="29"/>
      <c r="T754" s="29"/>
      <c r="U754" s="29"/>
    </row>
    <row r="755" spans="1:21" ht="16.5" customHeight="1" x14ac:dyDescent="0.2">
      <c r="A755" s="62"/>
      <c r="B755" s="63"/>
      <c r="C755" s="149"/>
      <c r="D755" s="149"/>
      <c r="E755" s="149"/>
      <c r="F755" s="4"/>
      <c r="G755" s="3"/>
      <c r="H755" s="5"/>
      <c r="I755" s="5"/>
      <c r="J755" s="5"/>
      <c r="K755" s="5"/>
      <c r="L755" s="5"/>
      <c r="M755" s="5"/>
      <c r="N755" s="5"/>
      <c r="O755" s="29"/>
      <c r="P755" s="29"/>
      <c r="Q755" s="29"/>
      <c r="R755" s="29"/>
      <c r="S755" s="29"/>
      <c r="T755" s="29"/>
      <c r="U755" s="29"/>
    </row>
    <row r="756" spans="1:21" ht="16.5" customHeight="1" x14ac:dyDescent="0.2">
      <c r="A756" s="62"/>
      <c r="B756" s="63"/>
      <c r="C756" s="149"/>
      <c r="D756" s="149"/>
      <c r="E756" s="149"/>
      <c r="F756" s="4"/>
      <c r="G756" s="3"/>
      <c r="H756" s="5"/>
      <c r="I756" s="5"/>
      <c r="J756" s="5"/>
      <c r="K756" s="5"/>
      <c r="L756" s="5"/>
      <c r="M756" s="5"/>
      <c r="N756" s="5"/>
      <c r="O756" s="29"/>
      <c r="P756" s="29"/>
      <c r="Q756" s="29"/>
      <c r="R756" s="29"/>
      <c r="S756" s="29"/>
      <c r="T756" s="29"/>
      <c r="U756" s="29"/>
    </row>
    <row r="757" spans="1:21" ht="16.5" customHeight="1" x14ac:dyDescent="0.2">
      <c r="A757" s="62"/>
      <c r="B757" s="63"/>
      <c r="C757" s="149"/>
      <c r="D757" s="149"/>
      <c r="E757" s="149"/>
      <c r="F757" s="4"/>
      <c r="G757" s="3"/>
      <c r="H757" s="5"/>
      <c r="I757" s="5"/>
      <c r="J757" s="5"/>
      <c r="K757" s="5"/>
      <c r="L757" s="5"/>
      <c r="M757" s="5"/>
      <c r="N757" s="5"/>
      <c r="O757" s="29"/>
      <c r="P757" s="29"/>
      <c r="Q757" s="29"/>
      <c r="R757" s="29"/>
      <c r="S757" s="29"/>
      <c r="T757" s="29"/>
      <c r="U757" s="29"/>
    </row>
    <row r="758" spans="1:21" ht="16.5" customHeight="1" x14ac:dyDescent="0.2">
      <c r="A758" s="62"/>
      <c r="B758" s="63"/>
      <c r="C758" s="149"/>
      <c r="D758" s="149"/>
      <c r="E758" s="149"/>
      <c r="F758" s="4"/>
      <c r="G758" s="3"/>
      <c r="H758" s="5"/>
      <c r="I758" s="5"/>
      <c r="J758" s="5"/>
      <c r="K758" s="5"/>
      <c r="L758" s="5"/>
      <c r="M758" s="5"/>
      <c r="N758" s="5"/>
      <c r="O758" s="29"/>
      <c r="P758" s="29"/>
      <c r="Q758" s="29"/>
      <c r="R758" s="29"/>
      <c r="S758" s="29"/>
      <c r="T758" s="29"/>
      <c r="U758" s="29"/>
    </row>
    <row r="759" spans="1:21" ht="16.5" customHeight="1" x14ac:dyDescent="0.2">
      <c r="A759" s="62"/>
      <c r="B759" s="63"/>
      <c r="C759" s="149"/>
      <c r="D759" s="149"/>
      <c r="E759" s="149"/>
      <c r="F759" s="4"/>
      <c r="G759" s="3"/>
      <c r="H759" s="5"/>
      <c r="I759" s="5"/>
      <c r="J759" s="5"/>
      <c r="K759" s="5"/>
      <c r="L759" s="5"/>
      <c r="M759" s="5"/>
      <c r="N759" s="5"/>
      <c r="O759" s="29"/>
      <c r="P759" s="29"/>
      <c r="Q759" s="29"/>
      <c r="R759" s="29"/>
      <c r="S759" s="29"/>
      <c r="T759" s="29"/>
      <c r="U759" s="29"/>
    </row>
    <row r="760" spans="1:21" ht="16.5" customHeight="1" x14ac:dyDescent="0.2">
      <c r="A760" s="62"/>
      <c r="B760" s="63"/>
      <c r="C760" s="149"/>
      <c r="D760" s="149"/>
      <c r="E760" s="149"/>
      <c r="F760" s="4"/>
      <c r="G760" s="3"/>
      <c r="H760" s="5"/>
      <c r="I760" s="5"/>
      <c r="J760" s="5"/>
      <c r="K760" s="5"/>
      <c r="L760" s="5"/>
      <c r="M760" s="5"/>
      <c r="N760" s="5"/>
      <c r="O760" s="29"/>
      <c r="P760" s="29"/>
      <c r="Q760" s="29"/>
      <c r="R760" s="29"/>
      <c r="S760" s="29"/>
      <c r="T760" s="29"/>
      <c r="U760" s="29"/>
    </row>
    <row r="761" spans="1:21" ht="16.5" customHeight="1" x14ac:dyDescent="0.2">
      <c r="A761" s="62"/>
      <c r="B761" s="63"/>
      <c r="C761" s="149"/>
      <c r="D761" s="149"/>
      <c r="E761" s="149"/>
      <c r="F761" s="4"/>
      <c r="G761" s="3"/>
      <c r="H761" s="5"/>
      <c r="I761" s="5"/>
      <c r="J761" s="5"/>
      <c r="K761" s="5"/>
      <c r="L761" s="5"/>
      <c r="M761" s="5"/>
      <c r="N761" s="5"/>
      <c r="O761" s="29"/>
      <c r="P761" s="29"/>
      <c r="Q761" s="29"/>
      <c r="R761" s="29"/>
      <c r="S761" s="29"/>
      <c r="T761" s="29"/>
      <c r="U761" s="29"/>
    </row>
    <row r="762" spans="1:21" ht="16.5" customHeight="1" x14ac:dyDescent="0.2">
      <c r="A762" s="62"/>
      <c r="B762" s="63"/>
      <c r="C762" s="149"/>
      <c r="D762" s="149"/>
      <c r="E762" s="149"/>
      <c r="F762" s="4"/>
      <c r="G762" s="3"/>
      <c r="H762" s="5"/>
      <c r="I762" s="5"/>
      <c r="J762" s="5"/>
      <c r="K762" s="5"/>
      <c r="L762" s="5"/>
      <c r="M762" s="5"/>
      <c r="N762" s="5"/>
      <c r="O762" s="29"/>
      <c r="P762" s="29"/>
      <c r="Q762" s="29"/>
      <c r="R762" s="29"/>
      <c r="S762" s="29"/>
      <c r="T762" s="29"/>
      <c r="U762" s="29"/>
    </row>
    <row r="763" spans="1:21" ht="16.5" customHeight="1" x14ac:dyDescent="0.2">
      <c r="A763" s="62"/>
      <c r="B763" s="63"/>
      <c r="C763" s="149"/>
      <c r="D763" s="149"/>
      <c r="E763" s="149"/>
      <c r="F763" s="4"/>
      <c r="G763" s="3"/>
      <c r="H763" s="5"/>
      <c r="I763" s="5"/>
      <c r="J763" s="5"/>
      <c r="K763" s="5"/>
      <c r="L763" s="5"/>
      <c r="M763" s="5"/>
      <c r="N763" s="5"/>
      <c r="O763" s="29"/>
      <c r="P763" s="29"/>
      <c r="Q763" s="29"/>
      <c r="R763" s="29"/>
      <c r="S763" s="29"/>
      <c r="T763" s="29"/>
      <c r="U763" s="29"/>
    </row>
    <row r="764" spans="1:21" ht="16.5" customHeight="1" x14ac:dyDescent="0.2">
      <c r="A764" s="62"/>
      <c r="B764" s="63"/>
      <c r="C764" s="149"/>
      <c r="D764" s="149"/>
      <c r="E764" s="149"/>
      <c r="F764" s="4"/>
      <c r="G764" s="3"/>
      <c r="H764" s="5"/>
      <c r="I764" s="5"/>
      <c r="J764" s="5"/>
      <c r="K764" s="5"/>
      <c r="L764" s="5"/>
      <c r="M764" s="5"/>
      <c r="N764" s="5"/>
      <c r="O764" s="29"/>
      <c r="P764" s="29"/>
      <c r="Q764" s="29"/>
      <c r="R764" s="29"/>
      <c r="S764" s="29"/>
      <c r="T764" s="29"/>
      <c r="U764" s="29"/>
    </row>
    <row r="765" spans="1:21" ht="16.5" customHeight="1" x14ac:dyDescent="0.2">
      <c r="A765" s="62"/>
      <c r="B765" s="63"/>
      <c r="C765" s="149"/>
      <c r="D765" s="149"/>
      <c r="E765" s="149"/>
      <c r="F765" s="4"/>
      <c r="G765" s="3"/>
      <c r="H765" s="5"/>
      <c r="I765" s="5"/>
      <c r="J765" s="5"/>
      <c r="K765" s="5"/>
      <c r="L765" s="5"/>
      <c r="M765" s="5"/>
      <c r="N765" s="5"/>
      <c r="O765" s="29"/>
      <c r="P765" s="29"/>
      <c r="Q765" s="29"/>
      <c r="R765" s="29"/>
      <c r="S765" s="29"/>
      <c r="T765" s="29"/>
      <c r="U765" s="29"/>
    </row>
    <row r="766" spans="1:21" ht="16.5" customHeight="1" x14ac:dyDescent="0.2">
      <c r="A766" s="62"/>
      <c r="B766" s="63"/>
      <c r="C766" s="149"/>
      <c r="D766" s="149"/>
      <c r="E766" s="149"/>
      <c r="F766" s="4"/>
      <c r="G766" s="3"/>
      <c r="H766" s="5"/>
      <c r="I766" s="5"/>
      <c r="J766" s="5"/>
      <c r="K766" s="5"/>
      <c r="L766" s="5"/>
      <c r="M766" s="5"/>
      <c r="N766" s="5"/>
      <c r="O766" s="29"/>
      <c r="P766" s="29"/>
      <c r="Q766" s="29"/>
      <c r="R766" s="29"/>
      <c r="S766" s="29"/>
      <c r="T766" s="29"/>
      <c r="U766" s="29"/>
    </row>
    <row r="767" spans="1:21" ht="16.5" customHeight="1" x14ac:dyDescent="0.2">
      <c r="A767" s="62"/>
      <c r="B767" s="63"/>
      <c r="C767" s="149"/>
      <c r="D767" s="149"/>
      <c r="E767" s="149"/>
      <c r="F767" s="4"/>
      <c r="G767" s="3"/>
      <c r="H767" s="5"/>
      <c r="I767" s="5"/>
      <c r="J767" s="5"/>
      <c r="K767" s="5"/>
      <c r="L767" s="5"/>
      <c r="M767" s="5"/>
      <c r="N767" s="5"/>
      <c r="O767" s="29"/>
      <c r="P767" s="29"/>
      <c r="Q767" s="29"/>
      <c r="R767" s="29"/>
      <c r="S767" s="29"/>
      <c r="T767" s="29"/>
      <c r="U767" s="29"/>
    </row>
    <row r="768" spans="1:21" ht="16.5" customHeight="1" x14ac:dyDescent="0.2">
      <c r="A768" s="62"/>
      <c r="B768" s="63"/>
      <c r="C768" s="149"/>
      <c r="D768" s="149"/>
      <c r="E768" s="149"/>
      <c r="F768" s="4"/>
      <c r="G768" s="3"/>
      <c r="H768" s="5"/>
      <c r="I768" s="5"/>
      <c r="J768" s="5"/>
      <c r="K768" s="5"/>
      <c r="L768" s="5"/>
      <c r="M768" s="5"/>
      <c r="N768" s="5"/>
      <c r="O768" s="29"/>
      <c r="P768" s="29"/>
      <c r="Q768" s="29"/>
      <c r="R768" s="29"/>
      <c r="S768" s="29"/>
      <c r="T768" s="29"/>
      <c r="U768" s="29"/>
    </row>
    <row r="769" spans="1:21" ht="16.5" customHeight="1" x14ac:dyDescent="0.2">
      <c r="A769" s="62"/>
      <c r="B769" s="63"/>
      <c r="C769" s="149"/>
      <c r="D769" s="149"/>
      <c r="E769" s="149"/>
      <c r="F769" s="4"/>
      <c r="G769" s="3"/>
      <c r="H769" s="5"/>
      <c r="I769" s="5"/>
      <c r="J769" s="5"/>
      <c r="K769" s="5"/>
      <c r="L769" s="5"/>
      <c r="M769" s="5"/>
      <c r="N769" s="5"/>
      <c r="O769" s="29"/>
      <c r="P769" s="29"/>
      <c r="Q769" s="29"/>
      <c r="R769" s="29"/>
      <c r="S769" s="29"/>
      <c r="T769" s="29"/>
      <c r="U769" s="29"/>
    </row>
    <row r="770" spans="1:21" ht="16.5" customHeight="1" x14ac:dyDescent="0.2">
      <c r="A770" s="62"/>
      <c r="B770" s="63"/>
      <c r="C770" s="149"/>
      <c r="D770" s="149"/>
      <c r="E770" s="149"/>
      <c r="F770" s="4"/>
      <c r="G770" s="3"/>
      <c r="H770" s="5"/>
      <c r="I770" s="5"/>
      <c r="J770" s="5"/>
      <c r="K770" s="5"/>
      <c r="L770" s="5"/>
      <c r="M770" s="5"/>
      <c r="N770" s="5"/>
      <c r="O770" s="29"/>
      <c r="P770" s="29"/>
      <c r="Q770" s="29"/>
      <c r="R770" s="29"/>
      <c r="S770" s="29"/>
      <c r="T770" s="29"/>
      <c r="U770" s="29"/>
    </row>
    <row r="771" spans="1:21" ht="16.5" customHeight="1" x14ac:dyDescent="0.2">
      <c r="A771" s="62"/>
      <c r="B771" s="63"/>
      <c r="C771" s="149"/>
      <c r="D771" s="149"/>
      <c r="E771" s="149"/>
      <c r="F771" s="4"/>
      <c r="G771" s="3"/>
      <c r="H771" s="5"/>
      <c r="I771" s="5"/>
      <c r="J771" s="5"/>
      <c r="K771" s="5"/>
      <c r="L771" s="5"/>
      <c r="M771" s="5"/>
      <c r="N771" s="5"/>
      <c r="O771" s="29"/>
      <c r="P771" s="29"/>
      <c r="Q771" s="29"/>
      <c r="R771" s="29"/>
      <c r="S771" s="29"/>
      <c r="T771" s="29"/>
      <c r="U771" s="29"/>
    </row>
    <row r="772" spans="1:21" ht="16.5" customHeight="1" x14ac:dyDescent="0.2">
      <c r="A772" s="62"/>
      <c r="B772" s="63"/>
      <c r="C772" s="149"/>
      <c r="D772" s="149"/>
      <c r="E772" s="149"/>
      <c r="F772" s="4"/>
      <c r="G772" s="3"/>
      <c r="H772" s="5"/>
      <c r="I772" s="5"/>
      <c r="J772" s="5"/>
      <c r="K772" s="5"/>
      <c r="L772" s="5"/>
      <c r="M772" s="5"/>
      <c r="N772" s="5"/>
      <c r="O772" s="29"/>
      <c r="P772" s="29"/>
      <c r="Q772" s="29"/>
      <c r="R772" s="29"/>
      <c r="S772" s="29"/>
      <c r="T772" s="29"/>
      <c r="U772" s="29"/>
    </row>
    <row r="773" spans="1:21" ht="16.5" customHeight="1" x14ac:dyDescent="0.2">
      <c r="A773" s="62"/>
      <c r="B773" s="63"/>
      <c r="C773" s="149"/>
      <c r="D773" s="149"/>
      <c r="E773" s="149"/>
      <c r="F773" s="4"/>
      <c r="G773" s="3"/>
      <c r="H773" s="5"/>
      <c r="I773" s="5"/>
      <c r="J773" s="5"/>
      <c r="K773" s="5"/>
      <c r="L773" s="5"/>
      <c r="M773" s="5"/>
      <c r="N773" s="5"/>
      <c r="O773" s="29"/>
      <c r="P773" s="29"/>
      <c r="Q773" s="29"/>
      <c r="R773" s="29"/>
      <c r="S773" s="29"/>
      <c r="T773" s="29"/>
      <c r="U773" s="29"/>
    </row>
    <row r="774" spans="1:21" ht="16.5" customHeight="1" x14ac:dyDescent="0.2">
      <c r="A774" s="62"/>
      <c r="B774" s="63"/>
      <c r="C774" s="149"/>
      <c r="D774" s="149"/>
      <c r="E774" s="149"/>
      <c r="F774" s="4"/>
      <c r="G774" s="3"/>
      <c r="H774" s="5"/>
      <c r="I774" s="5"/>
      <c r="J774" s="5"/>
      <c r="K774" s="5"/>
      <c r="L774" s="5"/>
      <c r="M774" s="5"/>
      <c r="N774" s="5"/>
      <c r="O774" s="29"/>
      <c r="P774" s="29"/>
      <c r="Q774" s="29"/>
      <c r="R774" s="29"/>
      <c r="S774" s="29"/>
      <c r="T774" s="29"/>
      <c r="U774" s="29"/>
    </row>
    <row r="775" spans="1:21" ht="16.5" customHeight="1" x14ac:dyDescent="0.2">
      <c r="A775" s="62"/>
      <c r="B775" s="63"/>
      <c r="C775" s="149"/>
      <c r="D775" s="149"/>
      <c r="E775" s="149"/>
      <c r="F775" s="4"/>
      <c r="G775" s="3"/>
      <c r="H775" s="5"/>
      <c r="I775" s="5"/>
      <c r="J775" s="5"/>
      <c r="K775" s="5"/>
      <c r="L775" s="5"/>
      <c r="M775" s="5"/>
      <c r="N775" s="5"/>
      <c r="O775" s="29"/>
      <c r="P775" s="29"/>
      <c r="Q775" s="29"/>
      <c r="R775" s="29"/>
      <c r="S775" s="29"/>
      <c r="T775" s="29"/>
      <c r="U775" s="29"/>
    </row>
    <row r="776" spans="1:21" ht="16.5" customHeight="1" x14ac:dyDescent="0.2">
      <c r="A776" s="62"/>
      <c r="B776" s="63"/>
      <c r="C776" s="149"/>
      <c r="D776" s="149"/>
      <c r="E776" s="149"/>
      <c r="F776" s="4"/>
      <c r="G776" s="3"/>
      <c r="H776" s="5"/>
      <c r="I776" s="5"/>
      <c r="J776" s="5"/>
      <c r="K776" s="5"/>
      <c r="L776" s="5"/>
      <c r="M776" s="5"/>
      <c r="N776" s="5"/>
      <c r="O776" s="29"/>
      <c r="P776" s="29"/>
      <c r="Q776" s="29"/>
      <c r="R776" s="29"/>
      <c r="S776" s="29"/>
      <c r="T776" s="29"/>
      <c r="U776" s="29"/>
    </row>
    <row r="777" spans="1:21" ht="16.5" customHeight="1" x14ac:dyDescent="0.2">
      <c r="A777" s="62"/>
      <c r="B777" s="63"/>
      <c r="C777" s="149"/>
      <c r="D777" s="149"/>
      <c r="E777" s="149"/>
      <c r="F777" s="4"/>
      <c r="G777" s="3"/>
      <c r="H777" s="5"/>
      <c r="I777" s="5"/>
      <c r="J777" s="5"/>
      <c r="K777" s="5"/>
      <c r="L777" s="5"/>
      <c r="M777" s="5"/>
      <c r="N777" s="5"/>
      <c r="O777" s="29"/>
      <c r="P777" s="29"/>
      <c r="Q777" s="29"/>
      <c r="R777" s="29"/>
      <c r="S777" s="29"/>
      <c r="T777" s="29"/>
      <c r="U777" s="29"/>
    </row>
    <row r="778" spans="1:21" ht="16.5" customHeight="1" x14ac:dyDescent="0.2">
      <c r="A778" s="62"/>
      <c r="B778" s="63"/>
      <c r="C778" s="149"/>
      <c r="D778" s="149"/>
      <c r="E778" s="149"/>
      <c r="F778" s="4"/>
      <c r="G778" s="3"/>
      <c r="H778" s="5"/>
      <c r="I778" s="5"/>
      <c r="J778" s="5"/>
      <c r="K778" s="5"/>
      <c r="L778" s="5"/>
      <c r="M778" s="5"/>
      <c r="N778" s="5"/>
      <c r="O778" s="29"/>
      <c r="P778" s="29"/>
      <c r="Q778" s="29"/>
      <c r="R778" s="29"/>
      <c r="S778" s="29"/>
      <c r="T778" s="29"/>
      <c r="U778" s="29"/>
    </row>
    <row r="779" spans="1:21" ht="16.5" customHeight="1" x14ac:dyDescent="0.2">
      <c r="A779" s="62"/>
      <c r="B779" s="63"/>
      <c r="C779" s="149"/>
      <c r="D779" s="149"/>
      <c r="E779" s="149"/>
      <c r="F779" s="4"/>
      <c r="G779" s="3"/>
      <c r="H779" s="5"/>
      <c r="I779" s="5"/>
      <c r="J779" s="5"/>
      <c r="K779" s="5"/>
      <c r="L779" s="5"/>
      <c r="M779" s="5"/>
      <c r="N779" s="5"/>
      <c r="O779" s="29"/>
      <c r="P779" s="29"/>
      <c r="Q779" s="29"/>
      <c r="R779" s="29"/>
      <c r="S779" s="29"/>
      <c r="T779" s="29"/>
      <c r="U779" s="29"/>
    </row>
    <row r="780" spans="1:21" ht="16.5" customHeight="1" x14ac:dyDescent="0.2">
      <c r="A780" s="62"/>
      <c r="B780" s="63"/>
      <c r="C780" s="149"/>
      <c r="D780" s="149"/>
      <c r="E780" s="149"/>
      <c r="F780" s="4"/>
      <c r="G780" s="3"/>
      <c r="H780" s="5"/>
      <c r="I780" s="5"/>
      <c r="J780" s="5"/>
      <c r="K780" s="5"/>
      <c r="L780" s="5"/>
      <c r="M780" s="5"/>
      <c r="N780" s="5"/>
      <c r="O780" s="29"/>
      <c r="P780" s="29"/>
      <c r="Q780" s="29"/>
      <c r="R780" s="29"/>
      <c r="S780" s="29"/>
      <c r="T780" s="29"/>
      <c r="U780" s="29"/>
    </row>
    <row r="781" spans="1:21" ht="16.5" customHeight="1" x14ac:dyDescent="0.2">
      <c r="A781" s="62"/>
      <c r="B781" s="63"/>
      <c r="C781" s="149"/>
      <c r="D781" s="149"/>
      <c r="E781" s="149"/>
      <c r="F781" s="4"/>
      <c r="G781" s="3"/>
      <c r="H781" s="5"/>
      <c r="I781" s="5"/>
      <c r="J781" s="5"/>
      <c r="K781" s="5"/>
      <c r="L781" s="5"/>
      <c r="M781" s="5"/>
      <c r="N781" s="5"/>
      <c r="O781" s="29"/>
      <c r="P781" s="29"/>
      <c r="Q781" s="29"/>
      <c r="R781" s="29"/>
      <c r="S781" s="29"/>
      <c r="T781" s="29"/>
      <c r="U781" s="29"/>
    </row>
    <row r="782" spans="1:21" ht="16.5" customHeight="1" x14ac:dyDescent="0.2">
      <c r="A782" s="62"/>
      <c r="B782" s="63"/>
      <c r="C782" s="149"/>
      <c r="D782" s="149"/>
      <c r="E782" s="149"/>
      <c r="F782" s="4"/>
      <c r="G782" s="3"/>
      <c r="H782" s="5"/>
      <c r="I782" s="5"/>
      <c r="J782" s="5"/>
      <c r="K782" s="5"/>
      <c r="L782" s="5"/>
      <c r="M782" s="5"/>
      <c r="N782" s="5"/>
      <c r="O782" s="29"/>
      <c r="P782" s="29"/>
      <c r="Q782" s="29"/>
      <c r="R782" s="29"/>
      <c r="S782" s="29"/>
      <c r="T782" s="29"/>
      <c r="U782" s="29"/>
    </row>
    <row r="783" spans="1:21" ht="16.5" customHeight="1" x14ac:dyDescent="0.2">
      <c r="A783" s="62"/>
      <c r="B783" s="63"/>
      <c r="C783" s="149"/>
      <c r="D783" s="149"/>
      <c r="E783" s="149"/>
      <c r="F783" s="4"/>
      <c r="G783" s="3"/>
      <c r="H783" s="5"/>
      <c r="I783" s="5"/>
      <c r="J783" s="5"/>
      <c r="K783" s="5"/>
      <c r="L783" s="5"/>
      <c r="M783" s="5"/>
      <c r="N783" s="5"/>
      <c r="O783" s="29"/>
      <c r="P783" s="29"/>
      <c r="Q783" s="29"/>
      <c r="R783" s="29"/>
      <c r="S783" s="29"/>
      <c r="T783" s="29"/>
      <c r="U783" s="29"/>
    </row>
    <row r="784" spans="1:21" ht="16.5" customHeight="1" x14ac:dyDescent="0.2">
      <c r="A784" s="62"/>
      <c r="B784" s="63"/>
      <c r="C784" s="149"/>
      <c r="D784" s="149"/>
      <c r="E784" s="149"/>
      <c r="F784" s="4"/>
      <c r="G784" s="3"/>
      <c r="H784" s="5"/>
      <c r="I784" s="5"/>
      <c r="J784" s="5"/>
      <c r="K784" s="5"/>
      <c r="L784" s="5"/>
      <c r="M784" s="5"/>
      <c r="N784" s="5"/>
      <c r="O784" s="29"/>
      <c r="P784" s="29"/>
      <c r="Q784" s="29"/>
      <c r="R784" s="29"/>
      <c r="S784" s="29"/>
      <c r="T784" s="29"/>
      <c r="U784" s="29"/>
    </row>
    <row r="785" spans="1:21" ht="16.5" customHeight="1" x14ac:dyDescent="0.2">
      <c r="A785" s="62"/>
      <c r="B785" s="63"/>
      <c r="C785" s="149"/>
      <c r="D785" s="149"/>
      <c r="E785" s="149"/>
      <c r="F785" s="4"/>
      <c r="G785" s="3"/>
      <c r="H785" s="5"/>
      <c r="I785" s="5"/>
      <c r="J785" s="5"/>
      <c r="K785" s="5"/>
      <c r="L785" s="5"/>
      <c r="M785" s="5"/>
      <c r="N785" s="5"/>
      <c r="O785" s="29"/>
      <c r="P785" s="29"/>
      <c r="Q785" s="29"/>
      <c r="R785" s="29"/>
      <c r="S785" s="29"/>
      <c r="T785" s="29"/>
      <c r="U785" s="29"/>
    </row>
    <row r="786" spans="1:21" ht="16.5" customHeight="1" x14ac:dyDescent="0.2">
      <c r="A786" s="62"/>
      <c r="B786" s="63"/>
      <c r="C786" s="149"/>
      <c r="D786" s="149"/>
      <c r="E786" s="149"/>
      <c r="F786" s="4"/>
      <c r="G786" s="3"/>
      <c r="H786" s="5"/>
      <c r="I786" s="5"/>
      <c r="J786" s="5"/>
      <c r="K786" s="5"/>
      <c r="L786" s="5"/>
      <c r="M786" s="5"/>
      <c r="N786" s="5"/>
      <c r="O786" s="29"/>
      <c r="P786" s="29"/>
      <c r="Q786" s="29"/>
      <c r="R786" s="29"/>
      <c r="S786" s="29"/>
      <c r="T786" s="29"/>
      <c r="U786" s="29"/>
    </row>
    <row r="787" spans="1:21" ht="16.5" customHeight="1" x14ac:dyDescent="0.2">
      <c r="A787" s="62"/>
      <c r="B787" s="63"/>
      <c r="C787" s="149"/>
      <c r="D787" s="149"/>
      <c r="E787" s="149"/>
      <c r="F787" s="4"/>
      <c r="G787" s="3"/>
      <c r="H787" s="5"/>
      <c r="I787" s="5"/>
      <c r="J787" s="5"/>
      <c r="K787" s="5"/>
      <c r="L787" s="5"/>
      <c r="M787" s="5"/>
      <c r="N787" s="5"/>
      <c r="O787" s="29"/>
      <c r="P787" s="29"/>
      <c r="Q787" s="29"/>
      <c r="R787" s="29"/>
      <c r="S787" s="29"/>
      <c r="T787" s="29"/>
      <c r="U787" s="29"/>
    </row>
    <row r="788" spans="1:21" ht="16.5" customHeight="1" x14ac:dyDescent="0.2">
      <c r="A788" s="62"/>
      <c r="B788" s="63"/>
      <c r="C788" s="149"/>
      <c r="D788" s="149"/>
      <c r="E788" s="149"/>
      <c r="F788" s="4"/>
      <c r="G788" s="3"/>
      <c r="H788" s="5"/>
      <c r="I788" s="5"/>
      <c r="J788" s="5"/>
      <c r="K788" s="5"/>
      <c r="L788" s="5"/>
      <c r="M788" s="5"/>
      <c r="N788" s="5"/>
      <c r="O788" s="29"/>
      <c r="P788" s="29"/>
      <c r="Q788" s="29"/>
      <c r="R788" s="29"/>
      <c r="S788" s="29"/>
      <c r="T788" s="29"/>
      <c r="U788" s="29"/>
    </row>
    <row r="789" spans="1:21" ht="16.5" customHeight="1" x14ac:dyDescent="0.2">
      <c r="A789" s="62"/>
      <c r="B789" s="63"/>
      <c r="C789" s="149"/>
      <c r="D789" s="149"/>
      <c r="E789" s="149"/>
      <c r="F789" s="4"/>
      <c r="G789" s="3"/>
      <c r="H789" s="5"/>
      <c r="I789" s="5"/>
      <c r="J789" s="5"/>
      <c r="K789" s="5"/>
      <c r="L789" s="5"/>
      <c r="M789" s="5"/>
      <c r="N789" s="5"/>
      <c r="O789" s="29"/>
      <c r="P789" s="29"/>
      <c r="Q789" s="29"/>
      <c r="R789" s="29"/>
      <c r="S789" s="29"/>
      <c r="T789" s="29"/>
      <c r="U789" s="29"/>
    </row>
    <row r="790" spans="1:21" ht="16.5" customHeight="1" x14ac:dyDescent="0.2">
      <c r="A790" s="62"/>
      <c r="B790" s="63"/>
      <c r="C790" s="149"/>
      <c r="D790" s="149"/>
      <c r="E790" s="149"/>
      <c r="F790" s="4"/>
      <c r="G790" s="3"/>
      <c r="H790" s="5"/>
      <c r="I790" s="5"/>
      <c r="J790" s="5"/>
      <c r="K790" s="5"/>
      <c r="L790" s="5"/>
      <c r="M790" s="5"/>
      <c r="N790" s="5"/>
      <c r="O790" s="29"/>
      <c r="P790" s="29"/>
      <c r="Q790" s="29"/>
      <c r="R790" s="29"/>
      <c r="S790" s="29"/>
      <c r="T790" s="29"/>
      <c r="U790" s="29"/>
    </row>
    <row r="791" spans="1:21" ht="16.5" customHeight="1" x14ac:dyDescent="0.2">
      <c r="A791" s="62"/>
      <c r="B791" s="63"/>
      <c r="C791" s="149"/>
      <c r="D791" s="149"/>
      <c r="E791" s="149"/>
      <c r="F791" s="4"/>
      <c r="G791" s="3"/>
      <c r="H791" s="5"/>
      <c r="I791" s="5"/>
      <c r="J791" s="5"/>
      <c r="K791" s="5"/>
      <c r="L791" s="5"/>
      <c r="M791" s="5"/>
      <c r="N791" s="5"/>
      <c r="O791" s="29"/>
      <c r="P791" s="29"/>
      <c r="Q791" s="29"/>
      <c r="R791" s="29"/>
      <c r="S791" s="29"/>
      <c r="T791" s="29"/>
      <c r="U791" s="29"/>
    </row>
    <row r="792" spans="1:21" ht="16.5" customHeight="1" x14ac:dyDescent="0.2">
      <c r="A792" s="62"/>
      <c r="B792" s="63"/>
      <c r="C792" s="149"/>
      <c r="D792" s="149"/>
      <c r="E792" s="149"/>
      <c r="F792" s="4"/>
      <c r="G792" s="3"/>
      <c r="H792" s="5"/>
      <c r="I792" s="5"/>
      <c r="J792" s="5"/>
      <c r="K792" s="5"/>
      <c r="L792" s="5"/>
      <c r="M792" s="5"/>
      <c r="N792" s="5"/>
      <c r="O792" s="29"/>
      <c r="P792" s="29"/>
      <c r="Q792" s="29"/>
      <c r="R792" s="29"/>
      <c r="S792" s="29"/>
      <c r="T792" s="29"/>
      <c r="U792" s="29"/>
    </row>
    <row r="793" spans="1:21" ht="16.5" customHeight="1" x14ac:dyDescent="0.2">
      <c r="A793" s="62"/>
      <c r="B793" s="63"/>
      <c r="C793" s="149"/>
      <c r="D793" s="149"/>
      <c r="E793" s="149"/>
      <c r="F793" s="4"/>
      <c r="G793" s="3"/>
      <c r="H793" s="5"/>
      <c r="I793" s="5"/>
      <c r="J793" s="5"/>
      <c r="K793" s="5"/>
      <c r="L793" s="5"/>
      <c r="M793" s="5"/>
      <c r="N793" s="5"/>
      <c r="O793" s="29"/>
      <c r="P793" s="29"/>
      <c r="Q793" s="29"/>
      <c r="R793" s="29"/>
      <c r="S793" s="29"/>
      <c r="T793" s="29"/>
      <c r="U793" s="29"/>
    </row>
    <row r="794" spans="1:21" ht="16.5" customHeight="1" x14ac:dyDescent="0.2">
      <c r="A794" s="62"/>
      <c r="B794" s="63"/>
      <c r="C794" s="149"/>
      <c r="D794" s="149"/>
      <c r="E794" s="149"/>
      <c r="F794" s="4"/>
      <c r="G794" s="3"/>
      <c r="H794" s="5"/>
      <c r="I794" s="5"/>
      <c r="J794" s="5"/>
      <c r="K794" s="5"/>
      <c r="L794" s="5"/>
      <c r="M794" s="5"/>
      <c r="N794" s="5"/>
      <c r="O794" s="29"/>
      <c r="P794" s="29"/>
      <c r="Q794" s="29"/>
      <c r="R794" s="29"/>
      <c r="S794" s="29"/>
      <c r="T794" s="29"/>
      <c r="U794" s="29"/>
    </row>
    <row r="795" spans="1:21" ht="16.5" customHeight="1" x14ac:dyDescent="0.2">
      <c r="A795" s="62"/>
      <c r="B795" s="63"/>
      <c r="C795" s="149"/>
      <c r="D795" s="149"/>
      <c r="E795" s="149"/>
      <c r="F795" s="4"/>
      <c r="G795" s="3"/>
      <c r="H795" s="5"/>
      <c r="I795" s="5"/>
      <c r="J795" s="5"/>
      <c r="K795" s="5"/>
      <c r="L795" s="5"/>
      <c r="M795" s="5"/>
      <c r="N795" s="5"/>
      <c r="O795" s="29"/>
      <c r="P795" s="29"/>
      <c r="Q795" s="29"/>
      <c r="R795" s="29"/>
      <c r="S795" s="29"/>
      <c r="T795" s="29"/>
      <c r="U795" s="29"/>
    </row>
    <row r="796" spans="1:21" ht="16.5" customHeight="1" x14ac:dyDescent="0.2">
      <c r="A796" s="62"/>
      <c r="B796" s="63"/>
      <c r="C796" s="149"/>
      <c r="D796" s="149"/>
      <c r="E796" s="149"/>
      <c r="F796" s="4"/>
      <c r="G796" s="3"/>
      <c r="H796" s="5"/>
      <c r="I796" s="5"/>
      <c r="J796" s="5"/>
      <c r="K796" s="5"/>
      <c r="L796" s="5"/>
      <c r="M796" s="5"/>
      <c r="N796" s="5"/>
      <c r="O796" s="29"/>
      <c r="P796" s="29"/>
      <c r="Q796" s="29"/>
      <c r="R796" s="29"/>
      <c r="S796" s="29"/>
      <c r="T796" s="29"/>
      <c r="U796" s="29"/>
    </row>
    <row r="797" spans="1:21" ht="16.5" customHeight="1" x14ac:dyDescent="0.2">
      <c r="A797" s="62"/>
      <c r="B797" s="63"/>
      <c r="C797" s="149"/>
      <c r="D797" s="149"/>
      <c r="E797" s="149"/>
      <c r="F797" s="4"/>
      <c r="G797" s="3"/>
      <c r="H797" s="5"/>
      <c r="I797" s="5"/>
      <c r="J797" s="5"/>
      <c r="K797" s="5"/>
      <c r="L797" s="5"/>
      <c r="M797" s="5"/>
      <c r="N797" s="5"/>
      <c r="O797" s="29"/>
      <c r="P797" s="29"/>
      <c r="Q797" s="29"/>
      <c r="R797" s="29"/>
      <c r="S797" s="29"/>
      <c r="T797" s="29"/>
      <c r="U797" s="29"/>
    </row>
    <row r="798" spans="1:21" ht="16.5" customHeight="1" x14ac:dyDescent="0.2">
      <c r="A798" s="62"/>
      <c r="B798" s="63"/>
      <c r="C798" s="149"/>
      <c r="D798" s="149"/>
      <c r="E798" s="149"/>
      <c r="F798" s="4"/>
      <c r="G798" s="3"/>
      <c r="H798" s="5"/>
      <c r="I798" s="5"/>
      <c r="J798" s="5"/>
      <c r="K798" s="5"/>
      <c r="L798" s="5"/>
      <c r="M798" s="5"/>
      <c r="N798" s="5"/>
      <c r="O798" s="29"/>
      <c r="P798" s="29"/>
      <c r="Q798" s="29"/>
      <c r="R798" s="29"/>
      <c r="S798" s="29"/>
      <c r="T798" s="29"/>
      <c r="U798" s="29"/>
    </row>
    <row r="799" spans="1:21" ht="16.5" customHeight="1" x14ac:dyDescent="0.2">
      <c r="A799" s="62"/>
      <c r="B799" s="63"/>
      <c r="C799" s="149"/>
      <c r="D799" s="149"/>
      <c r="E799" s="149"/>
      <c r="F799" s="4"/>
      <c r="G799" s="3"/>
      <c r="H799" s="5"/>
      <c r="I799" s="5"/>
      <c r="J799" s="5"/>
      <c r="K799" s="5"/>
      <c r="L799" s="5"/>
      <c r="M799" s="5"/>
      <c r="N799" s="5"/>
      <c r="O799" s="29"/>
      <c r="P799" s="29"/>
      <c r="Q799" s="29"/>
      <c r="R799" s="29"/>
      <c r="S799" s="29"/>
      <c r="T799" s="29"/>
      <c r="U799" s="29"/>
    </row>
    <row r="800" spans="1:21" ht="16.5" customHeight="1" x14ac:dyDescent="0.2">
      <c r="A800" s="62"/>
      <c r="B800" s="63"/>
      <c r="C800" s="149"/>
      <c r="D800" s="149"/>
      <c r="E800" s="149"/>
      <c r="F800" s="4"/>
      <c r="G800" s="3"/>
      <c r="H800" s="5"/>
      <c r="I800" s="5"/>
      <c r="J800" s="5"/>
      <c r="K800" s="5"/>
      <c r="L800" s="5"/>
      <c r="M800" s="5"/>
      <c r="N800" s="5"/>
      <c r="O800" s="29"/>
      <c r="P800" s="29"/>
      <c r="Q800" s="29"/>
      <c r="R800" s="29"/>
      <c r="S800" s="29"/>
      <c r="T800" s="29"/>
      <c r="U800" s="29"/>
    </row>
    <row r="801" spans="1:21" ht="16.5" customHeight="1" x14ac:dyDescent="0.2">
      <c r="A801" s="62"/>
      <c r="B801" s="63"/>
      <c r="C801" s="149"/>
      <c r="D801" s="149"/>
      <c r="E801" s="149"/>
      <c r="F801" s="4"/>
      <c r="G801" s="3"/>
      <c r="H801" s="5"/>
      <c r="I801" s="5"/>
      <c r="J801" s="5"/>
      <c r="K801" s="5"/>
      <c r="L801" s="5"/>
      <c r="M801" s="5"/>
      <c r="N801" s="5"/>
      <c r="O801" s="29"/>
      <c r="P801" s="29"/>
      <c r="Q801" s="29"/>
      <c r="R801" s="29"/>
      <c r="S801" s="29"/>
      <c r="T801" s="29"/>
      <c r="U801" s="29"/>
    </row>
    <row r="802" spans="1:21" ht="16.5" customHeight="1" x14ac:dyDescent="0.2">
      <c r="A802" s="62"/>
      <c r="B802" s="63"/>
      <c r="C802" s="149"/>
      <c r="D802" s="149"/>
      <c r="E802" s="149"/>
      <c r="F802" s="4"/>
      <c r="G802" s="3"/>
      <c r="H802" s="5"/>
      <c r="I802" s="5"/>
      <c r="J802" s="5"/>
      <c r="K802" s="5"/>
      <c r="L802" s="5"/>
      <c r="M802" s="5"/>
      <c r="N802" s="5"/>
      <c r="O802" s="29"/>
      <c r="P802" s="29"/>
      <c r="Q802" s="29"/>
      <c r="R802" s="29"/>
      <c r="S802" s="29"/>
      <c r="T802" s="29"/>
      <c r="U802" s="29"/>
    </row>
    <row r="803" spans="1:21" ht="16.5" customHeight="1" x14ac:dyDescent="0.2">
      <c r="A803" s="62"/>
      <c r="B803" s="63"/>
      <c r="C803" s="149"/>
      <c r="D803" s="149"/>
      <c r="E803" s="149"/>
      <c r="F803" s="4"/>
      <c r="G803" s="3"/>
      <c r="H803" s="5"/>
      <c r="I803" s="5"/>
      <c r="J803" s="5"/>
      <c r="K803" s="5"/>
      <c r="L803" s="5"/>
      <c r="M803" s="5"/>
      <c r="N803" s="5"/>
      <c r="O803" s="29"/>
      <c r="P803" s="29"/>
      <c r="Q803" s="29"/>
      <c r="R803" s="29"/>
      <c r="S803" s="29"/>
      <c r="T803" s="29"/>
      <c r="U803" s="29"/>
    </row>
    <row r="804" spans="1:21" ht="16.5" customHeight="1" x14ac:dyDescent="0.2">
      <c r="A804" s="62"/>
      <c r="B804" s="63"/>
      <c r="C804" s="149"/>
      <c r="D804" s="149"/>
      <c r="E804" s="149"/>
      <c r="F804" s="4"/>
      <c r="G804" s="3"/>
      <c r="H804" s="5"/>
      <c r="I804" s="5"/>
      <c r="J804" s="5"/>
      <c r="K804" s="5"/>
      <c r="L804" s="5"/>
      <c r="M804" s="5"/>
      <c r="N804" s="5"/>
      <c r="O804" s="29"/>
      <c r="P804" s="29"/>
      <c r="Q804" s="29"/>
      <c r="R804" s="29"/>
      <c r="S804" s="29"/>
      <c r="T804" s="29"/>
      <c r="U804" s="29"/>
    </row>
    <row r="805" spans="1:21" ht="16.5" customHeight="1" x14ac:dyDescent="0.2">
      <c r="A805" s="62"/>
      <c r="B805" s="63"/>
      <c r="C805" s="149"/>
      <c r="D805" s="149"/>
      <c r="E805" s="149"/>
      <c r="F805" s="4"/>
      <c r="G805" s="3"/>
      <c r="H805" s="5"/>
      <c r="I805" s="5"/>
      <c r="J805" s="5"/>
      <c r="K805" s="5"/>
      <c r="L805" s="5"/>
      <c r="M805" s="5"/>
      <c r="N805" s="5"/>
      <c r="O805" s="29"/>
      <c r="P805" s="29"/>
      <c r="Q805" s="29"/>
      <c r="R805" s="29"/>
      <c r="S805" s="29"/>
      <c r="T805" s="29"/>
      <c r="U805" s="29"/>
    </row>
    <row r="806" spans="1:21" ht="16.5" customHeight="1" x14ac:dyDescent="0.2">
      <c r="A806" s="62"/>
      <c r="B806" s="63"/>
      <c r="C806" s="149"/>
      <c r="D806" s="149"/>
      <c r="E806" s="149"/>
      <c r="F806" s="4"/>
      <c r="G806" s="3"/>
      <c r="H806" s="5"/>
      <c r="I806" s="5"/>
      <c r="J806" s="5"/>
      <c r="K806" s="5"/>
      <c r="L806" s="5"/>
      <c r="M806" s="5"/>
      <c r="N806" s="5"/>
      <c r="O806" s="29"/>
      <c r="P806" s="29"/>
      <c r="Q806" s="29"/>
      <c r="R806" s="29"/>
      <c r="S806" s="29"/>
      <c r="T806" s="29"/>
      <c r="U806" s="29"/>
    </row>
    <row r="807" spans="1:21" ht="16.5" customHeight="1" x14ac:dyDescent="0.2">
      <c r="A807" s="62"/>
      <c r="B807" s="63"/>
      <c r="C807" s="149"/>
      <c r="D807" s="149"/>
      <c r="E807" s="149"/>
      <c r="F807" s="4"/>
      <c r="G807" s="3"/>
      <c r="H807" s="5"/>
      <c r="I807" s="5"/>
      <c r="J807" s="5"/>
      <c r="K807" s="5"/>
      <c r="L807" s="5"/>
      <c r="M807" s="5"/>
      <c r="N807" s="5"/>
      <c r="O807" s="29"/>
      <c r="P807" s="29"/>
      <c r="Q807" s="29"/>
      <c r="R807" s="29"/>
      <c r="S807" s="29"/>
      <c r="T807" s="29"/>
      <c r="U807" s="29"/>
    </row>
    <row r="808" spans="1:21" ht="16.5" customHeight="1" x14ac:dyDescent="0.2">
      <c r="A808" s="62"/>
      <c r="B808" s="63"/>
      <c r="C808" s="149"/>
      <c r="D808" s="149"/>
      <c r="E808" s="149"/>
      <c r="F808" s="4"/>
      <c r="G808" s="3"/>
      <c r="H808" s="5"/>
      <c r="I808" s="5"/>
      <c r="J808" s="5"/>
      <c r="K808" s="5"/>
      <c r="L808" s="5"/>
      <c r="M808" s="5"/>
      <c r="N808" s="5"/>
      <c r="O808" s="29"/>
      <c r="P808" s="29"/>
      <c r="Q808" s="29"/>
      <c r="R808" s="29"/>
      <c r="S808" s="29"/>
      <c r="T808" s="29"/>
      <c r="U808" s="29"/>
    </row>
    <row r="809" spans="1:21" ht="16.5" customHeight="1" x14ac:dyDescent="0.2">
      <c r="A809" s="62"/>
      <c r="B809" s="63"/>
      <c r="C809" s="149"/>
      <c r="D809" s="149"/>
      <c r="E809" s="149"/>
      <c r="F809" s="4"/>
      <c r="G809" s="3"/>
      <c r="H809" s="5"/>
      <c r="I809" s="5"/>
      <c r="J809" s="5"/>
      <c r="K809" s="5"/>
      <c r="L809" s="5"/>
      <c r="M809" s="5"/>
      <c r="N809" s="5"/>
      <c r="O809" s="29"/>
      <c r="P809" s="29"/>
      <c r="Q809" s="29"/>
      <c r="R809" s="29"/>
      <c r="S809" s="29"/>
      <c r="T809" s="29"/>
      <c r="U809" s="29"/>
    </row>
    <row r="810" spans="1:21" ht="16.5" customHeight="1" x14ac:dyDescent="0.2">
      <c r="A810" s="62"/>
      <c r="B810" s="63"/>
      <c r="C810" s="149"/>
      <c r="D810" s="149"/>
      <c r="E810" s="149"/>
      <c r="F810" s="4"/>
      <c r="G810" s="3"/>
      <c r="H810" s="5"/>
      <c r="I810" s="5"/>
      <c r="J810" s="5"/>
      <c r="K810" s="5"/>
      <c r="L810" s="5"/>
      <c r="M810" s="5"/>
      <c r="N810" s="5"/>
      <c r="O810" s="29"/>
      <c r="P810" s="29"/>
      <c r="Q810" s="29"/>
      <c r="R810" s="29"/>
      <c r="S810" s="29"/>
      <c r="T810" s="29"/>
      <c r="U810" s="29"/>
    </row>
    <row r="811" spans="1:21" ht="16.5" customHeight="1" x14ac:dyDescent="0.2">
      <c r="A811" s="62"/>
      <c r="B811" s="63"/>
      <c r="C811" s="149"/>
      <c r="D811" s="149"/>
      <c r="E811" s="149"/>
      <c r="F811" s="4"/>
      <c r="G811" s="3"/>
      <c r="H811" s="5"/>
      <c r="I811" s="5"/>
      <c r="J811" s="5"/>
      <c r="K811" s="5"/>
      <c r="L811" s="5"/>
      <c r="M811" s="5"/>
      <c r="N811" s="5"/>
      <c r="O811" s="29"/>
      <c r="P811" s="29"/>
      <c r="Q811" s="29"/>
      <c r="R811" s="29"/>
      <c r="S811" s="29"/>
      <c r="T811" s="29"/>
      <c r="U811" s="29"/>
    </row>
    <row r="812" spans="1:21" ht="16.5" customHeight="1" x14ac:dyDescent="0.2">
      <c r="A812" s="62"/>
      <c r="B812" s="63"/>
      <c r="C812" s="149"/>
      <c r="D812" s="149"/>
      <c r="E812" s="149"/>
      <c r="F812" s="4"/>
      <c r="G812" s="3"/>
      <c r="H812" s="5"/>
      <c r="I812" s="5"/>
      <c r="J812" s="5"/>
      <c r="K812" s="5"/>
      <c r="L812" s="5"/>
      <c r="M812" s="5"/>
      <c r="N812" s="5"/>
      <c r="O812" s="29"/>
      <c r="P812" s="29"/>
      <c r="Q812" s="29"/>
      <c r="R812" s="29"/>
      <c r="S812" s="29"/>
      <c r="T812" s="29"/>
      <c r="U812" s="29"/>
    </row>
    <row r="813" spans="1:21" ht="16.5" customHeight="1" x14ac:dyDescent="0.2">
      <c r="A813" s="62"/>
      <c r="B813" s="63"/>
      <c r="C813" s="149"/>
      <c r="D813" s="149"/>
      <c r="E813" s="149"/>
      <c r="F813" s="4"/>
      <c r="G813" s="3"/>
      <c r="H813" s="5"/>
      <c r="I813" s="5"/>
      <c r="J813" s="5"/>
      <c r="K813" s="5"/>
      <c r="L813" s="5"/>
      <c r="M813" s="5"/>
      <c r="N813" s="5"/>
      <c r="O813" s="29"/>
      <c r="P813" s="29"/>
      <c r="Q813" s="29"/>
      <c r="R813" s="29"/>
      <c r="S813" s="29"/>
      <c r="T813" s="29"/>
      <c r="U813" s="29"/>
    </row>
    <row r="814" spans="1:21" ht="16.5" customHeight="1" x14ac:dyDescent="0.2">
      <c r="A814" s="62"/>
      <c r="B814" s="63"/>
      <c r="C814" s="149"/>
      <c r="D814" s="149"/>
      <c r="E814" s="149"/>
      <c r="F814" s="4"/>
      <c r="G814" s="3"/>
      <c r="H814" s="5"/>
      <c r="I814" s="5"/>
      <c r="J814" s="5"/>
      <c r="K814" s="5"/>
      <c r="L814" s="5"/>
      <c r="M814" s="5"/>
      <c r="N814" s="5"/>
      <c r="O814" s="29"/>
      <c r="P814" s="29"/>
      <c r="Q814" s="29"/>
      <c r="R814" s="29"/>
      <c r="S814" s="29"/>
      <c r="T814" s="29"/>
      <c r="U814" s="29"/>
    </row>
    <row r="815" spans="1:21" ht="16.5" customHeight="1" x14ac:dyDescent="0.2">
      <c r="A815" s="62"/>
      <c r="B815" s="63"/>
      <c r="C815" s="149"/>
      <c r="D815" s="149"/>
      <c r="E815" s="149"/>
      <c r="F815" s="4"/>
      <c r="G815" s="3"/>
      <c r="H815" s="5"/>
      <c r="I815" s="5"/>
      <c r="J815" s="5"/>
      <c r="K815" s="5"/>
      <c r="L815" s="5"/>
      <c r="M815" s="5"/>
      <c r="N815" s="5"/>
      <c r="O815" s="29"/>
      <c r="P815" s="29"/>
      <c r="Q815" s="29"/>
      <c r="R815" s="29"/>
      <c r="S815" s="29"/>
      <c r="T815" s="29"/>
      <c r="U815" s="29"/>
    </row>
    <row r="816" spans="1:21" ht="16.5" customHeight="1" x14ac:dyDescent="0.2">
      <c r="A816" s="62"/>
      <c r="B816" s="63"/>
      <c r="C816" s="149"/>
      <c r="D816" s="149"/>
      <c r="E816" s="149"/>
      <c r="F816" s="4"/>
      <c r="G816" s="3"/>
      <c r="H816" s="5"/>
      <c r="I816" s="5"/>
      <c r="J816" s="5"/>
      <c r="K816" s="5"/>
      <c r="L816" s="5"/>
      <c r="M816" s="5"/>
      <c r="N816" s="5"/>
      <c r="O816" s="29"/>
      <c r="P816" s="29"/>
      <c r="Q816" s="29"/>
      <c r="R816" s="29"/>
      <c r="S816" s="29"/>
      <c r="T816" s="29"/>
      <c r="U816" s="29"/>
    </row>
    <row r="817" spans="1:21" ht="16.5" customHeight="1" x14ac:dyDescent="0.2">
      <c r="A817" s="62"/>
      <c r="B817" s="63"/>
      <c r="C817" s="149"/>
      <c r="D817" s="149"/>
      <c r="E817" s="149"/>
      <c r="F817" s="4"/>
      <c r="G817" s="3"/>
      <c r="H817" s="5"/>
      <c r="I817" s="5"/>
      <c r="J817" s="5"/>
      <c r="K817" s="5"/>
      <c r="L817" s="5"/>
      <c r="M817" s="5"/>
      <c r="N817" s="5"/>
      <c r="O817" s="29"/>
      <c r="P817" s="29"/>
      <c r="Q817" s="29"/>
      <c r="R817" s="29"/>
      <c r="S817" s="29"/>
      <c r="T817" s="29"/>
      <c r="U817" s="29"/>
    </row>
    <row r="818" spans="1:21" ht="16.5" customHeight="1" x14ac:dyDescent="0.2">
      <c r="A818" s="62"/>
      <c r="B818" s="63"/>
      <c r="C818" s="149"/>
      <c r="D818" s="149"/>
      <c r="E818" s="149"/>
      <c r="F818" s="4"/>
      <c r="G818" s="3"/>
      <c r="H818" s="5"/>
      <c r="I818" s="5"/>
      <c r="J818" s="5"/>
      <c r="K818" s="5"/>
      <c r="L818" s="5"/>
      <c r="M818" s="5"/>
      <c r="N818" s="5"/>
      <c r="O818" s="29"/>
      <c r="P818" s="29"/>
      <c r="Q818" s="29"/>
      <c r="R818" s="29"/>
      <c r="S818" s="29"/>
      <c r="T818" s="29"/>
      <c r="U818" s="29"/>
    </row>
    <row r="819" spans="1:21" ht="16.5" customHeight="1" x14ac:dyDescent="0.2">
      <c r="A819" s="62"/>
      <c r="B819" s="63"/>
      <c r="C819" s="149"/>
      <c r="D819" s="149"/>
      <c r="E819" s="149"/>
      <c r="F819" s="4"/>
      <c r="G819" s="3"/>
      <c r="H819" s="5"/>
      <c r="I819" s="5"/>
      <c r="J819" s="5"/>
      <c r="K819" s="5"/>
      <c r="L819" s="5"/>
      <c r="M819" s="5"/>
      <c r="N819" s="5"/>
      <c r="O819" s="29"/>
      <c r="P819" s="29"/>
      <c r="Q819" s="29"/>
      <c r="R819" s="29"/>
      <c r="S819" s="29"/>
      <c r="T819" s="29"/>
      <c r="U819" s="29"/>
    </row>
    <row r="820" spans="1:21" ht="16.5" customHeight="1" x14ac:dyDescent="0.2">
      <c r="A820" s="62"/>
      <c r="B820" s="63"/>
      <c r="C820" s="149"/>
      <c r="D820" s="149"/>
      <c r="E820" s="149"/>
      <c r="F820" s="4"/>
      <c r="G820" s="3"/>
      <c r="H820" s="5"/>
      <c r="I820" s="5"/>
      <c r="J820" s="5"/>
      <c r="K820" s="5"/>
      <c r="L820" s="5"/>
      <c r="M820" s="5"/>
      <c r="N820" s="5"/>
      <c r="O820" s="29"/>
      <c r="P820" s="29"/>
      <c r="Q820" s="29"/>
      <c r="R820" s="29"/>
      <c r="S820" s="29"/>
      <c r="T820" s="29"/>
      <c r="U820" s="29"/>
    </row>
    <row r="821" spans="1:21" ht="16.5" customHeight="1" x14ac:dyDescent="0.2">
      <c r="A821" s="62"/>
      <c r="B821" s="63"/>
      <c r="C821" s="149"/>
      <c r="D821" s="149"/>
      <c r="E821" s="149"/>
      <c r="F821" s="4"/>
      <c r="G821" s="3"/>
      <c r="H821" s="5"/>
      <c r="I821" s="5"/>
      <c r="J821" s="5"/>
      <c r="K821" s="5"/>
      <c r="L821" s="5"/>
      <c r="M821" s="5"/>
      <c r="N821" s="5"/>
      <c r="O821" s="29"/>
      <c r="P821" s="29"/>
      <c r="Q821" s="29"/>
      <c r="R821" s="29"/>
      <c r="S821" s="29"/>
      <c r="T821" s="29"/>
      <c r="U821" s="29"/>
    </row>
    <row r="822" spans="1:21" ht="16.5" customHeight="1" x14ac:dyDescent="0.2">
      <c r="A822" s="62"/>
      <c r="B822" s="63"/>
      <c r="C822" s="149"/>
      <c r="D822" s="149"/>
      <c r="E822" s="149"/>
      <c r="F822" s="4"/>
      <c r="G822" s="3"/>
      <c r="H822" s="5"/>
      <c r="I822" s="5"/>
      <c r="J822" s="5"/>
      <c r="K822" s="5"/>
      <c r="L822" s="5"/>
      <c r="M822" s="5"/>
      <c r="N822" s="5"/>
      <c r="O822" s="29"/>
      <c r="P822" s="29"/>
      <c r="Q822" s="29"/>
      <c r="R822" s="29"/>
      <c r="S822" s="29"/>
      <c r="T822" s="29"/>
      <c r="U822" s="29"/>
    </row>
    <row r="823" spans="1:21" ht="16.5" customHeight="1" x14ac:dyDescent="0.2">
      <c r="A823" s="62"/>
      <c r="B823" s="63"/>
      <c r="C823" s="149"/>
      <c r="D823" s="149"/>
      <c r="E823" s="149"/>
      <c r="F823" s="4"/>
      <c r="G823" s="3"/>
      <c r="H823" s="5"/>
      <c r="I823" s="5"/>
      <c r="J823" s="5"/>
      <c r="K823" s="5"/>
      <c r="L823" s="5"/>
      <c r="M823" s="5"/>
      <c r="N823" s="5"/>
      <c r="O823" s="29"/>
      <c r="P823" s="29"/>
      <c r="Q823" s="29"/>
      <c r="R823" s="29"/>
      <c r="S823" s="29"/>
      <c r="T823" s="29"/>
      <c r="U823" s="29"/>
    </row>
    <row r="824" spans="1:21" ht="16.5" customHeight="1" x14ac:dyDescent="0.2">
      <c r="A824" s="62"/>
      <c r="B824" s="63"/>
      <c r="C824" s="149"/>
      <c r="D824" s="149"/>
      <c r="E824" s="149"/>
      <c r="F824" s="4"/>
      <c r="G824" s="3"/>
      <c r="H824" s="5"/>
      <c r="I824" s="5"/>
      <c r="J824" s="5"/>
      <c r="K824" s="5"/>
      <c r="L824" s="5"/>
      <c r="M824" s="5"/>
      <c r="N824" s="5"/>
      <c r="O824" s="29"/>
      <c r="P824" s="29"/>
      <c r="Q824" s="29"/>
      <c r="R824" s="29"/>
      <c r="S824" s="29"/>
      <c r="T824" s="29"/>
      <c r="U824" s="29"/>
    </row>
    <row r="825" spans="1:21" ht="16.5" customHeight="1" x14ac:dyDescent="0.2">
      <c r="A825" s="62"/>
      <c r="B825" s="63"/>
      <c r="C825" s="149"/>
      <c r="D825" s="149"/>
      <c r="E825" s="149"/>
      <c r="F825" s="4"/>
      <c r="G825" s="3"/>
      <c r="H825" s="5"/>
      <c r="I825" s="5"/>
      <c r="J825" s="5"/>
      <c r="K825" s="5"/>
      <c r="L825" s="5"/>
      <c r="M825" s="5"/>
      <c r="N825" s="5"/>
      <c r="O825" s="29"/>
      <c r="P825" s="29"/>
      <c r="Q825" s="29"/>
      <c r="R825" s="29"/>
      <c r="S825" s="29"/>
      <c r="T825" s="29"/>
      <c r="U825" s="29"/>
    </row>
    <row r="826" spans="1:21" ht="16.5" customHeight="1" x14ac:dyDescent="0.2">
      <c r="A826" s="62"/>
      <c r="B826" s="63"/>
      <c r="C826" s="149"/>
      <c r="D826" s="149"/>
      <c r="E826" s="149"/>
      <c r="F826" s="4"/>
      <c r="G826" s="3"/>
      <c r="H826" s="5"/>
      <c r="I826" s="5"/>
      <c r="J826" s="5"/>
      <c r="K826" s="5"/>
      <c r="L826" s="5"/>
      <c r="M826" s="5"/>
      <c r="N826" s="5"/>
      <c r="O826" s="29"/>
      <c r="P826" s="29"/>
      <c r="Q826" s="29"/>
      <c r="R826" s="29"/>
      <c r="S826" s="29"/>
      <c r="T826" s="29"/>
      <c r="U826" s="29"/>
    </row>
    <row r="827" spans="1:21" ht="16.5" customHeight="1" x14ac:dyDescent="0.2">
      <c r="A827" s="62"/>
      <c r="B827" s="63"/>
      <c r="C827" s="149"/>
      <c r="D827" s="149"/>
      <c r="E827" s="149"/>
      <c r="F827" s="4"/>
      <c r="G827" s="3"/>
      <c r="H827" s="5"/>
      <c r="I827" s="5"/>
      <c r="J827" s="5"/>
      <c r="K827" s="5"/>
      <c r="L827" s="5"/>
      <c r="M827" s="5"/>
      <c r="N827" s="5"/>
      <c r="O827" s="29"/>
      <c r="P827" s="29"/>
      <c r="Q827" s="29"/>
      <c r="R827" s="29"/>
      <c r="S827" s="29"/>
      <c r="T827" s="29"/>
      <c r="U827" s="29"/>
    </row>
    <row r="828" spans="1:21" ht="16.5" customHeight="1" x14ac:dyDescent="0.2">
      <c r="A828" s="62"/>
      <c r="B828" s="63"/>
      <c r="C828" s="149"/>
      <c r="D828" s="149"/>
      <c r="E828" s="149"/>
      <c r="F828" s="4"/>
      <c r="G828" s="3"/>
      <c r="H828" s="5"/>
      <c r="I828" s="5"/>
      <c r="J828" s="5"/>
      <c r="K828" s="5"/>
      <c r="L828" s="5"/>
      <c r="M828" s="5"/>
      <c r="N828" s="5"/>
      <c r="O828" s="29"/>
      <c r="P828" s="29"/>
      <c r="Q828" s="29"/>
      <c r="R828" s="29"/>
      <c r="S828" s="29"/>
      <c r="T828" s="29"/>
      <c r="U828" s="29"/>
    </row>
    <row r="829" spans="1:21" ht="16.5" customHeight="1" x14ac:dyDescent="0.2">
      <c r="A829" s="62"/>
      <c r="B829" s="63"/>
      <c r="C829" s="149"/>
      <c r="D829" s="149"/>
      <c r="E829" s="149"/>
      <c r="F829" s="4"/>
      <c r="G829" s="3"/>
      <c r="H829" s="5"/>
      <c r="I829" s="5"/>
      <c r="J829" s="5"/>
      <c r="K829" s="5"/>
      <c r="L829" s="5"/>
      <c r="M829" s="5"/>
      <c r="N829" s="5"/>
      <c r="O829" s="29"/>
      <c r="P829" s="29"/>
      <c r="Q829" s="29"/>
      <c r="R829" s="29"/>
      <c r="S829" s="29"/>
      <c r="T829" s="29"/>
      <c r="U829" s="29"/>
    </row>
    <row r="830" spans="1:21" ht="16.5" customHeight="1" x14ac:dyDescent="0.2">
      <c r="A830" s="62"/>
      <c r="B830" s="63"/>
      <c r="C830" s="149"/>
      <c r="D830" s="149"/>
      <c r="E830" s="149"/>
      <c r="F830" s="4"/>
      <c r="G830" s="3"/>
      <c r="H830" s="5"/>
      <c r="I830" s="5"/>
      <c r="J830" s="5"/>
      <c r="K830" s="5"/>
      <c r="L830" s="5"/>
      <c r="M830" s="5"/>
      <c r="N830" s="5"/>
      <c r="O830" s="29"/>
      <c r="P830" s="29"/>
      <c r="Q830" s="29"/>
      <c r="R830" s="29"/>
      <c r="S830" s="29"/>
      <c r="T830" s="29"/>
      <c r="U830" s="29"/>
    </row>
    <row r="831" spans="1:21" ht="16.5" customHeight="1" x14ac:dyDescent="0.2">
      <c r="A831" s="62"/>
      <c r="B831" s="63"/>
      <c r="C831" s="149"/>
      <c r="D831" s="149"/>
      <c r="E831" s="149"/>
      <c r="F831" s="4"/>
      <c r="G831" s="3"/>
      <c r="H831" s="5"/>
      <c r="I831" s="5"/>
      <c r="J831" s="5"/>
      <c r="K831" s="5"/>
      <c r="L831" s="5"/>
      <c r="M831" s="5"/>
      <c r="N831" s="5"/>
      <c r="O831" s="29"/>
      <c r="P831" s="29"/>
      <c r="Q831" s="29"/>
      <c r="R831" s="29"/>
      <c r="S831" s="29"/>
      <c r="T831" s="29"/>
      <c r="U831" s="29"/>
    </row>
    <row r="832" spans="1:21" ht="16.5" customHeight="1" x14ac:dyDescent="0.2">
      <c r="A832" s="62"/>
      <c r="B832" s="63"/>
      <c r="C832" s="149"/>
      <c r="D832" s="149"/>
      <c r="E832" s="149"/>
      <c r="F832" s="4"/>
      <c r="G832" s="3"/>
      <c r="H832" s="5"/>
      <c r="I832" s="5"/>
      <c r="J832" s="5"/>
      <c r="K832" s="5"/>
      <c r="L832" s="5"/>
      <c r="M832" s="5"/>
      <c r="N832" s="5"/>
      <c r="O832" s="29"/>
      <c r="P832" s="29"/>
      <c r="Q832" s="29"/>
      <c r="R832" s="29"/>
      <c r="S832" s="29"/>
      <c r="T832" s="29"/>
      <c r="U832" s="29"/>
    </row>
    <row r="833" spans="1:21" ht="16.5" customHeight="1" x14ac:dyDescent="0.2">
      <c r="A833" s="62"/>
      <c r="B833" s="63"/>
      <c r="C833" s="149"/>
      <c r="D833" s="149"/>
      <c r="E833" s="149"/>
      <c r="F833" s="4"/>
      <c r="G833" s="3"/>
      <c r="H833" s="5"/>
      <c r="I833" s="5"/>
      <c r="J833" s="5"/>
      <c r="K833" s="5"/>
      <c r="L833" s="5"/>
      <c r="M833" s="5"/>
      <c r="N833" s="5"/>
      <c r="O833" s="29"/>
      <c r="P833" s="29"/>
      <c r="Q833" s="29"/>
      <c r="R833" s="29"/>
      <c r="S833" s="29"/>
      <c r="T833" s="29"/>
      <c r="U833" s="29"/>
    </row>
    <row r="834" spans="1:21" ht="16.5" customHeight="1" x14ac:dyDescent="0.2">
      <c r="A834" s="62"/>
      <c r="B834" s="63"/>
      <c r="C834" s="149"/>
      <c r="D834" s="149"/>
      <c r="E834" s="149"/>
      <c r="F834" s="4"/>
      <c r="G834" s="3"/>
      <c r="H834" s="5"/>
      <c r="I834" s="5"/>
      <c r="J834" s="5"/>
      <c r="K834" s="5"/>
      <c r="L834" s="5"/>
      <c r="M834" s="5"/>
      <c r="N834" s="5"/>
      <c r="O834" s="29"/>
      <c r="P834" s="29"/>
      <c r="Q834" s="29"/>
      <c r="R834" s="29"/>
      <c r="S834" s="29"/>
      <c r="T834" s="29"/>
      <c r="U834" s="29"/>
    </row>
    <row r="835" spans="1:21" ht="16.5" customHeight="1" x14ac:dyDescent="0.2">
      <c r="A835" s="62"/>
      <c r="B835" s="63"/>
      <c r="C835" s="149"/>
      <c r="D835" s="149"/>
      <c r="E835" s="149"/>
      <c r="F835" s="4"/>
      <c r="G835" s="3"/>
      <c r="H835" s="5"/>
      <c r="I835" s="5"/>
      <c r="J835" s="5"/>
      <c r="K835" s="5"/>
      <c r="L835" s="5"/>
      <c r="M835" s="5"/>
      <c r="N835" s="5"/>
      <c r="O835" s="29"/>
      <c r="P835" s="29"/>
      <c r="Q835" s="29"/>
      <c r="R835" s="29"/>
      <c r="S835" s="29"/>
      <c r="T835" s="29"/>
      <c r="U835" s="29"/>
    </row>
    <row r="836" spans="1:21" ht="16.5" customHeight="1" x14ac:dyDescent="0.2">
      <c r="A836" s="62"/>
      <c r="B836" s="63"/>
      <c r="C836" s="149"/>
      <c r="D836" s="149"/>
      <c r="E836" s="149"/>
      <c r="F836" s="4"/>
      <c r="G836" s="3"/>
      <c r="H836" s="5"/>
      <c r="I836" s="5"/>
      <c r="J836" s="5"/>
      <c r="K836" s="5"/>
      <c r="L836" s="5"/>
      <c r="M836" s="5"/>
      <c r="N836" s="5"/>
      <c r="O836" s="29"/>
      <c r="P836" s="29"/>
      <c r="Q836" s="29"/>
      <c r="R836" s="29"/>
      <c r="S836" s="29"/>
      <c r="T836" s="29"/>
      <c r="U836" s="29"/>
    </row>
    <row r="837" spans="1:21" ht="16.5" customHeight="1" x14ac:dyDescent="0.2">
      <c r="A837" s="62"/>
      <c r="B837" s="63"/>
      <c r="C837" s="149"/>
      <c r="D837" s="149"/>
      <c r="E837" s="149"/>
      <c r="F837" s="4"/>
      <c r="G837" s="3"/>
      <c r="H837" s="5"/>
      <c r="I837" s="5"/>
      <c r="J837" s="5"/>
      <c r="K837" s="5"/>
      <c r="L837" s="5"/>
      <c r="M837" s="5"/>
      <c r="N837" s="5"/>
      <c r="O837" s="29"/>
      <c r="P837" s="29"/>
      <c r="Q837" s="29"/>
      <c r="R837" s="29"/>
      <c r="S837" s="29"/>
      <c r="T837" s="29"/>
      <c r="U837" s="29"/>
    </row>
    <row r="838" spans="1:21" ht="16.5" customHeight="1" x14ac:dyDescent="0.2">
      <c r="A838" s="62"/>
      <c r="B838" s="63"/>
      <c r="C838" s="149"/>
      <c r="D838" s="149"/>
      <c r="E838" s="149"/>
      <c r="F838" s="4"/>
      <c r="G838" s="3"/>
      <c r="H838" s="5"/>
      <c r="I838" s="5"/>
      <c r="J838" s="5"/>
      <c r="K838" s="5"/>
      <c r="L838" s="5"/>
      <c r="M838" s="5"/>
      <c r="N838" s="5"/>
      <c r="O838" s="29"/>
      <c r="P838" s="29"/>
      <c r="Q838" s="29"/>
      <c r="R838" s="29"/>
      <c r="S838" s="29"/>
      <c r="T838" s="29"/>
      <c r="U838" s="29"/>
    </row>
    <row r="839" spans="1:21" ht="16.5" customHeight="1" x14ac:dyDescent="0.2">
      <c r="A839" s="62"/>
      <c r="B839" s="63"/>
      <c r="C839" s="149"/>
      <c r="D839" s="149"/>
      <c r="E839" s="149"/>
      <c r="F839" s="4"/>
      <c r="G839" s="3"/>
      <c r="H839" s="5"/>
      <c r="I839" s="5"/>
      <c r="J839" s="5"/>
      <c r="K839" s="5"/>
      <c r="L839" s="5"/>
      <c r="M839" s="5"/>
      <c r="N839" s="5"/>
      <c r="O839" s="29"/>
      <c r="P839" s="29"/>
      <c r="Q839" s="29"/>
      <c r="R839" s="29"/>
      <c r="S839" s="29"/>
      <c r="T839" s="29"/>
      <c r="U839" s="29"/>
    </row>
    <row r="840" spans="1:21" ht="16.5" customHeight="1" x14ac:dyDescent="0.2">
      <c r="A840" s="62"/>
      <c r="B840" s="63"/>
      <c r="C840" s="149"/>
      <c r="D840" s="149"/>
      <c r="E840" s="149"/>
      <c r="F840" s="4"/>
      <c r="G840" s="3"/>
      <c r="H840" s="5"/>
      <c r="I840" s="5"/>
      <c r="J840" s="5"/>
      <c r="K840" s="5"/>
      <c r="L840" s="5"/>
      <c r="M840" s="5"/>
      <c r="N840" s="5"/>
      <c r="O840" s="29"/>
      <c r="P840" s="29"/>
      <c r="Q840" s="29"/>
      <c r="R840" s="29"/>
      <c r="S840" s="29"/>
      <c r="T840" s="29"/>
      <c r="U840" s="29"/>
    </row>
    <row r="841" spans="1:21" ht="16.5" customHeight="1" x14ac:dyDescent="0.2">
      <c r="A841" s="62"/>
      <c r="B841" s="63"/>
      <c r="C841" s="149"/>
      <c r="D841" s="149"/>
      <c r="E841" s="149"/>
      <c r="F841" s="4"/>
      <c r="G841" s="3"/>
      <c r="H841" s="5"/>
      <c r="I841" s="5"/>
      <c r="J841" s="5"/>
      <c r="K841" s="5"/>
      <c r="L841" s="5"/>
      <c r="M841" s="5"/>
      <c r="N841" s="5"/>
      <c r="O841" s="29"/>
      <c r="P841" s="29"/>
      <c r="Q841" s="29"/>
      <c r="R841" s="29"/>
      <c r="S841" s="29"/>
      <c r="T841" s="29"/>
      <c r="U841" s="29"/>
    </row>
    <row r="842" spans="1:21" ht="16.5" customHeight="1" x14ac:dyDescent="0.2">
      <c r="A842" s="62"/>
      <c r="B842" s="63"/>
      <c r="C842" s="149"/>
      <c r="D842" s="149"/>
      <c r="E842" s="149"/>
      <c r="F842" s="4"/>
      <c r="G842" s="3"/>
      <c r="H842" s="5"/>
      <c r="I842" s="5"/>
      <c r="J842" s="5"/>
      <c r="K842" s="5"/>
      <c r="L842" s="5"/>
      <c r="M842" s="5"/>
      <c r="N842" s="5"/>
      <c r="O842" s="29"/>
      <c r="P842" s="29"/>
      <c r="Q842" s="29"/>
      <c r="R842" s="29"/>
      <c r="S842" s="29"/>
      <c r="T842" s="29"/>
      <c r="U842" s="29"/>
    </row>
    <row r="843" spans="1:21" ht="16.5" customHeight="1" x14ac:dyDescent="0.2">
      <c r="A843" s="62"/>
      <c r="B843" s="63"/>
      <c r="C843" s="149"/>
      <c r="D843" s="149"/>
      <c r="E843" s="149"/>
      <c r="F843" s="4"/>
      <c r="G843" s="3"/>
      <c r="H843" s="5"/>
      <c r="I843" s="5"/>
      <c r="J843" s="5"/>
      <c r="K843" s="5"/>
      <c r="L843" s="5"/>
      <c r="M843" s="5"/>
      <c r="N843" s="5"/>
      <c r="O843" s="29"/>
      <c r="P843" s="29"/>
      <c r="Q843" s="29"/>
      <c r="R843" s="29"/>
      <c r="S843" s="29"/>
      <c r="T843" s="29"/>
      <c r="U843" s="29"/>
    </row>
    <row r="844" spans="1:21" ht="16.5" customHeight="1" x14ac:dyDescent="0.2">
      <c r="A844" s="62"/>
      <c r="B844" s="63"/>
      <c r="C844" s="149"/>
      <c r="D844" s="149"/>
      <c r="E844" s="149"/>
      <c r="F844" s="4"/>
      <c r="G844" s="3"/>
      <c r="H844" s="5"/>
      <c r="I844" s="5"/>
      <c r="J844" s="5"/>
      <c r="K844" s="5"/>
      <c r="L844" s="5"/>
      <c r="M844" s="5"/>
      <c r="N844" s="5"/>
      <c r="O844" s="29"/>
      <c r="P844" s="29"/>
      <c r="Q844" s="29"/>
      <c r="R844" s="29"/>
      <c r="S844" s="29"/>
      <c r="T844" s="29"/>
      <c r="U844" s="29"/>
    </row>
    <row r="845" spans="1:21" ht="16.5" customHeight="1" x14ac:dyDescent="0.2">
      <c r="A845" s="62"/>
      <c r="B845" s="63"/>
      <c r="C845" s="149"/>
      <c r="D845" s="149"/>
      <c r="E845" s="149"/>
      <c r="F845" s="4"/>
      <c r="G845" s="3"/>
      <c r="H845" s="5"/>
      <c r="I845" s="5"/>
      <c r="J845" s="5"/>
      <c r="K845" s="5"/>
      <c r="L845" s="5"/>
      <c r="M845" s="5"/>
      <c r="N845" s="5"/>
      <c r="O845" s="29"/>
      <c r="P845" s="29"/>
      <c r="Q845" s="29"/>
      <c r="R845" s="29"/>
      <c r="S845" s="29"/>
      <c r="T845" s="29"/>
      <c r="U845" s="29"/>
    </row>
    <row r="846" spans="1:21" ht="16.5" customHeight="1" x14ac:dyDescent="0.2">
      <c r="A846" s="62"/>
      <c r="B846" s="63"/>
      <c r="C846" s="149"/>
      <c r="D846" s="149"/>
      <c r="E846" s="149"/>
      <c r="F846" s="4"/>
      <c r="G846" s="3"/>
      <c r="H846" s="5"/>
      <c r="I846" s="5"/>
      <c r="J846" s="5"/>
      <c r="K846" s="5"/>
      <c r="L846" s="5"/>
      <c r="M846" s="5"/>
      <c r="N846" s="5"/>
      <c r="O846" s="29"/>
      <c r="P846" s="29"/>
      <c r="Q846" s="29"/>
      <c r="R846" s="29"/>
      <c r="S846" s="29"/>
      <c r="T846" s="29"/>
      <c r="U846" s="29"/>
    </row>
    <row r="847" spans="1:21" ht="16.5" customHeight="1" x14ac:dyDescent="0.2">
      <c r="A847" s="62"/>
      <c r="B847" s="63"/>
      <c r="C847" s="149"/>
      <c r="D847" s="149"/>
      <c r="E847" s="149"/>
      <c r="F847" s="4"/>
      <c r="G847" s="3"/>
      <c r="H847" s="5"/>
      <c r="I847" s="5"/>
      <c r="J847" s="5"/>
      <c r="K847" s="5"/>
      <c r="L847" s="5"/>
      <c r="M847" s="5"/>
      <c r="N847" s="5"/>
      <c r="O847" s="29"/>
      <c r="P847" s="29"/>
      <c r="Q847" s="29"/>
      <c r="R847" s="29"/>
      <c r="S847" s="29"/>
      <c r="T847" s="29"/>
      <c r="U847" s="29"/>
    </row>
    <row r="848" spans="1:21" ht="16.5" customHeight="1" x14ac:dyDescent="0.2">
      <c r="A848" s="62"/>
      <c r="B848" s="63"/>
      <c r="C848" s="149"/>
      <c r="D848" s="149"/>
      <c r="E848" s="149"/>
      <c r="F848" s="4"/>
      <c r="G848" s="3"/>
      <c r="H848" s="5"/>
      <c r="I848" s="5"/>
      <c r="J848" s="5"/>
      <c r="K848" s="5"/>
      <c r="L848" s="5"/>
      <c r="M848" s="5"/>
      <c r="N848" s="5"/>
      <c r="O848" s="29"/>
      <c r="P848" s="29"/>
      <c r="Q848" s="29"/>
      <c r="R848" s="29"/>
      <c r="S848" s="29"/>
      <c r="T848" s="29"/>
      <c r="U848" s="29"/>
    </row>
    <row r="849" spans="1:21" ht="16.5" customHeight="1" x14ac:dyDescent="0.2">
      <c r="A849" s="62"/>
      <c r="B849" s="63"/>
      <c r="C849" s="149"/>
      <c r="D849" s="149"/>
      <c r="E849" s="149"/>
      <c r="F849" s="4"/>
      <c r="G849" s="3"/>
      <c r="H849" s="5"/>
      <c r="I849" s="5"/>
      <c r="J849" s="5"/>
      <c r="K849" s="5"/>
      <c r="L849" s="5"/>
      <c r="M849" s="5"/>
      <c r="N849" s="5"/>
      <c r="O849" s="29"/>
      <c r="P849" s="29"/>
      <c r="Q849" s="29"/>
      <c r="R849" s="29"/>
      <c r="S849" s="29"/>
      <c r="T849" s="29"/>
      <c r="U849" s="29"/>
    </row>
    <row r="850" spans="1:21" ht="16.5" customHeight="1" x14ac:dyDescent="0.2">
      <c r="A850" s="62"/>
      <c r="B850" s="63"/>
      <c r="C850" s="149"/>
      <c r="D850" s="149"/>
      <c r="E850" s="149"/>
      <c r="F850" s="4"/>
      <c r="G850" s="3"/>
      <c r="H850" s="5"/>
      <c r="I850" s="5"/>
      <c r="J850" s="5"/>
      <c r="K850" s="5"/>
      <c r="L850" s="5"/>
      <c r="M850" s="5"/>
      <c r="N850" s="5"/>
      <c r="O850" s="29"/>
      <c r="P850" s="29"/>
      <c r="Q850" s="29"/>
      <c r="R850" s="29"/>
      <c r="S850" s="29"/>
      <c r="T850" s="29"/>
      <c r="U850" s="29"/>
    </row>
    <row r="851" spans="1:21" ht="16.5" customHeight="1" x14ac:dyDescent="0.2">
      <c r="A851" s="62"/>
      <c r="B851" s="63"/>
      <c r="C851" s="149"/>
      <c r="D851" s="149"/>
      <c r="E851" s="149"/>
      <c r="F851" s="4"/>
      <c r="G851" s="3"/>
      <c r="H851" s="5"/>
      <c r="I851" s="5"/>
      <c r="J851" s="5"/>
      <c r="K851" s="5"/>
      <c r="L851" s="5"/>
      <c r="M851" s="5"/>
      <c r="N851" s="5"/>
      <c r="O851" s="29"/>
      <c r="P851" s="29"/>
      <c r="Q851" s="29"/>
      <c r="R851" s="29"/>
      <c r="S851" s="29"/>
      <c r="T851" s="29"/>
      <c r="U851" s="29"/>
    </row>
    <row r="852" spans="1:21" ht="16.5" customHeight="1" x14ac:dyDescent="0.2">
      <c r="A852" s="62"/>
      <c r="B852" s="63"/>
      <c r="C852" s="149"/>
      <c r="D852" s="149"/>
      <c r="E852" s="149"/>
      <c r="F852" s="4"/>
      <c r="G852" s="3"/>
      <c r="H852" s="5"/>
      <c r="I852" s="5"/>
      <c r="J852" s="5"/>
      <c r="K852" s="5"/>
      <c r="L852" s="5"/>
      <c r="M852" s="5"/>
      <c r="N852" s="5"/>
      <c r="O852" s="29"/>
      <c r="P852" s="29"/>
      <c r="Q852" s="29"/>
      <c r="R852" s="29"/>
      <c r="S852" s="29"/>
      <c r="T852" s="29"/>
      <c r="U852" s="29"/>
    </row>
    <row r="853" spans="1:21" ht="16.5" customHeight="1" x14ac:dyDescent="0.2">
      <c r="A853" s="62"/>
      <c r="B853" s="63"/>
      <c r="C853" s="149"/>
      <c r="D853" s="149"/>
      <c r="E853" s="149"/>
      <c r="F853" s="4"/>
      <c r="G853" s="3"/>
      <c r="H853" s="5"/>
      <c r="I853" s="5"/>
      <c r="J853" s="5"/>
      <c r="K853" s="5"/>
      <c r="L853" s="5"/>
      <c r="M853" s="5"/>
      <c r="N853" s="5"/>
      <c r="O853" s="29"/>
      <c r="P853" s="29"/>
      <c r="Q853" s="29"/>
      <c r="R853" s="29"/>
      <c r="S853" s="29"/>
      <c r="T853" s="29"/>
      <c r="U853" s="29"/>
    </row>
    <row r="854" spans="1:21" ht="16.5" customHeight="1" x14ac:dyDescent="0.2">
      <c r="A854" s="62"/>
      <c r="B854" s="63"/>
      <c r="C854" s="149"/>
      <c r="D854" s="149"/>
      <c r="E854" s="149"/>
      <c r="F854" s="4"/>
      <c r="G854" s="3"/>
      <c r="H854" s="5"/>
      <c r="I854" s="5"/>
      <c r="J854" s="5"/>
      <c r="K854" s="5"/>
      <c r="L854" s="5"/>
      <c r="M854" s="5"/>
      <c r="N854" s="5"/>
      <c r="O854" s="29"/>
      <c r="P854" s="29"/>
      <c r="Q854" s="29"/>
      <c r="R854" s="29"/>
      <c r="S854" s="29"/>
      <c r="T854" s="29"/>
      <c r="U854" s="29"/>
    </row>
    <row r="855" spans="1:21" ht="16.5" customHeight="1" x14ac:dyDescent="0.2">
      <c r="A855" s="62"/>
      <c r="B855" s="63"/>
      <c r="C855" s="149"/>
      <c r="D855" s="149"/>
      <c r="E855" s="149"/>
      <c r="F855" s="4"/>
      <c r="G855" s="3"/>
      <c r="H855" s="5"/>
      <c r="I855" s="5"/>
      <c r="J855" s="5"/>
      <c r="K855" s="5"/>
      <c r="L855" s="5"/>
      <c r="M855" s="5"/>
      <c r="N855" s="5"/>
      <c r="O855" s="29"/>
      <c r="P855" s="29"/>
      <c r="Q855" s="29"/>
      <c r="R855" s="29"/>
      <c r="S855" s="29"/>
      <c r="T855" s="29"/>
      <c r="U855" s="29"/>
    </row>
    <row r="856" spans="1:21" ht="16.5" customHeight="1" x14ac:dyDescent="0.2">
      <c r="A856" s="62"/>
      <c r="B856" s="63"/>
      <c r="C856" s="149"/>
      <c r="D856" s="149"/>
      <c r="E856" s="149"/>
      <c r="F856" s="4"/>
      <c r="G856" s="3"/>
      <c r="H856" s="5"/>
      <c r="I856" s="5"/>
      <c r="J856" s="5"/>
      <c r="K856" s="5"/>
      <c r="L856" s="5"/>
      <c r="M856" s="5"/>
      <c r="N856" s="5"/>
      <c r="O856" s="29"/>
      <c r="P856" s="29"/>
      <c r="Q856" s="29"/>
      <c r="R856" s="29"/>
      <c r="S856" s="29"/>
      <c r="T856" s="29"/>
      <c r="U856" s="29"/>
    </row>
    <row r="857" spans="1:21" ht="16.5" customHeight="1" x14ac:dyDescent="0.2">
      <c r="A857" s="62"/>
      <c r="B857" s="63"/>
      <c r="C857" s="149"/>
      <c r="D857" s="149"/>
      <c r="E857" s="149"/>
      <c r="F857" s="4"/>
      <c r="G857" s="3"/>
      <c r="H857" s="5"/>
      <c r="I857" s="5"/>
      <c r="J857" s="5"/>
      <c r="K857" s="5"/>
      <c r="L857" s="5"/>
      <c r="M857" s="5"/>
      <c r="N857" s="5"/>
      <c r="O857" s="29"/>
      <c r="P857" s="29"/>
      <c r="Q857" s="29"/>
      <c r="R857" s="29"/>
      <c r="S857" s="29"/>
      <c r="T857" s="29"/>
      <c r="U857" s="29"/>
    </row>
    <row r="858" spans="1:21" ht="16.5" customHeight="1" x14ac:dyDescent="0.2">
      <c r="A858" s="62"/>
      <c r="B858" s="63"/>
      <c r="C858" s="149"/>
      <c r="D858" s="149"/>
      <c r="E858" s="149"/>
      <c r="F858" s="4"/>
      <c r="G858" s="3"/>
      <c r="H858" s="5"/>
      <c r="I858" s="5"/>
      <c r="J858" s="5"/>
      <c r="K858" s="5"/>
      <c r="L858" s="5"/>
      <c r="M858" s="5"/>
      <c r="N858" s="5"/>
      <c r="O858" s="29"/>
      <c r="P858" s="29"/>
      <c r="Q858" s="29"/>
      <c r="R858" s="29"/>
      <c r="S858" s="29"/>
      <c r="T858" s="29"/>
      <c r="U858" s="29"/>
    </row>
    <row r="859" spans="1:21" ht="16.5" customHeight="1" x14ac:dyDescent="0.2">
      <c r="A859" s="62"/>
      <c r="B859" s="63"/>
      <c r="C859" s="149"/>
      <c r="D859" s="149"/>
      <c r="E859" s="149"/>
      <c r="F859" s="4"/>
      <c r="G859" s="3"/>
      <c r="H859" s="5"/>
      <c r="I859" s="5"/>
      <c r="J859" s="5"/>
      <c r="K859" s="5"/>
      <c r="L859" s="5"/>
      <c r="M859" s="5"/>
      <c r="N859" s="5"/>
      <c r="O859" s="29"/>
      <c r="P859" s="29"/>
      <c r="Q859" s="29"/>
      <c r="R859" s="29"/>
      <c r="S859" s="29"/>
      <c r="T859" s="29"/>
      <c r="U859" s="29"/>
    </row>
    <row r="860" spans="1:21" ht="16.5" customHeight="1" x14ac:dyDescent="0.2">
      <c r="A860" s="62"/>
      <c r="B860" s="63"/>
      <c r="C860" s="149"/>
      <c r="D860" s="149"/>
      <c r="E860" s="149"/>
      <c r="F860" s="4"/>
      <c r="G860" s="3"/>
      <c r="H860" s="5"/>
      <c r="I860" s="5"/>
      <c r="J860" s="5"/>
      <c r="K860" s="5"/>
      <c r="L860" s="5"/>
      <c r="M860" s="5"/>
      <c r="N860" s="5"/>
      <c r="O860" s="29"/>
      <c r="P860" s="29"/>
      <c r="Q860" s="29"/>
      <c r="R860" s="29"/>
      <c r="S860" s="29"/>
      <c r="T860" s="29"/>
      <c r="U860" s="29"/>
    </row>
    <row r="861" spans="1:21" ht="16.5" customHeight="1" x14ac:dyDescent="0.2">
      <c r="A861" s="62"/>
      <c r="B861" s="63"/>
      <c r="C861" s="149"/>
      <c r="D861" s="149"/>
      <c r="E861" s="149"/>
      <c r="F861" s="4"/>
      <c r="G861" s="3"/>
      <c r="H861" s="5"/>
      <c r="I861" s="5"/>
      <c r="J861" s="5"/>
      <c r="K861" s="5"/>
      <c r="L861" s="5"/>
      <c r="M861" s="5"/>
      <c r="N861" s="5"/>
      <c r="O861" s="29"/>
      <c r="P861" s="29"/>
      <c r="Q861" s="29"/>
      <c r="R861" s="29"/>
      <c r="S861" s="29"/>
      <c r="T861" s="29"/>
      <c r="U861" s="29"/>
    </row>
    <row r="862" spans="1:21" ht="16.5" customHeight="1" x14ac:dyDescent="0.2">
      <c r="A862" s="62"/>
      <c r="B862" s="63"/>
      <c r="C862" s="149"/>
      <c r="D862" s="149"/>
      <c r="E862" s="149"/>
      <c r="F862" s="4"/>
      <c r="G862" s="3"/>
      <c r="H862" s="5"/>
      <c r="I862" s="5"/>
      <c r="J862" s="5"/>
      <c r="K862" s="5"/>
      <c r="L862" s="5"/>
      <c r="M862" s="5"/>
      <c r="N862" s="5"/>
      <c r="O862" s="29"/>
      <c r="P862" s="29"/>
      <c r="Q862" s="29"/>
      <c r="R862" s="29"/>
      <c r="S862" s="29"/>
      <c r="T862" s="29"/>
      <c r="U862" s="29"/>
    </row>
    <row r="863" spans="1:21" ht="16.5" customHeight="1" x14ac:dyDescent="0.2">
      <c r="A863" s="62"/>
      <c r="B863" s="63"/>
      <c r="C863" s="149"/>
      <c r="D863" s="149"/>
      <c r="E863" s="149"/>
      <c r="F863" s="4"/>
      <c r="G863" s="3"/>
      <c r="H863" s="5"/>
      <c r="I863" s="5"/>
      <c r="J863" s="5"/>
      <c r="K863" s="5"/>
      <c r="L863" s="5"/>
      <c r="M863" s="5"/>
      <c r="N863" s="5"/>
      <c r="O863" s="29"/>
      <c r="P863" s="29"/>
      <c r="Q863" s="29"/>
      <c r="R863" s="29"/>
      <c r="S863" s="29"/>
      <c r="T863" s="29"/>
      <c r="U863" s="29"/>
    </row>
    <row r="864" spans="1:21" ht="16.5" customHeight="1" x14ac:dyDescent="0.2">
      <c r="A864" s="62"/>
      <c r="B864" s="63"/>
      <c r="C864" s="149"/>
      <c r="D864" s="149"/>
      <c r="E864" s="149"/>
      <c r="F864" s="4"/>
      <c r="G864" s="3"/>
      <c r="H864" s="5"/>
      <c r="I864" s="5"/>
      <c r="J864" s="5"/>
      <c r="K864" s="5"/>
      <c r="L864" s="5"/>
      <c r="M864" s="5"/>
      <c r="N864" s="5"/>
      <c r="O864" s="29"/>
      <c r="P864" s="29"/>
      <c r="Q864" s="29"/>
      <c r="R864" s="29"/>
      <c r="S864" s="29"/>
      <c r="T864" s="29"/>
      <c r="U864" s="29"/>
    </row>
    <row r="865" spans="1:21" ht="16.5" customHeight="1" x14ac:dyDescent="0.2">
      <c r="A865" s="62"/>
      <c r="B865" s="63"/>
      <c r="C865" s="149"/>
      <c r="D865" s="149"/>
      <c r="E865" s="149"/>
      <c r="F865" s="4"/>
      <c r="G865" s="3"/>
      <c r="H865" s="5"/>
      <c r="I865" s="5"/>
      <c r="J865" s="5"/>
      <c r="K865" s="5"/>
      <c r="L865" s="5"/>
      <c r="M865" s="5"/>
      <c r="N865" s="5"/>
      <c r="O865" s="29"/>
      <c r="P865" s="29"/>
      <c r="Q865" s="29"/>
      <c r="R865" s="29"/>
      <c r="S865" s="29"/>
      <c r="T865" s="29"/>
      <c r="U865" s="29"/>
    </row>
    <row r="866" spans="1:21" ht="16.5" customHeight="1" x14ac:dyDescent="0.2">
      <c r="A866" s="62"/>
      <c r="B866" s="63"/>
      <c r="C866" s="149"/>
      <c r="D866" s="149"/>
      <c r="E866" s="149"/>
      <c r="F866" s="4"/>
      <c r="G866" s="3"/>
      <c r="H866" s="5"/>
      <c r="I866" s="5"/>
      <c r="J866" s="5"/>
      <c r="K866" s="5"/>
      <c r="L866" s="5"/>
      <c r="M866" s="5"/>
      <c r="N866" s="5"/>
      <c r="O866" s="29"/>
      <c r="P866" s="29"/>
      <c r="Q866" s="29"/>
      <c r="R866" s="29"/>
      <c r="S866" s="29"/>
      <c r="T866" s="29"/>
      <c r="U866" s="29"/>
    </row>
    <row r="867" spans="1:21" ht="16.5" customHeight="1" x14ac:dyDescent="0.2">
      <c r="A867" s="62"/>
      <c r="B867" s="63"/>
      <c r="C867" s="149"/>
      <c r="D867" s="149"/>
      <c r="E867" s="149"/>
      <c r="F867" s="4"/>
      <c r="G867" s="3"/>
      <c r="H867" s="5"/>
      <c r="I867" s="5"/>
      <c r="J867" s="5"/>
      <c r="K867" s="5"/>
      <c r="L867" s="5"/>
      <c r="M867" s="5"/>
      <c r="N867" s="5"/>
      <c r="O867" s="29"/>
      <c r="P867" s="29"/>
      <c r="Q867" s="29"/>
      <c r="R867" s="29"/>
      <c r="S867" s="29"/>
      <c r="T867" s="29"/>
      <c r="U867" s="29"/>
    </row>
    <row r="868" spans="1:21" ht="16.5" customHeight="1" x14ac:dyDescent="0.2">
      <c r="A868" s="62"/>
      <c r="B868" s="63"/>
      <c r="C868" s="149"/>
      <c r="D868" s="149"/>
      <c r="E868" s="149"/>
      <c r="F868" s="4"/>
      <c r="G868" s="3"/>
      <c r="H868" s="5"/>
      <c r="I868" s="5"/>
      <c r="J868" s="5"/>
      <c r="K868" s="5"/>
      <c r="L868" s="5"/>
      <c r="M868" s="5"/>
      <c r="N868" s="5"/>
      <c r="O868" s="29"/>
      <c r="P868" s="29"/>
      <c r="Q868" s="29"/>
      <c r="R868" s="29"/>
      <c r="S868" s="29"/>
      <c r="T868" s="29"/>
      <c r="U868" s="29"/>
    </row>
    <row r="869" spans="1:21" ht="16.5" customHeight="1" x14ac:dyDescent="0.2">
      <c r="A869" s="62"/>
      <c r="B869" s="63"/>
      <c r="C869" s="149"/>
      <c r="D869" s="149"/>
      <c r="E869" s="149"/>
      <c r="F869" s="4"/>
      <c r="G869" s="3"/>
      <c r="H869" s="5"/>
      <c r="I869" s="5"/>
      <c r="J869" s="5"/>
      <c r="K869" s="5"/>
      <c r="L869" s="5"/>
      <c r="M869" s="5"/>
      <c r="N869" s="5"/>
      <c r="O869" s="29"/>
      <c r="P869" s="29"/>
      <c r="Q869" s="29"/>
      <c r="R869" s="29"/>
      <c r="S869" s="29"/>
      <c r="T869" s="29"/>
      <c r="U869" s="29"/>
    </row>
    <row r="870" spans="1:21" ht="16.5" customHeight="1" x14ac:dyDescent="0.2">
      <c r="A870" s="62"/>
      <c r="B870" s="63"/>
      <c r="C870" s="149"/>
      <c r="D870" s="149"/>
      <c r="E870" s="149"/>
      <c r="F870" s="4"/>
      <c r="G870" s="3"/>
      <c r="H870" s="5"/>
      <c r="I870" s="5"/>
      <c r="J870" s="5"/>
      <c r="K870" s="5"/>
      <c r="L870" s="5"/>
      <c r="M870" s="5"/>
      <c r="N870" s="5"/>
      <c r="O870" s="29"/>
      <c r="P870" s="29"/>
      <c r="Q870" s="29"/>
      <c r="R870" s="29"/>
      <c r="S870" s="29"/>
      <c r="T870" s="29"/>
      <c r="U870" s="29"/>
    </row>
    <row r="871" spans="1:21" ht="16.5" customHeight="1" x14ac:dyDescent="0.2">
      <c r="A871" s="62"/>
      <c r="B871" s="63"/>
      <c r="C871" s="149"/>
      <c r="D871" s="149"/>
      <c r="E871" s="149"/>
      <c r="F871" s="4"/>
      <c r="G871" s="3"/>
      <c r="H871" s="5"/>
      <c r="I871" s="5"/>
      <c r="J871" s="5"/>
      <c r="K871" s="5"/>
      <c r="L871" s="5"/>
      <c r="M871" s="5"/>
      <c r="N871" s="5"/>
      <c r="O871" s="29"/>
      <c r="P871" s="29"/>
      <c r="Q871" s="29"/>
      <c r="R871" s="29"/>
      <c r="S871" s="29"/>
      <c r="T871" s="29"/>
      <c r="U871" s="29"/>
    </row>
    <row r="872" spans="1:21" ht="16.5" customHeight="1" x14ac:dyDescent="0.2">
      <c r="A872" s="62"/>
      <c r="B872" s="63"/>
      <c r="C872" s="149"/>
      <c r="D872" s="149"/>
      <c r="E872" s="149"/>
      <c r="F872" s="4"/>
      <c r="G872" s="3"/>
      <c r="H872" s="5"/>
      <c r="I872" s="5"/>
      <c r="J872" s="5"/>
      <c r="K872" s="5"/>
      <c r="L872" s="5"/>
      <c r="M872" s="5"/>
      <c r="N872" s="5"/>
      <c r="O872" s="29"/>
      <c r="P872" s="29"/>
      <c r="Q872" s="29"/>
      <c r="R872" s="29"/>
      <c r="S872" s="29"/>
      <c r="T872" s="29"/>
      <c r="U872" s="29"/>
    </row>
    <row r="873" spans="1:21" ht="16.5" customHeight="1" x14ac:dyDescent="0.2">
      <c r="A873" s="62"/>
      <c r="B873" s="63"/>
      <c r="C873" s="149"/>
      <c r="D873" s="149"/>
      <c r="E873" s="149"/>
      <c r="F873" s="4"/>
      <c r="G873" s="3"/>
      <c r="H873" s="5"/>
      <c r="I873" s="5"/>
      <c r="J873" s="5"/>
      <c r="K873" s="5"/>
      <c r="L873" s="5"/>
      <c r="M873" s="5"/>
      <c r="N873" s="5"/>
      <c r="O873" s="29"/>
      <c r="P873" s="29"/>
      <c r="Q873" s="29"/>
      <c r="R873" s="29"/>
      <c r="S873" s="29"/>
      <c r="T873" s="29"/>
      <c r="U873" s="29"/>
    </row>
    <row r="874" spans="1:21" ht="16.5" customHeight="1" x14ac:dyDescent="0.2">
      <c r="A874" s="62"/>
      <c r="B874" s="63"/>
      <c r="C874" s="149"/>
      <c r="D874" s="149"/>
      <c r="E874" s="149"/>
      <c r="F874" s="4"/>
      <c r="G874" s="3"/>
      <c r="H874" s="5"/>
      <c r="I874" s="5"/>
      <c r="J874" s="5"/>
      <c r="K874" s="5"/>
      <c r="L874" s="5"/>
      <c r="M874" s="5"/>
      <c r="N874" s="5"/>
      <c r="O874" s="29"/>
      <c r="P874" s="29"/>
      <c r="Q874" s="29"/>
      <c r="R874" s="29"/>
      <c r="S874" s="29"/>
      <c r="T874" s="29"/>
      <c r="U874" s="29"/>
    </row>
    <row r="875" spans="1:21" ht="16.5" customHeight="1" x14ac:dyDescent="0.2">
      <c r="A875" s="62"/>
      <c r="B875" s="63"/>
      <c r="C875" s="149"/>
      <c r="D875" s="149"/>
      <c r="E875" s="149"/>
      <c r="F875" s="4"/>
      <c r="G875" s="3"/>
      <c r="H875" s="5"/>
      <c r="I875" s="5"/>
      <c r="J875" s="5"/>
      <c r="K875" s="5"/>
      <c r="L875" s="5"/>
      <c r="M875" s="5"/>
      <c r="N875" s="5"/>
      <c r="O875" s="29"/>
      <c r="P875" s="29"/>
      <c r="Q875" s="29"/>
      <c r="R875" s="29"/>
      <c r="S875" s="29"/>
      <c r="T875" s="29"/>
      <c r="U875" s="29"/>
    </row>
    <row r="876" spans="1:21" ht="16.5" customHeight="1" x14ac:dyDescent="0.2">
      <c r="A876" s="62"/>
      <c r="B876" s="63"/>
      <c r="C876" s="149"/>
      <c r="D876" s="149"/>
      <c r="E876" s="149"/>
      <c r="F876" s="4"/>
      <c r="G876" s="3"/>
      <c r="H876" s="5"/>
      <c r="I876" s="5"/>
      <c r="J876" s="5"/>
      <c r="K876" s="5"/>
      <c r="L876" s="5"/>
      <c r="M876" s="5"/>
      <c r="N876" s="5"/>
      <c r="O876" s="29"/>
      <c r="P876" s="29"/>
      <c r="Q876" s="29"/>
      <c r="R876" s="29"/>
      <c r="S876" s="29"/>
      <c r="T876" s="29"/>
      <c r="U876" s="29"/>
    </row>
    <row r="877" spans="1:21" ht="16.5" customHeight="1" x14ac:dyDescent="0.2">
      <c r="A877" s="62"/>
      <c r="B877" s="63"/>
      <c r="C877" s="149"/>
      <c r="D877" s="149"/>
      <c r="E877" s="149"/>
      <c r="F877" s="4"/>
      <c r="G877" s="3"/>
      <c r="H877" s="5"/>
      <c r="I877" s="5"/>
      <c r="J877" s="5"/>
      <c r="K877" s="5"/>
      <c r="L877" s="5"/>
      <c r="M877" s="5"/>
      <c r="N877" s="5"/>
      <c r="O877" s="29"/>
      <c r="P877" s="29"/>
      <c r="Q877" s="29"/>
      <c r="R877" s="29"/>
      <c r="S877" s="29"/>
      <c r="T877" s="29"/>
      <c r="U877" s="29"/>
    </row>
    <row r="878" spans="1:21" ht="16.5" customHeight="1" x14ac:dyDescent="0.2">
      <c r="A878" s="62"/>
      <c r="B878" s="63"/>
      <c r="C878" s="149"/>
      <c r="D878" s="149"/>
      <c r="E878" s="149"/>
      <c r="F878" s="4"/>
      <c r="G878" s="3"/>
      <c r="H878" s="5"/>
      <c r="I878" s="5"/>
      <c r="J878" s="5"/>
      <c r="K878" s="5"/>
      <c r="L878" s="5"/>
      <c r="M878" s="5"/>
      <c r="N878" s="5"/>
      <c r="O878" s="29"/>
      <c r="P878" s="29"/>
      <c r="Q878" s="29"/>
      <c r="R878" s="29"/>
      <c r="S878" s="29"/>
      <c r="T878" s="29"/>
      <c r="U878" s="29"/>
    </row>
    <row r="879" spans="1:21" ht="16.5" customHeight="1" x14ac:dyDescent="0.2">
      <c r="A879" s="62"/>
      <c r="B879" s="63"/>
      <c r="C879" s="149"/>
      <c r="D879" s="149"/>
      <c r="E879" s="149"/>
      <c r="F879" s="4"/>
      <c r="G879" s="3"/>
      <c r="H879" s="5"/>
      <c r="I879" s="5"/>
      <c r="J879" s="5"/>
      <c r="K879" s="5"/>
      <c r="L879" s="5"/>
      <c r="M879" s="5"/>
      <c r="N879" s="5"/>
      <c r="O879" s="29"/>
      <c r="P879" s="29"/>
      <c r="Q879" s="29"/>
      <c r="R879" s="29"/>
      <c r="S879" s="29"/>
      <c r="T879" s="29"/>
      <c r="U879" s="29"/>
    </row>
    <row r="880" spans="1:21" ht="16.5" customHeight="1" x14ac:dyDescent="0.2">
      <c r="A880" s="62"/>
      <c r="B880" s="63"/>
      <c r="C880" s="149"/>
      <c r="D880" s="149"/>
      <c r="E880" s="149"/>
      <c r="F880" s="4"/>
      <c r="G880" s="3"/>
      <c r="H880" s="5"/>
      <c r="I880" s="5"/>
      <c r="J880" s="5"/>
      <c r="K880" s="5"/>
      <c r="L880" s="5"/>
      <c r="M880" s="5"/>
      <c r="N880" s="5"/>
      <c r="O880" s="29"/>
      <c r="P880" s="29"/>
      <c r="Q880" s="29"/>
      <c r="R880" s="29"/>
      <c r="S880" s="29"/>
      <c r="T880" s="29"/>
      <c r="U880" s="29"/>
    </row>
    <row r="881" spans="1:21" ht="16.5" customHeight="1" x14ac:dyDescent="0.2">
      <c r="A881" s="62"/>
      <c r="B881" s="63"/>
      <c r="C881" s="149"/>
      <c r="D881" s="149"/>
      <c r="E881" s="149"/>
      <c r="F881" s="4"/>
      <c r="G881" s="3"/>
      <c r="H881" s="5"/>
      <c r="I881" s="5"/>
      <c r="J881" s="5"/>
      <c r="K881" s="5"/>
      <c r="L881" s="5"/>
      <c r="M881" s="5"/>
      <c r="N881" s="5"/>
      <c r="O881" s="29"/>
      <c r="P881" s="29"/>
      <c r="Q881" s="29"/>
      <c r="R881" s="29"/>
      <c r="S881" s="29"/>
      <c r="T881" s="29"/>
      <c r="U881" s="29"/>
    </row>
    <row r="882" spans="1:21" ht="16.5" customHeight="1" x14ac:dyDescent="0.2">
      <c r="A882" s="62"/>
      <c r="B882" s="63"/>
      <c r="C882" s="149"/>
      <c r="D882" s="149"/>
      <c r="E882" s="149"/>
      <c r="F882" s="4"/>
      <c r="G882" s="3"/>
      <c r="H882" s="5"/>
      <c r="I882" s="5"/>
      <c r="J882" s="5"/>
      <c r="K882" s="5"/>
      <c r="L882" s="5"/>
      <c r="M882" s="5"/>
      <c r="N882" s="5"/>
      <c r="O882" s="29"/>
      <c r="P882" s="29"/>
      <c r="Q882" s="29"/>
      <c r="R882" s="29"/>
      <c r="S882" s="29"/>
      <c r="T882" s="29"/>
      <c r="U882" s="29"/>
    </row>
    <row r="883" spans="1:21" ht="16.5" customHeight="1" x14ac:dyDescent="0.2">
      <c r="A883" s="62"/>
      <c r="B883" s="63"/>
      <c r="C883" s="149"/>
      <c r="D883" s="149"/>
      <c r="E883" s="149"/>
      <c r="F883" s="4"/>
      <c r="G883" s="3"/>
      <c r="H883" s="5"/>
      <c r="I883" s="5"/>
      <c r="J883" s="5"/>
      <c r="K883" s="5"/>
      <c r="L883" s="5"/>
      <c r="M883" s="5"/>
      <c r="N883" s="5"/>
      <c r="O883" s="29"/>
      <c r="P883" s="29"/>
      <c r="Q883" s="29"/>
      <c r="R883" s="29"/>
      <c r="S883" s="29"/>
      <c r="T883" s="29"/>
      <c r="U883" s="29"/>
    </row>
    <row r="884" spans="1:21" ht="16.5" customHeight="1" x14ac:dyDescent="0.2">
      <c r="A884" s="62"/>
      <c r="B884" s="63"/>
      <c r="C884" s="149"/>
      <c r="D884" s="149"/>
      <c r="E884" s="149"/>
      <c r="F884" s="4"/>
      <c r="G884" s="3"/>
      <c r="H884" s="5"/>
      <c r="I884" s="5"/>
      <c r="J884" s="5"/>
      <c r="K884" s="5"/>
      <c r="L884" s="5"/>
      <c r="M884" s="5"/>
      <c r="N884" s="5"/>
      <c r="O884" s="29"/>
      <c r="P884" s="29"/>
      <c r="Q884" s="29"/>
      <c r="R884" s="29"/>
      <c r="S884" s="29"/>
      <c r="T884" s="29"/>
      <c r="U884" s="29"/>
    </row>
    <row r="885" spans="1:21" ht="16.5" customHeight="1" x14ac:dyDescent="0.2">
      <c r="A885" s="62"/>
      <c r="B885" s="63"/>
      <c r="C885" s="149"/>
      <c r="D885" s="149"/>
      <c r="E885" s="149"/>
      <c r="F885" s="4"/>
      <c r="G885" s="3"/>
      <c r="H885" s="5"/>
      <c r="I885" s="5"/>
      <c r="J885" s="5"/>
      <c r="K885" s="5"/>
      <c r="L885" s="5"/>
      <c r="M885" s="5"/>
      <c r="N885" s="5"/>
      <c r="O885" s="29"/>
      <c r="P885" s="29"/>
      <c r="Q885" s="29"/>
      <c r="R885" s="29"/>
      <c r="S885" s="29"/>
      <c r="T885" s="29"/>
      <c r="U885" s="29"/>
    </row>
    <row r="886" spans="1:21" ht="16.5" customHeight="1" x14ac:dyDescent="0.2">
      <c r="A886" s="62"/>
      <c r="B886" s="63"/>
      <c r="C886" s="149"/>
      <c r="D886" s="149"/>
      <c r="E886" s="149"/>
      <c r="F886" s="4"/>
      <c r="G886" s="3"/>
      <c r="H886" s="5"/>
      <c r="I886" s="5"/>
      <c r="J886" s="5"/>
      <c r="K886" s="5"/>
      <c r="L886" s="5"/>
      <c r="M886" s="5"/>
      <c r="N886" s="5"/>
      <c r="O886" s="29"/>
      <c r="P886" s="29"/>
      <c r="Q886" s="29"/>
      <c r="R886" s="29"/>
      <c r="S886" s="29"/>
      <c r="T886" s="29"/>
      <c r="U886" s="29"/>
    </row>
    <row r="887" spans="1:21" ht="16.5" customHeight="1" x14ac:dyDescent="0.2">
      <c r="A887" s="62"/>
      <c r="B887" s="63"/>
      <c r="C887" s="149"/>
      <c r="D887" s="149"/>
      <c r="E887" s="149"/>
      <c r="F887" s="4"/>
      <c r="G887" s="3"/>
      <c r="H887" s="5"/>
      <c r="I887" s="5"/>
      <c r="J887" s="5"/>
      <c r="K887" s="5"/>
      <c r="L887" s="5"/>
      <c r="M887" s="5"/>
      <c r="N887" s="5"/>
      <c r="O887" s="29"/>
      <c r="P887" s="29"/>
      <c r="Q887" s="29"/>
      <c r="R887" s="29"/>
      <c r="S887" s="29"/>
      <c r="T887" s="29"/>
      <c r="U887" s="29"/>
    </row>
    <row r="888" spans="1:21" ht="16.5" customHeight="1" x14ac:dyDescent="0.2">
      <c r="A888" s="62"/>
      <c r="B888" s="63"/>
      <c r="C888" s="149"/>
      <c r="D888" s="149"/>
      <c r="E888" s="149"/>
      <c r="F888" s="4"/>
      <c r="G888" s="3"/>
      <c r="H888" s="5"/>
      <c r="I888" s="5"/>
      <c r="J888" s="5"/>
      <c r="K888" s="5"/>
      <c r="L888" s="5"/>
      <c r="M888" s="5"/>
      <c r="N888" s="5"/>
      <c r="O888" s="29"/>
      <c r="P888" s="29"/>
      <c r="Q888" s="29"/>
      <c r="R888" s="29"/>
      <c r="S888" s="29"/>
      <c r="T888" s="29"/>
      <c r="U888" s="29"/>
    </row>
    <row r="889" spans="1:21" ht="16.5" customHeight="1" x14ac:dyDescent="0.2">
      <c r="A889" s="62"/>
      <c r="B889" s="63"/>
      <c r="C889" s="149"/>
      <c r="D889" s="149"/>
      <c r="E889" s="149"/>
      <c r="F889" s="4"/>
      <c r="G889" s="3"/>
      <c r="H889" s="5"/>
      <c r="I889" s="5"/>
      <c r="J889" s="5"/>
      <c r="K889" s="5"/>
      <c r="L889" s="5"/>
      <c r="M889" s="5"/>
      <c r="N889" s="5"/>
      <c r="O889" s="29"/>
      <c r="P889" s="29"/>
      <c r="Q889" s="29"/>
      <c r="R889" s="29"/>
      <c r="S889" s="29"/>
      <c r="T889" s="29"/>
      <c r="U889" s="29"/>
    </row>
    <row r="890" spans="1:21" ht="16.5" customHeight="1" x14ac:dyDescent="0.2">
      <c r="A890" s="62"/>
      <c r="B890" s="63"/>
      <c r="C890" s="149"/>
      <c r="D890" s="149"/>
      <c r="E890" s="149"/>
      <c r="F890" s="4"/>
      <c r="G890" s="3"/>
      <c r="H890" s="5"/>
      <c r="I890" s="5"/>
      <c r="J890" s="5"/>
      <c r="K890" s="5"/>
      <c r="L890" s="5"/>
      <c r="M890" s="5"/>
      <c r="N890" s="5"/>
      <c r="O890" s="29"/>
      <c r="P890" s="29"/>
      <c r="Q890" s="29"/>
      <c r="R890" s="29"/>
      <c r="S890" s="29"/>
      <c r="T890" s="29"/>
      <c r="U890" s="29"/>
    </row>
    <row r="891" spans="1:21" ht="16.5" customHeight="1" x14ac:dyDescent="0.2">
      <c r="A891" s="62"/>
      <c r="B891" s="63"/>
      <c r="C891" s="149"/>
      <c r="D891" s="149"/>
      <c r="E891" s="149"/>
      <c r="F891" s="4"/>
      <c r="G891" s="3"/>
      <c r="H891" s="5"/>
      <c r="I891" s="5"/>
      <c r="J891" s="5"/>
      <c r="K891" s="5"/>
      <c r="L891" s="5"/>
      <c r="M891" s="5"/>
      <c r="N891" s="5"/>
      <c r="O891" s="29"/>
      <c r="P891" s="29"/>
      <c r="Q891" s="29"/>
      <c r="R891" s="29"/>
      <c r="S891" s="29"/>
      <c r="T891" s="29"/>
      <c r="U891" s="29"/>
    </row>
    <row r="892" spans="1:21" ht="16.5" customHeight="1" x14ac:dyDescent="0.2">
      <c r="A892" s="62"/>
      <c r="B892" s="63"/>
      <c r="C892" s="149"/>
      <c r="D892" s="149"/>
      <c r="E892" s="149"/>
      <c r="F892" s="4"/>
      <c r="G892" s="3"/>
      <c r="H892" s="5"/>
      <c r="I892" s="5"/>
      <c r="J892" s="5"/>
      <c r="K892" s="5"/>
      <c r="L892" s="5"/>
      <c r="M892" s="5"/>
      <c r="N892" s="5"/>
      <c r="O892" s="29"/>
      <c r="P892" s="29"/>
      <c r="Q892" s="29"/>
      <c r="R892" s="29"/>
      <c r="S892" s="29"/>
      <c r="T892" s="29"/>
      <c r="U892" s="29"/>
    </row>
    <row r="893" spans="1:21" ht="16.5" customHeight="1" x14ac:dyDescent="0.2">
      <c r="A893" s="62"/>
      <c r="B893" s="63"/>
      <c r="C893" s="149"/>
      <c r="D893" s="149"/>
      <c r="E893" s="149"/>
      <c r="F893" s="4"/>
      <c r="G893" s="3"/>
      <c r="H893" s="5"/>
      <c r="I893" s="5"/>
      <c r="J893" s="5"/>
      <c r="K893" s="5"/>
      <c r="L893" s="5"/>
      <c r="M893" s="5"/>
      <c r="N893" s="5"/>
      <c r="O893" s="29"/>
      <c r="P893" s="29"/>
      <c r="Q893" s="29"/>
      <c r="R893" s="29"/>
      <c r="S893" s="29"/>
      <c r="T893" s="29"/>
      <c r="U893" s="29"/>
    </row>
    <row r="894" spans="1:21" ht="16.5" customHeight="1" x14ac:dyDescent="0.2">
      <c r="A894" s="62"/>
      <c r="B894" s="63"/>
      <c r="C894" s="149"/>
      <c r="D894" s="149"/>
      <c r="E894" s="149"/>
      <c r="F894" s="4"/>
      <c r="G894" s="3"/>
      <c r="H894" s="5"/>
      <c r="I894" s="5"/>
      <c r="J894" s="5"/>
      <c r="K894" s="5"/>
      <c r="L894" s="5"/>
      <c r="M894" s="5"/>
      <c r="N894" s="5"/>
      <c r="O894" s="29"/>
      <c r="P894" s="29"/>
      <c r="Q894" s="29"/>
      <c r="R894" s="29"/>
      <c r="S894" s="29"/>
      <c r="T894" s="29"/>
      <c r="U894" s="29"/>
    </row>
    <row r="895" spans="1:21" ht="16.5" customHeight="1" x14ac:dyDescent="0.2">
      <c r="A895" s="62"/>
      <c r="B895" s="63"/>
      <c r="C895" s="149"/>
      <c r="D895" s="149"/>
      <c r="E895" s="149"/>
      <c r="F895" s="4"/>
      <c r="G895" s="3"/>
      <c r="H895" s="5"/>
      <c r="I895" s="5"/>
      <c r="J895" s="5"/>
      <c r="K895" s="5"/>
      <c r="L895" s="5"/>
      <c r="M895" s="5"/>
      <c r="N895" s="5"/>
      <c r="O895" s="29"/>
      <c r="P895" s="29"/>
      <c r="Q895" s="29"/>
      <c r="R895" s="29"/>
      <c r="S895" s="29"/>
      <c r="T895" s="29"/>
      <c r="U895" s="29"/>
    </row>
    <row r="896" spans="1:21" ht="16.5" customHeight="1" x14ac:dyDescent="0.2">
      <c r="A896" s="62"/>
      <c r="B896" s="63"/>
      <c r="C896" s="149"/>
      <c r="D896" s="149"/>
      <c r="E896" s="149"/>
      <c r="F896" s="4"/>
      <c r="G896" s="3"/>
      <c r="H896" s="5"/>
      <c r="I896" s="5"/>
      <c r="J896" s="5"/>
      <c r="K896" s="5"/>
      <c r="L896" s="5"/>
      <c r="M896" s="5"/>
      <c r="N896" s="5"/>
      <c r="O896" s="29"/>
      <c r="P896" s="29"/>
      <c r="Q896" s="29"/>
      <c r="R896" s="29"/>
      <c r="S896" s="29"/>
      <c r="T896" s="29"/>
      <c r="U896" s="29"/>
    </row>
    <row r="897" spans="1:21" ht="16.5" customHeight="1" x14ac:dyDescent="0.2">
      <c r="A897" s="62"/>
      <c r="B897" s="63"/>
      <c r="C897" s="149"/>
      <c r="D897" s="149"/>
      <c r="E897" s="149"/>
      <c r="F897" s="4"/>
      <c r="G897" s="3"/>
      <c r="H897" s="5"/>
      <c r="I897" s="5"/>
      <c r="J897" s="5"/>
      <c r="K897" s="5"/>
      <c r="L897" s="5"/>
      <c r="M897" s="5"/>
      <c r="N897" s="5"/>
      <c r="O897" s="29"/>
      <c r="P897" s="29"/>
      <c r="Q897" s="29"/>
      <c r="R897" s="29"/>
      <c r="S897" s="29"/>
      <c r="T897" s="29"/>
      <c r="U897" s="29"/>
    </row>
    <row r="898" spans="1:21" ht="16.5" customHeight="1" x14ac:dyDescent="0.2">
      <c r="A898" s="62"/>
      <c r="B898" s="63"/>
      <c r="C898" s="149"/>
      <c r="D898" s="149"/>
      <c r="E898" s="149"/>
      <c r="F898" s="4"/>
      <c r="G898" s="3"/>
      <c r="H898" s="5"/>
      <c r="I898" s="5"/>
      <c r="J898" s="5"/>
      <c r="K898" s="5"/>
      <c r="L898" s="5"/>
      <c r="M898" s="5"/>
      <c r="N898" s="5"/>
      <c r="O898" s="29"/>
      <c r="P898" s="29"/>
      <c r="Q898" s="29"/>
      <c r="R898" s="29"/>
      <c r="S898" s="29"/>
      <c r="T898" s="29"/>
      <c r="U898" s="29"/>
    </row>
    <row r="899" spans="1:21" ht="16.5" customHeight="1" x14ac:dyDescent="0.2">
      <c r="A899" s="62"/>
      <c r="B899" s="63"/>
      <c r="C899" s="149"/>
      <c r="D899" s="149"/>
      <c r="E899" s="149"/>
      <c r="F899" s="4"/>
      <c r="G899" s="3"/>
      <c r="H899" s="5"/>
      <c r="I899" s="5"/>
      <c r="J899" s="5"/>
      <c r="K899" s="5"/>
      <c r="L899" s="5"/>
      <c r="M899" s="5"/>
      <c r="N899" s="5"/>
      <c r="O899" s="29"/>
      <c r="P899" s="29"/>
      <c r="Q899" s="29"/>
      <c r="R899" s="29"/>
      <c r="S899" s="29"/>
      <c r="T899" s="29"/>
      <c r="U899" s="29"/>
    </row>
    <row r="900" spans="1:21" ht="16.5" customHeight="1" x14ac:dyDescent="0.2">
      <c r="A900" s="62"/>
      <c r="B900" s="63"/>
      <c r="C900" s="149"/>
      <c r="D900" s="149"/>
      <c r="E900" s="149"/>
      <c r="F900" s="4"/>
      <c r="G900" s="3"/>
      <c r="H900" s="5"/>
      <c r="I900" s="5"/>
      <c r="J900" s="5"/>
      <c r="K900" s="5"/>
      <c r="L900" s="5"/>
      <c r="M900" s="5"/>
      <c r="N900" s="5"/>
      <c r="O900" s="29"/>
      <c r="P900" s="29"/>
      <c r="Q900" s="29"/>
      <c r="R900" s="29"/>
      <c r="S900" s="29"/>
      <c r="T900" s="29"/>
      <c r="U900" s="29"/>
    </row>
    <row r="901" spans="1:21" ht="16.5" customHeight="1" x14ac:dyDescent="0.2">
      <c r="A901" s="62"/>
      <c r="B901" s="63"/>
      <c r="C901" s="149"/>
      <c r="D901" s="149"/>
      <c r="E901" s="149"/>
      <c r="F901" s="4"/>
      <c r="G901" s="3"/>
      <c r="H901" s="5"/>
      <c r="I901" s="5"/>
      <c r="J901" s="5"/>
      <c r="K901" s="5"/>
      <c r="L901" s="5"/>
      <c r="M901" s="5"/>
      <c r="N901" s="5"/>
      <c r="O901" s="29"/>
      <c r="P901" s="29"/>
      <c r="Q901" s="29"/>
      <c r="R901" s="29"/>
      <c r="S901" s="29"/>
      <c r="T901" s="29"/>
      <c r="U901" s="29"/>
    </row>
    <row r="902" spans="1:21" ht="16.5" customHeight="1" x14ac:dyDescent="0.2">
      <c r="A902" s="62"/>
      <c r="B902" s="63"/>
      <c r="C902" s="149"/>
      <c r="D902" s="149"/>
      <c r="E902" s="149"/>
      <c r="F902" s="4"/>
      <c r="G902" s="3"/>
      <c r="H902" s="5"/>
      <c r="I902" s="5"/>
      <c r="J902" s="5"/>
      <c r="K902" s="5"/>
      <c r="L902" s="5"/>
      <c r="M902" s="5"/>
      <c r="N902" s="5"/>
      <c r="O902" s="29"/>
      <c r="P902" s="29"/>
      <c r="Q902" s="29"/>
      <c r="R902" s="29"/>
      <c r="S902" s="29"/>
      <c r="T902" s="29"/>
      <c r="U902" s="29"/>
    </row>
    <row r="903" spans="1:21" ht="16.5" customHeight="1" x14ac:dyDescent="0.2">
      <c r="A903" s="62"/>
      <c r="B903" s="63"/>
      <c r="C903" s="149"/>
      <c r="D903" s="149"/>
      <c r="E903" s="149"/>
      <c r="F903" s="4"/>
      <c r="G903" s="3"/>
      <c r="H903" s="5"/>
      <c r="I903" s="5"/>
      <c r="J903" s="5"/>
      <c r="K903" s="5"/>
      <c r="L903" s="5"/>
      <c r="M903" s="5"/>
      <c r="N903" s="5"/>
      <c r="O903" s="29"/>
      <c r="P903" s="29"/>
      <c r="Q903" s="29"/>
      <c r="R903" s="29"/>
      <c r="S903" s="29"/>
      <c r="T903" s="29"/>
      <c r="U903" s="29"/>
    </row>
    <row r="904" spans="1:21" ht="16.5" customHeight="1" x14ac:dyDescent="0.2">
      <c r="A904" s="62"/>
      <c r="B904" s="63"/>
      <c r="C904" s="149"/>
      <c r="D904" s="149"/>
      <c r="E904" s="149"/>
      <c r="F904" s="4"/>
      <c r="G904" s="3"/>
      <c r="H904" s="5"/>
      <c r="I904" s="5"/>
      <c r="J904" s="5"/>
      <c r="K904" s="5"/>
      <c r="L904" s="5"/>
      <c r="M904" s="5"/>
      <c r="N904" s="5"/>
      <c r="O904" s="29"/>
      <c r="P904" s="29"/>
      <c r="Q904" s="29"/>
      <c r="R904" s="29"/>
      <c r="S904" s="29"/>
      <c r="T904" s="29"/>
      <c r="U904" s="29"/>
    </row>
    <row r="905" spans="1:21" ht="16.5" customHeight="1" x14ac:dyDescent="0.2">
      <c r="A905" s="62"/>
      <c r="B905" s="63"/>
      <c r="C905" s="149"/>
      <c r="D905" s="149"/>
      <c r="E905" s="149"/>
      <c r="F905" s="4"/>
      <c r="G905" s="3"/>
      <c r="H905" s="5"/>
      <c r="I905" s="5"/>
      <c r="J905" s="5"/>
      <c r="K905" s="5"/>
      <c r="L905" s="5"/>
      <c r="M905" s="5"/>
      <c r="N905" s="5"/>
      <c r="O905" s="29"/>
      <c r="P905" s="29"/>
      <c r="Q905" s="29"/>
      <c r="R905" s="29"/>
      <c r="S905" s="29"/>
      <c r="T905" s="29"/>
      <c r="U905" s="29"/>
    </row>
    <row r="906" spans="1:21" ht="16.5" customHeight="1" x14ac:dyDescent="0.2">
      <c r="A906" s="62"/>
      <c r="B906" s="63"/>
      <c r="C906" s="149"/>
      <c r="D906" s="149"/>
      <c r="E906" s="149"/>
      <c r="F906" s="4"/>
      <c r="G906" s="3"/>
      <c r="H906" s="5"/>
      <c r="I906" s="5"/>
      <c r="J906" s="5"/>
      <c r="K906" s="5"/>
      <c r="L906" s="5"/>
      <c r="M906" s="5"/>
      <c r="N906" s="5"/>
      <c r="O906" s="29"/>
      <c r="P906" s="29"/>
      <c r="Q906" s="29"/>
      <c r="R906" s="29"/>
      <c r="S906" s="29"/>
      <c r="T906" s="29"/>
      <c r="U906" s="29"/>
    </row>
    <row r="907" spans="1:21" ht="16.5" customHeight="1" x14ac:dyDescent="0.2">
      <c r="A907" s="62"/>
      <c r="B907" s="63"/>
      <c r="C907" s="149"/>
      <c r="D907" s="149"/>
      <c r="E907" s="149"/>
      <c r="F907" s="4"/>
      <c r="G907" s="3"/>
      <c r="H907" s="5"/>
      <c r="I907" s="5"/>
      <c r="J907" s="5"/>
      <c r="K907" s="5"/>
      <c r="L907" s="5"/>
      <c r="M907" s="5"/>
      <c r="N907" s="5"/>
      <c r="O907" s="29"/>
      <c r="P907" s="29"/>
      <c r="Q907" s="29"/>
      <c r="R907" s="29"/>
      <c r="S907" s="29"/>
      <c r="T907" s="29"/>
      <c r="U907" s="29"/>
    </row>
    <row r="908" spans="1:21" ht="16.5" customHeight="1" x14ac:dyDescent="0.2">
      <c r="A908" s="62"/>
      <c r="B908" s="63"/>
      <c r="C908" s="149"/>
      <c r="D908" s="149"/>
      <c r="E908" s="149"/>
      <c r="F908" s="4"/>
      <c r="G908" s="3"/>
      <c r="H908" s="5"/>
      <c r="I908" s="5"/>
      <c r="J908" s="5"/>
      <c r="K908" s="5"/>
      <c r="L908" s="5"/>
      <c r="M908" s="5"/>
      <c r="N908" s="5"/>
      <c r="O908" s="29"/>
      <c r="P908" s="29"/>
      <c r="Q908" s="29"/>
      <c r="R908" s="29"/>
      <c r="S908" s="29"/>
      <c r="T908" s="29"/>
      <c r="U908" s="29"/>
    </row>
    <row r="909" spans="1:21" ht="16.5" customHeight="1" x14ac:dyDescent="0.2">
      <c r="A909" s="62"/>
      <c r="B909" s="63"/>
      <c r="C909" s="149"/>
      <c r="D909" s="149"/>
      <c r="E909" s="149"/>
      <c r="F909" s="4"/>
      <c r="G909" s="3"/>
      <c r="H909" s="5"/>
      <c r="I909" s="5"/>
      <c r="J909" s="5"/>
      <c r="K909" s="5"/>
      <c r="L909" s="5"/>
      <c r="M909" s="5"/>
      <c r="N909" s="5"/>
      <c r="O909" s="29"/>
      <c r="P909" s="29"/>
      <c r="Q909" s="29"/>
      <c r="R909" s="29"/>
      <c r="S909" s="29"/>
      <c r="T909" s="29"/>
      <c r="U909" s="29"/>
    </row>
    <row r="910" spans="1:21" ht="16.5" customHeight="1" x14ac:dyDescent="0.2">
      <c r="A910" s="62"/>
      <c r="B910" s="63"/>
      <c r="C910" s="149"/>
      <c r="D910" s="149"/>
      <c r="E910" s="149"/>
      <c r="F910" s="4"/>
      <c r="G910" s="3"/>
      <c r="H910" s="5"/>
      <c r="I910" s="5"/>
      <c r="J910" s="5"/>
      <c r="K910" s="5"/>
      <c r="L910" s="5"/>
      <c r="M910" s="5"/>
      <c r="N910" s="5"/>
      <c r="O910" s="29"/>
      <c r="P910" s="29"/>
      <c r="Q910" s="29"/>
      <c r="R910" s="29"/>
      <c r="S910" s="29"/>
      <c r="T910" s="29"/>
      <c r="U910" s="29"/>
    </row>
    <row r="911" spans="1:21" ht="16.5" customHeight="1" x14ac:dyDescent="0.2">
      <c r="A911" s="62"/>
      <c r="B911" s="63"/>
      <c r="C911" s="149"/>
      <c r="D911" s="149"/>
      <c r="E911" s="149"/>
      <c r="F911" s="4"/>
      <c r="G911" s="3"/>
      <c r="H911" s="5"/>
      <c r="I911" s="5"/>
      <c r="J911" s="5"/>
      <c r="K911" s="5"/>
      <c r="L911" s="5"/>
      <c r="M911" s="5"/>
      <c r="N911" s="5"/>
      <c r="O911" s="29"/>
      <c r="P911" s="29"/>
      <c r="Q911" s="29"/>
      <c r="R911" s="29"/>
      <c r="S911" s="29"/>
      <c r="T911" s="29"/>
      <c r="U911" s="29"/>
    </row>
    <row r="912" spans="1:21" ht="16.5" customHeight="1" x14ac:dyDescent="0.2">
      <c r="A912" s="62"/>
      <c r="B912" s="63"/>
      <c r="C912" s="149"/>
      <c r="D912" s="149"/>
      <c r="E912" s="149"/>
      <c r="F912" s="4"/>
      <c r="G912" s="3"/>
      <c r="H912" s="5"/>
      <c r="I912" s="5"/>
      <c r="J912" s="5"/>
      <c r="K912" s="5"/>
      <c r="L912" s="5"/>
      <c r="M912" s="5"/>
      <c r="N912" s="5"/>
      <c r="O912" s="29"/>
      <c r="P912" s="29"/>
      <c r="Q912" s="29"/>
      <c r="R912" s="29"/>
      <c r="S912" s="29"/>
      <c r="T912" s="29"/>
      <c r="U912" s="29"/>
    </row>
    <row r="913" spans="1:21" ht="16.5" customHeight="1" x14ac:dyDescent="0.2">
      <c r="A913" s="62"/>
      <c r="B913" s="63"/>
      <c r="C913" s="149"/>
      <c r="D913" s="149"/>
      <c r="E913" s="149"/>
      <c r="F913" s="4"/>
      <c r="G913" s="3"/>
      <c r="H913" s="5"/>
      <c r="I913" s="5"/>
      <c r="J913" s="5"/>
      <c r="K913" s="5"/>
      <c r="L913" s="5"/>
      <c r="M913" s="5"/>
      <c r="N913" s="5"/>
      <c r="O913" s="29"/>
      <c r="P913" s="29"/>
      <c r="Q913" s="29"/>
      <c r="R913" s="29"/>
      <c r="S913" s="29"/>
      <c r="T913" s="29"/>
      <c r="U913" s="29"/>
    </row>
    <row r="914" spans="1:21" ht="16.5" customHeight="1" x14ac:dyDescent="0.2">
      <c r="A914" s="62"/>
      <c r="B914" s="63"/>
      <c r="C914" s="149"/>
      <c r="D914" s="149"/>
      <c r="E914" s="149"/>
      <c r="F914" s="4"/>
      <c r="G914" s="3"/>
      <c r="H914" s="5"/>
      <c r="I914" s="5"/>
      <c r="J914" s="5"/>
      <c r="K914" s="5"/>
      <c r="L914" s="5"/>
      <c r="M914" s="5"/>
      <c r="N914" s="5"/>
      <c r="O914" s="29"/>
      <c r="P914" s="29"/>
      <c r="Q914" s="29"/>
      <c r="R914" s="29"/>
      <c r="S914" s="29"/>
      <c r="T914" s="29"/>
      <c r="U914" s="29"/>
    </row>
    <row r="915" spans="1:21" ht="16.5" customHeight="1" x14ac:dyDescent="0.2">
      <c r="A915" s="62"/>
      <c r="B915" s="63"/>
      <c r="C915" s="149"/>
      <c r="D915" s="149"/>
      <c r="E915" s="149"/>
      <c r="F915" s="4"/>
      <c r="G915" s="3"/>
      <c r="H915" s="5"/>
      <c r="I915" s="5"/>
      <c r="J915" s="5"/>
      <c r="K915" s="5"/>
      <c r="L915" s="5"/>
      <c r="M915" s="5"/>
      <c r="N915" s="5"/>
      <c r="O915" s="29"/>
      <c r="P915" s="29"/>
      <c r="Q915" s="29"/>
      <c r="R915" s="29"/>
      <c r="S915" s="29"/>
      <c r="T915" s="29"/>
      <c r="U915" s="29"/>
    </row>
    <row r="916" spans="1:21" ht="16.5" customHeight="1" x14ac:dyDescent="0.2">
      <c r="A916" s="62"/>
      <c r="B916" s="63"/>
      <c r="C916" s="149"/>
      <c r="D916" s="149"/>
      <c r="E916" s="149"/>
      <c r="F916" s="4"/>
      <c r="G916" s="3"/>
      <c r="H916" s="5"/>
      <c r="I916" s="5"/>
      <c r="J916" s="5"/>
      <c r="K916" s="5"/>
      <c r="L916" s="5"/>
      <c r="M916" s="5"/>
      <c r="N916" s="5"/>
      <c r="O916" s="29"/>
      <c r="P916" s="29"/>
      <c r="Q916" s="29"/>
      <c r="R916" s="29"/>
      <c r="S916" s="29"/>
      <c r="T916" s="29"/>
      <c r="U916" s="29"/>
    </row>
    <row r="917" spans="1:21" ht="16.5" customHeight="1" x14ac:dyDescent="0.2">
      <c r="A917" s="62"/>
      <c r="B917" s="63"/>
      <c r="C917" s="149"/>
      <c r="D917" s="149"/>
      <c r="E917" s="149"/>
      <c r="F917" s="4"/>
      <c r="G917" s="3"/>
      <c r="H917" s="5"/>
      <c r="I917" s="5"/>
      <c r="J917" s="5"/>
      <c r="K917" s="5"/>
      <c r="L917" s="5"/>
      <c r="M917" s="5"/>
      <c r="N917" s="5"/>
      <c r="O917" s="29"/>
      <c r="P917" s="29"/>
      <c r="Q917" s="29"/>
      <c r="R917" s="29"/>
      <c r="S917" s="29"/>
      <c r="T917" s="29"/>
      <c r="U917" s="29"/>
    </row>
    <row r="918" spans="1:21" ht="16.5" customHeight="1" x14ac:dyDescent="0.2">
      <c r="A918" s="62"/>
      <c r="B918" s="63"/>
      <c r="C918" s="149"/>
      <c r="D918" s="149"/>
      <c r="E918" s="149"/>
      <c r="F918" s="4"/>
      <c r="G918" s="3"/>
      <c r="H918" s="5"/>
      <c r="I918" s="5"/>
      <c r="J918" s="5"/>
      <c r="K918" s="5"/>
      <c r="L918" s="5"/>
      <c r="M918" s="5"/>
      <c r="N918" s="5"/>
      <c r="O918" s="29"/>
      <c r="P918" s="29"/>
      <c r="Q918" s="29"/>
      <c r="R918" s="29"/>
      <c r="S918" s="29"/>
      <c r="T918" s="29"/>
      <c r="U918" s="29"/>
    </row>
    <row r="919" spans="1:21" ht="16.5" customHeight="1" x14ac:dyDescent="0.2">
      <c r="A919" s="62"/>
      <c r="B919" s="63"/>
      <c r="C919" s="149"/>
      <c r="D919" s="149"/>
      <c r="E919" s="149"/>
      <c r="F919" s="4"/>
      <c r="G919" s="3"/>
      <c r="H919" s="5"/>
      <c r="I919" s="5"/>
      <c r="J919" s="5"/>
      <c r="K919" s="5"/>
      <c r="L919" s="5"/>
      <c r="M919" s="5"/>
      <c r="N919" s="5"/>
      <c r="O919" s="29"/>
      <c r="P919" s="29"/>
      <c r="Q919" s="29"/>
      <c r="R919" s="29"/>
      <c r="S919" s="29"/>
      <c r="T919" s="29"/>
      <c r="U919" s="29"/>
    </row>
    <row r="920" spans="1:21" ht="16.5" customHeight="1" x14ac:dyDescent="0.2">
      <c r="A920" s="62"/>
      <c r="B920" s="63"/>
      <c r="C920" s="149"/>
      <c r="D920" s="149"/>
      <c r="E920" s="149"/>
      <c r="F920" s="4"/>
      <c r="G920" s="3"/>
      <c r="H920" s="5"/>
      <c r="I920" s="5"/>
      <c r="J920" s="5"/>
      <c r="K920" s="5"/>
      <c r="L920" s="5"/>
      <c r="M920" s="5"/>
      <c r="N920" s="5"/>
      <c r="O920" s="29"/>
      <c r="P920" s="29"/>
      <c r="Q920" s="29"/>
      <c r="R920" s="29"/>
      <c r="S920" s="29"/>
      <c r="T920" s="29"/>
      <c r="U920" s="29"/>
    </row>
    <row r="921" spans="1:21" ht="16.5" customHeight="1" x14ac:dyDescent="0.2">
      <c r="A921" s="62"/>
      <c r="B921" s="63"/>
      <c r="C921" s="149"/>
      <c r="D921" s="149"/>
      <c r="E921" s="149"/>
      <c r="F921" s="4"/>
      <c r="G921" s="3"/>
      <c r="H921" s="5"/>
      <c r="I921" s="5"/>
      <c r="J921" s="5"/>
      <c r="K921" s="5"/>
      <c r="L921" s="5"/>
      <c r="M921" s="5"/>
      <c r="N921" s="5"/>
      <c r="O921" s="29"/>
      <c r="P921" s="29"/>
      <c r="Q921" s="29"/>
      <c r="R921" s="29"/>
      <c r="S921" s="29"/>
      <c r="T921" s="29"/>
      <c r="U921" s="29"/>
    </row>
    <row r="922" spans="1:21" ht="16.5" customHeight="1" x14ac:dyDescent="0.2">
      <c r="A922" s="62"/>
      <c r="B922" s="63"/>
      <c r="C922" s="149"/>
      <c r="D922" s="149"/>
      <c r="E922" s="149"/>
      <c r="F922" s="4"/>
      <c r="G922" s="3"/>
      <c r="H922" s="5"/>
      <c r="I922" s="5"/>
      <c r="J922" s="5"/>
      <c r="K922" s="5"/>
      <c r="L922" s="5"/>
      <c r="M922" s="5"/>
      <c r="N922" s="5"/>
      <c r="O922" s="29"/>
      <c r="P922" s="29"/>
      <c r="Q922" s="29"/>
      <c r="R922" s="29"/>
      <c r="S922" s="29"/>
      <c r="T922" s="29"/>
      <c r="U922" s="29"/>
    </row>
    <row r="923" spans="1:21" ht="16.5" customHeight="1" x14ac:dyDescent="0.2">
      <c r="A923" s="62"/>
      <c r="B923" s="63"/>
      <c r="C923" s="149"/>
      <c r="D923" s="149"/>
      <c r="E923" s="149"/>
      <c r="F923" s="4"/>
      <c r="G923" s="3"/>
      <c r="H923" s="5"/>
      <c r="I923" s="5"/>
      <c r="J923" s="5"/>
      <c r="K923" s="5"/>
      <c r="L923" s="5"/>
      <c r="M923" s="5"/>
      <c r="N923" s="5"/>
      <c r="O923" s="29"/>
      <c r="P923" s="29"/>
      <c r="Q923" s="29"/>
      <c r="R923" s="29"/>
      <c r="S923" s="29"/>
      <c r="T923" s="29"/>
      <c r="U923" s="29"/>
    </row>
    <row r="924" spans="1:21" ht="16.5" customHeight="1" x14ac:dyDescent="0.2">
      <c r="A924" s="62"/>
      <c r="B924" s="63"/>
      <c r="C924" s="149"/>
      <c r="D924" s="149"/>
      <c r="E924" s="149"/>
      <c r="F924" s="4"/>
      <c r="G924" s="3"/>
      <c r="H924" s="5"/>
      <c r="I924" s="5"/>
      <c r="J924" s="5"/>
      <c r="K924" s="5"/>
      <c r="L924" s="5"/>
      <c r="M924" s="5"/>
      <c r="N924" s="5"/>
      <c r="O924" s="29"/>
      <c r="P924" s="29"/>
      <c r="Q924" s="29"/>
      <c r="R924" s="29"/>
      <c r="S924" s="29"/>
      <c r="T924" s="29"/>
      <c r="U924" s="29"/>
    </row>
    <row r="925" spans="1:21" ht="16.5" customHeight="1" x14ac:dyDescent="0.2">
      <c r="A925" s="62"/>
      <c r="B925" s="63"/>
      <c r="C925" s="149"/>
      <c r="D925" s="149"/>
      <c r="E925" s="149"/>
      <c r="F925" s="4"/>
      <c r="G925" s="3"/>
      <c r="H925" s="5"/>
      <c r="I925" s="5"/>
      <c r="J925" s="5"/>
      <c r="K925" s="5"/>
      <c r="L925" s="5"/>
      <c r="M925" s="5"/>
      <c r="N925" s="5"/>
      <c r="O925" s="29"/>
      <c r="P925" s="29"/>
      <c r="Q925" s="29"/>
      <c r="R925" s="29"/>
      <c r="S925" s="29"/>
      <c r="T925" s="29"/>
      <c r="U925" s="29"/>
    </row>
    <row r="926" spans="1:21" ht="16.5" customHeight="1" x14ac:dyDescent="0.2">
      <c r="A926" s="62"/>
      <c r="B926" s="63"/>
      <c r="C926" s="149"/>
      <c r="D926" s="149"/>
      <c r="E926" s="149"/>
      <c r="F926" s="4"/>
      <c r="G926" s="3"/>
      <c r="H926" s="5"/>
      <c r="I926" s="5"/>
      <c r="J926" s="5"/>
      <c r="K926" s="5"/>
      <c r="L926" s="5"/>
      <c r="M926" s="5"/>
      <c r="N926" s="5"/>
      <c r="O926" s="29"/>
      <c r="P926" s="29"/>
      <c r="Q926" s="29"/>
      <c r="R926" s="29"/>
      <c r="S926" s="29"/>
      <c r="T926" s="29"/>
      <c r="U926" s="29"/>
    </row>
    <row r="927" spans="1:21" ht="16.5" customHeight="1" x14ac:dyDescent="0.2">
      <c r="A927" s="62"/>
      <c r="B927" s="63"/>
      <c r="C927" s="149"/>
      <c r="D927" s="149"/>
      <c r="E927" s="149"/>
      <c r="F927" s="4"/>
      <c r="G927" s="3"/>
      <c r="H927" s="5"/>
      <c r="I927" s="5"/>
      <c r="J927" s="5"/>
      <c r="K927" s="5"/>
      <c r="L927" s="5"/>
      <c r="M927" s="5"/>
      <c r="N927" s="5"/>
      <c r="O927" s="29"/>
      <c r="P927" s="29"/>
      <c r="Q927" s="29"/>
      <c r="R927" s="29"/>
      <c r="S927" s="29"/>
      <c r="T927" s="29"/>
      <c r="U927" s="29"/>
    </row>
    <row r="928" spans="1:21" ht="16.5" customHeight="1" x14ac:dyDescent="0.2">
      <c r="A928" s="62"/>
      <c r="B928" s="63"/>
      <c r="C928" s="149"/>
      <c r="D928" s="149"/>
      <c r="E928" s="149"/>
      <c r="F928" s="4"/>
      <c r="G928" s="3"/>
      <c r="H928" s="5"/>
      <c r="I928" s="5"/>
      <c r="J928" s="5"/>
      <c r="K928" s="5"/>
      <c r="L928" s="5"/>
      <c r="M928" s="5"/>
      <c r="N928" s="5"/>
      <c r="O928" s="29"/>
      <c r="P928" s="29"/>
      <c r="Q928" s="29"/>
      <c r="R928" s="29"/>
      <c r="S928" s="29"/>
      <c r="T928" s="29"/>
      <c r="U928" s="29"/>
    </row>
    <row r="929" spans="1:21" ht="16.5" customHeight="1" x14ac:dyDescent="0.2">
      <c r="A929" s="62"/>
      <c r="B929" s="63"/>
      <c r="C929" s="149"/>
      <c r="D929" s="149"/>
      <c r="E929" s="149"/>
      <c r="F929" s="4"/>
      <c r="G929" s="3"/>
      <c r="H929" s="5"/>
      <c r="I929" s="5"/>
      <c r="J929" s="5"/>
      <c r="K929" s="5"/>
      <c r="L929" s="5"/>
      <c r="M929" s="5"/>
      <c r="N929" s="5"/>
      <c r="O929" s="29"/>
      <c r="P929" s="29"/>
      <c r="Q929" s="29"/>
      <c r="R929" s="29"/>
      <c r="S929" s="29"/>
      <c r="T929" s="29"/>
      <c r="U929" s="29"/>
    </row>
    <row r="930" spans="1:21" ht="16.5" customHeight="1" x14ac:dyDescent="0.2">
      <c r="A930" s="62"/>
      <c r="B930" s="63"/>
      <c r="C930" s="149"/>
      <c r="D930" s="149"/>
      <c r="E930" s="149"/>
      <c r="F930" s="4"/>
      <c r="G930" s="3"/>
      <c r="H930" s="5"/>
      <c r="I930" s="5"/>
      <c r="J930" s="5"/>
      <c r="K930" s="5"/>
      <c r="L930" s="5"/>
      <c r="M930" s="5"/>
      <c r="N930" s="5"/>
      <c r="O930" s="29"/>
      <c r="P930" s="29"/>
      <c r="Q930" s="29"/>
      <c r="R930" s="29"/>
      <c r="S930" s="29"/>
      <c r="T930" s="29"/>
      <c r="U930" s="29"/>
    </row>
    <row r="931" spans="1:21" ht="16.5" customHeight="1" x14ac:dyDescent="0.2">
      <c r="A931" s="62"/>
      <c r="B931" s="63"/>
      <c r="C931" s="149"/>
      <c r="D931" s="149"/>
      <c r="E931" s="149"/>
      <c r="F931" s="4"/>
      <c r="G931" s="3"/>
      <c r="H931" s="5"/>
      <c r="I931" s="5"/>
      <c r="J931" s="5"/>
      <c r="K931" s="5"/>
      <c r="L931" s="5"/>
      <c r="M931" s="5"/>
      <c r="N931" s="5"/>
      <c r="O931" s="29"/>
      <c r="P931" s="29"/>
      <c r="Q931" s="29"/>
      <c r="R931" s="29"/>
      <c r="S931" s="29"/>
      <c r="T931" s="29"/>
      <c r="U931" s="29"/>
    </row>
    <row r="932" spans="1:21" ht="16.5" customHeight="1" x14ac:dyDescent="0.2">
      <c r="A932" s="62"/>
      <c r="B932" s="63"/>
      <c r="C932" s="149"/>
      <c r="D932" s="149"/>
      <c r="E932" s="149"/>
      <c r="F932" s="4"/>
      <c r="G932" s="3"/>
      <c r="H932" s="5"/>
      <c r="I932" s="5"/>
      <c r="J932" s="5"/>
      <c r="K932" s="5"/>
      <c r="L932" s="5"/>
      <c r="M932" s="5"/>
      <c r="N932" s="5"/>
      <c r="O932" s="29"/>
      <c r="P932" s="29"/>
      <c r="Q932" s="29"/>
      <c r="R932" s="29"/>
      <c r="S932" s="29"/>
      <c r="T932" s="29"/>
      <c r="U932" s="29"/>
    </row>
    <row r="933" spans="1:21" ht="16.5" customHeight="1" x14ac:dyDescent="0.2">
      <c r="A933" s="62"/>
      <c r="B933" s="63"/>
      <c r="C933" s="149"/>
      <c r="D933" s="149"/>
      <c r="E933" s="149"/>
      <c r="F933" s="4"/>
      <c r="G933" s="3"/>
      <c r="H933" s="5"/>
      <c r="I933" s="5"/>
      <c r="J933" s="5"/>
      <c r="K933" s="5"/>
      <c r="L933" s="5"/>
      <c r="M933" s="5"/>
      <c r="N933" s="5"/>
      <c r="O933" s="29"/>
      <c r="P933" s="29"/>
      <c r="Q933" s="29"/>
      <c r="R933" s="29"/>
      <c r="S933" s="29"/>
      <c r="T933" s="29"/>
      <c r="U933" s="29"/>
    </row>
    <row r="934" spans="1:21" ht="16.5" customHeight="1" x14ac:dyDescent="0.2">
      <c r="A934" s="62"/>
      <c r="B934" s="63"/>
      <c r="C934" s="149"/>
      <c r="D934" s="149"/>
      <c r="E934" s="149"/>
      <c r="F934" s="4"/>
      <c r="G934" s="3"/>
      <c r="H934" s="5"/>
      <c r="I934" s="5"/>
      <c r="J934" s="5"/>
      <c r="K934" s="5"/>
      <c r="L934" s="5"/>
      <c r="M934" s="5"/>
      <c r="N934" s="5"/>
      <c r="O934" s="29"/>
      <c r="P934" s="29"/>
      <c r="Q934" s="29"/>
      <c r="R934" s="29"/>
      <c r="S934" s="29"/>
      <c r="T934" s="29"/>
      <c r="U934" s="29"/>
    </row>
    <row r="935" spans="1:21" ht="16.5" customHeight="1" x14ac:dyDescent="0.2">
      <c r="A935" s="62"/>
      <c r="B935" s="63"/>
      <c r="C935" s="149"/>
      <c r="D935" s="149"/>
      <c r="E935" s="149"/>
      <c r="F935" s="4"/>
      <c r="G935" s="3"/>
      <c r="H935" s="5"/>
      <c r="I935" s="5"/>
      <c r="J935" s="5"/>
      <c r="K935" s="5"/>
      <c r="L935" s="5"/>
      <c r="M935" s="5"/>
      <c r="N935" s="5"/>
      <c r="O935" s="29"/>
      <c r="P935" s="29"/>
      <c r="Q935" s="29"/>
      <c r="R935" s="29"/>
      <c r="S935" s="29"/>
      <c r="T935" s="29"/>
      <c r="U935" s="29"/>
    </row>
    <row r="936" spans="1:21" ht="16.5" customHeight="1" x14ac:dyDescent="0.2">
      <c r="A936" s="62"/>
      <c r="B936" s="63"/>
      <c r="C936" s="149"/>
      <c r="D936" s="149"/>
      <c r="E936" s="149"/>
      <c r="F936" s="4"/>
      <c r="G936" s="3"/>
      <c r="H936" s="5"/>
      <c r="I936" s="5"/>
      <c r="J936" s="5"/>
      <c r="K936" s="5"/>
      <c r="L936" s="5"/>
      <c r="M936" s="5"/>
      <c r="N936" s="5"/>
      <c r="O936" s="29"/>
      <c r="P936" s="29"/>
      <c r="Q936" s="29"/>
      <c r="R936" s="29"/>
      <c r="S936" s="29"/>
      <c r="T936" s="29"/>
      <c r="U936" s="29"/>
    </row>
    <row r="937" spans="1:21" ht="16.5" customHeight="1" x14ac:dyDescent="0.2">
      <c r="A937" s="62"/>
      <c r="B937" s="63"/>
      <c r="C937" s="149"/>
      <c r="D937" s="149"/>
      <c r="E937" s="149"/>
      <c r="F937" s="4"/>
      <c r="G937" s="3"/>
      <c r="H937" s="5"/>
      <c r="I937" s="5"/>
      <c r="J937" s="5"/>
      <c r="K937" s="5"/>
      <c r="L937" s="5"/>
      <c r="M937" s="5"/>
      <c r="N937" s="5"/>
      <c r="O937" s="29"/>
      <c r="P937" s="29"/>
      <c r="Q937" s="29"/>
      <c r="R937" s="29"/>
      <c r="S937" s="29"/>
      <c r="T937" s="29"/>
      <c r="U937" s="29"/>
    </row>
    <row r="938" spans="1:21" ht="16.5" customHeight="1" x14ac:dyDescent="0.2">
      <c r="A938" s="62"/>
      <c r="B938" s="63"/>
      <c r="C938" s="149"/>
      <c r="D938" s="149"/>
      <c r="E938" s="149"/>
      <c r="F938" s="4"/>
      <c r="G938" s="3"/>
      <c r="H938" s="5"/>
      <c r="I938" s="5"/>
      <c r="J938" s="5"/>
      <c r="K938" s="5"/>
      <c r="L938" s="5"/>
      <c r="M938" s="5"/>
      <c r="N938" s="5"/>
      <c r="O938" s="29"/>
      <c r="P938" s="29"/>
      <c r="Q938" s="29"/>
      <c r="R938" s="29"/>
      <c r="S938" s="29"/>
      <c r="T938" s="29"/>
      <c r="U938" s="29"/>
    </row>
    <row r="939" spans="1:21" ht="16.5" customHeight="1" x14ac:dyDescent="0.2">
      <c r="A939" s="62"/>
      <c r="B939" s="63"/>
      <c r="C939" s="149"/>
      <c r="D939" s="149"/>
      <c r="E939" s="149"/>
      <c r="F939" s="4"/>
      <c r="G939" s="3"/>
      <c r="H939" s="5"/>
      <c r="I939" s="5"/>
      <c r="J939" s="5"/>
      <c r="K939" s="5"/>
      <c r="L939" s="5"/>
      <c r="M939" s="5"/>
      <c r="N939" s="5"/>
      <c r="O939" s="29"/>
      <c r="P939" s="29"/>
      <c r="Q939" s="29"/>
      <c r="R939" s="29"/>
      <c r="S939" s="29"/>
      <c r="T939" s="29"/>
      <c r="U939" s="29"/>
    </row>
    <row r="940" spans="1:21" ht="16.5" customHeight="1" x14ac:dyDescent="0.2">
      <c r="A940" s="62"/>
      <c r="B940" s="63"/>
      <c r="C940" s="149"/>
      <c r="D940" s="149"/>
      <c r="E940" s="149"/>
      <c r="F940" s="4"/>
      <c r="G940" s="3"/>
      <c r="H940" s="5"/>
      <c r="I940" s="5"/>
      <c r="J940" s="5"/>
      <c r="K940" s="5"/>
      <c r="L940" s="5"/>
      <c r="M940" s="5"/>
      <c r="N940" s="5"/>
      <c r="O940" s="29"/>
      <c r="P940" s="29"/>
      <c r="Q940" s="29"/>
      <c r="R940" s="29"/>
      <c r="S940" s="29"/>
      <c r="T940" s="29"/>
      <c r="U940" s="29"/>
    </row>
    <row r="941" spans="1:21" ht="16.5" customHeight="1" x14ac:dyDescent="0.2">
      <c r="A941" s="62"/>
      <c r="B941" s="63"/>
      <c r="C941" s="149"/>
      <c r="D941" s="149"/>
      <c r="E941" s="149"/>
      <c r="F941" s="4"/>
      <c r="G941" s="3"/>
      <c r="H941" s="5"/>
      <c r="I941" s="5"/>
      <c r="J941" s="5"/>
      <c r="K941" s="5"/>
      <c r="L941" s="5"/>
      <c r="M941" s="5"/>
      <c r="N941" s="5"/>
      <c r="O941" s="29"/>
      <c r="P941" s="29"/>
      <c r="Q941" s="29"/>
      <c r="R941" s="29"/>
      <c r="S941" s="29"/>
      <c r="T941" s="29"/>
      <c r="U941" s="29"/>
    </row>
    <row r="942" spans="1:21" ht="16.5" customHeight="1" x14ac:dyDescent="0.2">
      <c r="A942" s="62"/>
      <c r="B942" s="63"/>
      <c r="C942" s="149"/>
      <c r="D942" s="149"/>
      <c r="E942" s="149"/>
      <c r="F942" s="4"/>
      <c r="G942" s="3"/>
      <c r="H942" s="5"/>
      <c r="I942" s="5"/>
      <c r="J942" s="5"/>
      <c r="K942" s="5"/>
      <c r="L942" s="5"/>
      <c r="M942" s="5"/>
      <c r="N942" s="5"/>
      <c r="O942" s="29"/>
      <c r="P942" s="29"/>
      <c r="Q942" s="29"/>
      <c r="R942" s="29"/>
      <c r="S942" s="29"/>
      <c r="T942" s="29"/>
      <c r="U942" s="29"/>
    </row>
    <row r="943" spans="1:21" ht="16.5" customHeight="1" x14ac:dyDescent="0.2">
      <c r="A943" s="62"/>
      <c r="B943" s="63"/>
      <c r="C943" s="149"/>
      <c r="D943" s="149"/>
      <c r="E943" s="149"/>
      <c r="F943" s="4"/>
      <c r="G943" s="3"/>
      <c r="H943" s="5"/>
      <c r="I943" s="5"/>
      <c r="J943" s="5"/>
      <c r="K943" s="5"/>
      <c r="L943" s="5"/>
      <c r="M943" s="5"/>
      <c r="N943" s="5"/>
      <c r="O943" s="29"/>
      <c r="P943" s="29"/>
      <c r="Q943" s="29"/>
      <c r="R943" s="29"/>
      <c r="S943" s="29"/>
      <c r="T943" s="29"/>
      <c r="U943" s="29"/>
    </row>
    <row r="944" spans="1:21" ht="16.5" customHeight="1" x14ac:dyDescent="0.2">
      <c r="A944" s="62"/>
      <c r="B944" s="63"/>
      <c r="C944" s="149"/>
      <c r="D944" s="149"/>
      <c r="E944" s="149"/>
      <c r="F944" s="4"/>
      <c r="G944" s="3"/>
      <c r="H944" s="5"/>
      <c r="I944" s="5"/>
      <c r="J944" s="5"/>
      <c r="K944" s="5"/>
      <c r="L944" s="5"/>
      <c r="M944" s="5"/>
      <c r="N944" s="5"/>
      <c r="O944" s="29"/>
      <c r="P944" s="29"/>
      <c r="Q944" s="29"/>
      <c r="R944" s="29"/>
      <c r="S944" s="29"/>
      <c r="T944" s="29"/>
      <c r="U944" s="29"/>
    </row>
    <row r="945" spans="1:21" ht="16.5" customHeight="1" x14ac:dyDescent="0.2">
      <c r="A945" s="62"/>
      <c r="B945" s="63"/>
      <c r="C945" s="149"/>
      <c r="D945" s="149"/>
      <c r="E945" s="149"/>
      <c r="F945" s="4"/>
      <c r="G945" s="3"/>
      <c r="H945" s="5"/>
      <c r="I945" s="5"/>
      <c r="J945" s="5"/>
      <c r="K945" s="5"/>
      <c r="L945" s="5"/>
      <c r="M945" s="5"/>
      <c r="N945" s="5"/>
      <c r="O945" s="29"/>
      <c r="P945" s="29"/>
      <c r="Q945" s="29"/>
      <c r="R945" s="29"/>
      <c r="S945" s="29"/>
      <c r="T945" s="29"/>
      <c r="U945" s="29"/>
    </row>
    <row r="946" spans="1:21" ht="16.5" customHeight="1" x14ac:dyDescent="0.2">
      <c r="A946" s="62"/>
      <c r="B946" s="63"/>
      <c r="C946" s="149"/>
      <c r="D946" s="149"/>
      <c r="E946" s="149"/>
      <c r="F946" s="4"/>
      <c r="G946" s="3"/>
      <c r="H946" s="5"/>
      <c r="I946" s="5"/>
      <c r="J946" s="5"/>
      <c r="K946" s="5"/>
      <c r="L946" s="5"/>
      <c r="M946" s="5"/>
      <c r="N946" s="5"/>
      <c r="O946" s="29"/>
      <c r="P946" s="29"/>
      <c r="Q946" s="29"/>
      <c r="R946" s="29"/>
      <c r="S946" s="29"/>
      <c r="T946" s="29"/>
      <c r="U946" s="29"/>
    </row>
    <row r="947" spans="1:21" ht="16.5" customHeight="1" x14ac:dyDescent="0.2">
      <c r="A947" s="62"/>
      <c r="B947" s="63"/>
      <c r="C947" s="149"/>
      <c r="D947" s="149"/>
      <c r="E947" s="149"/>
      <c r="F947" s="4"/>
      <c r="G947" s="3"/>
      <c r="H947" s="5"/>
      <c r="I947" s="5"/>
      <c r="J947" s="5"/>
      <c r="K947" s="5"/>
      <c r="L947" s="5"/>
      <c r="M947" s="5"/>
      <c r="N947" s="5"/>
      <c r="O947" s="29"/>
      <c r="P947" s="29"/>
      <c r="Q947" s="29"/>
      <c r="R947" s="29"/>
      <c r="S947" s="29"/>
      <c r="T947" s="29"/>
      <c r="U947" s="29"/>
    </row>
    <row r="948" spans="1:21" ht="16.5" customHeight="1" x14ac:dyDescent="0.2">
      <c r="A948" s="62"/>
      <c r="B948" s="63"/>
      <c r="C948" s="149"/>
      <c r="D948" s="149"/>
      <c r="E948" s="149"/>
      <c r="F948" s="4"/>
      <c r="G948" s="3"/>
      <c r="H948" s="5"/>
      <c r="I948" s="5"/>
      <c r="J948" s="5"/>
      <c r="K948" s="5"/>
      <c r="L948" s="5"/>
      <c r="M948" s="5"/>
      <c r="N948" s="5"/>
      <c r="O948" s="29"/>
      <c r="P948" s="29"/>
      <c r="Q948" s="29"/>
      <c r="R948" s="29"/>
      <c r="S948" s="29"/>
      <c r="T948" s="29"/>
      <c r="U948" s="29"/>
    </row>
    <row r="949" spans="1:21" ht="16.5" customHeight="1" x14ac:dyDescent="0.2">
      <c r="A949" s="62"/>
      <c r="B949" s="63"/>
      <c r="C949" s="149"/>
      <c r="D949" s="149"/>
      <c r="E949" s="149"/>
      <c r="F949" s="4"/>
      <c r="G949" s="3"/>
      <c r="H949" s="5"/>
      <c r="I949" s="5"/>
      <c r="J949" s="5"/>
      <c r="K949" s="5"/>
      <c r="L949" s="5"/>
      <c r="M949" s="5"/>
      <c r="N949" s="5"/>
      <c r="O949" s="29"/>
      <c r="P949" s="29"/>
      <c r="Q949" s="29"/>
      <c r="R949" s="29"/>
      <c r="S949" s="29"/>
      <c r="T949" s="29"/>
      <c r="U949" s="29"/>
    </row>
    <row r="950" spans="1:21" ht="16.5" customHeight="1" x14ac:dyDescent="0.2">
      <c r="A950" s="62"/>
      <c r="B950" s="63"/>
      <c r="C950" s="149"/>
      <c r="D950" s="149"/>
      <c r="E950" s="149"/>
      <c r="F950" s="4"/>
      <c r="G950" s="3"/>
      <c r="H950" s="5"/>
      <c r="I950" s="5"/>
      <c r="J950" s="5"/>
      <c r="K950" s="5"/>
      <c r="L950" s="5"/>
      <c r="M950" s="5"/>
      <c r="N950" s="5"/>
      <c r="O950" s="29"/>
      <c r="P950" s="29"/>
      <c r="Q950" s="29"/>
      <c r="R950" s="29"/>
      <c r="S950" s="29"/>
      <c r="T950" s="29"/>
      <c r="U950" s="29"/>
    </row>
    <row r="951" spans="1:21" ht="16.5" customHeight="1" x14ac:dyDescent="0.2">
      <c r="A951" s="62"/>
      <c r="B951" s="63"/>
      <c r="C951" s="149"/>
      <c r="D951" s="149"/>
      <c r="E951" s="149"/>
      <c r="F951" s="4"/>
      <c r="G951" s="3"/>
      <c r="H951" s="5"/>
      <c r="I951" s="5"/>
      <c r="J951" s="5"/>
      <c r="K951" s="5"/>
      <c r="L951" s="5"/>
      <c r="M951" s="5"/>
      <c r="N951" s="5"/>
      <c r="O951" s="29"/>
      <c r="P951" s="29"/>
      <c r="Q951" s="29"/>
      <c r="R951" s="29"/>
      <c r="S951" s="29"/>
      <c r="T951" s="29"/>
      <c r="U951" s="29"/>
    </row>
    <row r="952" spans="1:21" ht="16.5" customHeight="1" x14ac:dyDescent="0.2">
      <c r="A952" s="62"/>
      <c r="B952" s="63"/>
      <c r="C952" s="149"/>
      <c r="D952" s="149"/>
      <c r="E952" s="149"/>
      <c r="F952" s="4"/>
      <c r="G952" s="3"/>
      <c r="H952" s="5"/>
      <c r="I952" s="5"/>
      <c r="J952" s="5"/>
      <c r="K952" s="5"/>
      <c r="L952" s="5"/>
      <c r="M952" s="5"/>
      <c r="N952" s="5"/>
      <c r="O952" s="29"/>
      <c r="P952" s="29"/>
      <c r="Q952" s="29"/>
      <c r="R952" s="29"/>
      <c r="S952" s="29"/>
      <c r="T952" s="29"/>
      <c r="U952" s="29"/>
    </row>
    <row r="953" spans="1:21" ht="16.5" customHeight="1" x14ac:dyDescent="0.2">
      <c r="A953" s="62"/>
      <c r="B953" s="63"/>
      <c r="C953" s="149"/>
      <c r="D953" s="149"/>
      <c r="E953" s="149"/>
      <c r="F953" s="4"/>
      <c r="G953" s="3"/>
      <c r="H953" s="5"/>
      <c r="I953" s="5"/>
      <c r="J953" s="5"/>
      <c r="K953" s="5"/>
      <c r="L953" s="5"/>
      <c r="M953" s="5"/>
      <c r="N953" s="5"/>
      <c r="O953" s="29"/>
      <c r="P953" s="29"/>
      <c r="Q953" s="29"/>
      <c r="R953" s="29"/>
      <c r="S953" s="29"/>
      <c r="T953" s="29"/>
      <c r="U953" s="29"/>
    </row>
    <row r="954" spans="1:21" ht="16.5" customHeight="1" x14ac:dyDescent="0.2">
      <c r="A954" s="62"/>
      <c r="B954" s="63"/>
      <c r="C954" s="149"/>
      <c r="D954" s="149"/>
      <c r="E954" s="149"/>
      <c r="F954" s="4"/>
      <c r="G954" s="3"/>
      <c r="H954" s="5"/>
      <c r="I954" s="5"/>
      <c r="J954" s="5"/>
      <c r="K954" s="5"/>
      <c r="L954" s="5"/>
      <c r="M954" s="5"/>
      <c r="N954" s="5"/>
      <c r="O954" s="29"/>
      <c r="P954" s="29"/>
      <c r="Q954" s="29"/>
      <c r="R954" s="29"/>
      <c r="S954" s="29"/>
      <c r="T954" s="29"/>
      <c r="U954" s="29"/>
    </row>
    <row r="955" spans="1:21" ht="16.5" customHeight="1" x14ac:dyDescent="0.2">
      <c r="A955" s="62"/>
      <c r="B955" s="63"/>
      <c r="C955" s="149"/>
      <c r="D955" s="149"/>
      <c r="E955" s="149"/>
      <c r="F955" s="4"/>
      <c r="G955" s="3"/>
      <c r="H955" s="5"/>
      <c r="I955" s="5"/>
      <c r="J955" s="5"/>
      <c r="K955" s="5"/>
      <c r="L955" s="5"/>
      <c r="M955" s="5"/>
      <c r="N955" s="5"/>
      <c r="O955" s="29"/>
      <c r="P955" s="29"/>
      <c r="Q955" s="29"/>
      <c r="R955" s="29"/>
      <c r="S955" s="29"/>
      <c r="T955" s="29"/>
      <c r="U955" s="29"/>
    </row>
    <row r="956" spans="1:21" ht="16.5" customHeight="1" x14ac:dyDescent="0.2">
      <c r="A956" s="62"/>
      <c r="B956" s="63"/>
      <c r="C956" s="149"/>
      <c r="D956" s="149"/>
      <c r="E956" s="149"/>
      <c r="F956" s="4"/>
      <c r="G956" s="3"/>
      <c r="H956" s="5"/>
      <c r="I956" s="5"/>
      <c r="J956" s="5"/>
      <c r="K956" s="5"/>
      <c r="L956" s="5"/>
      <c r="M956" s="5"/>
      <c r="N956" s="5"/>
      <c r="O956" s="29"/>
      <c r="P956" s="29"/>
      <c r="Q956" s="29"/>
      <c r="R956" s="29"/>
      <c r="S956" s="29"/>
      <c r="T956" s="29"/>
      <c r="U956" s="29"/>
    </row>
    <row r="957" spans="1:21" ht="16.5" customHeight="1" x14ac:dyDescent="0.2">
      <c r="A957" s="62"/>
      <c r="B957" s="63"/>
      <c r="C957" s="149"/>
      <c r="D957" s="149"/>
      <c r="E957" s="149"/>
      <c r="F957" s="4"/>
      <c r="G957" s="3"/>
      <c r="H957" s="5"/>
      <c r="I957" s="5"/>
      <c r="J957" s="5"/>
      <c r="K957" s="5"/>
      <c r="L957" s="5"/>
      <c r="M957" s="5"/>
      <c r="N957" s="5"/>
      <c r="O957" s="29"/>
      <c r="P957" s="29"/>
      <c r="Q957" s="29"/>
      <c r="R957" s="29"/>
      <c r="S957" s="29"/>
      <c r="T957" s="29"/>
      <c r="U957" s="29"/>
    </row>
    <row r="958" spans="1:21" ht="16.5" customHeight="1" x14ac:dyDescent="0.2">
      <c r="A958" s="62"/>
      <c r="B958" s="63"/>
      <c r="C958" s="149"/>
      <c r="D958" s="149"/>
      <c r="E958" s="149"/>
      <c r="F958" s="4"/>
      <c r="G958" s="3"/>
      <c r="H958" s="5"/>
      <c r="I958" s="5"/>
      <c r="J958" s="5"/>
      <c r="K958" s="5"/>
      <c r="L958" s="5"/>
      <c r="M958" s="5"/>
      <c r="N958" s="5"/>
      <c r="O958" s="29"/>
      <c r="P958" s="29"/>
      <c r="Q958" s="29"/>
      <c r="R958" s="29"/>
      <c r="S958" s="29"/>
      <c r="T958" s="29"/>
      <c r="U958" s="29"/>
    </row>
    <row r="959" spans="1:21" ht="16.5" customHeight="1" x14ac:dyDescent="0.2">
      <c r="A959" s="62"/>
      <c r="B959" s="63"/>
      <c r="C959" s="149"/>
      <c r="D959" s="149"/>
      <c r="E959" s="149"/>
      <c r="F959" s="4"/>
      <c r="G959" s="3"/>
      <c r="H959" s="5"/>
      <c r="I959" s="5"/>
      <c r="J959" s="5"/>
      <c r="K959" s="5"/>
      <c r="L959" s="5"/>
      <c r="M959" s="5"/>
      <c r="N959" s="5"/>
      <c r="O959" s="29"/>
      <c r="P959" s="29"/>
      <c r="Q959" s="29"/>
      <c r="R959" s="29"/>
      <c r="S959" s="29"/>
      <c r="T959" s="29"/>
      <c r="U959" s="29"/>
    </row>
    <row r="960" spans="1:21" ht="16.5" customHeight="1" x14ac:dyDescent="0.2">
      <c r="A960" s="62"/>
      <c r="B960" s="63"/>
      <c r="C960" s="149"/>
      <c r="D960" s="149"/>
      <c r="E960" s="149"/>
      <c r="F960" s="4"/>
      <c r="G960" s="3"/>
      <c r="H960" s="5"/>
      <c r="I960" s="5"/>
      <c r="J960" s="5"/>
      <c r="K960" s="5"/>
      <c r="L960" s="5"/>
      <c r="M960" s="5"/>
      <c r="N960" s="5"/>
      <c r="O960" s="29"/>
      <c r="P960" s="29"/>
      <c r="Q960" s="29"/>
      <c r="R960" s="29"/>
      <c r="S960" s="29"/>
      <c r="T960" s="29"/>
      <c r="U960" s="29"/>
    </row>
    <row r="961" spans="1:21" ht="16.5" customHeight="1" x14ac:dyDescent="0.2">
      <c r="A961" s="62"/>
      <c r="B961" s="63"/>
      <c r="C961" s="149"/>
      <c r="D961" s="149"/>
      <c r="E961" s="149"/>
      <c r="F961" s="4"/>
      <c r="G961" s="3"/>
      <c r="H961" s="5"/>
      <c r="I961" s="5"/>
      <c r="J961" s="5"/>
      <c r="K961" s="5"/>
      <c r="L961" s="5"/>
      <c r="M961" s="5"/>
      <c r="N961" s="5"/>
      <c r="O961" s="29"/>
      <c r="P961" s="29"/>
      <c r="Q961" s="29"/>
      <c r="R961" s="29"/>
      <c r="S961" s="29"/>
      <c r="T961" s="29"/>
      <c r="U961" s="29"/>
    </row>
    <row r="962" spans="1:21" ht="16.5" customHeight="1" x14ac:dyDescent="0.2">
      <c r="A962" s="62"/>
      <c r="B962" s="63"/>
      <c r="C962" s="149"/>
      <c r="D962" s="149"/>
      <c r="E962" s="149"/>
      <c r="F962" s="4"/>
      <c r="G962" s="3"/>
      <c r="H962" s="5"/>
      <c r="I962" s="5"/>
      <c r="J962" s="5"/>
      <c r="K962" s="5"/>
      <c r="L962" s="5"/>
      <c r="M962" s="5"/>
      <c r="N962" s="5"/>
      <c r="O962" s="29"/>
      <c r="P962" s="29"/>
      <c r="Q962" s="29"/>
      <c r="R962" s="29"/>
      <c r="S962" s="29"/>
      <c r="T962" s="29"/>
      <c r="U962" s="29"/>
    </row>
    <row r="963" spans="1:21" ht="16.5" customHeight="1" x14ac:dyDescent="0.2">
      <c r="A963" s="62"/>
      <c r="B963" s="63"/>
      <c r="C963" s="149"/>
      <c r="D963" s="149"/>
      <c r="E963" s="149"/>
      <c r="F963" s="4"/>
      <c r="G963" s="3"/>
      <c r="H963" s="5"/>
      <c r="I963" s="5"/>
      <c r="J963" s="5"/>
      <c r="K963" s="5"/>
      <c r="L963" s="5"/>
      <c r="M963" s="5"/>
      <c r="N963" s="5"/>
      <c r="O963" s="29"/>
      <c r="P963" s="29"/>
      <c r="Q963" s="29"/>
      <c r="R963" s="29"/>
      <c r="S963" s="29"/>
      <c r="T963" s="29"/>
      <c r="U963" s="29"/>
    </row>
    <row r="964" spans="1:21" ht="16.5" customHeight="1" x14ac:dyDescent="0.2">
      <c r="A964" s="62"/>
      <c r="B964" s="63"/>
      <c r="C964" s="149"/>
      <c r="D964" s="149"/>
      <c r="E964" s="149"/>
      <c r="F964" s="4"/>
      <c r="G964" s="3"/>
      <c r="H964" s="5"/>
      <c r="I964" s="5"/>
      <c r="J964" s="5"/>
      <c r="K964" s="5"/>
      <c r="L964" s="5"/>
      <c r="M964" s="5"/>
      <c r="N964" s="5"/>
      <c r="O964" s="29"/>
      <c r="P964" s="29"/>
      <c r="Q964" s="29"/>
      <c r="R964" s="29"/>
      <c r="S964" s="29"/>
      <c r="T964" s="29"/>
      <c r="U964" s="29"/>
    </row>
    <row r="965" spans="1:21" ht="16.5" customHeight="1" x14ac:dyDescent="0.2">
      <c r="A965" s="62"/>
      <c r="B965" s="63"/>
      <c r="C965" s="149"/>
      <c r="D965" s="149"/>
      <c r="E965" s="149"/>
      <c r="F965" s="4"/>
      <c r="G965" s="3"/>
      <c r="H965" s="5"/>
      <c r="I965" s="5"/>
      <c r="J965" s="5"/>
      <c r="K965" s="5"/>
      <c r="L965" s="5"/>
      <c r="M965" s="5"/>
      <c r="N965" s="5"/>
      <c r="O965" s="29"/>
      <c r="P965" s="29"/>
      <c r="Q965" s="29"/>
      <c r="R965" s="29"/>
      <c r="S965" s="29"/>
      <c r="T965" s="29"/>
      <c r="U965" s="29"/>
    </row>
    <row r="966" spans="1:21" ht="16.5" customHeight="1" x14ac:dyDescent="0.2">
      <c r="A966" s="62"/>
      <c r="B966" s="63"/>
      <c r="C966" s="149"/>
      <c r="D966" s="149"/>
      <c r="E966" s="149"/>
      <c r="F966" s="4"/>
      <c r="G966" s="3"/>
      <c r="H966" s="5"/>
      <c r="I966" s="5"/>
      <c r="J966" s="5"/>
      <c r="K966" s="5"/>
      <c r="L966" s="5"/>
      <c r="M966" s="5"/>
      <c r="N966" s="5"/>
      <c r="O966" s="29"/>
      <c r="P966" s="29"/>
      <c r="Q966" s="29"/>
      <c r="R966" s="29"/>
      <c r="S966" s="29"/>
      <c r="T966" s="29"/>
      <c r="U966" s="29"/>
    </row>
    <row r="967" spans="1:21" ht="16.5" customHeight="1" x14ac:dyDescent="0.2">
      <c r="A967" s="62"/>
      <c r="B967" s="63"/>
      <c r="C967" s="149"/>
      <c r="D967" s="149"/>
      <c r="E967" s="149"/>
      <c r="F967" s="4"/>
      <c r="G967" s="3"/>
      <c r="H967" s="5"/>
      <c r="I967" s="5"/>
      <c r="J967" s="5"/>
      <c r="K967" s="5"/>
      <c r="L967" s="5"/>
      <c r="M967" s="5"/>
      <c r="N967" s="5"/>
      <c r="O967" s="29"/>
      <c r="P967" s="29"/>
      <c r="Q967" s="29"/>
      <c r="R967" s="29"/>
      <c r="S967" s="29"/>
      <c r="T967" s="29"/>
      <c r="U967" s="29"/>
    </row>
    <row r="968" spans="1:21" ht="16.5" customHeight="1" x14ac:dyDescent="0.2">
      <c r="A968" s="62"/>
      <c r="B968" s="63"/>
      <c r="C968" s="149"/>
      <c r="D968" s="149"/>
      <c r="E968" s="149"/>
      <c r="F968" s="4"/>
      <c r="G968" s="3"/>
      <c r="H968" s="5"/>
      <c r="I968" s="5"/>
      <c r="J968" s="5"/>
      <c r="K968" s="5"/>
      <c r="L968" s="5"/>
      <c r="M968" s="5"/>
      <c r="N968" s="5"/>
      <c r="O968" s="29"/>
      <c r="P968" s="29"/>
      <c r="Q968" s="29"/>
      <c r="R968" s="29"/>
      <c r="S968" s="29"/>
      <c r="T968" s="29"/>
      <c r="U968" s="29"/>
    </row>
    <row r="969" spans="1:21" ht="16.5" customHeight="1" x14ac:dyDescent="0.2">
      <c r="A969" s="62"/>
      <c r="B969" s="63"/>
      <c r="C969" s="149"/>
      <c r="D969" s="149"/>
      <c r="E969" s="149"/>
      <c r="F969" s="4"/>
      <c r="G969" s="3"/>
      <c r="H969" s="5"/>
      <c r="I969" s="5"/>
      <c r="J969" s="5"/>
      <c r="K969" s="5"/>
      <c r="L969" s="5"/>
      <c r="M969" s="5"/>
      <c r="N969" s="5"/>
      <c r="O969" s="29"/>
      <c r="P969" s="29"/>
      <c r="Q969" s="29"/>
      <c r="R969" s="29"/>
      <c r="S969" s="29"/>
      <c r="T969" s="29"/>
      <c r="U969" s="29"/>
    </row>
    <row r="970" spans="1:21" ht="16.5" customHeight="1" x14ac:dyDescent="0.2">
      <c r="A970" s="62"/>
      <c r="B970" s="63"/>
      <c r="C970" s="149"/>
      <c r="D970" s="149"/>
      <c r="E970" s="149"/>
      <c r="F970" s="4"/>
      <c r="G970" s="3"/>
      <c r="H970" s="5"/>
      <c r="I970" s="5"/>
      <c r="J970" s="5"/>
      <c r="K970" s="5"/>
      <c r="L970" s="5"/>
      <c r="M970" s="5"/>
      <c r="N970" s="5"/>
      <c r="O970" s="29"/>
      <c r="P970" s="29"/>
      <c r="Q970" s="29"/>
      <c r="R970" s="29"/>
      <c r="S970" s="29"/>
      <c r="T970" s="29"/>
      <c r="U970" s="29"/>
    </row>
    <row r="971" spans="1:21" ht="16.5" customHeight="1" x14ac:dyDescent="0.2">
      <c r="A971" s="62"/>
      <c r="B971" s="63"/>
      <c r="C971" s="149"/>
      <c r="D971" s="149"/>
      <c r="E971" s="149"/>
      <c r="F971" s="4"/>
      <c r="G971" s="3"/>
      <c r="H971" s="5"/>
      <c r="I971" s="5"/>
      <c r="J971" s="5"/>
      <c r="K971" s="5"/>
      <c r="L971" s="5"/>
      <c r="M971" s="5"/>
      <c r="N971" s="5"/>
      <c r="O971" s="29"/>
      <c r="P971" s="29"/>
      <c r="Q971" s="29"/>
      <c r="R971" s="29"/>
      <c r="S971" s="29"/>
      <c r="T971" s="29"/>
      <c r="U971" s="29"/>
    </row>
    <row r="972" spans="1:21" ht="16.5" customHeight="1" x14ac:dyDescent="0.2">
      <c r="A972" s="62"/>
      <c r="B972" s="63"/>
      <c r="C972" s="149"/>
      <c r="D972" s="149"/>
      <c r="E972" s="149"/>
      <c r="F972" s="4"/>
      <c r="G972" s="3"/>
      <c r="H972" s="5"/>
      <c r="I972" s="5"/>
      <c r="J972" s="5"/>
      <c r="K972" s="5"/>
      <c r="L972" s="5"/>
      <c r="M972" s="5"/>
      <c r="N972" s="5"/>
      <c r="O972" s="29"/>
      <c r="P972" s="29"/>
      <c r="Q972" s="29"/>
      <c r="R972" s="29"/>
      <c r="S972" s="29"/>
      <c r="T972" s="29"/>
      <c r="U972" s="29"/>
    </row>
    <row r="973" spans="1:21" ht="16.5" customHeight="1" x14ac:dyDescent="0.2">
      <c r="A973" s="62"/>
      <c r="B973" s="63"/>
      <c r="C973" s="149"/>
      <c r="D973" s="149"/>
      <c r="E973" s="149"/>
      <c r="F973" s="4"/>
      <c r="G973" s="3"/>
      <c r="H973" s="5"/>
      <c r="I973" s="5"/>
      <c r="J973" s="5"/>
      <c r="K973" s="5"/>
      <c r="L973" s="5"/>
      <c r="M973" s="5"/>
      <c r="N973" s="5"/>
      <c r="O973" s="29"/>
      <c r="P973" s="29"/>
      <c r="Q973" s="29"/>
      <c r="R973" s="29"/>
      <c r="S973" s="29"/>
      <c r="T973" s="29"/>
      <c r="U973" s="29"/>
    </row>
    <row r="974" spans="1:21" ht="16.5" customHeight="1" x14ac:dyDescent="0.2">
      <c r="A974" s="62"/>
      <c r="B974" s="63"/>
      <c r="C974" s="149"/>
      <c r="D974" s="149"/>
      <c r="E974" s="149"/>
      <c r="F974" s="4"/>
      <c r="G974" s="3"/>
      <c r="H974" s="5"/>
      <c r="I974" s="5"/>
      <c r="J974" s="5"/>
      <c r="K974" s="5"/>
      <c r="L974" s="5"/>
      <c r="M974" s="5"/>
      <c r="N974" s="5"/>
      <c r="O974" s="29"/>
      <c r="P974" s="29"/>
      <c r="Q974" s="29"/>
      <c r="R974" s="29"/>
      <c r="S974" s="29"/>
      <c r="T974" s="29"/>
      <c r="U974" s="29"/>
    </row>
    <row r="975" spans="1:21" ht="16.5" customHeight="1" x14ac:dyDescent="0.2">
      <c r="A975" s="62"/>
      <c r="B975" s="63"/>
      <c r="C975" s="149"/>
      <c r="D975" s="149"/>
      <c r="E975" s="149"/>
      <c r="F975" s="4"/>
      <c r="G975" s="3"/>
      <c r="H975" s="5"/>
      <c r="I975" s="5"/>
      <c r="J975" s="5"/>
      <c r="K975" s="5"/>
      <c r="L975" s="5"/>
      <c r="M975" s="5"/>
      <c r="N975" s="5"/>
      <c r="O975" s="29"/>
      <c r="P975" s="29"/>
      <c r="Q975" s="29"/>
      <c r="R975" s="29"/>
      <c r="S975" s="29"/>
      <c r="T975" s="29"/>
      <c r="U975" s="29"/>
    </row>
    <row r="976" spans="1:21" ht="16.5" customHeight="1" x14ac:dyDescent="0.2">
      <c r="A976" s="62"/>
      <c r="B976" s="63"/>
      <c r="C976" s="149"/>
      <c r="D976" s="149"/>
      <c r="E976" s="149"/>
      <c r="F976" s="4"/>
      <c r="G976" s="3"/>
      <c r="H976" s="5"/>
      <c r="I976" s="5"/>
      <c r="J976" s="5"/>
      <c r="K976" s="5"/>
      <c r="L976" s="5"/>
      <c r="M976" s="5"/>
      <c r="N976" s="5"/>
      <c r="O976" s="29"/>
      <c r="P976" s="29"/>
      <c r="Q976" s="29"/>
      <c r="R976" s="29"/>
      <c r="S976" s="29"/>
      <c r="T976" s="29"/>
      <c r="U976" s="29"/>
    </row>
    <row r="977" spans="1:21" ht="16.5" customHeight="1" x14ac:dyDescent="0.2">
      <c r="A977" s="62"/>
      <c r="B977" s="63"/>
      <c r="C977" s="149"/>
      <c r="D977" s="149"/>
      <c r="E977" s="149"/>
      <c r="F977" s="4"/>
      <c r="G977" s="3"/>
      <c r="H977" s="5"/>
      <c r="I977" s="5"/>
      <c r="J977" s="5"/>
      <c r="K977" s="5"/>
      <c r="L977" s="5"/>
      <c r="M977" s="5"/>
      <c r="N977" s="5"/>
      <c r="O977" s="29"/>
      <c r="P977" s="29"/>
      <c r="Q977" s="29"/>
      <c r="R977" s="29"/>
      <c r="S977" s="29"/>
      <c r="T977" s="29"/>
      <c r="U977" s="29"/>
    </row>
    <row r="978" spans="1:21" ht="16.5" customHeight="1" x14ac:dyDescent="0.2">
      <c r="A978" s="62"/>
      <c r="B978" s="63"/>
      <c r="C978" s="149"/>
      <c r="D978" s="149"/>
      <c r="E978" s="149"/>
      <c r="F978" s="4"/>
      <c r="G978" s="3"/>
      <c r="H978" s="5"/>
      <c r="I978" s="5"/>
      <c r="J978" s="5"/>
      <c r="K978" s="5"/>
      <c r="L978" s="5"/>
      <c r="M978" s="5"/>
      <c r="N978" s="5"/>
      <c r="O978" s="29"/>
      <c r="P978" s="29"/>
      <c r="Q978" s="29"/>
      <c r="R978" s="29"/>
      <c r="S978" s="29"/>
      <c r="T978" s="29"/>
      <c r="U978" s="29"/>
    </row>
    <row r="979" spans="1:21" ht="16.5" customHeight="1" x14ac:dyDescent="0.2">
      <c r="A979" s="62"/>
      <c r="B979" s="63"/>
      <c r="C979" s="149"/>
      <c r="D979" s="149"/>
      <c r="E979" s="149"/>
      <c r="F979" s="4"/>
      <c r="G979" s="3"/>
      <c r="H979" s="5"/>
      <c r="I979" s="5"/>
      <c r="J979" s="5"/>
      <c r="K979" s="5"/>
      <c r="L979" s="5"/>
      <c r="M979" s="5"/>
      <c r="N979" s="5"/>
      <c r="O979" s="29"/>
      <c r="P979" s="29"/>
      <c r="Q979" s="29"/>
      <c r="R979" s="29"/>
      <c r="S979" s="29"/>
      <c r="T979" s="29"/>
      <c r="U979" s="29"/>
    </row>
    <row r="980" spans="1:21" ht="16.5" customHeight="1" x14ac:dyDescent="0.2">
      <c r="A980" s="62"/>
      <c r="B980" s="63"/>
      <c r="C980" s="149"/>
      <c r="D980" s="149"/>
      <c r="E980" s="149"/>
      <c r="F980" s="4"/>
      <c r="G980" s="3"/>
      <c r="H980" s="5"/>
      <c r="I980" s="5"/>
      <c r="J980" s="5"/>
      <c r="K980" s="5"/>
      <c r="L980" s="5"/>
      <c r="M980" s="5"/>
      <c r="N980" s="5"/>
      <c r="O980" s="29"/>
      <c r="P980" s="29"/>
      <c r="Q980" s="29"/>
      <c r="R980" s="29"/>
      <c r="S980" s="29"/>
      <c r="T980" s="29"/>
      <c r="U980" s="29"/>
    </row>
    <row r="981" spans="1:21" ht="16.5" customHeight="1" x14ac:dyDescent="0.2">
      <c r="A981" s="62"/>
      <c r="B981" s="63"/>
      <c r="C981" s="149"/>
      <c r="D981" s="149"/>
      <c r="E981" s="149"/>
      <c r="F981" s="4"/>
      <c r="G981" s="3"/>
      <c r="H981" s="5"/>
      <c r="I981" s="5"/>
      <c r="J981" s="5"/>
      <c r="K981" s="5"/>
      <c r="L981" s="5"/>
      <c r="M981" s="5"/>
      <c r="N981" s="5"/>
      <c r="O981" s="29"/>
      <c r="P981" s="29"/>
      <c r="Q981" s="29"/>
      <c r="R981" s="29"/>
      <c r="S981" s="29"/>
      <c r="T981" s="29"/>
      <c r="U981" s="29"/>
    </row>
    <row r="982" spans="1:21" ht="16.5" customHeight="1" x14ac:dyDescent="0.2">
      <c r="A982" s="62"/>
      <c r="B982" s="63"/>
      <c r="C982" s="149"/>
      <c r="D982" s="149"/>
      <c r="E982" s="149"/>
      <c r="F982" s="4"/>
      <c r="G982" s="3"/>
      <c r="H982" s="5"/>
      <c r="I982" s="5"/>
      <c r="J982" s="5"/>
      <c r="K982" s="5"/>
      <c r="L982" s="5"/>
      <c r="M982" s="5"/>
      <c r="N982" s="5"/>
      <c r="O982" s="29"/>
      <c r="P982" s="29"/>
      <c r="Q982" s="29"/>
      <c r="R982" s="29"/>
      <c r="S982" s="29"/>
      <c r="T982" s="29"/>
      <c r="U982" s="29"/>
    </row>
    <row r="983" spans="1:21" ht="16.5" customHeight="1" x14ac:dyDescent="0.2">
      <c r="A983" s="62"/>
      <c r="B983" s="63"/>
      <c r="C983" s="149"/>
      <c r="D983" s="149"/>
      <c r="E983" s="149"/>
      <c r="F983" s="4"/>
      <c r="G983" s="3"/>
      <c r="H983" s="5"/>
      <c r="I983" s="5"/>
      <c r="J983" s="5"/>
      <c r="K983" s="5"/>
      <c r="L983" s="5"/>
      <c r="M983" s="5"/>
      <c r="N983" s="5"/>
      <c r="O983" s="29"/>
      <c r="P983" s="29"/>
      <c r="Q983" s="29"/>
      <c r="R983" s="29"/>
      <c r="S983" s="29"/>
      <c r="T983" s="29"/>
      <c r="U983" s="29"/>
    </row>
    <row r="984" spans="1:21" ht="16.5" customHeight="1" x14ac:dyDescent="0.2">
      <c r="A984" s="62"/>
      <c r="B984" s="63"/>
      <c r="C984" s="149"/>
      <c r="D984" s="149"/>
      <c r="E984" s="149"/>
      <c r="F984" s="4"/>
      <c r="G984" s="3"/>
      <c r="H984" s="5"/>
      <c r="I984" s="5"/>
      <c r="J984" s="5"/>
      <c r="K984" s="5"/>
      <c r="L984" s="5"/>
      <c r="M984" s="5"/>
      <c r="N984" s="5"/>
      <c r="O984" s="29"/>
      <c r="P984" s="29"/>
      <c r="Q984" s="29"/>
      <c r="R984" s="29"/>
      <c r="S984" s="29"/>
      <c r="T984" s="29"/>
      <c r="U984" s="29"/>
    </row>
    <row r="985" spans="1:21" ht="16.5" customHeight="1" x14ac:dyDescent="0.2">
      <c r="A985" s="62"/>
      <c r="B985" s="63"/>
      <c r="C985" s="149"/>
      <c r="D985" s="149"/>
      <c r="E985" s="149"/>
      <c r="F985" s="4"/>
      <c r="G985" s="3"/>
      <c r="H985" s="5"/>
      <c r="I985" s="5"/>
      <c r="J985" s="5"/>
      <c r="K985" s="5"/>
      <c r="L985" s="5"/>
      <c r="M985" s="5"/>
      <c r="N985" s="5"/>
      <c r="O985" s="29"/>
      <c r="P985" s="29"/>
      <c r="Q985" s="29"/>
      <c r="R985" s="29"/>
      <c r="S985" s="29"/>
      <c r="T985" s="29"/>
      <c r="U985" s="29"/>
    </row>
    <row r="986" spans="1:21" ht="16.5" customHeight="1" x14ac:dyDescent="0.2">
      <c r="A986" s="62"/>
      <c r="B986" s="63"/>
      <c r="C986" s="149"/>
      <c r="D986" s="149"/>
      <c r="E986" s="149"/>
      <c r="F986" s="4"/>
      <c r="G986" s="3"/>
      <c r="H986" s="5"/>
      <c r="I986" s="5"/>
      <c r="J986" s="5"/>
      <c r="K986" s="5"/>
      <c r="L986" s="5"/>
      <c r="M986" s="5"/>
      <c r="N986" s="5"/>
      <c r="O986" s="29"/>
      <c r="P986" s="29"/>
      <c r="Q986" s="29"/>
      <c r="R986" s="29"/>
      <c r="S986" s="29"/>
      <c r="T986" s="29"/>
      <c r="U986" s="29"/>
    </row>
    <row r="987" spans="1:21" ht="16.5" customHeight="1" x14ac:dyDescent="0.2">
      <c r="A987" s="62"/>
      <c r="B987" s="63"/>
      <c r="C987" s="149"/>
      <c r="D987" s="149"/>
      <c r="E987" s="149"/>
      <c r="F987" s="4"/>
      <c r="G987" s="3"/>
      <c r="H987" s="5"/>
      <c r="I987" s="5"/>
      <c r="J987" s="5"/>
      <c r="K987" s="5"/>
      <c r="L987" s="5"/>
      <c r="M987" s="5"/>
      <c r="N987" s="5"/>
      <c r="O987" s="29"/>
      <c r="P987" s="29"/>
      <c r="Q987" s="29"/>
      <c r="R987" s="29"/>
      <c r="S987" s="29"/>
      <c r="T987" s="29"/>
      <c r="U987" s="29"/>
    </row>
    <row r="988" spans="1:21" ht="16.5" customHeight="1" x14ac:dyDescent="0.2">
      <c r="A988" s="62"/>
      <c r="B988" s="63"/>
      <c r="C988" s="149"/>
      <c r="D988" s="149"/>
      <c r="E988" s="149"/>
      <c r="F988" s="4"/>
      <c r="G988" s="3"/>
      <c r="H988" s="5"/>
      <c r="I988" s="5"/>
      <c r="J988" s="5"/>
      <c r="K988" s="5"/>
      <c r="L988" s="5"/>
      <c r="M988" s="5"/>
      <c r="N988" s="5"/>
      <c r="O988" s="29"/>
      <c r="P988" s="29"/>
      <c r="Q988" s="29"/>
      <c r="R988" s="29"/>
      <c r="S988" s="29"/>
      <c r="T988" s="29"/>
      <c r="U988" s="29"/>
    </row>
    <row r="989" spans="1:21" ht="16.5" customHeight="1" x14ac:dyDescent="0.2">
      <c r="A989" s="62"/>
      <c r="B989" s="63"/>
      <c r="C989" s="149"/>
      <c r="D989" s="149"/>
      <c r="E989" s="149"/>
      <c r="F989" s="4"/>
      <c r="G989" s="3"/>
      <c r="H989" s="5"/>
      <c r="I989" s="5"/>
      <c r="J989" s="5"/>
      <c r="K989" s="5"/>
      <c r="L989" s="5"/>
      <c r="M989" s="5"/>
      <c r="N989" s="5"/>
      <c r="O989" s="29"/>
      <c r="P989" s="29"/>
      <c r="Q989" s="29"/>
      <c r="R989" s="29"/>
      <c r="S989" s="29"/>
      <c r="T989" s="29"/>
      <c r="U989" s="29"/>
    </row>
    <row r="990" spans="1:21" ht="16.5" customHeight="1" x14ac:dyDescent="0.2">
      <c r="A990" s="62"/>
      <c r="B990" s="63"/>
      <c r="C990" s="149"/>
      <c r="D990" s="149"/>
      <c r="E990" s="149"/>
      <c r="F990" s="4"/>
      <c r="G990" s="3"/>
      <c r="H990" s="5"/>
      <c r="I990" s="5"/>
      <c r="J990" s="5"/>
      <c r="K990" s="5"/>
      <c r="L990" s="5"/>
      <c r="M990" s="5"/>
      <c r="N990" s="5"/>
      <c r="O990" s="29"/>
      <c r="P990" s="29"/>
      <c r="Q990" s="29"/>
      <c r="R990" s="29"/>
      <c r="S990" s="29"/>
      <c r="T990" s="29"/>
      <c r="U990" s="29"/>
    </row>
    <row r="991" spans="1:21" ht="16.5" customHeight="1" x14ac:dyDescent="0.2">
      <c r="A991" s="62"/>
      <c r="B991" s="63"/>
      <c r="C991" s="149"/>
      <c r="D991" s="149"/>
      <c r="E991" s="149"/>
      <c r="F991" s="4"/>
      <c r="G991" s="3"/>
      <c r="H991" s="5"/>
      <c r="I991" s="5"/>
      <c r="J991" s="5"/>
      <c r="K991" s="5"/>
      <c r="L991" s="5"/>
      <c r="M991" s="5"/>
      <c r="N991" s="5"/>
      <c r="O991" s="29"/>
      <c r="P991" s="29"/>
      <c r="Q991" s="29"/>
      <c r="R991" s="29"/>
      <c r="S991" s="29"/>
      <c r="T991" s="29"/>
      <c r="U991" s="29"/>
    </row>
    <row r="992" spans="1:21" ht="16.5" customHeight="1" x14ac:dyDescent="0.2">
      <c r="A992" s="62"/>
      <c r="B992" s="63"/>
      <c r="C992" s="149"/>
      <c r="D992" s="149"/>
      <c r="E992" s="149"/>
      <c r="F992" s="4"/>
      <c r="G992" s="3"/>
      <c r="H992" s="5"/>
      <c r="I992" s="5"/>
      <c r="J992" s="5"/>
      <c r="K992" s="5"/>
      <c r="L992" s="5"/>
      <c r="M992" s="5"/>
      <c r="N992" s="5"/>
      <c r="O992" s="29"/>
      <c r="P992" s="29"/>
      <c r="Q992" s="29"/>
      <c r="R992" s="29"/>
      <c r="S992" s="29"/>
      <c r="T992" s="29"/>
      <c r="U992" s="29"/>
    </row>
    <row r="993" spans="1:21" ht="16.5" customHeight="1" x14ac:dyDescent="0.2">
      <c r="A993" s="62"/>
      <c r="B993" s="63"/>
      <c r="C993" s="149"/>
      <c r="D993" s="149"/>
      <c r="E993" s="149"/>
      <c r="F993" s="4"/>
      <c r="G993" s="3"/>
      <c r="H993" s="5"/>
      <c r="I993" s="5"/>
      <c r="J993" s="5"/>
      <c r="K993" s="5"/>
      <c r="L993" s="5"/>
      <c r="M993" s="5"/>
      <c r="N993" s="5"/>
      <c r="O993" s="29"/>
      <c r="P993" s="29"/>
      <c r="Q993" s="29"/>
      <c r="R993" s="29"/>
      <c r="S993" s="29"/>
      <c r="T993" s="29"/>
      <c r="U993" s="29"/>
    </row>
    <row r="994" spans="1:21" ht="16.5" customHeight="1" x14ac:dyDescent="0.2">
      <c r="A994" s="62"/>
      <c r="B994" s="63"/>
      <c r="C994" s="149"/>
      <c r="D994" s="149"/>
      <c r="E994" s="149"/>
      <c r="F994" s="4"/>
      <c r="G994" s="3"/>
      <c r="H994" s="5"/>
      <c r="I994" s="5"/>
      <c r="J994" s="5"/>
      <c r="K994" s="5"/>
      <c r="L994" s="5"/>
      <c r="M994" s="5"/>
      <c r="N994" s="5"/>
      <c r="O994" s="29"/>
      <c r="P994" s="29"/>
      <c r="Q994" s="29"/>
      <c r="R994" s="29"/>
      <c r="S994" s="29"/>
      <c r="T994" s="29"/>
      <c r="U994" s="29"/>
    </row>
    <row r="995" spans="1:21" ht="16.5" customHeight="1" x14ac:dyDescent="0.2">
      <c r="A995" s="62"/>
      <c r="B995" s="63"/>
      <c r="C995" s="149"/>
      <c r="D995" s="149"/>
      <c r="E995" s="149"/>
      <c r="F995" s="4"/>
      <c r="G995" s="3"/>
      <c r="H995" s="5"/>
      <c r="I995" s="5"/>
      <c r="J995" s="5"/>
      <c r="K995" s="5"/>
      <c r="L995" s="5"/>
      <c r="M995" s="5"/>
      <c r="N995" s="5"/>
      <c r="O995" s="29"/>
      <c r="P995" s="29"/>
      <c r="Q995" s="29"/>
      <c r="R995" s="29"/>
      <c r="S995" s="29"/>
      <c r="T995" s="29"/>
      <c r="U995" s="29"/>
    </row>
    <row r="996" spans="1:21" ht="16.5" customHeight="1" x14ac:dyDescent="0.2">
      <c r="A996" s="62"/>
      <c r="B996" s="63"/>
      <c r="C996" s="149"/>
      <c r="D996" s="149"/>
      <c r="E996" s="149"/>
      <c r="F996" s="4"/>
      <c r="G996" s="3"/>
      <c r="H996" s="5"/>
      <c r="I996" s="5"/>
      <c r="J996" s="5"/>
      <c r="K996" s="5"/>
      <c r="L996" s="5"/>
      <c r="M996" s="5"/>
      <c r="N996" s="5"/>
      <c r="O996" s="29"/>
      <c r="P996" s="29"/>
      <c r="Q996" s="29"/>
      <c r="R996" s="29"/>
      <c r="S996" s="29"/>
      <c r="T996" s="29"/>
      <c r="U996" s="29"/>
    </row>
    <row r="997" spans="1:21" ht="16.5" customHeight="1" x14ac:dyDescent="0.2">
      <c r="A997" s="62"/>
      <c r="B997" s="63"/>
      <c r="C997" s="149"/>
      <c r="D997" s="149"/>
      <c r="E997" s="149"/>
      <c r="F997" s="4"/>
      <c r="G997" s="3"/>
      <c r="H997" s="5"/>
      <c r="I997" s="5"/>
      <c r="J997" s="5"/>
      <c r="K997" s="5"/>
      <c r="L997" s="5"/>
      <c r="M997" s="5"/>
      <c r="N997" s="5"/>
      <c r="O997" s="29"/>
      <c r="P997" s="29"/>
      <c r="Q997" s="29"/>
      <c r="R997" s="29"/>
      <c r="S997" s="29"/>
      <c r="T997" s="29"/>
      <c r="U997" s="29"/>
    </row>
    <row r="998" spans="1:21" ht="16.5" customHeight="1" x14ac:dyDescent="0.2">
      <c r="A998" s="62"/>
      <c r="B998" s="63"/>
      <c r="C998" s="149"/>
      <c r="D998" s="149"/>
      <c r="E998" s="149"/>
      <c r="F998" s="4"/>
      <c r="G998" s="3"/>
      <c r="H998" s="5"/>
      <c r="I998" s="5"/>
      <c r="J998" s="5"/>
      <c r="K998" s="5"/>
      <c r="L998" s="5"/>
      <c r="M998" s="5"/>
      <c r="N998" s="5"/>
      <c r="O998" s="29"/>
      <c r="P998" s="29"/>
      <c r="Q998" s="29"/>
      <c r="R998" s="29"/>
      <c r="S998" s="29"/>
      <c r="T998" s="29"/>
      <c r="U998" s="29"/>
    </row>
    <row r="999" spans="1:21" ht="16.5" customHeight="1" x14ac:dyDescent="0.2">
      <c r="A999" s="62"/>
      <c r="B999" s="63"/>
      <c r="C999" s="149"/>
      <c r="D999" s="149"/>
      <c r="E999" s="149"/>
      <c r="F999" s="4"/>
      <c r="G999" s="3"/>
      <c r="H999" s="5"/>
      <c r="I999" s="5"/>
      <c r="J999" s="5"/>
      <c r="K999" s="5"/>
      <c r="L999" s="5"/>
      <c r="M999" s="5"/>
      <c r="N999" s="5"/>
      <c r="O999" s="29"/>
      <c r="P999" s="29"/>
      <c r="Q999" s="29"/>
      <c r="R999" s="29"/>
      <c r="S999" s="29"/>
      <c r="T999" s="29"/>
      <c r="U999" s="29"/>
    </row>
    <row r="1000" spans="1:21" ht="16.5" customHeight="1" x14ac:dyDescent="0.2">
      <c r="A1000" s="62"/>
      <c r="B1000" s="63"/>
      <c r="C1000" s="149"/>
      <c r="D1000" s="149"/>
      <c r="E1000" s="149"/>
      <c r="F1000" s="4"/>
      <c r="G1000" s="3"/>
      <c r="H1000" s="5"/>
      <c r="I1000" s="5"/>
      <c r="J1000" s="5"/>
      <c r="K1000" s="5"/>
      <c r="L1000" s="5"/>
      <c r="M1000" s="5"/>
      <c r="N1000" s="5"/>
      <c r="O1000" s="29"/>
      <c r="P1000" s="29"/>
      <c r="Q1000" s="29"/>
      <c r="R1000" s="29"/>
      <c r="S1000" s="29"/>
      <c r="T1000" s="29"/>
      <c r="U1000" s="29"/>
    </row>
    <row r="1001" spans="1:21" ht="16.5" customHeight="1" x14ac:dyDescent="0.2">
      <c r="A1001" s="62"/>
      <c r="B1001" s="63"/>
      <c r="C1001" s="149"/>
      <c r="D1001" s="149"/>
      <c r="E1001" s="149"/>
      <c r="F1001" s="4"/>
      <c r="G1001" s="3"/>
      <c r="H1001" s="5"/>
      <c r="I1001" s="5"/>
      <c r="J1001" s="5"/>
      <c r="K1001" s="5"/>
      <c r="L1001" s="5"/>
      <c r="M1001" s="5"/>
      <c r="N1001" s="5"/>
      <c r="O1001" s="29"/>
      <c r="P1001" s="29"/>
      <c r="Q1001" s="29"/>
      <c r="R1001" s="29"/>
      <c r="S1001" s="29"/>
      <c r="T1001" s="29"/>
      <c r="U1001" s="29"/>
    </row>
    <row r="1002" spans="1:21" ht="16.5" customHeight="1" x14ac:dyDescent="0.2">
      <c r="A1002" s="62"/>
      <c r="B1002" s="63"/>
      <c r="C1002" s="149"/>
      <c r="D1002" s="149"/>
      <c r="E1002" s="149"/>
      <c r="F1002" s="4"/>
      <c r="G1002" s="3"/>
      <c r="H1002" s="5"/>
      <c r="I1002" s="5"/>
      <c r="J1002" s="5"/>
      <c r="K1002" s="5"/>
      <c r="L1002" s="5"/>
      <c r="M1002" s="5"/>
      <c r="N1002" s="5"/>
      <c r="O1002" s="29"/>
      <c r="P1002" s="29"/>
      <c r="Q1002" s="29"/>
      <c r="R1002" s="29"/>
      <c r="S1002" s="29"/>
      <c r="T1002" s="29"/>
      <c r="U1002" s="29"/>
    </row>
    <row r="1003" spans="1:21" ht="16.5" customHeight="1" x14ac:dyDescent="0.2">
      <c r="A1003" s="62"/>
      <c r="B1003" s="63"/>
      <c r="C1003" s="149"/>
      <c r="D1003" s="149"/>
      <c r="E1003" s="149"/>
      <c r="F1003" s="4"/>
      <c r="G1003" s="3"/>
      <c r="H1003" s="5"/>
      <c r="I1003" s="5"/>
      <c r="J1003" s="5"/>
      <c r="K1003" s="5"/>
      <c r="L1003" s="5"/>
      <c r="M1003" s="5"/>
      <c r="N1003" s="5"/>
      <c r="O1003" s="29"/>
      <c r="P1003" s="29"/>
      <c r="Q1003" s="29"/>
      <c r="R1003" s="29"/>
      <c r="S1003" s="29"/>
      <c r="T1003" s="29"/>
      <c r="U1003" s="29"/>
    </row>
    <row r="1004" spans="1:21" ht="16.5" customHeight="1" x14ac:dyDescent="0.2">
      <c r="A1004" s="62"/>
      <c r="B1004" s="63"/>
      <c r="C1004" s="149"/>
      <c r="D1004" s="149"/>
      <c r="E1004" s="149"/>
      <c r="F1004" s="4"/>
      <c r="G1004" s="3"/>
      <c r="H1004" s="5"/>
      <c r="I1004" s="5"/>
      <c r="J1004" s="5"/>
      <c r="K1004" s="5"/>
      <c r="L1004" s="5"/>
      <c r="M1004" s="5"/>
      <c r="N1004" s="5"/>
      <c r="O1004" s="29"/>
      <c r="P1004" s="29"/>
      <c r="Q1004" s="29"/>
      <c r="R1004" s="29"/>
      <c r="S1004" s="29"/>
      <c r="T1004" s="29"/>
      <c r="U1004" s="29"/>
    </row>
    <row r="1005" spans="1:21" ht="16.5" customHeight="1" x14ac:dyDescent="0.2">
      <c r="A1005" s="62"/>
      <c r="B1005" s="63"/>
      <c r="C1005" s="149"/>
      <c r="D1005" s="149"/>
      <c r="E1005" s="149"/>
      <c r="F1005" s="4"/>
      <c r="G1005" s="3"/>
      <c r="H1005" s="5"/>
      <c r="I1005" s="5"/>
      <c r="J1005" s="5"/>
      <c r="K1005" s="5"/>
      <c r="L1005" s="5"/>
      <c r="M1005" s="5"/>
      <c r="N1005" s="5"/>
      <c r="O1005" s="29"/>
      <c r="P1005" s="29"/>
      <c r="Q1005" s="29"/>
      <c r="R1005" s="29"/>
      <c r="S1005" s="29"/>
      <c r="T1005" s="29"/>
      <c r="U1005" s="29"/>
    </row>
    <row r="1006" spans="1:21" ht="16.5" customHeight="1" x14ac:dyDescent="0.2">
      <c r="A1006" s="62"/>
      <c r="B1006" s="63"/>
      <c r="C1006" s="149"/>
      <c r="D1006" s="149"/>
      <c r="E1006" s="149"/>
      <c r="F1006" s="4"/>
      <c r="G1006" s="3"/>
      <c r="H1006" s="5"/>
      <c r="I1006" s="5"/>
      <c r="J1006" s="5"/>
      <c r="K1006" s="5"/>
      <c r="L1006" s="5"/>
      <c r="M1006" s="5"/>
      <c r="N1006" s="5"/>
      <c r="O1006" s="29"/>
      <c r="P1006" s="29"/>
      <c r="Q1006" s="29"/>
      <c r="R1006" s="29"/>
      <c r="S1006" s="29"/>
      <c r="T1006" s="29"/>
      <c r="U1006" s="29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&amp;R&amp;9   &amp;P</oddFooter>
  </headerFooter>
  <rowBreaks count="1" manualBreakCount="1">
    <brk id="5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P&amp;L (3month) (5-6)</vt:lpstr>
      <vt:lpstr>P&amp;L (6month) (7-8)</vt:lpstr>
      <vt:lpstr>CE CONSO 9</vt:lpstr>
      <vt:lpstr>CE HCW 10</vt:lpstr>
      <vt:lpstr>CF11-12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Siriwan Boonsawat</cp:lastModifiedBy>
  <cp:lastPrinted>2022-08-10T04:39:15Z</cp:lastPrinted>
  <dcterms:created xsi:type="dcterms:W3CDTF">2022-08-10T04:26:15Z</dcterms:created>
  <dcterms:modified xsi:type="dcterms:W3CDTF">2022-08-10T04:39:20Z</dcterms:modified>
</cp:coreProperties>
</file>