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showHorizontalScroll="0" showVerticalScroll="0" xWindow="0" yWindow="0" windowWidth="22812" windowHeight="7488" tabRatio="694" activeTab="4"/>
  </bookViews>
  <sheets>
    <sheet name="BS-3-4" sheetId="8" r:id="rId1"/>
    <sheet name="PL5-8" sheetId="2" r:id="rId2"/>
    <sheet name="SH-9-10" sheetId="3" r:id="rId3"/>
    <sheet name="SH-11-12" sheetId="4" r:id="rId4"/>
    <sheet name="Cash flows13-14" sheetId="6" r:id="rId5"/>
  </sheets>
  <externalReferences>
    <externalReference r:id="rId6"/>
  </externalReferences>
  <definedNames>
    <definedName name="_xlnm.Print_Area" localSheetId="0">'BS-3-4'!$A$1:$I$77</definedName>
    <definedName name="_xlnm.Print_Area" localSheetId="4">'Cash flows13-14'!$A$1:$H$76</definedName>
    <definedName name="_xlnm.Print_Area" localSheetId="1">'PL5-8'!$A$1:$J$120</definedName>
    <definedName name="_xlnm.Print_Area" localSheetId="3">'SH-11-12'!$A$1:$M$52</definedName>
    <definedName name="_xlnm.Print_Area" localSheetId="2">'SH-9-10'!$A$1:$Q$53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F37" i="2"/>
  <c r="H32" i="2"/>
  <c r="H37" i="2" s="1"/>
  <c r="D32" i="2"/>
  <c r="D37" i="2" s="1"/>
  <c r="D92" i="2"/>
  <c r="H92" i="2"/>
  <c r="J97" i="2" l="1"/>
  <c r="H97" i="2"/>
  <c r="F97" i="2"/>
  <c r="D97" i="2"/>
  <c r="O49" i="3" l="1"/>
  <c r="M48" i="3"/>
  <c r="Q48" i="3" s="1"/>
  <c r="K47" i="3"/>
  <c r="K49" i="3" s="1"/>
  <c r="K51" i="3" s="1"/>
  <c r="C72" i="8" s="1"/>
  <c r="O44" i="3"/>
  <c r="K44" i="3"/>
  <c r="M43" i="3"/>
  <c r="M44" i="3" s="1"/>
  <c r="M39" i="3"/>
  <c r="Q39" i="3" s="1"/>
  <c r="O23" i="3"/>
  <c r="C23" i="3"/>
  <c r="E23" i="3"/>
  <c r="G23" i="3"/>
  <c r="O18" i="3"/>
  <c r="K18" i="3"/>
  <c r="G18" i="3"/>
  <c r="E18" i="3"/>
  <c r="C18" i="3"/>
  <c r="M17" i="3"/>
  <c r="K22" i="3"/>
  <c r="K21" i="3"/>
  <c r="K23" i="3" s="1"/>
  <c r="I73" i="8"/>
  <c r="E73" i="8"/>
  <c r="K49" i="4"/>
  <c r="M48" i="4"/>
  <c r="K44" i="4"/>
  <c r="M43" i="4"/>
  <c r="M44" i="4" s="1"/>
  <c r="M39" i="4"/>
  <c r="M17" i="4"/>
  <c r="M13" i="4"/>
  <c r="K23" i="4"/>
  <c r="K18" i="4"/>
  <c r="Q43" i="3" l="1"/>
  <c r="Q44" i="3" s="1"/>
  <c r="O51" i="3"/>
  <c r="K51" i="4"/>
  <c r="G72" i="8" s="1"/>
  <c r="K25" i="3"/>
  <c r="K25" i="4"/>
  <c r="H68" i="6" l="1"/>
  <c r="H55" i="6"/>
  <c r="H25" i="6"/>
  <c r="H33" i="6" s="1"/>
  <c r="H36" i="6" s="1"/>
  <c r="D68" i="6"/>
  <c r="D55" i="6"/>
  <c r="D25" i="6"/>
  <c r="D33" i="6" s="1"/>
  <c r="D36" i="6" s="1"/>
  <c r="G49" i="4"/>
  <c r="G51" i="4" s="1"/>
  <c r="E49" i="4"/>
  <c r="E51" i="4" s="1"/>
  <c r="C49" i="4"/>
  <c r="C51" i="4" s="1"/>
  <c r="I44" i="4"/>
  <c r="G51" i="3"/>
  <c r="E51" i="3"/>
  <c r="C51" i="3"/>
  <c r="I44" i="3"/>
  <c r="D70" i="6" l="1"/>
  <c r="D72" i="6" s="1"/>
  <c r="H70" i="6"/>
  <c r="H72" i="6" s="1"/>
  <c r="J80" i="2"/>
  <c r="J73" i="2"/>
  <c r="J20" i="2"/>
  <c r="J13" i="2"/>
  <c r="F80" i="2"/>
  <c r="F73" i="2"/>
  <c r="F20" i="2"/>
  <c r="F13" i="2"/>
  <c r="I75" i="8"/>
  <c r="E75" i="8"/>
  <c r="I57" i="8"/>
  <c r="I59" i="8" s="1"/>
  <c r="I77" i="8" s="1"/>
  <c r="G57" i="8"/>
  <c r="E57" i="8"/>
  <c r="C57" i="8"/>
  <c r="I50" i="8"/>
  <c r="G50" i="8"/>
  <c r="E50" i="8"/>
  <c r="C50" i="8"/>
  <c r="I29" i="8"/>
  <c r="G29" i="8"/>
  <c r="E29" i="8"/>
  <c r="C29" i="8"/>
  <c r="I17" i="8"/>
  <c r="E17" i="8"/>
  <c r="C17" i="8"/>
  <c r="G17" i="8"/>
  <c r="C59" i="8" l="1"/>
  <c r="E59" i="8"/>
  <c r="E77" i="8" s="1"/>
  <c r="E31" i="8"/>
  <c r="F82" i="2"/>
  <c r="F85" i="2" s="1"/>
  <c r="F87" i="2" s="1"/>
  <c r="J82" i="2"/>
  <c r="J85" i="2" s="1"/>
  <c r="J87" i="2" s="1"/>
  <c r="J22" i="2"/>
  <c r="J25" i="2" s="1"/>
  <c r="J27" i="2" s="1"/>
  <c r="J38" i="2" s="1"/>
  <c r="J57" i="2" s="1"/>
  <c r="F22" i="2"/>
  <c r="F25" i="2" s="1"/>
  <c r="F27" i="2" s="1"/>
  <c r="F38" i="2" s="1"/>
  <c r="F57" i="2" s="1"/>
  <c r="G31" i="8"/>
  <c r="C31" i="8"/>
  <c r="G59" i="8"/>
  <c r="I31" i="8"/>
  <c r="I32" i="8" s="1"/>
  <c r="J98" i="2" l="1"/>
  <c r="J117" i="2" s="1"/>
  <c r="J119" i="2" s="1"/>
  <c r="I21" i="4"/>
  <c r="M21" i="4" s="1"/>
  <c r="F112" i="2"/>
  <c r="I21" i="3"/>
  <c r="M21" i="3" s="1"/>
  <c r="E32" i="8"/>
  <c r="F98" i="2"/>
  <c r="F117" i="2" s="1"/>
  <c r="F119" i="2" s="1"/>
  <c r="J112" i="2"/>
  <c r="J110" i="2" s="1"/>
  <c r="F52" i="2"/>
  <c r="F50" i="2" s="1"/>
  <c r="J52" i="2"/>
  <c r="J50" i="2" s="1"/>
  <c r="J59" i="2"/>
  <c r="J55" i="2"/>
  <c r="F59" i="2"/>
  <c r="F55" i="2"/>
  <c r="J115" i="2" l="1"/>
  <c r="F115" i="2"/>
  <c r="M13" i="3"/>
  <c r="Q13" i="3" s="1"/>
  <c r="M22" i="4" l="1"/>
  <c r="M22" i="3" l="1"/>
  <c r="M23" i="3" s="1"/>
  <c r="I23" i="3"/>
  <c r="G23" i="4"/>
  <c r="G25" i="4" s="1"/>
  <c r="E23" i="4"/>
  <c r="E25" i="4" s="1"/>
  <c r="C23" i="4"/>
  <c r="C25" i="4" s="1"/>
  <c r="I18" i="4"/>
  <c r="M18" i="4"/>
  <c r="O25" i="3"/>
  <c r="G25" i="3"/>
  <c r="E25" i="3"/>
  <c r="C25" i="3"/>
  <c r="I18" i="3"/>
  <c r="Q17" i="3"/>
  <c r="Q18" i="3" s="1"/>
  <c r="Q22" i="3" l="1"/>
  <c r="M18" i="3"/>
  <c r="F68" i="6" l="1"/>
  <c r="B68" i="6"/>
  <c r="F55" i="6"/>
  <c r="B55" i="6"/>
  <c r="M32" i="6"/>
  <c r="L32" i="6"/>
  <c r="G25" i="6"/>
  <c r="E25" i="6"/>
  <c r="C25" i="6"/>
  <c r="K12" i="6"/>
  <c r="J12" i="6"/>
  <c r="K11" i="6"/>
  <c r="J11" i="6"/>
  <c r="H80" i="2" l="1"/>
  <c r="D80" i="2"/>
  <c r="H73" i="2"/>
  <c r="D73" i="2"/>
  <c r="H82" i="2" l="1"/>
  <c r="D82" i="2"/>
  <c r="H20" i="2"/>
  <c r="D20" i="2"/>
  <c r="D85" i="2" l="1"/>
  <c r="D87" i="2" s="1"/>
  <c r="B9" i="6" s="1"/>
  <c r="H85" i="2"/>
  <c r="H87" i="2" s="1"/>
  <c r="F9" i="6" s="1"/>
  <c r="D98" i="2" l="1"/>
  <c r="D112" i="2"/>
  <c r="H112" i="2"/>
  <c r="H98" i="2"/>
  <c r="D110" i="2" l="1"/>
  <c r="I47" i="3"/>
  <c r="H110" i="2"/>
  <c r="I47" i="4"/>
  <c r="D117" i="2"/>
  <c r="M47" i="3" s="1"/>
  <c r="Q21" i="3"/>
  <c r="Q23" i="3" s="1"/>
  <c r="H117" i="2"/>
  <c r="M47" i="4" s="1"/>
  <c r="M49" i="4" s="1"/>
  <c r="M23" i="4"/>
  <c r="M25" i="4" s="1"/>
  <c r="I23" i="4"/>
  <c r="I25" i="4" s="1"/>
  <c r="Q47" i="3" l="1"/>
  <c r="Q49" i="3" s="1"/>
  <c r="M49" i="3"/>
  <c r="M51" i="3" s="1"/>
  <c r="I49" i="3"/>
  <c r="M51" i="4"/>
  <c r="I49" i="4"/>
  <c r="I51" i="4" s="1"/>
  <c r="G71" i="8" s="1"/>
  <c r="Q25" i="3"/>
  <c r="F110" i="2"/>
  <c r="M25" i="3"/>
  <c r="I25" i="3"/>
  <c r="J9" i="6"/>
  <c r="B25" i="6"/>
  <c r="B33" i="6" s="1"/>
  <c r="B36" i="6" s="1"/>
  <c r="B70" i="6" s="1"/>
  <c r="B72" i="6" s="1"/>
  <c r="D115" i="2"/>
  <c r="D119" i="2"/>
  <c r="F25" i="6"/>
  <c r="F33" i="6" s="1"/>
  <c r="F36" i="6" s="1"/>
  <c r="F70" i="6" s="1"/>
  <c r="F72" i="6" s="1"/>
  <c r="K9" i="6"/>
  <c r="H115" i="2"/>
  <c r="H119" i="2"/>
  <c r="Q51" i="3" l="1"/>
  <c r="G73" i="8"/>
  <c r="G75" i="8" s="1"/>
  <c r="I51" i="3"/>
  <c r="C71" i="8" s="1"/>
  <c r="C73" i="8" s="1"/>
  <c r="C75" i="8" s="1"/>
  <c r="C77" i="8" s="1"/>
  <c r="H13" i="2"/>
  <c r="D13" i="2"/>
  <c r="Q55" i="3" l="1"/>
  <c r="M54" i="4"/>
  <c r="G77" i="8"/>
  <c r="C79" i="8"/>
  <c r="C32" i="8"/>
  <c r="D22" i="2"/>
  <c r="D25" i="2" s="1"/>
  <c r="G32" i="8" l="1"/>
  <c r="G79" i="8"/>
  <c r="D27" i="2"/>
  <c r="H22" i="2"/>
  <c r="H25" i="2" l="1"/>
  <c r="H27" i="2" s="1"/>
  <c r="D38" i="2"/>
  <c r="D57" i="2" s="1"/>
  <c r="D52" i="2"/>
  <c r="H52" i="2" l="1"/>
  <c r="H50" i="2" s="1"/>
  <c r="H38" i="2"/>
  <c r="H57" i="2" s="1"/>
  <c r="H55" i="2" s="1"/>
  <c r="D55" i="2"/>
  <c r="D59" i="2"/>
  <c r="D50" i="2"/>
  <c r="H59" i="2" l="1"/>
</calcChain>
</file>

<file path=xl/sharedStrings.xml><?xml version="1.0" encoding="utf-8"?>
<sst xmlns="http://schemas.openxmlformats.org/spreadsheetml/2006/main" count="427" uniqueCount="199">
  <si>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</si>
  <si>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</si>
  <si>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</si>
  <si>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</si>
  <si>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</si>
  <si>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</si>
  <si>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</si>
  <si>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</si>
  <si>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</si>
  <si>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</si>
  <si>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</si>
  <si>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</si>
  <si>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</si>
  <si>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</si>
  <si>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</si>
  <si>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</si>
  <si>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</si>
  <si>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</si>
  <si>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</si>
  <si>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</si>
  <si>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</si>
  <si>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</si>
  <si>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</si>
  <si>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</si>
  <si>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</si>
  <si>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</si>
  <si>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</si>
  <si>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</si>
  <si>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</si>
  <si>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</si>
  <si>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</si>
  <si>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</si>
  <si>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</si>
  <si>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</si>
  <si>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</si>
  <si>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</si>
  <si>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</si>
  <si>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</si>
  <si>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</si>
  <si>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</si>
  <si>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</si>
  <si>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</si>
  <si>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</si>
  <si>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</si>
  <si>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</si>
  <si>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</si>
  <si>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</si>
  <si>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</si>
  <si>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</si>
  <si>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</si>
  <si>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</si>
  <si>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</si>
  <si>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</si>
  <si>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</si>
  <si>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</si>
  <si>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</si>
  <si>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</si>
  <si>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</si>
  <si>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</si>
  <si>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</si>
  <si>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</si>
  <si>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</si>
  <si>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</si>
  <si>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</si>
  <si>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</si>
  <si>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</si>
  <si>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</si>
  <si>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</si>
  <si>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</si>
  <si>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</si>
  <si>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</si>
  <si>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</si>
  <si>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</si>
  <si>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</si>
  <si>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</si>
  <si>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</si>
  <si>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</si>
  <si>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</si>
  <si>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</si>
  <si>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</si>
  <si>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</si>
  <si>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</si>
  <si>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มูลค่าหุ้น</t>
  </si>
  <si>
    <t>ส่วนเกิน</t>
  </si>
  <si>
    <t>จัดสรร</t>
  </si>
  <si>
    <t>ยังไม่ได้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</si>
  <si>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</si>
  <si>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</si>
  <si>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</si>
  <si>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</si>
  <si>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</si>
  <si>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</si>
  <si>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</si>
  <si>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</si>
  <si>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</si>
  <si>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</si>
  <si>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</si>
  <si>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</si>
  <si>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</si>
  <si>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30 มิถุนายน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</si>
  <si>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</si>
  <si>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</si>
  <si>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วันที่ 30 มิถุนายน</t>
  </si>
  <si>
    <t>กำไรจากอัตราแลกเปลี่ยนสุทธิ</t>
  </si>
  <si>
    <t xml:space="preserve">สำหรับงวดหกเดือนสิ้นสุด          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</si>
  <si>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</si>
  <si>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</si>
  <si>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</si>
  <si>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</si>
  <si>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</si>
  <si>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</si>
  <si>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</si>
  <si>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</si>
  <si>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</si>
  <si>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</si>
  <si>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</si>
  <si>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</si>
  <si>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</si>
  <si>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</si>
  <si>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</si>
  <si>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</si>
  <si>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</si>
  <si>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</si>
  <si>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</si>
  <si>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</si>
  <si>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</si>
  <si>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</si>
  <si>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ลูกหนี้การค้าและลูกหนี้หมุนเวียนอื่น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</si>
  <si>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</si>
  <si>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</si>
  <si>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</si>
  <si>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</si>
  <si>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</si>
  <si>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</si>
  <si>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</si>
  <si>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</si>
  <si>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</si>
  <si>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</si>
  <si>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</si>
  <si>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</si>
  <si>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</si>
  <si>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</si>
  <si>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</si>
  <si>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&lt;DPP บอกมาว่าให้แยกค่ะ เนื่องจากปี2019และ2020ใช้มาตรฐานคนละชุดกัน</t>
  </si>
  <si>
    <t>กลับรายการค่าเผื่อหนี้สงสัยจะสูญ</t>
  </si>
  <si>
    <t>แก้เรื่องExchange FW ตอนแรกตั้งBeginning ผิด ตอนreconcile ไม่ได้แก้เลขbegiing ยอดตอนแรกเป็นยอดของEnding YE2018</t>
  </si>
  <si>
    <t>ส่วนแบ่งขาดทุนจากเงินลงทุนในบริษัทร่วม (สุทธิจากภาษี)</t>
  </si>
  <si>
    <t>รวม AR OR</t>
  </si>
  <si>
    <t>รวม AP OP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</si>
  <si>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</si>
  <si>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</si>
  <si>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</si>
  <si>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ตอนแรกมีจุดทศนิยมค่ะเลยเอาออก</t>
  </si>
  <si>
    <t>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</si>
  <si>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</si>
  <si>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เงินลงทุนในตราสารทุนที่ไม่อยู่ใน</t>
  </si>
  <si>
    <t xml:space="preserve">    ความต้องการของตลาด  </t>
  </si>
  <si>
    <t>สำหรับงวดหกเดือนสิ้นสุดวันที่ 30 มิถุนายน 2564</t>
  </si>
  <si>
    <t>ยอดคงเหลือ ณ วันที่  1 มกราคม 2564</t>
  </si>
  <si>
    <t>ยอดคงเหลือ ณ วันที่ 30 มิถุนายน 2564</t>
  </si>
  <si>
    <t>ยอดคงเหลือ ณ วันที่ 1 มกราคม 2564</t>
  </si>
  <si>
    <t>สิทธิการใช้ที่ได้มาจากการทำสัญญา</t>
  </si>
  <si>
    <t>2, 3</t>
  </si>
  <si>
    <t>กลับรายการค่าเผื่อมูลค่าสินค้าลดลงและสินค้าล้าสมัย</t>
  </si>
  <si>
    <t>ค่าใช้จ่ายภาษีเงินได้</t>
  </si>
  <si>
    <t>เงินเบิกเกินบัญชีและเงินกู้ยืมระยะสั้น</t>
  </si>
  <si>
    <t>เงินสดจ่ายเพื่อซื้อที่ดิน อาคาร เครื่องจักรและอุปกรณ์</t>
  </si>
  <si>
    <t>2565</t>
  </si>
  <si>
    <t>2564</t>
  </si>
  <si>
    <t>เงินให้กู้ยืมระยะสั้นแก่กิจการอื่น</t>
  </si>
  <si>
    <t>สำหรับงวดหกเดือนสิ้นสุดวันที่ 30 มิถุนายน 2565</t>
  </si>
  <si>
    <t>ยอดคงเหลือ ณ วันที่  1 มกราคม 2565</t>
  </si>
  <si>
    <t>ยอดคงเหลือ ณ วันที่ 30 มิถุนายน 2565</t>
  </si>
  <si>
    <t>ยอดคงเหลือ ณ วันที่ 1 มกราคม 2565</t>
  </si>
  <si>
    <t>องค์ประกอบอื่นของส่วนของผู้ถือหุ้น</t>
  </si>
  <si>
    <t>ส่วน</t>
  </si>
  <si>
    <t>องค์ประกอบอื่น</t>
  </si>
  <si>
    <t>ของส่วนของ</t>
  </si>
  <si>
    <t>เงินสดรับจากเงินกู้ยืมระยะยาวจากสถาบันการเงิน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</si>
  <si>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</si>
  <si>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</si>
  <si>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เงินกู้ยืมระยะยาวจากสถาบันการเงิน</t>
  </si>
  <si>
    <t>ส่วนของหนี้สินระยะยาวจากสถาบันการเงิน</t>
  </si>
  <si>
    <t>กำไรจากอัตราแลกเปลี่ยนที่ยังไม่เกิดขึ้นจริง</t>
  </si>
  <si>
    <t xml:space="preserve">    จากสถาบันการเงินสุทธิเพิ่มขึ้น </t>
  </si>
  <si>
    <t>เงินสดและรายการเทียบเท่าเงินสดเพิ่มขึ้นสุทธิ</t>
  </si>
  <si>
    <t>ผลขาดทุนจากการด้อยค่าที่รับรู้ในกำไรหรือขาดทุน</t>
  </si>
  <si>
    <t xml:space="preserve">กระแสเงินสดสุทธิ (ใช้ไปใน) ได้มาจากกิจกรรมดำเนินงาน </t>
  </si>
  <si>
    <t>กระแสเงินสดสุทธิได้มาจาก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</si>
  <si>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</t>
  </si>
  <si>
    <t>เงินสดรับชำระคืนจากเงินให้กู้ยืมระยะสั้นแก่กิจการอื่น</t>
  </si>
  <si>
    <t>เงินสดจ่ายเพื่อให้กู้ยืมระยะยาวแก่กิจการอื่น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</si>
  <si>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</si>
  <si>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</si>
  <si>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ขาดทุนเบ็ดเสร็จอื่นสำหรับงวด - สุทธิจากภาษี</t>
  </si>
  <si>
    <t>2, 7</t>
  </si>
  <si>
    <t>ผลขาดทุนจากการปรับมูลค่าหนี้สินอนุพันธ์</t>
  </si>
  <si>
    <t>การปรับมูลค่า</t>
  </si>
  <si>
    <t>หนี้สินอนุพันธ์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</si>
</sst>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87" fontId="7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88" fontId="4" fillId="0" borderId="1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vertical="top"/>
    </xf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vertical="top"/>
    </xf>
    <xf numFmtId="189" fontId="4" fillId="0" borderId="0" xfId="1" applyNumberFormat="1" applyFont="1" applyFill="1"/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/>
    <xf numFmtId="189" fontId="0" fillId="0" borderId="0" xfId="1" applyNumberFormat="1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4" fillId="0" borderId="0" xfId="2" applyNumberFormat="1" applyFont="1" applyFill="1"/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 applyFill="1"/>
    <xf numFmtId="190" fontId="0" fillId="0" borderId="0" xfId="2" applyNumberFormat="1" applyFont="1" applyFill="1"/>
    <xf numFmtId="189" fontId="1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89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89" fontId="4" fillId="0" borderId="3" xfId="1" applyNumberFormat="1" applyFont="1" applyFill="1" applyBorder="1"/>
    <xf numFmtId="18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0" fillId="0" borderId="2" xfId="1" quotePrefix="1" applyNumberFormat="1" applyFont="1" applyFill="1" applyBorder="1" applyAlignment="1">
      <alignment horizontal="center"/>
    </xf>
    <xf numFmtId="189" fontId="2" fillId="0" borderId="0" xfId="1" applyNumberFormat="1" applyFont="1" applyFill="1"/>
    <xf numFmtId="189" fontId="4" fillId="0" borderId="0" xfId="1" applyNumberFormat="1" applyFont="1"/>
    <xf numFmtId="189" fontId="0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/>
    <xf numFmtId="189" fontId="4" fillId="0" borderId="0" xfId="1" applyNumberFormat="1" applyFont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9" fontId="0" fillId="0" borderId="0" xfId="0" applyNumberFormat="1"/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187" fontId="0" fillId="0" borderId="0" xfId="1" applyFont="1" applyFill="1"/>
    <xf numFmtId="188" fontId="1" fillId="0" borderId="0" xfId="0" applyNumberFormat="1" applyFont="1" applyFill="1" applyAlignment="1"/>
    <xf numFmtId="188" fontId="1" fillId="0" borderId="0" xfId="0" applyNumberFormat="1" applyFont="1" applyFill="1" applyBorder="1" applyAlignment="1"/>
    <xf numFmtId="190" fontId="1" fillId="0" borderId="0" xfId="5" applyNumberFormat="1" applyFont="1" applyFill="1"/>
    <xf numFmtId="191" fontId="1" fillId="0" borderId="0" xfId="1" applyNumberFormat="1" applyFont="1" applyFill="1" applyBorder="1"/>
    <xf numFmtId="191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187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88" fontId="1" fillId="0" borderId="0" xfId="0" applyNumberFormat="1" applyFont="1" applyFill="1"/>
    <xf numFmtId="190" fontId="5" fillId="0" borderId="0" xfId="2" applyNumberFormat="1" applyFont="1" applyFill="1"/>
    <xf numFmtId="189" fontId="4" fillId="0" borderId="1" xfId="1" applyNumberFormat="1" applyFont="1" applyFill="1" applyBorder="1" applyAlignment="1"/>
    <xf numFmtId="190" fontId="1" fillId="0" borderId="0" xfId="2" applyNumberFormat="1" applyFont="1" applyFill="1"/>
    <xf numFmtId="189" fontId="1" fillId="0" borderId="0" xfId="1" applyNumberFormat="1" applyFont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9" fontId="1" fillId="0" borderId="0" xfId="1" applyNumberFormat="1" applyFont="1" applyAlignment="1">
      <alignment horizontal="right"/>
    </xf>
    <xf numFmtId="189" fontId="1" fillId="0" borderId="0" xfId="1" quotePrefix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0" applyNumberFormat="1"/>
    <xf numFmtId="188" fontId="0" fillId="0" borderId="0" xfId="0" applyNumberFormat="1" applyAlignment="1">
      <alignment horizontal="right"/>
    </xf>
    <xf numFmtId="37" fontId="0" fillId="0" borderId="0" xfId="0" applyNumberFormat="1"/>
    <xf numFmtId="0" fontId="6" fillId="0" borderId="0" xfId="0" applyFont="1"/>
    <xf numFmtId="187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88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87" fontId="0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189" fontId="4" fillId="0" borderId="3" xfId="1" applyNumberFormat="1" applyFont="1" applyBorder="1" applyAlignment="1">
      <alignment wrapText="1"/>
    </xf>
    <xf numFmtId="189" fontId="4" fillId="0" borderId="3" xfId="1" applyNumberFormat="1" applyFont="1" applyBorder="1"/>
    <xf numFmtId="191" fontId="0" fillId="0" borderId="0" xfId="5" applyNumberFormat="1" applyFont="1"/>
    <xf numFmtId="189" fontId="4" fillId="0" borderId="0" xfId="1" quotePrefix="1" applyNumberFormat="1" applyFont="1" applyAlignment="1">
      <alignment horizontal="center"/>
    </xf>
    <xf numFmtId="0" fontId="2" fillId="0" borderId="0" xfId="3" applyFont="1"/>
    <xf numFmtId="0" fontId="0" fillId="0" borderId="0" xfId="3" applyFont="1"/>
    <xf numFmtId="191" fontId="4" fillId="0" borderId="0" xfId="3" applyNumberFormat="1" applyFont="1" applyAlignment="1">
      <alignment horizontal="center"/>
    </xf>
    <xf numFmtId="16" fontId="0" fillId="0" borderId="0" xfId="0" applyNumberFormat="1"/>
    <xf numFmtId="0" fontId="4" fillId="0" borderId="0" xfId="4" applyFont="1" applyAlignment="1">
      <alignment horizontal="center"/>
    </xf>
    <xf numFmtId="0" fontId="0" fillId="0" borderId="0" xfId="1" applyNumberFormat="1" applyFont="1" applyAlignment="1">
      <alignment horizontal="center"/>
    </xf>
    <xf numFmtId="191" fontId="0" fillId="0" borderId="0" xfId="2" applyNumberFormat="1" applyFont="1"/>
    <xf numFmtId="189" fontId="1" fillId="0" borderId="2" xfId="1" applyNumberFormat="1" applyFont="1" applyBorder="1" applyAlignment="1">
      <alignment horizontal="right"/>
    </xf>
    <xf numFmtId="187" fontId="0" fillId="0" borderId="0" xfId="1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2" xfId="1" applyNumberFormat="1" applyFont="1" applyBorder="1"/>
    <xf numFmtId="187" fontId="4" fillId="0" borderId="0" xfId="1" applyFont="1"/>
    <xf numFmtId="188" fontId="0" fillId="0" borderId="0" xfId="0" applyNumberFormat="1" applyBorder="1" applyAlignment="1">
      <alignment horizontal="right"/>
    </xf>
    <xf numFmtId="37" fontId="0" fillId="0" borderId="0" xfId="0" applyNumberForma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3" applyFont="1" applyFill="1"/>
    <xf numFmtId="0" fontId="0" fillId="0" borderId="0" xfId="1" applyNumberFormat="1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8" fontId="0" fillId="0" borderId="0" xfId="0" applyNumberFormat="1" applyFill="1"/>
    <xf numFmtId="189" fontId="0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right"/>
    </xf>
    <xf numFmtId="188" fontId="0" fillId="0" borderId="2" xfId="0" applyNumberFormat="1" applyFill="1" applyBorder="1"/>
    <xf numFmtId="188" fontId="4" fillId="0" borderId="3" xfId="0" applyNumberFormat="1" applyFont="1" applyFill="1" applyBorder="1"/>
    <xf numFmtId="188" fontId="4" fillId="0" borderId="0" xfId="0" applyNumberFormat="1" applyFont="1" applyFill="1"/>
    <xf numFmtId="49" fontId="0" fillId="0" borderId="0" xfId="1" applyNumberFormat="1" applyFont="1" applyFill="1" applyAlignment="1">
      <alignment horizontal="center"/>
    </xf>
    <xf numFmtId="49" fontId="0" fillId="0" borderId="0" xfId="1" applyNumberFormat="1" applyFont="1" applyFill="1"/>
    <xf numFmtId="189" fontId="4" fillId="0" borderId="1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quotePrefix="1" applyNumberFormat="1" applyFont="1" applyFill="1" applyAlignment="1"/>
    <xf numFmtId="189" fontId="4" fillId="0" borderId="3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0" fontId="2" fillId="0" borderId="0" xfId="0" applyFont="1" applyAlignment="1">
      <alignment vertical="top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0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9" fontId="1" fillId="0" borderId="0" xfId="1" quotePrefix="1" applyNumberFormat="1" applyFont="1" applyFill="1" applyBorder="1" applyAlignment="1">
      <alignment horizontal="right"/>
    </xf>
    <xf numFmtId="188" fontId="4" fillId="0" borderId="5" xfId="0" applyNumberFormat="1" applyFont="1" applyBorder="1" applyAlignment="1">
      <alignment horizontal="right"/>
    </xf>
    <xf numFmtId="189" fontId="0" fillId="0" borderId="2" xfId="1" applyNumberFormat="1" applyFont="1" applyFill="1" applyBorder="1"/>
    <xf numFmtId="189" fontId="0" fillId="0" borderId="0" xfId="0" applyNumberFormat="1" applyFont="1" applyFill="1"/>
    <xf numFmtId="0" fontId="5" fillId="0" borderId="0" xfId="0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88" fontId="4" fillId="0" borderId="5" xfId="0" applyNumberFormat="1" applyFont="1" applyFill="1" applyBorder="1" applyAlignment="1">
      <alignment horizontal="right"/>
    </xf>
    <xf numFmtId="189" fontId="4" fillId="0" borderId="4" xfId="1" applyNumberFormat="1" applyFont="1" applyBorder="1" applyAlignment="1">
      <alignment wrapText="1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9" fontId="1" fillId="0" borderId="0" xfId="0" applyNumberFormat="1" applyFont="1"/>
    <xf numFmtId="188" fontId="4" fillId="0" borderId="0" xfId="0" applyNumberFormat="1" applyFont="1" applyFill="1" applyBorder="1" applyAlignment="1">
      <alignment horizontal="right"/>
    </xf>
    <xf numFmtId="188" fontId="4" fillId="0" borderId="0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91" fontId="4" fillId="0" borderId="0" xfId="1" applyNumberFormat="1" applyFont="1" applyFill="1" applyBorder="1"/>
    <xf numFmtId="189" fontId="4" fillId="0" borderId="0" xfId="1" applyNumberFormat="1" applyFont="1" applyBorder="1" applyAlignment="1">
      <alignment wrapText="1"/>
    </xf>
    <xf numFmtId="191" fontId="0" fillId="0" borderId="0" xfId="2" applyNumberFormat="1" applyFont="1" applyFill="1"/>
    <xf numFmtId="189" fontId="0" fillId="0" borderId="0" xfId="0" applyNumberFormat="1" applyAlignment="1">
      <alignment horizontal="right"/>
    </xf>
    <xf numFmtId="189" fontId="0" fillId="0" borderId="0" xfId="0" applyNumberFormat="1" applyFill="1" applyAlignment="1">
      <alignment horizontal="right"/>
    </xf>
    <xf numFmtId="191" fontId="0" fillId="0" borderId="0" xfId="0" applyNumberFormat="1" applyAlignment="1">
      <alignment horizontal="right"/>
    </xf>
    <xf numFmtId="191" fontId="0" fillId="0" borderId="0" xfId="0" applyNumberFormat="1" applyFill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191" fontId="4" fillId="0" borderId="0" xfId="3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8">
    <cellStyle name="Comma" xfId="1" builtinId="3"/>
    <cellStyle name="Comma 2" xfId="7"/>
    <cellStyle name="Normal" xfId="0" builtinId="0"/>
    <cellStyle name="Normal 29" xfId="6"/>
    <cellStyle name="Normal 4" xfId="2"/>
    <cellStyle name="Normal 4 2 2" xfId="3"/>
    <cellStyle name="Normal 5" xfId="4"/>
    <cellStyle name="Normal_AMT_BCP_TFS_Q151_Final-120508 2 2" xf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rikusalanukul/Desktop/Tropical/Q1'2020/Draft/V.Final/tc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5 6"/>
      <sheetName val="SH-7 8"/>
      <sheetName val="SH-9-10"/>
      <sheetName val="Cash flows11-12"/>
    </sheetNames>
    <sheetDataSet>
      <sheetData sheetId="0"/>
      <sheetData sheetId="1">
        <row r="22">
          <cell r="D22">
            <v>-231</v>
          </cell>
          <cell r="H22">
            <v>-231</v>
          </cell>
        </row>
        <row r="26">
          <cell r="D26">
            <v>-24898</v>
          </cell>
          <cell r="H26">
            <v>-24864</v>
          </cell>
        </row>
        <row r="35">
          <cell r="D35">
            <v>99049</v>
          </cell>
        </row>
        <row r="40">
          <cell r="H40">
            <v>98951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79"/>
  <sheetViews>
    <sheetView topLeftCell="A117" zoomScale="85" zoomScaleNormal="85" zoomScaleSheetLayoutView="90" workbookViewId="0">
      <selection activeCell="A124" sqref="A124"/>
    </sheetView>
  </sheetViews>
  <sheetFormatPr defaultColWidth="8.875" defaultRowHeight="21.6" x14ac:dyDescent="0.55000000000000004"/>
  <cols>
    <col min="1" max="1" width="46.75" customWidth="1"/>
    <col min="2" max="2" width="9" style="166" customWidth="1"/>
    <col min="3" max="3" width="14.625" style="31" customWidth="1"/>
    <col min="4" max="4" width="1" style="31" customWidth="1"/>
    <col min="5" max="5" width="12.75" style="31" customWidth="1"/>
    <col min="6" max="6" width="1" style="31" customWidth="1"/>
    <col min="7" max="7" width="13.875" style="31" customWidth="1"/>
    <col min="8" max="8" width="1" style="31" customWidth="1"/>
    <col min="9" max="9" width="12.75" style="31" customWidth="1"/>
  </cols>
  <sheetData>
    <row r="1" spans="1:9" s="4" customFormat="1" ht="23.4" x14ac:dyDescent="0.6">
      <c r="A1" s="1" t="s">
        <v>0</v>
      </c>
      <c r="B1" s="2"/>
      <c r="C1" s="57"/>
      <c r="D1" s="57"/>
      <c r="E1" s="57"/>
      <c r="F1" s="57"/>
      <c r="G1" s="57"/>
      <c r="H1" s="57"/>
      <c r="I1" s="57"/>
    </row>
    <row r="2" spans="1:9" s="4" customFormat="1" ht="21.75" customHeight="1" x14ac:dyDescent="0.6">
      <c r="A2" s="1" t="s">
        <v>1</v>
      </c>
      <c r="B2" s="2"/>
      <c r="C2" s="57"/>
      <c r="D2" s="57"/>
      <c r="E2" s="57"/>
      <c r="F2" s="57"/>
      <c r="G2" s="57"/>
      <c r="H2" s="57"/>
      <c r="I2" s="57"/>
    </row>
    <row r="3" spans="1:9" s="4" customFormat="1" ht="19.95" customHeight="1" x14ac:dyDescent="0.6">
      <c r="B3" s="5"/>
      <c r="C3" s="18"/>
      <c r="D3" s="18"/>
      <c r="E3" s="18"/>
      <c r="F3" s="18"/>
      <c r="G3" s="18"/>
      <c r="H3" s="18"/>
      <c r="I3" s="18"/>
    </row>
    <row r="4" spans="1:9" ht="21" customHeight="1" x14ac:dyDescent="0.6">
      <c r="C4" s="191" t="s">
        <v>2</v>
      </c>
      <c r="D4" s="191"/>
      <c r="E4" s="191"/>
      <c r="F4" s="191"/>
      <c r="G4" s="191" t="s">
        <v>3</v>
      </c>
      <c r="H4" s="191"/>
      <c r="I4" s="191"/>
    </row>
    <row r="5" spans="1:9" ht="21" customHeight="1" x14ac:dyDescent="0.55000000000000004">
      <c r="C5" s="26" t="s">
        <v>99</v>
      </c>
      <c r="D5" s="30"/>
      <c r="E5" s="16" t="s">
        <v>4</v>
      </c>
      <c r="F5" s="16"/>
      <c r="G5" s="26" t="s">
        <v>99</v>
      </c>
      <c r="H5" s="30"/>
      <c r="I5" s="16" t="s">
        <v>4</v>
      </c>
    </row>
    <row r="6" spans="1:9" ht="21" customHeight="1" x14ac:dyDescent="0.6">
      <c r="A6" s="1" t="s">
        <v>5</v>
      </c>
      <c r="B6" s="166" t="s">
        <v>6</v>
      </c>
      <c r="C6" s="141" t="s">
        <v>167</v>
      </c>
      <c r="D6" s="142"/>
      <c r="E6" s="141" t="s">
        <v>168</v>
      </c>
      <c r="G6" s="141" t="s">
        <v>167</v>
      </c>
      <c r="H6" s="142"/>
      <c r="I6" s="141" t="s">
        <v>168</v>
      </c>
    </row>
    <row r="7" spans="1:9" ht="21" customHeight="1" x14ac:dyDescent="0.6">
      <c r="A7" s="1"/>
      <c r="C7" s="93" t="s">
        <v>98</v>
      </c>
      <c r="D7" s="93"/>
      <c r="E7" s="93"/>
      <c r="F7" s="93"/>
      <c r="G7" s="93" t="s">
        <v>98</v>
      </c>
      <c r="H7" s="93"/>
      <c r="I7" s="93"/>
    </row>
    <row r="8" spans="1:9" ht="21.75" customHeight="1" x14ac:dyDescent="0.55000000000000004">
      <c r="C8" s="190" t="s">
        <v>7</v>
      </c>
      <c r="D8" s="190"/>
      <c r="E8" s="190"/>
      <c r="F8" s="190"/>
      <c r="G8" s="190"/>
      <c r="H8" s="190"/>
      <c r="I8" s="190"/>
    </row>
    <row r="9" spans="1:9" ht="21.75" customHeight="1" x14ac:dyDescent="0.6">
      <c r="A9" s="8" t="s">
        <v>8</v>
      </c>
      <c r="C9" s="25"/>
      <c r="D9" s="25"/>
      <c r="E9" s="25"/>
      <c r="F9" s="25"/>
      <c r="G9" s="25"/>
      <c r="H9" s="25"/>
      <c r="I9" s="25"/>
    </row>
    <row r="10" spans="1:9" ht="21.75" customHeight="1" x14ac:dyDescent="0.55000000000000004">
      <c r="A10" t="s">
        <v>9</v>
      </c>
      <c r="C10" s="25">
        <v>179092</v>
      </c>
      <c r="D10" s="25"/>
      <c r="E10" s="25">
        <v>154911</v>
      </c>
      <c r="F10" s="25"/>
      <c r="G10" s="25">
        <v>135310</v>
      </c>
      <c r="H10" s="25"/>
      <c r="I10" s="25">
        <v>105789</v>
      </c>
    </row>
    <row r="11" spans="1:9" ht="22.5" customHeight="1" x14ac:dyDescent="0.55000000000000004">
      <c r="A11" t="s">
        <v>127</v>
      </c>
      <c r="B11" s="166" t="s">
        <v>162</v>
      </c>
      <c r="C11" s="25">
        <v>943869</v>
      </c>
      <c r="D11" s="25"/>
      <c r="E11" s="25">
        <v>748801</v>
      </c>
      <c r="F11" s="25"/>
      <c r="G11" s="25">
        <v>943411</v>
      </c>
      <c r="H11" s="25"/>
      <c r="I11" s="25">
        <v>751393</v>
      </c>
    </row>
    <row r="12" spans="1:9" ht="22.5" customHeight="1" x14ac:dyDescent="0.55000000000000004">
      <c r="A12" t="s">
        <v>169</v>
      </c>
      <c r="C12" s="25">
        <v>0</v>
      </c>
      <c r="D12" s="25"/>
      <c r="E12" s="25">
        <v>2000</v>
      </c>
      <c r="F12" s="25"/>
      <c r="G12" s="25">
        <v>0</v>
      </c>
      <c r="H12" s="25"/>
      <c r="I12" s="25">
        <v>2000</v>
      </c>
    </row>
    <row r="13" spans="1:9" ht="21.75" customHeight="1" x14ac:dyDescent="0.55000000000000004">
      <c r="A13" t="s">
        <v>10</v>
      </c>
      <c r="C13" s="25"/>
      <c r="E13" s="25"/>
      <c r="G13" s="25"/>
      <c r="I13" s="25"/>
    </row>
    <row r="14" spans="1:9" ht="21.75" customHeight="1" x14ac:dyDescent="0.55000000000000004">
      <c r="A14" t="s">
        <v>95</v>
      </c>
      <c r="B14" s="172">
        <v>6</v>
      </c>
      <c r="C14" s="25">
        <v>1200</v>
      </c>
      <c r="D14" s="25"/>
      <c r="E14" s="25">
        <v>150</v>
      </c>
      <c r="F14" s="25"/>
      <c r="G14" s="25">
        <v>1200</v>
      </c>
      <c r="H14" s="25"/>
      <c r="I14" s="25">
        <v>150</v>
      </c>
    </row>
    <row r="15" spans="1:9" ht="21.75" customHeight="1" x14ac:dyDescent="0.55000000000000004">
      <c r="A15" t="s">
        <v>11</v>
      </c>
      <c r="C15" s="25">
        <v>1447569</v>
      </c>
      <c r="D15" s="25"/>
      <c r="E15" s="25">
        <v>1346221</v>
      </c>
      <c r="F15" s="25"/>
      <c r="G15" s="25">
        <v>1441194</v>
      </c>
      <c r="H15" s="25"/>
      <c r="I15" s="25">
        <v>1343273</v>
      </c>
    </row>
    <row r="16" spans="1:9" ht="21.75" customHeight="1" x14ac:dyDescent="0.55000000000000004">
      <c r="A16" t="s">
        <v>12</v>
      </c>
      <c r="C16" s="25">
        <v>1222</v>
      </c>
      <c r="D16" s="25"/>
      <c r="E16" s="25">
        <v>1276</v>
      </c>
      <c r="F16" s="25"/>
      <c r="G16" s="25">
        <v>1222</v>
      </c>
      <c r="H16" s="25"/>
      <c r="I16" s="25">
        <v>1276</v>
      </c>
    </row>
    <row r="17" spans="1:9" ht="21.75" customHeight="1" x14ac:dyDescent="0.6">
      <c r="A17" s="4" t="s">
        <v>13</v>
      </c>
      <c r="C17" s="143">
        <f>SUM(C10:C16)</f>
        <v>2572952</v>
      </c>
      <c r="D17" s="144"/>
      <c r="E17" s="143">
        <f>SUM(E10:E16)</f>
        <v>2253359</v>
      </c>
      <c r="F17" s="144"/>
      <c r="G17" s="143">
        <f>SUM(G10:G16)</f>
        <v>2522337</v>
      </c>
      <c r="H17" s="144"/>
      <c r="I17" s="143">
        <f>SUM(I10:I16)</f>
        <v>2203881</v>
      </c>
    </row>
    <row r="18" spans="1:9" ht="21.75" customHeight="1" x14ac:dyDescent="0.55000000000000004">
      <c r="C18" s="25"/>
      <c r="D18" s="25"/>
      <c r="E18" s="25"/>
      <c r="F18" s="25"/>
      <c r="G18" s="25"/>
      <c r="H18" s="25"/>
      <c r="I18" s="25"/>
    </row>
    <row r="19" spans="1:9" ht="24.15" customHeight="1" x14ac:dyDescent="0.6">
      <c r="A19" s="8" t="s">
        <v>14</v>
      </c>
      <c r="C19" s="25"/>
      <c r="D19" s="25"/>
      <c r="E19" s="25"/>
      <c r="F19" s="25"/>
      <c r="G19" s="25"/>
      <c r="H19" s="25"/>
      <c r="I19" s="25"/>
    </row>
    <row r="20" spans="1:9" ht="24.15" customHeight="1" x14ac:dyDescent="0.55000000000000004">
      <c r="A20" t="s">
        <v>15</v>
      </c>
      <c r="B20" s="166">
        <v>4</v>
      </c>
      <c r="C20" s="136">
        <v>0</v>
      </c>
      <c r="D20" s="25"/>
      <c r="E20" s="136">
        <v>0</v>
      </c>
      <c r="F20" s="25"/>
      <c r="G20" s="25">
        <v>10000</v>
      </c>
      <c r="H20" s="25"/>
      <c r="I20" s="25">
        <v>10000</v>
      </c>
    </row>
    <row r="21" spans="1:9" ht="21.75" customHeight="1" x14ac:dyDescent="0.55000000000000004">
      <c r="A21" t="s">
        <v>155</v>
      </c>
      <c r="C21" s="136"/>
      <c r="D21" s="25"/>
      <c r="E21" s="136"/>
      <c r="F21" s="25"/>
      <c r="G21" s="25"/>
      <c r="H21" s="25"/>
      <c r="I21" s="25"/>
    </row>
    <row r="22" spans="1:9" ht="21.75" customHeight="1" x14ac:dyDescent="0.55000000000000004">
      <c r="A22" t="s">
        <v>156</v>
      </c>
      <c r="C22" s="145">
        <v>7383</v>
      </c>
      <c r="D22" s="25"/>
      <c r="E22" s="145">
        <v>7383</v>
      </c>
      <c r="F22" s="25"/>
      <c r="G22" s="145">
        <v>7383</v>
      </c>
      <c r="H22" s="25"/>
      <c r="I22" s="145">
        <v>7383</v>
      </c>
    </row>
    <row r="23" spans="1:9" ht="21.75" customHeight="1" x14ac:dyDescent="0.55000000000000004">
      <c r="A23" t="s">
        <v>16</v>
      </c>
      <c r="C23" s="25">
        <v>800</v>
      </c>
      <c r="D23" s="25"/>
      <c r="E23" s="25">
        <v>0</v>
      </c>
      <c r="F23" s="25"/>
      <c r="G23" s="25">
        <v>800</v>
      </c>
      <c r="H23" s="25"/>
      <c r="I23" s="25">
        <v>0</v>
      </c>
    </row>
    <row r="24" spans="1:9" ht="21.75" customHeight="1" x14ac:dyDescent="0.55000000000000004">
      <c r="A24" t="s">
        <v>17</v>
      </c>
      <c r="C24" s="146">
        <v>127947</v>
      </c>
      <c r="D24" s="25"/>
      <c r="E24" s="146">
        <v>133486</v>
      </c>
      <c r="F24" s="25"/>
      <c r="G24" s="25">
        <v>130035</v>
      </c>
      <c r="H24" s="25"/>
      <c r="I24" s="25">
        <v>135574</v>
      </c>
    </row>
    <row r="25" spans="1:9" ht="21.75" customHeight="1" x14ac:dyDescent="0.55000000000000004">
      <c r="A25" t="s">
        <v>18</v>
      </c>
      <c r="B25" s="166">
        <v>5</v>
      </c>
      <c r="C25" s="145">
        <v>632986</v>
      </c>
      <c r="D25" s="25"/>
      <c r="E25" s="145">
        <v>599422</v>
      </c>
      <c r="F25" s="25"/>
      <c r="G25" s="25">
        <v>631009</v>
      </c>
      <c r="H25" s="25"/>
      <c r="I25" s="25">
        <v>597183</v>
      </c>
    </row>
    <row r="26" spans="1:9" ht="21.75" customHeight="1" x14ac:dyDescent="0.55000000000000004">
      <c r="A26" t="s">
        <v>128</v>
      </c>
      <c r="B26" s="166">
        <v>5</v>
      </c>
      <c r="C26" s="145">
        <v>8682</v>
      </c>
      <c r="D26" s="25"/>
      <c r="E26" s="145">
        <v>12074</v>
      </c>
      <c r="F26" s="25"/>
      <c r="G26" s="145">
        <v>8682</v>
      </c>
      <c r="H26" s="25"/>
      <c r="I26" s="25">
        <v>12074</v>
      </c>
    </row>
    <row r="27" spans="1:9" ht="21.75" customHeight="1" x14ac:dyDescent="0.55000000000000004">
      <c r="A27" t="s">
        <v>19</v>
      </c>
      <c r="C27" s="145">
        <v>45281</v>
      </c>
      <c r="D27" s="25"/>
      <c r="E27" s="145">
        <v>44748</v>
      </c>
      <c r="F27" s="25"/>
      <c r="G27" s="25">
        <v>44675</v>
      </c>
      <c r="H27" s="25"/>
      <c r="I27" s="25">
        <v>44240</v>
      </c>
    </row>
    <row r="28" spans="1:9" ht="21.75" customHeight="1" x14ac:dyDescent="0.55000000000000004">
      <c r="A28" t="s">
        <v>20</v>
      </c>
      <c r="C28" s="145">
        <v>4838</v>
      </c>
      <c r="D28" s="25"/>
      <c r="E28" s="145">
        <v>4736</v>
      </c>
      <c r="F28" s="25"/>
      <c r="G28" s="25">
        <v>4603</v>
      </c>
      <c r="H28" s="25"/>
      <c r="I28" s="25">
        <v>4500</v>
      </c>
    </row>
    <row r="29" spans="1:9" ht="21.75" customHeight="1" x14ac:dyDescent="0.6">
      <c r="A29" s="4" t="s">
        <v>21</v>
      </c>
      <c r="C29" s="85">
        <f>SUM(C20:C28)</f>
        <v>827917</v>
      </c>
      <c r="D29" s="144"/>
      <c r="E29" s="85">
        <f>SUM(E20:E28)</f>
        <v>801849</v>
      </c>
      <c r="F29" s="144"/>
      <c r="G29" s="143">
        <f>SUM(G20:G28)</f>
        <v>837187</v>
      </c>
      <c r="H29" s="144"/>
      <c r="I29" s="143">
        <f>SUM(I20:I28)</f>
        <v>810954</v>
      </c>
    </row>
    <row r="30" spans="1:9" ht="19.95" customHeight="1" x14ac:dyDescent="0.6">
      <c r="A30" s="4"/>
      <c r="D30" s="25"/>
      <c r="F30" s="25"/>
      <c r="H30" s="25"/>
    </row>
    <row r="31" spans="1:9" ht="21.75" customHeight="1" thickBot="1" x14ac:dyDescent="0.65">
      <c r="A31" s="4" t="s">
        <v>22</v>
      </c>
      <c r="C31" s="147">
        <f>SUM(C17+C29)</f>
        <v>3400869</v>
      </c>
      <c r="D31" s="144"/>
      <c r="E31" s="147">
        <f>SUM(E17+E29)</f>
        <v>3055208</v>
      </c>
      <c r="F31" s="144"/>
      <c r="G31" s="147">
        <f>SUM(G17+G29)</f>
        <v>3359524</v>
      </c>
      <c r="H31" s="144"/>
      <c r="I31" s="147">
        <f>SUM(I17+I29)</f>
        <v>3014835</v>
      </c>
    </row>
    <row r="32" spans="1:9" ht="21.75" customHeight="1" thickTop="1" x14ac:dyDescent="0.6">
      <c r="A32" s="4"/>
      <c r="C32" s="63">
        <f>C31-C77</f>
        <v>0</v>
      </c>
      <c r="D32" s="148"/>
      <c r="E32" s="63">
        <f>E31-E77</f>
        <v>0</v>
      </c>
      <c r="F32" s="148"/>
      <c r="G32" s="63">
        <f>G31-G77</f>
        <v>0</v>
      </c>
      <c r="H32" s="148"/>
      <c r="I32" s="63">
        <f>I31-I77</f>
        <v>0</v>
      </c>
    </row>
    <row r="33" spans="1:9" s="1" customFormat="1" ht="23.4" x14ac:dyDescent="0.6">
      <c r="A33" s="1" t="s">
        <v>0</v>
      </c>
      <c r="B33" s="2"/>
      <c r="C33" s="57"/>
      <c r="D33" s="57"/>
      <c r="E33" s="57"/>
      <c r="F33" s="57"/>
      <c r="G33" s="57"/>
      <c r="H33" s="57"/>
      <c r="I33" s="57"/>
    </row>
    <row r="34" spans="1:9" s="1" customFormat="1" ht="20.55" customHeight="1" x14ac:dyDescent="0.6">
      <c r="A34" s="1" t="s">
        <v>1</v>
      </c>
      <c r="B34" s="2"/>
      <c r="C34" s="57"/>
      <c r="D34" s="57"/>
      <c r="E34" s="57"/>
      <c r="F34" s="57"/>
      <c r="G34" s="57"/>
      <c r="H34" s="57"/>
      <c r="I34" s="57"/>
    </row>
    <row r="35" spans="1:9" s="1" customFormat="1" ht="7.5" customHeight="1" x14ac:dyDescent="0.6">
      <c r="B35" s="2"/>
      <c r="C35" s="57"/>
      <c r="D35" s="57"/>
      <c r="E35" s="57"/>
      <c r="F35" s="57"/>
      <c r="G35" s="57"/>
      <c r="H35" s="57"/>
      <c r="I35" s="57"/>
    </row>
    <row r="36" spans="1:9" ht="19.05" customHeight="1" x14ac:dyDescent="0.6">
      <c r="C36" s="191" t="s">
        <v>2</v>
      </c>
      <c r="D36" s="191"/>
      <c r="E36" s="191"/>
      <c r="F36" s="165"/>
      <c r="G36" s="191" t="s">
        <v>3</v>
      </c>
      <c r="H36" s="191"/>
      <c r="I36" s="191"/>
    </row>
    <row r="37" spans="1:9" ht="21" customHeight="1" x14ac:dyDescent="0.55000000000000004">
      <c r="C37" s="26" t="s">
        <v>99</v>
      </c>
      <c r="D37" s="30"/>
      <c r="E37" s="16" t="s">
        <v>4</v>
      </c>
      <c r="F37" s="16"/>
      <c r="G37" s="26" t="s">
        <v>99</v>
      </c>
      <c r="H37" s="30"/>
      <c r="I37" s="16" t="s">
        <v>4</v>
      </c>
    </row>
    <row r="38" spans="1:9" ht="21" customHeight="1" x14ac:dyDescent="0.55000000000000004">
      <c r="A38" s="149" t="s">
        <v>129</v>
      </c>
      <c r="B38" s="166" t="s">
        <v>6</v>
      </c>
      <c r="C38" s="141" t="s">
        <v>167</v>
      </c>
      <c r="D38" s="142"/>
      <c r="E38" s="141" t="s">
        <v>168</v>
      </c>
      <c r="G38" s="141" t="s">
        <v>167</v>
      </c>
      <c r="H38" s="142"/>
      <c r="I38" s="141" t="s">
        <v>168</v>
      </c>
    </row>
    <row r="39" spans="1:9" ht="21" customHeight="1" x14ac:dyDescent="0.55000000000000004">
      <c r="A39" s="149"/>
      <c r="C39" s="93" t="s">
        <v>98</v>
      </c>
      <c r="D39" s="93"/>
      <c r="E39" s="93"/>
      <c r="F39" s="93"/>
      <c r="G39" s="93" t="s">
        <v>98</v>
      </c>
      <c r="H39" s="93"/>
      <c r="I39" s="93"/>
    </row>
    <row r="40" spans="1:9" ht="18" customHeight="1" x14ac:dyDescent="0.55000000000000004">
      <c r="C40" s="190" t="s">
        <v>7</v>
      </c>
      <c r="D40" s="190"/>
      <c r="E40" s="190"/>
      <c r="F40" s="190"/>
      <c r="G40" s="190"/>
      <c r="H40" s="190"/>
      <c r="I40" s="190"/>
    </row>
    <row r="41" spans="1:9" ht="21" customHeight="1" x14ac:dyDescent="0.55000000000000004">
      <c r="A41" s="14" t="s">
        <v>23</v>
      </c>
      <c r="C41" s="25"/>
      <c r="D41" s="25"/>
      <c r="E41" s="25"/>
      <c r="F41" s="25"/>
      <c r="G41" s="25"/>
      <c r="H41" s="25"/>
      <c r="I41" s="25"/>
    </row>
    <row r="42" spans="1:9" ht="21" hidden="1" customHeight="1" x14ac:dyDescent="0.55000000000000004">
      <c r="C42" s="25"/>
      <c r="D42" s="25"/>
      <c r="E42" s="25"/>
      <c r="F42" s="25"/>
      <c r="G42" s="25"/>
      <c r="H42" s="25"/>
      <c r="I42" s="25"/>
    </row>
    <row r="43" spans="1:9" ht="21" customHeight="1" x14ac:dyDescent="0.55000000000000004">
      <c r="A43" t="s">
        <v>189</v>
      </c>
      <c r="C43" s="25">
        <v>232761</v>
      </c>
      <c r="D43" s="25"/>
      <c r="E43" s="25">
        <v>19743</v>
      </c>
      <c r="F43" s="25"/>
      <c r="G43" s="25">
        <v>232761</v>
      </c>
      <c r="H43" s="25"/>
      <c r="I43" s="25">
        <v>19743</v>
      </c>
    </row>
    <row r="44" spans="1:9" ht="21" customHeight="1" x14ac:dyDescent="0.55000000000000004">
      <c r="A44" t="s">
        <v>130</v>
      </c>
      <c r="B44" s="166">
        <v>2</v>
      </c>
      <c r="C44" s="25">
        <v>622358</v>
      </c>
      <c r="D44" s="25"/>
      <c r="E44" s="25">
        <v>730787</v>
      </c>
      <c r="F44" s="25"/>
      <c r="G44" s="25">
        <v>621259</v>
      </c>
      <c r="H44" s="25"/>
      <c r="I44" s="25">
        <v>728730</v>
      </c>
    </row>
    <row r="45" spans="1:9" ht="21" customHeight="1" x14ac:dyDescent="0.55000000000000004">
      <c r="A45" s="10" t="s">
        <v>182</v>
      </c>
      <c r="B45" s="171"/>
      <c r="C45" s="25"/>
      <c r="D45" s="25"/>
      <c r="E45" s="25"/>
      <c r="F45" s="25"/>
      <c r="G45" s="25"/>
      <c r="H45" s="25"/>
      <c r="I45" s="25"/>
    </row>
    <row r="46" spans="1:9" ht="21" customHeight="1" x14ac:dyDescent="0.55000000000000004">
      <c r="A46" t="s">
        <v>132</v>
      </c>
      <c r="B46" s="171">
        <v>6</v>
      </c>
      <c r="C46" s="25">
        <v>11100</v>
      </c>
      <c r="D46" s="25"/>
      <c r="E46" s="25">
        <v>0</v>
      </c>
      <c r="F46" s="25"/>
      <c r="G46" s="25">
        <v>11100</v>
      </c>
      <c r="H46" s="25"/>
      <c r="I46" s="25">
        <v>0</v>
      </c>
    </row>
    <row r="47" spans="1:9" ht="21" customHeight="1" x14ac:dyDescent="0.55000000000000004">
      <c r="A47" t="s">
        <v>131</v>
      </c>
      <c r="C47" s="25"/>
      <c r="D47" s="25"/>
      <c r="E47" s="25"/>
      <c r="F47" s="25"/>
      <c r="G47" s="136"/>
      <c r="H47" s="25"/>
      <c r="I47" s="136"/>
    </row>
    <row r="48" spans="1:9" ht="21" customHeight="1" x14ac:dyDescent="0.55000000000000004">
      <c r="A48" t="s">
        <v>132</v>
      </c>
      <c r="B48" s="166">
        <v>8</v>
      </c>
      <c r="C48" s="25">
        <v>5140</v>
      </c>
      <c r="D48" s="25"/>
      <c r="E48" s="25">
        <v>7053</v>
      </c>
      <c r="F48" s="25"/>
      <c r="G48" s="25">
        <v>5140</v>
      </c>
      <c r="H48" s="25"/>
      <c r="I48" s="136">
        <v>7053</v>
      </c>
    </row>
    <row r="49" spans="1:9" ht="21" customHeight="1" x14ac:dyDescent="0.55000000000000004">
      <c r="A49" t="s">
        <v>133</v>
      </c>
      <c r="C49" s="25">
        <v>3699</v>
      </c>
      <c r="D49" s="25"/>
      <c r="E49" s="25">
        <v>2903</v>
      </c>
      <c r="F49" s="25"/>
      <c r="G49" s="136">
        <v>3325</v>
      </c>
      <c r="H49" s="25"/>
      <c r="I49" s="136">
        <v>2062</v>
      </c>
    </row>
    <row r="50" spans="1:9" ht="21" customHeight="1" x14ac:dyDescent="0.6">
      <c r="A50" s="4" t="s">
        <v>24</v>
      </c>
      <c r="C50" s="143">
        <f>SUM(C43:C49)</f>
        <v>875058</v>
      </c>
      <c r="D50" s="144"/>
      <c r="E50" s="143">
        <f>SUM(E43:E49)</f>
        <v>760486</v>
      </c>
      <c r="F50" s="144"/>
      <c r="G50" s="143">
        <f>SUM(G43:G49)</f>
        <v>873585</v>
      </c>
      <c r="H50" s="144"/>
      <c r="I50" s="143">
        <f>SUM(I43:I49)</f>
        <v>757588</v>
      </c>
    </row>
    <row r="51" spans="1:9" ht="8.5500000000000007" customHeight="1" x14ac:dyDescent="0.55000000000000004">
      <c r="C51" s="25"/>
      <c r="D51" s="25"/>
      <c r="E51" s="25"/>
      <c r="F51" s="25"/>
      <c r="G51" s="25"/>
      <c r="H51" s="25"/>
      <c r="I51" s="25"/>
    </row>
    <row r="52" spans="1:9" ht="21" customHeight="1" x14ac:dyDescent="0.55000000000000004">
      <c r="A52" s="14" t="s">
        <v>25</v>
      </c>
      <c r="C52" s="25"/>
      <c r="D52" s="25"/>
      <c r="E52" s="25"/>
      <c r="F52" s="25"/>
      <c r="G52" s="25"/>
      <c r="H52" s="25"/>
      <c r="I52" s="25"/>
    </row>
    <row r="53" spans="1:9" ht="21" customHeight="1" x14ac:dyDescent="0.55000000000000004">
      <c r="A53" s="10" t="s">
        <v>181</v>
      </c>
      <c r="B53" s="166">
        <v>6</v>
      </c>
      <c r="C53" s="15">
        <v>88900</v>
      </c>
      <c r="D53" s="37"/>
      <c r="E53" s="25">
        <v>0</v>
      </c>
      <c r="F53" s="25"/>
      <c r="G53" s="25">
        <v>88900</v>
      </c>
      <c r="H53" s="25"/>
      <c r="I53" s="25">
        <v>0</v>
      </c>
    </row>
    <row r="54" spans="1:9" ht="21" customHeight="1" x14ac:dyDescent="0.55000000000000004">
      <c r="A54" t="s">
        <v>134</v>
      </c>
      <c r="B54" s="171">
        <v>8</v>
      </c>
      <c r="C54" s="15">
        <v>3623</v>
      </c>
      <c r="D54" s="37"/>
      <c r="E54" s="15">
        <v>5187</v>
      </c>
      <c r="F54" s="37"/>
      <c r="G54" s="15">
        <v>3623</v>
      </c>
      <c r="H54" s="37"/>
      <c r="I54" s="15">
        <v>5187</v>
      </c>
    </row>
    <row r="55" spans="1:9" ht="21" customHeight="1" x14ac:dyDescent="0.55000000000000004">
      <c r="A55" t="s">
        <v>96</v>
      </c>
      <c r="C55" s="15"/>
      <c r="D55" s="37"/>
      <c r="E55" s="15"/>
      <c r="F55" s="37"/>
      <c r="H55" s="37"/>
    </row>
    <row r="56" spans="1:9" ht="21" customHeight="1" x14ac:dyDescent="0.55000000000000004">
      <c r="A56" t="s">
        <v>97</v>
      </c>
      <c r="C56" s="150">
        <v>178702</v>
      </c>
      <c r="D56" s="25"/>
      <c r="E56" s="150">
        <v>185524</v>
      </c>
      <c r="F56" s="25"/>
      <c r="G56" s="150">
        <v>177497</v>
      </c>
      <c r="H56" s="25"/>
      <c r="I56" s="150">
        <v>184407</v>
      </c>
    </row>
    <row r="57" spans="1:9" ht="24.45" customHeight="1" x14ac:dyDescent="0.6">
      <c r="A57" s="4" t="s">
        <v>26</v>
      </c>
      <c r="C57" s="143">
        <f>SUM(C53:C56)</f>
        <v>271225</v>
      </c>
      <c r="D57" s="144"/>
      <c r="E57" s="143">
        <f>SUM(E53:E56)</f>
        <v>190711</v>
      </c>
      <c r="F57" s="144"/>
      <c r="G57" s="143">
        <f>SUM(G53:G56)</f>
        <v>270020</v>
      </c>
      <c r="H57" s="144"/>
      <c r="I57" s="143">
        <f>SUM(I53:I56)</f>
        <v>189594</v>
      </c>
    </row>
    <row r="58" spans="1:9" ht="8.5500000000000007" customHeight="1" x14ac:dyDescent="0.6">
      <c r="A58" s="4"/>
      <c r="C58" s="27"/>
      <c r="D58" s="27"/>
      <c r="E58" s="27"/>
      <c r="F58" s="27"/>
      <c r="G58" s="27"/>
      <c r="H58" s="27"/>
      <c r="I58" s="27"/>
    </row>
    <row r="59" spans="1:9" ht="22.5" customHeight="1" x14ac:dyDescent="0.6">
      <c r="A59" s="17" t="s">
        <v>27</v>
      </c>
      <c r="C59" s="151">
        <f>SUM(C57,C50)</f>
        <v>1146283</v>
      </c>
      <c r="D59" s="144"/>
      <c r="E59" s="151">
        <f>SUM(E57,E50)</f>
        <v>951197</v>
      </c>
      <c r="F59" s="144"/>
      <c r="G59" s="151">
        <f>SUM(G57,G50)</f>
        <v>1143605</v>
      </c>
      <c r="H59" s="144"/>
      <c r="I59" s="151">
        <f>SUM(I57,I50)</f>
        <v>947182</v>
      </c>
    </row>
    <row r="60" spans="1:9" ht="8.1" customHeight="1" x14ac:dyDescent="0.6">
      <c r="A60" s="1"/>
      <c r="B60" s="2"/>
      <c r="C60" s="57"/>
      <c r="D60" s="57"/>
      <c r="E60" s="57"/>
      <c r="F60" s="57"/>
      <c r="G60" s="57"/>
      <c r="H60" s="57"/>
      <c r="I60" s="57"/>
    </row>
    <row r="61" spans="1:9" ht="19.05" customHeight="1" x14ac:dyDescent="0.6">
      <c r="A61" s="8" t="s">
        <v>28</v>
      </c>
      <c r="C61" s="25"/>
      <c r="D61" s="25"/>
      <c r="E61" s="25"/>
      <c r="F61" s="25"/>
      <c r="G61" s="25"/>
      <c r="H61" s="25"/>
      <c r="I61" s="25"/>
    </row>
    <row r="62" spans="1:9" ht="21" customHeight="1" x14ac:dyDescent="0.55000000000000004">
      <c r="A62" s="48" t="s">
        <v>29</v>
      </c>
      <c r="C62" s="25"/>
      <c r="D62" s="25"/>
      <c r="E62" s="25"/>
      <c r="F62" s="25"/>
      <c r="G62" s="25"/>
      <c r="H62" s="25"/>
      <c r="I62" s="25"/>
    </row>
    <row r="63" spans="1:9" ht="19.5" customHeight="1" x14ac:dyDescent="0.55000000000000004">
      <c r="A63" t="s">
        <v>30</v>
      </c>
      <c r="C63" s="25"/>
      <c r="D63" s="25"/>
      <c r="E63" s="25"/>
      <c r="F63" s="25"/>
      <c r="G63" s="25"/>
      <c r="H63" s="25"/>
      <c r="I63" s="25"/>
    </row>
    <row r="64" spans="1:9" ht="21" customHeight="1" thickBot="1" x14ac:dyDescent="0.6">
      <c r="A64" s="101" t="s">
        <v>135</v>
      </c>
      <c r="C64" s="152">
        <v>330000</v>
      </c>
      <c r="D64" s="25"/>
      <c r="E64" s="152">
        <v>330000</v>
      </c>
      <c r="F64" s="25"/>
      <c r="G64" s="152">
        <v>330000</v>
      </c>
      <c r="H64" s="25"/>
      <c r="I64" s="152">
        <v>330000</v>
      </c>
    </row>
    <row r="65" spans="1:9" ht="19.95" customHeight="1" thickTop="1" x14ac:dyDescent="0.55000000000000004">
      <c r="A65" t="s">
        <v>31</v>
      </c>
      <c r="C65"/>
      <c r="D65" s="25"/>
      <c r="E65"/>
      <c r="F65"/>
      <c r="G65"/>
      <c r="H65"/>
      <c r="I65"/>
    </row>
    <row r="66" spans="1:9" ht="21" customHeight="1" x14ac:dyDescent="0.55000000000000004">
      <c r="A66" s="101" t="s">
        <v>135</v>
      </c>
      <c r="C66" s="37">
        <v>330000</v>
      </c>
      <c r="D66" s="25"/>
      <c r="E66" s="37">
        <v>330000</v>
      </c>
      <c r="F66" s="25"/>
      <c r="G66" s="37">
        <v>330000</v>
      </c>
      <c r="H66" s="37"/>
      <c r="I66" s="37">
        <v>330000</v>
      </c>
    </row>
    <row r="67" spans="1:9" ht="21" customHeight="1" x14ac:dyDescent="0.55000000000000004">
      <c r="A67" t="s">
        <v>32</v>
      </c>
      <c r="C67" s="153"/>
      <c r="D67" s="25"/>
      <c r="E67" s="153"/>
      <c r="F67" s="25"/>
      <c r="G67" s="153"/>
      <c r="H67" s="25"/>
      <c r="I67" s="153"/>
    </row>
    <row r="68" spans="1:9" ht="21" customHeight="1" x14ac:dyDescent="0.55000000000000004">
      <c r="A68" s="48" t="s">
        <v>33</v>
      </c>
      <c r="C68" s="25">
        <v>420491</v>
      </c>
      <c r="D68" s="25"/>
      <c r="E68" s="25">
        <v>420491</v>
      </c>
      <c r="F68" s="25"/>
      <c r="G68" s="25">
        <v>420491</v>
      </c>
      <c r="H68" s="25"/>
      <c r="I68" s="25">
        <v>420491</v>
      </c>
    </row>
    <row r="69" spans="1:9" ht="18" customHeight="1" x14ac:dyDescent="0.55000000000000004">
      <c r="A69" s="48" t="s">
        <v>34</v>
      </c>
      <c r="C69" s="25"/>
      <c r="D69" s="25"/>
      <c r="E69" s="25"/>
      <c r="F69" s="25"/>
      <c r="G69" s="25"/>
      <c r="H69" s="25"/>
      <c r="I69" s="25"/>
    </row>
    <row r="70" spans="1:9" s="1" customFormat="1" ht="21" customHeight="1" x14ac:dyDescent="0.6">
      <c r="A70" t="s">
        <v>35</v>
      </c>
      <c r="B70" s="166"/>
      <c r="C70" s="25">
        <v>33000</v>
      </c>
      <c r="D70" s="25"/>
      <c r="E70" s="25">
        <v>33000</v>
      </c>
      <c r="F70" s="25"/>
      <c r="G70" s="25">
        <v>33000</v>
      </c>
      <c r="H70" s="25"/>
      <c r="I70" s="25">
        <v>33000</v>
      </c>
    </row>
    <row r="71" spans="1:9" s="1" customFormat="1" ht="21" customHeight="1" x14ac:dyDescent="0.6">
      <c r="A71" s="48" t="s">
        <v>36</v>
      </c>
      <c r="B71" s="166"/>
      <c r="C71" s="25">
        <f>'SH-9-10'!$I$51</f>
        <v>1471928</v>
      </c>
      <c r="D71" s="25"/>
      <c r="E71" s="25">
        <v>1320520</v>
      </c>
      <c r="F71" s="25"/>
      <c r="G71" s="25">
        <f>'SH-11-12'!$I$51</f>
        <v>1433261</v>
      </c>
      <c r="H71" s="25"/>
      <c r="I71" s="25">
        <v>1284162</v>
      </c>
    </row>
    <row r="72" spans="1:9" s="1" customFormat="1" ht="21" customHeight="1" x14ac:dyDescent="0.6">
      <c r="A72" s="49" t="s">
        <v>174</v>
      </c>
      <c r="B72" s="13"/>
      <c r="C72" s="150">
        <f>'SH-9-10'!K51</f>
        <v>-833</v>
      </c>
      <c r="D72" s="25"/>
      <c r="E72" s="150">
        <v>0</v>
      </c>
      <c r="F72" s="25"/>
      <c r="G72" s="150">
        <f>'SH-11-12'!K51</f>
        <v>-833</v>
      </c>
      <c r="H72" s="25"/>
      <c r="I72" s="150">
        <v>0</v>
      </c>
    </row>
    <row r="73" spans="1:9" s="1" customFormat="1" ht="21" customHeight="1" x14ac:dyDescent="0.6">
      <c r="A73" s="4" t="s">
        <v>37</v>
      </c>
      <c r="B73" s="166"/>
      <c r="C73" s="144">
        <f>SUM(C65:C72)</f>
        <v>2254586</v>
      </c>
      <c r="D73" s="134"/>
      <c r="E73" s="144">
        <f>SUM(E65:E72)</f>
        <v>2104011</v>
      </c>
      <c r="F73" s="134"/>
      <c r="G73" s="144">
        <f>SUM(G65:G72)</f>
        <v>2215919</v>
      </c>
      <c r="H73" s="144"/>
      <c r="I73" s="144">
        <f>SUM(I65:I72)</f>
        <v>2067653</v>
      </c>
    </row>
    <row r="74" spans="1:9" ht="21" customHeight="1" x14ac:dyDescent="0.55000000000000004">
      <c r="A74" t="s">
        <v>38</v>
      </c>
      <c r="C74" s="25">
        <v>0</v>
      </c>
      <c r="D74" s="25"/>
      <c r="E74" s="25">
        <v>0</v>
      </c>
      <c r="F74" s="25"/>
      <c r="G74" s="56">
        <v>0</v>
      </c>
      <c r="H74" s="25"/>
      <c r="I74" s="56">
        <v>0</v>
      </c>
    </row>
    <row r="75" spans="1:9" ht="21" customHeight="1" x14ac:dyDescent="0.6">
      <c r="A75" s="4" t="s">
        <v>39</v>
      </c>
      <c r="C75" s="143">
        <f>SUM(C73:C74)</f>
        <v>2254586</v>
      </c>
      <c r="D75" s="144"/>
      <c r="E75" s="143">
        <f>SUM(E73:E74)</f>
        <v>2104011</v>
      </c>
      <c r="F75" s="144"/>
      <c r="G75" s="143">
        <f>SUM(G73:G74)</f>
        <v>2215919</v>
      </c>
      <c r="H75" s="144"/>
      <c r="I75" s="143">
        <f>SUM(I73:I74)</f>
        <v>2067653</v>
      </c>
    </row>
    <row r="76" spans="1:9" ht="6.9" customHeight="1" x14ac:dyDescent="0.6">
      <c r="A76" s="4"/>
      <c r="D76" s="25"/>
      <c r="F76" s="25"/>
      <c r="H76" s="25"/>
    </row>
    <row r="77" spans="1:9" ht="21" customHeight="1" thickBot="1" x14ac:dyDescent="0.65">
      <c r="A77" s="17" t="s">
        <v>40</v>
      </c>
      <c r="C77" s="147">
        <f>C59+C75</f>
        <v>3400869</v>
      </c>
      <c r="D77" s="144"/>
      <c r="E77" s="147">
        <f>E59+E75</f>
        <v>3055208</v>
      </c>
      <c r="F77" s="144"/>
      <c r="G77" s="147">
        <f>G59+G75</f>
        <v>3359524</v>
      </c>
      <c r="H77" s="144"/>
      <c r="I77" s="147">
        <f>I59+I75</f>
        <v>3014835</v>
      </c>
    </row>
    <row r="78" spans="1:9" ht="22.2" thickTop="1" x14ac:dyDescent="0.55000000000000004"/>
    <row r="79" spans="1:9" hidden="1" x14ac:dyDescent="0.55000000000000004">
      <c r="C79" s="31">
        <f>C77-C31</f>
        <v>0</v>
      </c>
      <c r="G79" s="31">
        <f>G77-G31</f>
        <v>0</v>
      </c>
    </row>
  </sheetData>
  <mergeCells count="6">
    <mergeCell ref="C40:I40"/>
    <mergeCell ref="C4:F4"/>
    <mergeCell ref="G4:I4"/>
    <mergeCell ref="C8:I8"/>
    <mergeCell ref="C36:E36"/>
    <mergeCell ref="G36:I36"/>
  </mergeCells>
  <pageMargins left="0.70866141732283472" right="0.70866141732283472" top="0.47244094488188981" bottom="0.51181102362204722" header="0.51181102362204722" footer="0.51181102362204722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J121"/>
  <sheetViews>
    <sheetView topLeftCell="A104" zoomScale="84" zoomScaleNormal="84" zoomScaleSheetLayoutView="90" workbookViewId="0">
      <selection activeCell="O106" sqref="O106"/>
    </sheetView>
  </sheetViews>
  <sheetFormatPr defaultColWidth="9.125" defaultRowHeight="23.25" customHeight="1" x14ac:dyDescent="0.55000000000000004"/>
  <cols>
    <col min="1" max="1" width="46.25" style="67" customWidth="1"/>
    <col min="2" max="2" width="7.375" style="13" customWidth="1"/>
    <col min="3" max="3" width="1.25" style="67" customWidth="1"/>
    <col min="4" max="4" width="11.625" style="67" customWidth="1"/>
    <col min="5" max="5" width="1.25" style="67" customWidth="1"/>
    <col min="6" max="6" width="11.625" style="67" customWidth="1"/>
    <col min="7" max="7" width="1.25" style="67" customWidth="1"/>
    <col min="8" max="8" width="11.625" style="67" customWidth="1"/>
    <col min="9" max="9" width="1.25" style="67" customWidth="1"/>
    <col min="10" max="10" width="11.625" style="67" customWidth="1"/>
    <col min="11" max="16384" width="9.125" style="67"/>
  </cols>
  <sheetData>
    <row r="1" spans="1:10" s="6" customFormat="1" ht="23.25" customHeight="1" x14ac:dyDescent="0.6">
      <c r="A1" s="3" t="s">
        <v>0</v>
      </c>
      <c r="B1" s="66"/>
      <c r="C1" s="3"/>
      <c r="D1" s="3"/>
      <c r="E1" s="3"/>
      <c r="F1" s="3"/>
      <c r="G1" s="3"/>
      <c r="H1" s="3"/>
      <c r="I1" s="3"/>
      <c r="J1" s="3"/>
    </row>
    <row r="2" spans="1:10" s="6" customFormat="1" ht="23.25" customHeight="1" x14ac:dyDescent="0.6">
      <c r="A2" s="19" t="s">
        <v>100</v>
      </c>
      <c r="B2" s="66"/>
      <c r="C2" s="3"/>
      <c r="D2" s="3"/>
      <c r="E2" s="3"/>
      <c r="F2" s="3"/>
      <c r="G2" s="3"/>
      <c r="H2" s="3"/>
      <c r="I2" s="3"/>
      <c r="J2" s="3"/>
    </row>
    <row r="3" spans="1:10" ht="23.4" x14ac:dyDescent="0.6">
      <c r="A3" s="19"/>
      <c r="B3" s="66"/>
      <c r="C3" s="3"/>
      <c r="D3" s="3"/>
      <c r="E3" s="3"/>
      <c r="F3" s="3"/>
      <c r="G3" s="3"/>
      <c r="H3" s="3"/>
      <c r="I3" s="3"/>
      <c r="J3" s="3"/>
    </row>
    <row r="4" spans="1:10" ht="21" customHeight="1" x14ac:dyDescent="0.55000000000000004">
      <c r="B4" s="21"/>
      <c r="C4" s="68"/>
      <c r="D4" s="196" t="s">
        <v>42</v>
      </c>
      <c r="E4" s="196"/>
      <c r="F4" s="196"/>
      <c r="G4" s="69"/>
      <c r="H4" s="196" t="s">
        <v>43</v>
      </c>
      <c r="I4" s="196"/>
      <c r="J4" s="196"/>
    </row>
    <row r="5" spans="1:10" ht="21" customHeight="1" x14ac:dyDescent="0.6">
      <c r="B5" s="21"/>
      <c r="C5" s="68"/>
      <c r="D5" s="194" t="s">
        <v>101</v>
      </c>
      <c r="E5" s="194"/>
      <c r="F5" s="194"/>
      <c r="G5" s="23"/>
      <c r="H5" s="194" t="s">
        <v>101</v>
      </c>
      <c r="I5" s="194"/>
      <c r="J5" s="194"/>
    </row>
    <row r="6" spans="1:10" ht="21" customHeight="1" x14ac:dyDescent="0.6">
      <c r="B6" s="21"/>
      <c r="C6" s="68"/>
      <c r="D6" s="194" t="s">
        <v>102</v>
      </c>
      <c r="E6" s="194"/>
      <c r="F6" s="194"/>
      <c r="G6" s="23"/>
      <c r="H6" s="194" t="s">
        <v>102</v>
      </c>
      <c r="I6" s="194"/>
      <c r="J6" s="194"/>
    </row>
    <row r="7" spans="1:10" ht="21" customHeight="1" x14ac:dyDescent="0.55000000000000004">
      <c r="B7" s="181" t="s">
        <v>6</v>
      </c>
      <c r="C7" s="68"/>
      <c r="D7" s="70">
        <v>2565</v>
      </c>
      <c r="E7" s="70"/>
      <c r="F7" s="70">
        <v>2564</v>
      </c>
      <c r="G7" s="70"/>
      <c r="H7" s="70">
        <v>2565</v>
      </c>
      <c r="I7" s="70"/>
      <c r="J7" s="70">
        <v>2564</v>
      </c>
    </row>
    <row r="8" spans="1:10" ht="21.75" customHeight="1" x14ac:dyDescent="0.55000000000000004">
      <c r="B8" s="21"/>
      <c r="C8" s="68"/>
      <c r="D8" s="192" t="s">
        <v>7</v>
      </c>
      <c r="E8" s="192"/>
      <c r="F8" s="192"/>
      <c r="G8" s="192"/>
      <c r="H8" s="192"/>
      <c r="I8" s="192"/>
      <c r="J8" s="192"/>
    </row>
    <row r="9" spans="1:10" ht="21.75" customHeight="1" x14ac:dyDescent="0.6">
      <c r="A9" s="24" t="s">
        <v>44</v>
      </c>
      <c r="D9" s="71"/>
      <c r="E9" s="71"/>
      <c r="F9" s="71"/>
      <c r="G9" s="71"/>
      <c r="H9" s="71"/>
      <c r="I9" s="71"/>
      <c r="J9" s="71"/>
    </row>
    <row r="10" spans="1:10" ht="21.75" customHeight="1" x14ac:dyDescent="0.55000000000000004">
      <c r="A10" s="67" t="s">
        <v>45</v>
      </c>
      <c r="B10" s="13" t="s">
        <v>195</v>
      </c>
      <c r="D10" s="71">
        <v>1595736</v>
      </c>
      <c r="E10" s="71"/>
      <c r="F10" s="71">
        <v>1264392</v>
      </c>
      <c r="G10" s="71"/>
      <c r="H10" s="71">
        <v>1589977</v>
      </c>
      <c r="I10" s="71"/>
      <c r="J10" s="71">
        <v>1260192</v>
      </c>
    </row>
    <row r="11" spans="1:10" ht="21.75" customHeight="1" x14ac:dyDescent="0.55000000000000004">
      <c r="A11" s="67" t="s">
        <v>103</v>
      </c>
      <c r="D11" s="26">
        <v>24834</v>
      </c>
      <c r="E11" s="71"/>
      <c r="F11" s="26">
        <v>16160</v>
      </c>
      <c r="G11" s="71"/>
      <c r="H11" s="26">
        <v>24694</v>
      </c>
      <c r="I11" s="71"/>
      <c r="J11" s="26">
        <v>16086</v>
      </c>
    </row>
    <row r="12" spans="1:10" ht="21.75" customHeight="1" x14ac:dyDescent="0.55000000000000004">
      <c r="A12" s="67" t="s">
        <v>46</v>
      </c>
      <c r="B12" s="13">
        <v>2</v>
      </c>
      <c r="D12" s="71">
        <v>5668</v>
      </c>
      <c r="E12" s="71"/>
      <c r="F12" s="71">
        <v>4368</v>
      </c>
      <c r="G12" s="71"/>
      <c r="H12" s="71">
        <v>5194</v>
      </c>
      <c r="I12" s="71"/>
      <c r="J12" s="71">
        <v>3974</v>
      </c>
    </row>
    <row r="13" spans="1:10" ht="21.75" customHeight="1" x14ac:dyDescent="0.6">
      <c r="A13" s="6" t="s">
        <v>47</v>
      </c>
      <c r="D13" s="11">
        <f>SUM(D10:D12)</f>
        <v>1626238</v>
      </c>
      <c r="E13" s="12"/>
      <c r="F13" s="11">
        <f>SUM(F10:F12)</f>
        <v>1284920</v>
      </c>
      <c r="G13" s="12"/>
      <c r="H13" s="11">
        <f>SUM(H10:H12)</f>
        <v>1619865</v>
      </c>
      <c r="I13" s="12"/>
      <c r="J13" s="11">
        <f>SUM(J10:J12)</f>
        <v>1280252</v>
      </c>
    </row>
    <row r="14" spans="1:10" ht="15" customHeight="1" x14ac:dyDescent="0.55000000000000004">
      <c r="D14" s="71"/>
      <c r="E14" s="71"/>
      <c r="F14" s="71"/>
      <c r="G14" s="71"/>
      <c r="H14" s="71"/>
      <c r="I14" s="71"/>
      <c r="J14" s="71"/>
    </row>
    <row r="15" spans="1:10" ht="21.75" customHeight="1" x14ac:dyDescent="0.6">
      <c r="A15" s="8" t="s">
        <v>48</v>
      </c>
      <c r="D15" s="71"/>
      <c r="E15" s="71"/>
      <c r="F15" s="71"/>
      <c r="G15" s="71"/>
      <c r="H15" s="71"/>
      <c r="I15" s="71"/>
      <c r="J15" s="71"/>
    </row>
    <row r="16" spans="1:10" ht="21.75" customHeight="1" x14ac:dyDescent="0.55000000000000004">
      <c r="A16" t="s">
        <v>49</v>
      </c>
      <c r="B16" s="13">
        <v>2</v>
      </c>
      <c r="D16" s="73">
        <v>1397989</v>
      </c>
      <c r="E16" s="73"/>
      <c r="F16" s="73">
        <v>1141023</v>
      </c>
      <c r="G16" s="73"/>
      <c r="H16" s="73">
        <v>1395686</v>
      </c>
      <c r="I16" s="73"/>
      <c r="J16" s="73">
        <v>1140312</v>
      </c>
    </row>
    <row r="17" spans="1:10" ht="21.75" customHeight="1" x14ac:dyDescent="0.55000000000000004">
      <c r="A17" t="s">
        <v>92</v>
      </c>
      <c r="B17" s="13">
        <v>2</v>
      </c>
      <c r="D17" s="73">
        <v>37667</v>
      </c>
      <c r="E17" s="73"/>
      <c r="F17" s="73">
        <v>25723</v>
      </c>
      <c r="G17" s="73"/>
      <c r="H17" s="73">
        <v>36682</v>
      </c>
      <c r="I17" s="73"/>
      <c r="J17" s="73">
        <v>24576</v>
      </c>
    </row>
    <row r="18" spans="1:10" ht="21.75" customHeight="1" x14ac:dyDescent="0.55000000000000004">
      <c r="A18" t="s">
        <v>50</v>
      </c>
      <c r="B18" s="13">
        <v>2</v>
      </c>
      <c r="D18" s="73">
        <v>39396</v>
      </c>
      <c r="E18" s="73"/>
      <c r="F18" s="73">
        <v>34640</v>
      </c>
      <c r="G18" s="73"/>
      <c r="H18" s="73">
        <v>37977</v>
      </c>
      <c r="I18" s="73"/>
      <c r="J18" s="73">
        <v>33518</v>
      </c>
    </row>
    <row r="19" spans="1:10" ht="21.75" hidden="1" customHeight="1" x14ac:dyDescent="0.55000000000000004">
      <c r="A19" t="s">
        <v>81</v>
      </c>
      <c r="D19" s="55">
        <v>0</v>
      </c>
      <c r="E19" s="73"/>
      <c r="F19" s="55">
        <v>0</v>
      </c>
      <c r="G19" s="73"/>
      <c r="H19" s="55">
        <v>0</v>
      </c>
      <c r="I19" s="73"/>
      <c r="J19" s="55">
        <v>0</v>
      </c>
    </row>
    <row r="20" spans="1:10" ht="21.75" customHeight="1" x14ac:dyDescent="0.6">
      <c r="A20" s="4" t="s">
        <v>52</v>
      </c>
      <c r="D20" s="88">
        <f>SUM(D16:D19)</f>
        <v>1475052</v>
      </c>
      <c r="E20" s="98"/>
      <c r="F20" s="88">
        <f>SUM(F16:F19)</f>
        <v>1201386</v>
      </c>
      <c r="G20" s="12"/>
      <c r="H20" s="143">
        <f>SUM(H16:H19)</f>
        <v>1470345</v>
      </c>
      <c r="I20" s="12"/>
      <c r="J20" s="143">
        <f>SUM(J16:J19)</f>
        <v>1198406</v>
      </c>
    </row>
    <row r="21" spans="1:10" ht="15" customHeight="1" x14ac:dyDescent="0.55000000000000004">
      <c r="A21" s="10"/>
      <c r="D21" s="15"/>
      <c r="E21" s="74"/>
      <c r="F21" s="15"/>
      <c r="G21" s="74"/>
      <c r="H21" s="15"/>
      <c r="I21" s="102"/>
      <c r="J21" s="15"/>
    </row>
    <row r="22" spans="1:10" customFormat="1" ht="21.75" customHeight="1" x14ac:dyDescent="0.6">
      <c r="A22" s="4" t="s">
        <v>136</v>
      </c>
      <c r="B22" s="159"/>
      <c r="C22" s="4"/>
      <c r="D22" s="58">
        <f>D13-D20</f>
        <v>151186</v>
      </c>
      <c r="E22" s="103"/>
      <c r="F22" s="58">
        <f>F13-F20</f>
        <v>83534</v>
      </c>
      <c r="G22" s="161"/>
      <c r="H22" s="18">
        <f>H13-H20</f>
        <v>149520</v>
      </c>
      <c r="I22" s="161"/>
      <c r="J22" s="18">
        <f>J13-J20</f>
        <v>81846</v>
      </c>
    </row>
    <row r="23" spans="1:10" customFormat="1" ht="21.75" customHeight="1" x14ac:dyDescent="0.55000000000000004">
      <c r="A23" t="s">
        <v>51</v>
      </c>
      <c r="B23" s="13"/>
      <c r="D23" s="125">
        <v>-1099</v>
      </c>
      <c r="E23" s="97"/>
      <c r="F23" s="125">
        <v>-180</v>
      </c>
      <c r="G23" s="162"/>
      <c r="H23" s="157">
        <v>-1099</v>
      </c>
      <c r="I23" s="162"/>
      <c r="J23" s="157">
        <v>-180</v>
      </c>
    </row>
    <row r="24" spans="1:10" customFormat="1" ht="21.75" hidden="1" customHeight="1" x14ac:dyDescent="0.55000000000000004">
      <c r="A24" t="s">
        <v>137</v>
      </c>
      <c r="B24" s="13">
        <v>5</v>
      </c>
      <c r="D24" s="104">
        <v>0</v>
      </c>
      <c r="E24" s="97"/>
      <c r="F24" s="104">
        <v>0</v>
      </c>
      <c r="G24" s="98"/>
      <c r="H24" s="104">
        <v>0</v>
      </c>
      <c r="I24" s="98"/>
      <c r="J24" s="104">
        <v>0</v>
      </c>
    </row>
    <row r="25" spans="1:10" customFormat="1" ht="21.75" customHeight="1" x14ac:dyDescent="0.6">
      <c r="A25" s="4" t="s">
        <v>122</v>
      </c>
      <c r="B25" s="13"/>
      <c r="D25" s="89">
        <f>D22+D23+D24</f>
        <v>150087</v>
      </c>
      <c r="E25" s="98"/>
      <c r="F25" s="89">
        <f>F22+F23+F24</f>
        <v>83354</v>
      </c>
      <c r="G25" s="89"/>
      <c r="H25" s="89">
        <f>H22+H23+H24</f>
        <v>148421</v>
      </c>
      <c r="I25" s="89"/>
      <c r="J25" s="89">
        <f>J22+J23+J24</f>
        <v>81666</v>
      </c>
    </row>
    <row r="26" spans="1:10" customFormat="1" ht="21.75" customHeight="1" x14ac:dyDescent="0.55000000000000004">
      <c r="A26" s="10" t="s">
        <v>164</v>
      </c>
      <c r="B26" s="13"/>
      <c r="D26" s="188">
        <v>-2316</v>
      </c>
      <c r="E26" s="188"/>
      <c r="F26" s="188">
        <v>-16600</v>
      </c>
      <c r="G26" s="188"/>
      <c r="H26" s="188">
        <v>-2006</v>
      </c>
      <c r="I26" s="188"/>
      <c r="J26" s="188">
        <v>-16256</v>
      </c>
    </row>
    <row r="27" spans="1:10" customFormat="1" ht="21.75" customHeight="1" x14ac:dyDescent="0.6">
      <c r="A27" s="4" t="s">
        <v>121</v>
      </c>
      <c r="B27" s="13"/>
      <c r="D27" s="88">
        <f>SUM(D25:D26)</f>
        <v>147771</v>
      </c>
      <c r="E27" s="98"/>
      <c r="F27" s="88">
        <f>SUM(F25:F26)</f>
        <v>66754</v>
      </c>
      <c r="G27" s="89"/>
      <c r="H27" s="88">
        <f>SUM(H25:H26)</f>
        <v>146415</v>
      </c>
      <c r="I27" s="89"/>
      <c r="J27" s="88">
        <f>SUM(J25:J26)</f>
        <v>65410</v>
      </c>
    </row>
    <row r="28" spans="1:10" ht="15" customHeight="1" x14ac:dyDescent="0.55000000000000004">
      <c r="D28" s="71"/>
      <c r="E28" s="71"/>
      <c r="F28" s="71"/>
      <c r="G28" s="71"/>
      <c r="H28" s="71"/>
      <c r="I28" s="71"/>
      <c r="J28" s="71"/>
    </row>
    <row r="29" spans="1:10" customFormat="1" ht="21.75" customHeight="1" x14ac:dyDescent="0.6">
      <c r="A29" s="4" t="s">
        <v>138</v>
      </c>
      <c r="B29" s="9"/>
      <c r="D29" s="61"/>
      <c r="E29" s="97"/>
      <c r="F29" s="61"/>
      <c r="G29" s="97"/>
      <c r="H29" s="61"/>
      <c r="I29" s="97"/>
      <c r="J29" s="61"/>
    </row>
    <row r="30" spans="1:10" ht="23.25" customHeight="1" x14ac:dyDescent="0.6">
      <c r="A30" s="8" t="s">
        <v>192</v>
      </c>
      <c r="C30"/>
      <c r="D30" s="97"/>
      <c r="E30" s="97"/>
      <c r="F30" s="97"/>
      <c r="G30" s="162"/>
      <c r="H30" s="162"/>
      <c r="I30" s="162"/>
      <c r="J30" s="162"/>
    </row>
    <row r="31" spans="1:10" ht="23.25" customHeight="1" x14ac:dyDescent="0.6">
      <c r="A31" s="8" t="s">
        <v>193</v>
      </c>
      <c r="C31"/>
      <c r="D31" s="97"/>
      <c r="E31" s="97"/>
      <c r="F31" s="97"/>
      <c r="G31" s="162"/>
      <c r="H31" s="162"/>
      <c r="I31" s="162"/>
      <c r="J31" s="162"/>
    </row>
    <row r="32" spans="1:10" ht="23.25" customHeight="1" x14ac:dyDescent="0.55000000000000004">
      <c r="A32" s="10" t="s">
        <v>196</v>
      </c>
      <c r="C32"/>
      <c r="D32" s="188">
        <f>'SH-9-10'!$K$48</f>
        <v>-833</v>
      </c>
      <c r="E32" s="188"/>
      <c r="F32" s="59">
        <v>0</v>
      </c>
      <c r="G32" s="189"/>
      <c r="H32" s="188">
        <f>'SH-11-12'!$K$48</f>
        <v>-833</v>
      </c>
      <c r="I32" s="162"/>
      <c r="J32" s="59">
        <v>0</v>
      </c>
    </row>
    <row r="33" spans="1:10" customFormat="1" ht="21.75" hidden="1" customHeight="1" x14ac:dyDescent="0.6">
      <c r="A33" s="4" t="s">
        <v>139</v>
      </c>
      <c r="B33" s="9"/>
      <c r="D33" s="61"/>
      <c r="E33" s="97"/>
      <c r="F33" s="61"/>
      <c r="G33" s="97"/>
      <c r="H33" s="61"/>
      <c r="I33" s="97"/>
      <c r="J33" s="61"/>
    </row>
    <row r="34" spans="1:10" customFormat="1" ht="21.75" hidden="1" customHeight="1" x14ac:dyDescent="0.6">
      <c r="A34" s="4" t="s">
        <v>140</v>
      </c>
      <c r="B34" s="9"/>
      <c r="D34" s="61"/>
      <c r="E34" s="97"/>
      <c r="F34" s="61"/>
      <c r="G34" s="97"/>
      <c r="H34" s="61"/>
      <c r="I34" s="97"/>
      <c r="J34" s="61"/>
    </row>
    <row r="35" spans="1:10" customFormat="1" ht="21.75" hidden="1" customHeight="1" x14ac:dyDescent="0.55000000000000004">
      <c r="A35" t="s">
        <v>141</v>
      </c>
      <c r="B35" s="9"/>
      <c r="D35" s="61"/>
      <c r="E35" s="97"/>
      <c r="F35" s="61"/>
      <c r="G35" s="97"/>
      <c r="H35" s="61"/>
      <c r="I35" s="97"/>
      <c r="J35" s="61"/>
    </row>
    <row r="36" spans="1:10" customFormat="1" ht="21.75" hidden="1" customHeight="1" x14ac:dyDescent="0.55000000000000004">
      <c r="A36" t="s">
        <v>142</v>
      </c>
      <c r="B36" s="9"/>
      <c r="D36" s="61"/>
      <c r="E36" s="97"/>
      <c r="F36" s="61"/>
      <c r="G36" s="97"/>
      <c r="H36" s="61"/>
      <c r="I36" s="97"/>
      <c r="J36" s="61"/>
    </row>
    <row r="37" spans="1:10" ht="21.75" customHeight="1" x14ac:dyDescent="0.6">
      <c r="A37" s="29" t="s">
        <v>194</v>
      </c>
      <c r="B37" s="75"/>
      <c r="C37" s="75"/>
      <c r="D37" s="42">
        <f>SUM(D32:D36)</f>
        <v>-833</v>
      </c>
      <c r="E37" s="183"/>
      <c r="F37" s="42">
        <f>SUM(F32:F36)</f>
        <v>0</v>
      </c>
      <c r="G37" s="183"/>
      <c r="H37" s="42">
        <f>SUM(H32:H36)</f>
        <v>-833</v>
      </c>
      <c r="I37" s="183"/>
      <c r="J37" s="42">
        <f>SUM(J32:J36)</f>
        <v>0</v>
      </c>
    </row>
    <row r="38" spans="1:10" ht="21.75" customHeight="1" thickBot="1" x14ac:dyDescent="0.65">
      <c r="A38" s="29" t="s">
        <v>53</v>
      </c>
      <c r="B38" s="75"/>
      <c r="C38" s="75"/>
      <c r="D38" s="105">
        <f>D27+D37</f>
        <v>146938</v>
      </c>
      <c r="E38" s="112"/>
      <c r="F38" s="105">
        <f>F27+F37</f>
        <v>66754</v>
      </c>
      <c r="G38" s="112"/>
      <c r="H38" s="105">
        <f>H27+H37</f>
        <v>145582</v>
      </c>
      <c r="I38" s="112"/>
      <c r="J38" s="105">
        <f>J27+J37</f>
        <v>65410</v>
      </c>
    </row>
    <row r="39" spans="1:10" ht="15" customHeight="1" thickTop="1" x14ac:dyDescent="0.55000000000000004">
      <c r="D39" s="71"/>
      <c r="E39" s="71"/>
      <c r="F39" s="71"/>
      <c r="G39" s="71"/>
      <c r="H39" s="71"/>
      <c r="I39" s="76"/>
      <c r="J39" s="71"/>
    </row>
    <row r="40" spans="1:10" ht="8.25" customHeight="1" x14ac:dyDescent="0.55000000000000004">
      <c r="D40" s="71"/>
      <c r="E40" s="71"/>
      <c r="F40" s="71"/>
      <c r="G40" s="71"/>
      <c r="H40" s="71"/>
      <c r="I40" s="71"/>
      <c r="J40" s="71"/>
    </row>
    <row r="41" spans="1:10" s="6" customFormat="1" ht="23.25" customHeight="1" x14ac:dyDescent="0.6">
      <c r="A41" s="3" t="s">
        <v>0</v>
      </c>
      <c r="B41" s="66"/>
      <c r="C41" s="3"/>
      <c r="D41" s="3"/>
      <c r="E41" s="3"/>
      <c r="F41" s="3"/>
      <c r="G41" s="3"/>
      <c r="H41" s="3"/>
      <c r="I41" s="3"/>
      <c r="J41" s="3"/>
    </row>
    <row r="42" spans="1:10" s="6" customFormat="1" ht="23.25" customHeight="1" x14ac:dyDescent="0.6">
      <c r="A42" s="19" t="s">
        <v>100</v>
      </c>
      <c r="B42" s="66"/>
      <c r="C42" s="3"/>
      <c r="D42" s="3"/>
      <c r="E42" s="3"/>
      <c r="F42" s="3"/>
      <c r="G42" s="3"/>
      <c r="H42" s="3"/>
      <c r="I42" s="3"/>
      <c r="J42" s="3"/>
    </row>
    <row r="43" spans="1:10" ht="23.4" x14ac:dyDescent="0.6">
      <c r="A43" s="19"/>
      <c r="B43" s="66"/>
      <c r="C43" s="3"/>
      <c r="D43" s="3"/>
      <c r="E43" s="3"/>
      <c r="F43" s="3"/>
      <c r="G43" s="3"/>
      <c r="H43" s="3"/>
      <c r="I43" s="3"/>
      <c r="J43" s="3"/>
    </row>
    <row r="44" spans="1:10" ht="21" customHeight="1" x14ac:dyDescent="0.55000000000000004">
      <c r="B44" s="95"/>
      <c r="C44" s="68"/>
      <c r="D44" s="196" t="s">
        <v>42</v>
      </c>
      <c r="E44" s="196"/>
      <c r="F44" s="196"/>
      <c r="G44" s="94"/>
      <c r="H44" s="196" t="s">
        <v>43</v>
      </c>
      <c r="I44" s="196"/>
      <c r="J44" s="196"/>
    </row>
    <row r="45" spans="1:10" ht="21" customHeight="1" x14ac:dyDescent="0.6">
      <c r="B45" s="95"/>
      <c r="C45" s="68"/>
      <c r="D45" s="194" t="s">
        <v>101</v>
      </c>
      <c r="E45" s="194"/>
      <c r="F45" s="194"/>
      <c r="G45" s="96"/>
      <c r="H45" s="194" t="s">
        <v>101</v>
      </c>
      <c r="I45" s="194"/>
      <c r="J45" s="194"/>
    </row>
    <row r="46" spans="1:10" ht="21" customHeight="1" x14ac:dyDescent="0.6">
      <c r="B46" s="95"/>
      <c r="C46" s="68"/>
      <c r="D46" s="194" t="s">
        <v>102</v>
      </c>
      <c r="E46" s="194"/>
      <c r="F46" s="194"/>
      <c r="G46" s="96"/>
      <c r="H46" s="194" t="s">
        <v>102</v>
      </c>
      <c r="I46" s="194"/>
      <c r="J46" s="194"/>
    </row>
    <row r="47" spans="1:10" ht="21" customHeight="1" x14ac:dyDescent="0.55000000000000004">
      <c r="B47" s="129" t="s">
        <v>6</v>
      </c>
      <c r="C47" s="68"/>
      <c r="D47" s="70">
        <v>2565</v>
      </c>
      <c r="E47" s="70"/>
      <c r="F47" s="70">
        <v>2564</v>
      </c>
      <c r="G47" s="70"/>
      <c r="H47" s="70">
        <v>2565</v>
      </c>
      <c r="I47" s="70"/>
      <c r="J47" s="70">
        <v>2564</v>
      </c>
    </row>
    <row r="48" spans="1:10" ht="21.75" customHeight="1" x14ac:dyDescent="0.55000000000000004">
      <c r="B48" s="95"/>
      <c r="C48" s="68"/>
      <c r="D48" s="192" t="s">
        <v>7</v>
      </c>
      <c r="E48" s="192"/>
      <c r="F48" s="192"/>
      <c r="G48" s="192"/>
      <c r="H48" s="192"/>
      <c r="I48" s="192"/>
      <c r="J48" s="192"/>
    </row>
    <row r="49" spans="1:10" ht="21.75" customHeight="1" x14ac:dyDescent="0.6">
      <c r="A49" s="106" t="s">
        <v>123</v>
      </c>
      <c r="B49" s="75"/>
      <c r="C49" s="75"/>
      <c r="D49" s="78"/>
      <c r="E49" s="77"/>
      <c r="F49" s="78"/>
      <c r="G49" s="77"/>
      <c r="H49" s="78"/>
      <c r="I49" s="77"/>
      <c r="J49" s="78"/>
    </row>
    <row r="50" spans="1:10" ht="21.75" customHeight="1" x14ac:dyDescent="0.55000000000000004">
      <c r="A50" s="107" t="s">
        <v>54</v>
      </c>
      <c r="B50" s="75"/>
      <c r="C50" s="75"/>
      <c r="D50" s="61">
        <f>D52-D51</f>
        <v>147771</v>
      </c>
      <c r="E50"/>
      <c r="F50" s="61">
        <f>F52-F51</f>
        <v>66754</v>
      </c>
      <c r="G50"/>
      <c r="H50" s="61">
        <f>H52-H51</f>
        <v>146415</v>
      </c>
      <c r="I50"/>
      <c r="J50" s="61">
        <f>J52-J51</f>
        <v>65410</v>
      </c>
    </row>
    <row r="51" spans="1:10" ht="21.75" customHeight="1" x14ac:dyDescent="0.55000000000000004">
      <c r="A51" s="107" t="s">
        <v>55</v>
      </c>
      <c r="B51" s="75"/>
      <c r="C51" s="75"/>
      <c r="D51" s="108">
        <v>0</v>
      </c>
      <c r="E51" s="109"/>
      <c r="F51" s="108">
        <v>0</v>
      </c>
      <c r="G51" s="109"/>
      <c r="H51" s="104">
        <v>0</v>
      </c>
      <c r="I51" s="109"/>
      <c r="J51" s="104">
        <v>0</v>
      </c>
    </row>
    <row r="52" spans="1:10" ht="21.75" customHeight="1" thickBot="1" x14ac:dyDescent="0.65">
      <c r="A52" s="106" t="s">
        <v>121</v>
      </c>
      <c r="B52" s="75"/>
      <c r="C52" s="75"/>
      <c r="D52" s="110">
        <f>D27</f>
        <v>147771</v>
      </c>
      <c r="E52" s="58"/>
      <c r="F52" s="110">
        <f>F27</f>
        <v>66754</v>
      </c>
      <c r="G52" s="58"/>
      <c r="H52" s="110">
        <f>H27</f>
        <v>146415</v>
      </c>
      <c r="I52" s="58"/>
      <c r="J52" s="110">
        <f>J27</f>
        <v>65410</v>
      </c>
    </row>
    <row r="53" spans="1:10" ht="21.75" customHeight="1" thickTop="1" x14ac:dyDescent="0.6">
      <c r="A53" s="106"/>
      <c r="B53" s="75"/>
      <c r="C53" s="75"/>
      <c r="D53" s="184"/>
      <c r="E53" s="58"/>
      <c r="F53" s="184"/>
      <c r="G53" s="58"/>
      <c r="H53" s="184"/>
      <c r="I53" s="58"/>
      <c r="J53" s="184"/>
    </row>
    <row r="54" spans="1:10" ht="21.75" customHeight="1" x14ac:dyDescent="0.6">
      <c r="A54" s="29" t="s">
        <v>56</v>
      </c>
      <c r="B54" s="75"/>
      <c r="C54" s="75"/>
      <c r="D54" s="75"/>
      <c r="E54" s="75"/>
      <c r="F54" s="75"/>
      <c r="G54" s="77"/>
      <c r="H54" s="77"/>
      <c r="I54" s="77"/>
      <c r="J54" s="77"/>
    </row>
    <row r="55" spans="1:10" ht="24.75" customHeight="1" x14ac:dyDescent="0.55000000000000004">
      <c r="A55" s="79" t="s">
        <v>54</v>
      </c>
      <c r="B55" s="75"/>
      <c r="C55" s="75"/>
      <c r="D55" s="61">
        <f>D57-D56</f>
        <v>146938</v>
      </c>
      <c r="E55" s="77"/>
      <c r="F55" s="61">
        <f>F57-F56</f>
        <v>66754</v>
      </c>
      <c r="G55" s="77"/>
      <c r="H55" s="61">
        <f>H57-H56</f>
        <v>145582</v>
      </c>
      <c r="I55" s="77"/>
      <c r="J55" s="61">
        <f>J57-J56</f>
        <v>65410</v>
      </c>
    </row>
    <row r="56" spans="1:10" ht="24.75" customHeight="1" x14ac:dyDescent="0.55000000000000004">
      <c r="A56" s="79" t="s">
        <v>55</v>
      </c>
      <c r="B56" s="75"/>
      <c r="C56" s="75"/>
      <c r="D56" s="56">
        <v>0</v>
      </c>
      <c r="E56" s="76"/>
      <c r="F56" s="56">
        <v>0</v>
      </c>
      <c r="G56" s="76"/>
      <c r="H56" s="56">
        <v>0</v>
      </c>
      <c r="I56" s="76"/>
      <c r="J56" s="56">
        <v>0</v>
      </c>
    </row>
    <row r="57" spans="1:10" ht="23.25" customHeight="1" thickBot="1" x14ac:dyDescent="0.65">
      <c r="A57" s="29" t="s">
        <v>53</v>
      </c>
      <c r="B57" s="75"/>
      <c r="C57" s="75"/>
      <c r="D57" s="110">
        <f>D38</f>
        <v>146938</v>
      </c>
      <c r="E57" s="58"/>
      <c r="F57" s="110">
        <f>F38</f>
        <v>66754</v>
      </c>
      <c r="G57" s="58"/>
      <c r="H57" s="110">
        <f>H38</f>
        <v>145582</v>
      </c>
      <c r="I57" s="58"/>
      <c r="J57" s="110">
        <f>J38</f>
        <v>65410</v>
      </c>
    </row>
    <row r="58" spans="1:10" ht="22.95" customHeight="1" thickTop="1" x14ac:dyDescent="0.55000000000000004">
      <c r="D58" s="71"/>
      <c r="E58" s="71"/>
      <c r="F58" s="71"/>
      <c r="G58" s="71"/>
      <c r="H58" s="71"/>
      <c r="I58" s="71"/>
      <c r="J58" s="71"/>
    </row>
    <row r="59" spans="1:10" ht="23.25" customHeight="1" thickBot="1" x14ac:dyDescent="0.65">
      <c r="A59" s="80" t="s">
        <v>154</v>
      </c>
      <c r="B59" s="130">
        <v>10</v>
      </c>
      <c r="D59" s="81">
        <f>D57/330000</f>
        <v>0.44526666666666664</v>
      </c>
      <c r="E59" s="73"/>
      <c r="F59" s="81">
        <f>F57/330000</f>
        <v>0.20228484848484848</v>
      </c>
      <c r="G59" s="12"/>
      <c r="H59" s="81">
        <f>H57/330000</f>
        <v>0.44115757575757575</v>
      </c>
      <c r="I59" s="12"/>
      <c r="J59" s="81">
        <f>J57/330000</f>
        <v>0.1982121212121212</v>
      </c>
    </row>
    <row r="60" spans="1:10" ht="23.25" customHeight="1" thickTop="1" x14ac:dyDescent="0.6">
      <c r="A60" s="80"/>
      <c r="D60" s="82"/>
      <c r="E60" s="73"/>
      <c r="F60" s="82"/>
      <c r="G60" s="12"/>
      <c r="H60" s="82"/>
      <c r="I60" s="12"/>
      <c r="J60" s="82"/>
    </row>
    <row r="61" spans="1:10" ht="23.25" customHeight="1" x14ac:dyDescent="0.6">
      <c r="A61" s="3" t="s">
        <v>0</v>
      </c>
      <c r="B61" s="66"/>
      <c r="C61" s="3"/>
      <c r="D61" s="3"/>
      <c r="E61" s="3"/>
      <c r="F61" s="3"/>
      <c r="G61" s="3"/>
      <c r="H61" s="3"/>
      <c r="I61" s="3"/>
      <c r="J61" s="3"/>
    </row>
    <row r="62" spans="1:10" ht="23.25" customHeight="1" x14ac:dyDescent="0.6">
      <c r="A62" s="19" t="s">
        <v>41</v>
      </c>
      <c r="B62" s="66"/>
      <c r="C62" s="3"/>
      <c r="D62" s="3"/>
      <c r="E62" s="3"/>
      <c r="F62" s="3"/>
      <c r="G62" s="3"/>
      <c r="H62" s="3"/>
      <c r="I62" s="3"/>
      <c r="J62" s="3"/>
    </row>
    <row r="63" spans="1:10" ht="23.4" x14ac:dyDescent="0.6">
      <c r="A63" s="19"/>
      <c r="B63" s="66"/>
      <c r="C63" s="3"/>
      <c r="D63" s="3"/>
      <c r="E63" s="3"/>
      <c r="F63" s="3"/>
      <c r="G63" s="3"/>
      <c r="H63" s="3"/>
      <c r="I63" s="3"/>
      <c r="J63" s="3"/>
    </row>
    <row r="64" spans="1:10" ht="20.55" customHeight="1" x14ac:dyDescent="0.6">
      <c r="B64" s="21"/>
      <c r="C64" s="68"/>
      <c r="D64" s="193" t="s">
        <v>42</v>
      </c>
      <c r="E64" s="193"/>
      <c r="F64" s="193"/>
      <c r="G64" s="23"/>
      <c r="H64" s="193" t="s">
        <v>43</v>
      </c>
      <c r="I64" s="193"/>
      <c r="J64" s="193"/>
    </row>
    <row r="65" spans="1:10" ht="20.55" customHeight="1" x14ac:dyDescent="0.6">
      <c r="B65" s="21"/>
      <c r="C65" s="68"/>
      <c r="D65" s="194" t="s">
        <v>104</v>
      </c>
      <c r="E65" s="195"/>
      <c r="F65" s="195"/>
      <c r="G65" s="92"/>
      <c r="H65" s="194" t="s">
        <v>104</v>
      </c>
      <c r="I65" s="195"/>
      <c r="J65" s="195"/>
    </row>
    <row r="66" spans="1:10" ht="20.55" customHeight="1" x14ac:dyDescent="0.6">
      <c r="B66" s="21"/>
      <c r="C66" s="68"/>
      <c r="D66" s="194" t="s">
        <v>102</v>
      </c>
      <c r="E66" s="194"/>
      <c r="F66" s="194"/>
      <c r="G66" s="92"/>
      <c r="H66" s="194" t="s">
        <v>102</v>
      </c>
      <c r="I66" s="194"/>
      <c r="J66" s="194"/>
    </row>
    <row r="67" spans="1:10" ht="20.55" customHeight="1" x14ac:dyDescent="0.55000000000000004">
      <c r="B67" s="21" t="s">
        <v>6</v>
      </c>
      <c r="C67" s="68"/>
      <c r="D67" s="70">
        <v>2565</v>
      </c>
      <c r="E67" s="70"/>
      <c r="F67" s="70">
        <v>2564</v>
      </c>
      <c r="G67" s="70"/>
      <c r="H67" s="70">
        <v>2565</v>
      </c>
      <c r="I67" s="70"/>
      <c r="J67" s="70">
        <v>2564</v>
      </c>
    </row>
    <row r="68" spans="1:10" ht="20.55" customHeight="1" x14ac:dyDescent="0.55000000000000004">
      <c r="B68" s="21"/>
      <c r="C68" s="68"/>
      <c r="D68" s="192" t="s">
        <v>7</v>
      </c>
      <c r="E68" s="192"/>
      <c r="F68" s="192"/>
      <c r="G68" s="192"/>
      <c r="H68" s="192"/>
      <c r="I68" s="192"/>
      <c r="J68" s="192"/>
    </row>
    <row r="69" spans="1:10" ht="23.25" customHeight="1" x14ac:dyDescent="0.6">
      <c r="A69" s="24" t="s">
        <v>44</v>
      </c>
      <c r="D69" s="71"/>
      <c r="E69" s="71"/>
      <c r="F69" s="71"/>
      <c r="G69" s="71"/>
      <c r="H69" s="71"/>
      <c r="I69" s="71"/>
      <c r="J69" s="71"/>
    </row>
    <row r="70" spans="1:10" ht="23.25" customHeight="1" x14ac:dyDescent="0.55000000000000004">
      <c r="A70" s="67" t="s">
        <v>45</v>
      </c>
      <c r="B70" s="13" t="s">
        <v>195</v>
      </c>
      <c r="D70" s="71">
        <v>2892381</v>
      </c>
      <c r="E70" s="71"/>
      <c r="F70" s="71">
        <v>2356014</v>
      </c>
      <c r="G70" s="71"/>
      <c r="H70" s="71">
        <v>2883178</v>
      </c>
      <c r="I70" s="71"/>
      <c r="J70" s="71">
        <v>2346205</v>
      </c>
    </row>
    <row r="71" spans="1:10" ht="23.25" customHeight="1" x14ac:dyDescent="0.55000000000000004">
      <c r="A71" s="67" t="s">
        <v>103</v>
      </c>
      <c r="D71" s="26">
        <v>34031</v>
      </c>
      <c r="E71" s="71"/>
      <c r="F71" s="26">
        <v>40421</v>
      </c>
      <c r="G71" s="71"/>
      <c r="H71" s="26">
        <v>33837</v>
      </c>
      <c r="I71" s="71"/>
      <c r="J71" s="26">
        <v>40294</v>
      </c>
    </row>
    <row r="72" spans="1:10" ht="23.25" customHeight="1" x14ac:dyDescent="0.55000000000000004">
      <c r="A72" s="67" t="s">
        <v>46</v>
      </c>
      <c r="B72" s="13">
        <v>2</v>
      </c>
      <c r="D72" s="71">
        <v>8798</v>
      </c>
      <c r="E72" s="71"/>
      <c r="F72" s="71">
        <v>10965</v>
      </c>
      <c r="G72" s="71"/>
      <c r="H72" s="71">
        <v>8011</v>
      </c>
      <c r="I72" s="71"/>
      <c r="J72" s="71">
        <v>10394</v>
      </c>
    </row>
    <row r="73" spans="1:10" ht="23.25" customHeight="1" x14ac:dyDescent="0.6">
      <c r="A73" s="6" t="s">
        <v>47</v>
      </c>
      <c r="D73" s="11">
        <f>SUM(D70:D72)</f>
        <v>2935210</v>
      </c>
      <c r="E73" s="12"/>
      <c r="F73" s="11">
        <f>SUM(F70:F72)</f>
        <v>2407400</v>
      </c>
      <c r="G73" s="12"/>
      <c r="H73" s="11">
        <f>SUM(H70:H72)</f>
        <v>2925026</v>
      </c>
      <c r="I73" s="12"/>
      <c r="J73" s="11">
        <f>SUM(J70:J72)</f>
        <v>2396893</v>
      </c>
    </row>
    <row r="74" spans="1:10" ht="15" customHeight="1" x14ac:dyDescent="0.55000000000000004">
      <c r="D74" s="71"/>
      <c r="E74" s="71"/>
      <c r="F74" s="71"/>
      <c r="G74" s="71"/>
      <c r="H74" s="71"/>
      <c r="I74" s="71"/>
      <c r="J74" s="71"/>
    </row>
    <row r="75" spans="1:10" ht="23.25" customHeight="1" x14ac:dyDescent="0.6">
      <c r="A75" s="8" t="s">
        <v>48</v>
      </c>
      <c r="D75" s="71"/>
      <c r="E75" s="71"/>
      <c r="F75" s="71"/>
      <c r="G75" s="71"/>
      <c r="H75" s="71"/>
      <c r="I75" s="71"/>
      <c r="J75" s="71"/>
    </row>
    <row r="76" spans="1:10" ht="23.25" customHeight="1" x14ac:dyDescent="0.55000000000000004">
      <c r="A76" t="s">
        <v>49</v>
      </c>
      <c r="B76" s="13">
        <v>2</v>
      </c>
      <c r="D76" s="73">
        <v>2584311</v>
      </c>
      <c r="E76" s="73"/>
      <c r="F76" s="73">
        <v>2101291</v>
      </c>
      <c r="G76" s="73"/>
      <c r="H76" s="73">
        <v>2582094</v>
      </c>
      <c r="I76" s="73"/>
      <c r="J76" s="73">
        <v>2099449</v>
      </c>
    </row>
    <row r="77" spans="1:10" ht="23.25" customHeight="1" x14ac:dyDescent="0.55000000000000004">
      <c r="A77" t="s">
        <v>92</v>
      </c>
      <c r="B77" s="13">
        <v>2</v>
      </c>
      <c r="D77" s="73">
        <v>68354</v>
      </c>
      <c r="E77" s="73"/>
      <c r="F77" s="73">
        <v>53328</v>
      </c>
      <c r="G77" s="73"/>
      <c r="H77" s="73">
        <v>66053</v>
      </c>
      <c r="I77" s="73"/>
      <c r="J77" s="73">
        <v>51269</v>
      </c>
    </row>
    <row r="78" spans="1:10" ht="23.25" customHeight="1" x14ac:dyDescent="0.55000000000000004">
      <c r="A78" t="s">
        <v>50</v>
      </c>
      <c r="B78" s="13">
        <v>2</v>
      </c>
      <c r="D78" s="73">
        <v>77027</v>
      </c>
      <c r="E78" s="73"/>
      <c r="F78" s="73">
        <v>66387</v>
      </c>
      <c r="G78" s="73"/>
      <c r="H78" s="73">
        <v>74032</v>
      </c>
      <c r="I78" s="73"/>
      <c r="J78" s="73">
        <v>63959</v>
      </c>
    </row>
    <row r="79" spans="1:10" ht="23.25" hidden="1" customHeight="1" x14ac:dyDescent="0.55000000000000004">
      <c r="A79" t="s">
        <v>81</v>
      </c>
      <c r="D79" s="55">
        <v>0</v>
      </c>
      <c r="E79" s="73"/>
      <c r="F79" s="55">
        <v>0</v>
      </c>
      <c r="G79" s="73"/>
      <c r="H79" s="55">
        <v>0</v>
      </c>
      <c r="I79" s="73"/>
      <c r="J79" s="55">
        <v>0</v>
      </c>
    </row>
    <row r="80" spans="1:10" ht="23.25" customHeight="1" x14ac:dyDescent="0.6">
      <c r="A80" s="4" t="s">
        <v>52</v>
      </c>
      <c r="D80" s="88">
        <f>SUM(D76:D79)</f>
        <v>2729692</v>
      </c>
      <c r="E80" s="98"/>
      <c r="F80" s="88">
        <f>SUM(F76:F79)</f>
        <v>2221006</v>
      </c>
      <c r="G80" s="12"/>
      <c r="H80" s="143">
        <f>SUM(H76:H79)</f>
        <v>2722179</v>
      </c>
      <c r="I80" s="12"/>
      <c r="J80" s="143">
        <f>SUM(J76:J79)</f>
        <v>2214677</v>
      </c>
    </row>
    <row r="81" spans="1:10" ht="15" customHeight="1" x14ac:dyDescent="0.55000000000000004">
      <c r="A81" s="10"/>
      <c r="D81" s="15"/>
      <c r="E81" s="74"/>
      <c r="F81" s="15"/>
      <c r="G81" s="74"/>
      <c r="H81" s="15"/>
      <c r="I81" s="102"/>
      <c r="J81" s="15"/>
    </row>
    <row r="82" spans="1:10" ht="22.2" x14ac:dyDescent="0.6">
      <c r="A82" s="4" t="s">
        <v>136</v>
      </c>
      <c r="B82" s="159"/>
      <c r="C82" s="4"/>
      <c r="D82" s="58">
        <f>D73-D80</f>
        <v>205518</v>
      </c>
      <c r="E82" s="103"/>
      <c r="F82" s="58">
        <f>F73-F80</f>
        <v>186394</v>
      </c>
      <c r="G82" s="161"/>
      <c r="H82" s="18">
        <f>H73-H80</f>
        <v>202847</v>
      </c>
      <c r="I82" s="161"/>
      <c r="J82" s="18">
        <f>J73-J80</f>
        <v>182216</v>
      </c>
    </row>
    <row r="83" spans="1:10" ht="21.9" customHeight="1" x14ac:dyDescent="0.55000000000000004">
      <c r="A83" t="s">
        <v>51</v>
      </c>
      <c r="C83"/>
      <c r="D83" s="61">
        <v>-1357</v>
      </c>
      <c r="E83" s="97"/>
      <c r="F83" s="61">
        <v>-369</v>
      </c>
      <c r="G83" s="162"/>
      <c r="H83" s="31">
        <v>-1357</v>
      </c>
      <c r="I83" s="162"/>
      <c r="J83" s="31">
        <v>-369</v>
      </c>
    </row>
    <row r="84" spans="1:10" ht="23.25" hidden="1" customHeight="1" x14ac:dyDescent="0.55000000000000004">
      <c r="A84" t="s">
        <v>137</v>
      </c>
      <c r="B84" s="13">
        <v>5</v>
      </c>
      <c r="C84"/>
      <c r="D84" s="104">
        <v>0</v>
      </c>
      <c r="E84" s="97"/>
      <c r="F84" s="104">
        <v>0</v>
      </c>
      <c r="G84" s="135"/>
      <c r="H84" s="28">
        <v>0</v>
      </c>
      <c r="I84" s="135"/>
      <c r="J84" s="28">
        <v>0</v>
      </c>
    </row>
    <row r="85" spans="1:10" ht="23.25" customHeight="1" x14ac:dyDescent="0.6">
      <c r="A85" s="4" t="s">
        <v>122</v>
      </c>
      <c r="C85"/>
      <c r="D85" s="156">
        <f>D82+D83+D84</f>
        <v>204161</v>
      </c>
      <c r="E85" s="98"/>
      <c r="F85" s="156">
        <f>F82+F83+F84</f>
        <v>186025</v>
      </c>
      <c r="G85" s="12"/>
      <c r="H85" s="163">
        <f>H82+H83+H84</f>
        <v>201490</v>
      </c>
      <c r="I85" s="12"/>
      <c r="J85" s="163">
        <f>J82+J83+J84</f>
        <v>181847</v>
      </c>
    </row>
    <row r="86" spans="1:10" ht="23.25" customHeight="1" x14ac:dyDescent="0.55000000000000004">
      <c r="A86" s="10" t="s">
        <v>164</v>
      </c>
      <c r="C86"/>
      <c r="D86" s="186">
        <v>-3253</v>
      </c>
      <c r="E86" s="186"/>
      <c r="F86" s="186">
        <v>-37272</v>
      </c>
      <c r="G86" s="187"/>
      <c r="H86" s="187">
        <v>-2891</v>
      </c>
      <c r="I86" s="187"/>
      <c r="J86" s="187">
        <v>-36428</v>
      </c>
    </row>
    <row r="87" spans="1:10" ht="22.2" x14ac:dyDescent="0.6">
      <c r="A87" s="4" t="s">
        <v>121</v>
      </c>
      <c r="B87" s="9"/>
      <c r="C87"/>
      <c r="D87" s="88">
        <f>SUM(D85:D86)</f>
        <v>200908</v>
      </c>
      <c r="E87" s="98"/>
      <c r="F87" s="88">
        <f>SUM(F85:F86)</f>
        <v>148753</v>
      </c>
      <c r="G87" s="89"/>
      <c r="H87" s="11">
        <f>SUM(H85:H86)</f>
        <v>198599</v>
      </c>
      <c r="I87" s="89"/>
      <c r="J87" s="11">
        <f>SUM(J85:J86)</f>
        <v>145419</v>
      </c>
    </row>
    <row r="88" spans="1:10" ht="15" customHeight="1" x14ac:dyDescent="0.55000000000000004">
      <c r="D88" s="71"/>
      <c r="E88" s="71"/>
      <c r="F88" s="71"/>
      <c r="G88" s="71"/>
      <c r="H88" s="71"/>
      <c r="I88" s="71"/>
      <c r="J88" s="71"/>
    </row>
    <row r="89" spans="1:10" ht="23.25" customHeight="1" x14ac:dyDescent="0.6">
      <c r="A89" s="6" t="s">
        <v>138</v>
      </c>
      <c r="C89"/>
      <c r="D89" s="97"/>
      <c r="E89" s="97"/>
      <c r="F89" s="97"/>
      <c r="G89" s="162"/>
      <c r="H89" s="162"/>
      <c r="I89" s="162"/>
      <c r="J89" s="162"/>
    </row>
    <row r="90" spans="1:10" ht="23.25" customHeight="1" x14ac:dyDescent="0.6">
      <c r="A90" s="8" t="s">
        <v>192</v>
      </c>
      <c r="C90"/>
      <c r="D90" s="97"/>
      <c r="E90" s="97"/>
      <c r="F90" s="97"/>
      <c r="G90" s="162"/>
      <c r="H90" s="162"/>
      <c r="I90" s="162"/>
      <c r="J90" s="162"/>
    </row>
    <row r="91" spans="1:10" ht="23.25" customHeight="1" x14ac:dyDescent="0.6">
      <c r="A91" s="8" t="s">
        <v>193</v>
      </c>
      <c r="C91"/>
      <c r="D91" s="97"/>
      <c r="E91" s="97"/>
      <c r="F91" s="97"/>
      <c r="G91" s="162"/>
      <c r="H91" s="162"/>
      <c r="I91" s="162"/>
      <c r="J91" s="162"/>
    </row>
    <row r="92" spans="1:10" ht="23.25" customHeight="1" x14ac:dyDescent="0.55000000000000004">
      <c r="A92" s="10" t="s">
        <v>196</v>
      </c>
      <c r="C92"/>
      <c r="D92" s="99">
        <f>'SH-9-10'!$K$48</f>
        <v>-833</v>
      </c>
      <c r="E92" s="97"/>
      <c r="F92" s="59">
        <v>0</v>
      </c>
      <c r="G92" s="162"/>
      <c r="H92" s="99">
        <f>'SH-11-12'!$K$48</f>
        <v>-833</v>
      </c>
      <c r="I92" s="162"/>
      <c r="J92" s="59">
        <v>0</v>
      </c>
    </row>
    <row r="93" spans="1:10" ht="22.2" hidden="1" x14ac:dyDescent="0.6">
      <c r="A93" s="4" t="s">
        <v>139</v>
      </c>
      <c r="B93" s="9"/>
      <c r="C93"/>
      <c r="D93" s="61"/>
      <c r="E93" s="97"/>
      <c r="F93" s="61"/>
      <c r="G93" s="97"/>
      <c r="H93" s="61"/>
      <c r="I93" s="97"/>
      <c r="J93" s="61"/>
    </row>
    <row r="94" spans="1:10" ht="21.9" hidden="1" customHeight="1" x14ac:dyDescent="0.6">
      <c r="A94" s="4" t="s">
        <v>140</v>
      </c>
      <c r="B94" s="9"/>
      <c r="C94"/>
      <c r="D94" s="61"/>
      <c r="E94" s="97"/>
      <c r="F94" s="61"/>
      <c r="G94" s="97"/>
      <c r="H94" s="61"/>
      <c r="I94" s="97"/>
      <c r="J94" s="61"/>
    </row>
    <row r="95" spans="1:10" ht="23.25" hidden="1" customHeight="1" x14ac:dyDescent="0.55000000000000004">
      <c r="A95" t="s">
        <v>141</v>
      </c>
      <c r="B95" s="9"/>
      <c r="C95"/>
      <c r="D95" s="61"/>
      <c r="E95" s="97"/>
      <c r="F95" s="61"/>
      <c r="G95" s="97"/>
      <c r="H95" s="61"/>
      <c r="I95" s="97"/>
      <c r="J95" s="61"/>
    </row>
    <row r="96" spans="1:10" ht="23.25" hidden="1" customHeight="1" x14ac:dyDescent="0.55000000000000004">
      <c r="A96" t="s">
        <v>142</v>
      </c>
      <c r="B96" s="9"/>
      <c r="C96"/>
      <c r="D96" s="61"/>
      <c r="E96" s="97"/>
      <c r="F96" s="61"/>
      <c r="G96" s="97"/>
      <c r="H96" s="61"/>
      <c r="I96" s="97"/>
      <c r="J96" s="61"/>
    </row>
    <row r="97" spans="1:10" ht="23.25" customHeight="1" x14ac:dyDescent="0.6">
      <c r="A97" s="29" t="s">
        <v>194</v>
      </c>
      <c r="B97" s="75"/>
      <c r="C97" s="75"/>
      <c r="D97" s="42">
        <f>SUM(D92:D96)</f>
        <v>-833</v>
      </c>
      <c r="E97" s="183"/>
      <c r="F97" s="42">
        <f>SUM(F92:F96)</f>
        <v>0</v>
      </c>
      <c r="G97" s="183"/>
      <c r="H97" s="42">
        <f>SUM(H92:H96)</f>
        <v>-833</v>
      </c>
      <c r="I97" s="183"/>
      <c r="J97" s="42">
        <f>SUM(J92:J96)</f>
        <v>0</v>
      </c>
    </row>
    <row r="98" spans="1:10" ht="22.8" thickBot="1" x14ac:dyDescent="0.65">
      <c r="A98" s="29" t="s">
        <v>53</v>
      </c>
      <c r="B98" s="75"/>
      <c r="C98" s="75"/>
      <c r="D98" s="111">
        <f>D87+D97</f>
        <v>200075</v>
      </c>
      <c r="E98" s="112"/>
      <c r="F98" s="111">
        <f>F87+F97</f>
        <v>148753</v>
      </c>
      <c r="G98" s="112"/>
      <c r="H98" s="111">
        <f>H87+H97</f>
        <v>197766</v>
      </c>
      <c r="I98" s="112"/>
      <c r="J98" s="111">
        <f>J87+J97</f>
        <v>145419</v>
      </c>
    </row>
    <row r="99" spans="1:10" ht="15" customHeight="1" thickTop="1" x14ac:dyDescent="0.55000000000000004">
      <c r="D99" s="71"/>
      <c r="E99" s="71"/>
      <c r="F99" s="71"/>
      <c r="G99" s="71"/>
      <c r="H99" s="71"/>
      <c r="I99" s="76"/>
      <c r="J99" s="71"/>
    </row>
    <row r="100" spans="1:10" ht="8.25" customHeight="1" x14ac:dyDescent="0.55000000000000004">
      <c r="D100" s="71"/>
      <c r="E100" s="71"/>
      <c r="F100" s="71"/>
      <c r="G100" s="71"/>
      <c r="H100" s="71"/>
      <c r="I100" s="71"/>
      <c r="J100" s="71"/>
    </row>
    <row r="101" spans="1:10" s="6" customFormat="1" ht="23.25" customHeight="1" x14ac:dyDescent="0.6">
      <c r="A101" s="3" t="s">
        <v>0</v>
      </c>
      <c r="B101" s="66"/>
      <c r="C101" s="3"/>
      <c r="D101" s="3"/>
      <c r="E101" s="3"/>
      <c r="F101" s="3"/>
      <c r="G101" s="3"/>
      <c r="H101" s="3"/>
      <c r="I101" s="3"/>
      <c r="J101" s="3"/>
    </row>
    <row r="102" spans="1:10" s="6" customFormat="1" ht="23.25" customHeight="1" x14ac:dyDescent="0.6">
      <c r="A102" s="19" t="s">
        <v>100</v>
      </c>
      <c r="B102" s="66"/>
      <c r="C102" s="3"/>
      <c r="D102" s="3"/>
      <c r="E102" s="3"/>
      <c r="F102" s="3"/>
      <c r="G102" s="3"/>
      <c r="H102" s="3"/>
      <c r="I102" s="3"/>
      <c r="J102" s="3"/>
    </row>
    <row r="103" spans="1:10" ht="23.4" x14ac:dyDescent="0.6">
      <c r="A103" s="19"/>
      <c r="B103" s="66"/>
      <c r="C103" s="3"/>
      <c r="D103" s="3"/>
      <c r="E103" s="3"/>
      <c r="F103" s="3"/>
      <c r="G103" s="3"/>
      <c r="H103" s="3"/>
      <c r="I103" s="3"/>
      <c r="J103" s="3"/>
    </row>
    <row r="104" spans="1:10" ht="21" customHeight="1" x14ac:dyDescent="0.6">
      <c r="B104" s="95"/>
      <c r="C104" s="68"/>
      <c r="D104" s="193" t="s">
        <v>42</v>
      </c>
      <c r="E104" s="193"/>
      <c r="F104" s="193"/>
      <c r="G104" s="96"/>
      <c r="H104" s="193" t="s">
        <v>43</v>
      </c>
      <c r="I104" s="193"/>
      <c r="J104" s="193"/>
    </row>
    <row r="105" spans="1:10" ht="21" customHeight="1" x14ac:dyDescent="0.6">
      <c r="B105" s="95"/>
      <c r="C105" s="68"/>
      <c r="D105" s="194" t="s">
        <v>104</v>
      </c>
      <c r="E105" s="194"/>
      <c r="F105" s="194"/>
      <c r="G105" s="96"/>
      <c r="H105" s="194" t="s">
        <v>104</v>
      </c>
      <c r="I105" s="194"/>
      <c r="J105" s="194"/>
    </row>
    <row r="106" spans="1:10" ht="21" customHeight="1" x14ac:dyDescent="0.6">
      <c r="B106" s="95"/>
      <c r="C106" s="68"/>
      <c r="D106" s="194" t="s">
        <v>102</v>
      </c>
      <c r="E106" s="194"/>
      <c r="F106" s="194"/>
      <c r="G106" s="96"/>
      <c r="H106" s="194" t="s">
        <v>102</v>
      </c>
      <c r="I106" s="194"/>
      <c r="J106" s="194"/>
    </row>
    <row r="107" spans="1:10" ht="21" customHeight="1" x14ac:dyDescent="0.55000000000000004">
      <c r="B107" s="129" t="s">
        <v>6</v>
      </c>
      <c r="C107" s="68"/>
      <c r="D107" s="70">
        <v>2565</v>
      </c>
      <c r="E107" s="70"/>
      <c r="F107" s="70">
        <v>2564</v>
      </c>
      <c r="G107" s="70"/>
      <c r="H107" s="70">
        <v>2565</v>
      </c>
      <c r="I107" s="70"/>
      <c r="J107" s="70">
        <v>2564</v>
      </c>
    </row>
    <row r="108" spans="1:10" ht="21.75" customHeight="1" x14ac:dyDescent="0.55000000000000004">
      <c r="B108" s="95"/>
      <c r="C108" s="68"/>
      <c r="D108" s="192" t="s">
        <v>7</v>
      </c>
      <c r="E108" s="192"/>
      <c r="F108" s="192"/>
      <c r="G108" s="192"/>
      <c r="H108" s="192"/>
      <c r="I108" s="192"/>
      <c r="J108" s="192"/>
    </row>
    <row r="109" spans="1:10" ht="23.25" customHeight="1" x14ac:dyDescent="0.6">
      <c r="A109" s="106" t="s">
        <v>123</v>
      </c>
      <c r="B109" s="75"/>
      <c r="C109" s="75"/>
      <c r="D109" s="182"/>
      <c r="E109" s="77"/>
      <c r="F109" s="78"/>
      <c r="G109" s="77"/>
      <c r="H109" s="78"/>
      <c r="I109" s="77"/>
      <c r="J109" s="78"/>
    </row>
    <row r="110" spans="1:10" ht="23.25" customHeight="1" x14ac:dyDescent="0.55000000000000004">
      <c r="A110" s="107" t="s">
        <v>54</v>
      </c>
      <c r="B110" s="75"/>
      <c r="C110" s="75"/>
      <c r="D110" s="31">
        <f>D112-D111</f>
        <v>200908</v>
      </c>
      <c r="E110" s="10"/>
      <c r="F110" s="31">
        <f>F112-F111</f>
        <v>148753</v>
      </c>
      <c r="G110" s="10"/>
      <c r="H110" s="31">
        <f>H112-H111</f>
        <v>198599</v>
      </c>
      <c r="I110" s="10"/>
      <c r="J110" s="31">
        <f>J112-J111</f>
        <v>145419</v>
      </c>
    </row>
    <row r="111" spans="1:10" ht="23.25" customHeight="1" x14ac:dyDescent="0.55000000000000004">
      <c r="A111" s="107" t="s">
        <v>55</v>
      </c>
      <c r="B111" s="75"/>
      <c r="C111" s="75"/>
      <c r="D111" s="157">
        <v>0</v>
      </c>
      <c r="E111" s="51"/>
      <c r="F111" s="157">
        <v>0</v>
      </c>
      <c r="G111" s="51"/>
      <c r="H111" s="28">
        <v>0</v>
      </c>
      <c r="I111" s="51"/>
      <c r="J111" s="28">
        <v>0</v>
      </c>
    </row>
    <row r="112" spans="1:10" ht="22.8" thickBot="1" x14ac:dyDescent="0.65">
      <c r="A112" s="106" t="s">
        <v>121</v>
      </c>
      <c r="B112" s="75"/>
      <c r="C112" s="75"/>
      <c r="D112" s="164">
        <f>D87</f>
        <v>200908</v>
      </c>
      <c r="E112" s="58"/>
      <c r="F112" s="164">
        <f>F87</f>
        <v>148753</v>
      </c>
      <c r="G112" s="58"/>
      <c r="H112" s="164">
        <f>H87</f>
        <v>198599</v>
      </c>
      <c r="I112" s="58"/>
      <c r="J112" s="164">
        <f>J87</f>
        <v>145419</v>
      </c>
    </row>
    <row r="113" spans="1:10" ht="22.8" thickTop="1" x14ac:dyDescent="0.6">
      <c r="A113" s="106"/>
      <c r="B113" s="75"/>
      <c r="C113" s="75"/>
      <c r="D113" s="184"/>
      <c r="E113" s="58"/>
      <c r="F113" s="184"/>
      <c r="G113" s="58"/>
      <c r="H113" s="184"/>
      <c r="I113" s="58"/>
      <c r="J113" s="184"/>
    </row>
    <row r="114" spans="1:10" ht="21.75" customHeight="1" x14ac:dyDescent="0.6">
      <c r="A114" s="29" t="s">
        <v>56</v>
      </c>
      <c r="B114" s="75"/>
      <c r="C114" s="75"/>
      <c r="D114" s="75"/>
      <c r="E114" s="75"/>
      <c r="F114" s="75"/>
      <c r="G114" s="77"/>
      <c r="H114" s="77"/>
      <c r="I114" s="77"/>
      <c r="J114" s="77"/>
    </row>
    <row r="115" spans="1:10" ht="24.75" customHeight="1" x14ac:dyDescent="0.55000000000000004">
      <c r="A115" s="79" t="s">
        <v>54</v>
      </c>
      <c r="B115" s="75"/>
      <c r="C115" s="75"/>
      <c r="D115" s="61">
        <f>D117-D116</f>
        <v>200075</v>
      </c>
      <c r="E115" s="77"/>
      <c r="F115" s="61">
        <f>F117-F116</f>
        <v>148753</v>
      </c>
      <c r="G115" s="77"/>
      <c r="H115" s="61">
        <f>H117-H116</f>
        <v>197766</v>
      </c>
      <c r="I115" s="77"/>
      <c r="J115" s="61">
        <f>J117-J116</f>
        <v>145419</v>
      </c>
    </row>
    <row r="116" spans="1:10" ht="24.75" customHeight="1" x14ac:dyDescent="0.55000000000000004">
      <c r="A116" s="79" t="s">
        <v>55</v>
      </c>
      <c r="B116" s="75"/>
      <c r="C116" s="75"/>
      <c r="D116" s="56">
        <v>0</v>
      </c>
      <c r="E116" s="76"/>
      <c r="F116" s="56">
        <v>0</v>
      </c>
      <c r="G116" s="76"/>
      <c r="H116" s="56">
        <v>0</v>
      </c>
      <c r="I116" s="76"/>
      <c r="J116" s="56">
        <v>0</v>
      </c>
    </row>
    <row r="117" spans="1:10" ht="23.25" customHeight="1" thickBot="1" x14ac:dyDescent="0.65">
      <c r="A117" s="29" t="s">
        <v>53</v>
      </c>
      <c r="B117" s="75"/>
      <c r="C117" s="75"/>
      <c r="D117" s="110">
        <f>D98</f>
        <v>200075</v>
      </c>
      <c r="E117" s="58"/>
      <c r="F117" s="110">
        <f>F98</f>
        <v>148753</v>
      </c>
      <c r="G117" s="58"/>
      <c r="H117" s="110">
        <f>H98</f>
        <v>197766</v>
      </c>
      <c r="I117" s="58"/>
      <c r="J117" s="110">
        <f>J98</f>
        <v>145419</v>
      </c>
    </row>
    <row r="118" spans="1:10" ht="22.95" customHeight="1" thickTop="1" x14ac:dyDescent="0.55000000000000004">
      <c r="D118" s="71"/>
      <c r="E118" s="71"/>
      <c r="F118" s="71"/>
      <c r="G118" s="71"/>
      <c r="H118" s="71"/>
      <c r="I118" s="71"/>
      <c r="J118" s="71"/>
    </row>
    <row r="119" spans="1:10" ht="23.25" customHeight="1" thickBot="1" x14ac:dyDescent="0.65">
      <c r="A119" s="80" t="s">
        <v>154</v>
      </c>
      <c r="D119" s="81">
        <f>D117/330000</f>
        <v>0.60628787878787882</v>
      </c>
      <c r="E119" s="73"/>
      <c r="F119" s="81">
        <f>F117/330000</f>
        <v>0.45076666666666665</v>
      </c>
      <c r="G119" s="12"/>
      <c r="H119" s="81">
        <f>H117/330000</f>
        <v>0.5992909090909091</v>
      </c>
      <c r="I119" s="12"/>
      <c r="J119" s="81">
        <f>J117/330000</f>
        <v>0.44066363636363637</v>
      </c>
    </row>
    <row r="120" spans="1:10" ht="23.25" customHeight="1" thickTop="1" x14ac:dyDescent="0.6">
      <c r="A120" s="80"/>
      <c r="D120" s="82"/>
      <c r="E120" s="73"/>
      <c r="F120" s="82"/>
      <c r="G120" s="12"/>
      <c r="H120" s="82"/>
      <c r="I120" s="12"/>
      <c r="J120" s="82"/>
    </row>
    <row r="121" spans="1:10" ht="23.25" customHeight="1" x14ac:dyDescent="0.55000000000000004">
      <c r="H121" s="83"/>
      <c r="J121" s="83"/>
    </row>
  </sheetData>
  <mergeCells count="28">
    <mergeCell ref="D106:F106"/>
    <mergeCell ref="H106:J106"/>
    <mergeCell ref="D108:J108"/>
    <mergeCell ref="D104:F104"/>
    <mergeCell ref="H104:J104"/>
    <mergeCell ref="D105:F105"/>
    <mergeCell ref="H105:J105"/>
    <mergeCell ref="D4:F4"/>
    <mergeCell ref="H4:J4"/>
    <mergeCell ref="D5:F5"/>
    <mergeCell ref="H5:J5"/>
    <mergeCell ref="D6:F6"/>
    <mergeCell ref="H6:J6"/>
    <mergeCell ref="D68:J68"/>
    <mergeCell ref="D8:J8"/>
    <mergeCell ref="D64:F64"/>
    <mergeCell ref="H64:J64"/>
    <mergeCell ref="D65:F65"/>
    <mergeCell ref="H65:J65"/>
    <mergeCell ref="D66:F66"/>
    <mergeCell ref="H66:J66"/>
    <mergeCell ref="D44:F44"/>
    <mergeCell ref="H44:J44"/>
    <mergeCell ref="D45:F45"/>
    <mergeCell ref="H45:J45"/>
    <mergeCell ref="D46:F46"/>
    <mergeCell ref="H46:J46"/>
    <mergeCell ref="D48:J48"/>
  </mergeCells>
  <conditionalFormatting sqref="H49 D49 D59:D60 H59:H60">
    <cfRule type="expression" priority="205" stopIfTrue="1">
      <formula>"if(E11&gt;0,#,##0;(#,##0),"-")"</formula>
    </cfRule>
  </conditionalFormatting>
  <conditionalFormatting sqref="E37 G37 E56 G56 I56 I37 I39">
    <cfRule type="expression" priority="206" stopIfTrue="1">
      <formula>"if(E11&gt;0,#,##0;(#,##0),"-")"</formula>
    </cfRule>
  </conditionalFormatting>
  <conditionalFormatting sqref="D56">
    <cfRule type="expression" priority="173" stopIfTrue="1">
      <formula>"if(E11&gt;0,#,##0;(#,##0),"-")"</formula>
    </cfRule>
  </conditionalFormatting>
  <conditionalFormatting sqref="E51 G51 I51 D50 H50">
    <cfRule type="expression" priority="148" stopIfTrue="1">
      <formula>"if(E11&gt;0,#,##0;(#,##0),"-")"</formula>
    </cfRule>
  </conditionalFormatting>
  <conditionalFormatting sqref="H56">
    <cfRule type="expression" priority="182" stopIfTrue="1">
      <formula>"if(E11&gt;0,#,##0;(#,##0),"-")"</formula>
    </cfRule>
  </conditionalFormatting>
  <conditionalFormatting sqref="D112:D113 H112:H113">
    <cfRule type="expression" priority="95" stopIfTrue="1">
      <formula>"if(E11&gt;0,#,##0;(#,##0),"-")"</formula>
    </cfRule>
  </conditionalFormatting>
  <conditionalFormatting sqref="D52:D53 H52:H53">
    <cfRule type="expression" priority="139" stopIfTrue="1">
      <formula>"if(E11&gt;0,#,##0;(#,##0),"-")"</formula>
    </cfRule>
  </conditionalFormatting>
  <conditionalFormatting sqref="D57 H57">
    <cfRule type="expression" priority="110" stopIfTrue="1">
      <formula>"if(E11&gt;0,#,##0;(#,##0),"-")"</formula>
    </cfRule>
  </conditionalFormatting>
  <conditionalFormatting sqref="E116 G116 I116">
    <cfRule type="expression" priority="92" stopIfTrue="1">
      <formula>"if(E11&gt;0,#,##0;(#,##0),"-")"</formula>
    </cfRule>
  </conditionalFormatting>
  <conditionalFormatting sqref="D119:D120 H119:H120">
    <cfRule type="expression" priority="91" stopIfTrue="1">
      <formula>"if(E11&gt;0,#,##0;(#,##0),"-")"</formula>
    </cfRule>
  </conditionalFormatting>
  <conditionalFormatting sqref="E97 G97 I97 I99">
    <cfRule type="expression" priority="105" stopIfTrue="1">
      <formula>"if(E11&gt;0,#,##0;(#,##0),"-")"</formula>
    </cfRule>
  </conditionalFormatting>
  <conditionalFormatting sqref="D98 H98">
    <cfRule type="expression" priority="98" stopIfTrue="1">
      <formula>"if(E11&gt;0,#,##0;(#,##0),"-")"</formula>
    </cfRule>
  </conditionalFormatting>
  <conditionalFormatting sqref="D55">
    <cfRule type="expression" priority="75" stopIfTrue="1">
      <formula>"if(E11&gt;0,#,##0;(#,##0),"-")"</formula>
    </cfRule>
  </conditionalFormatting>
  <conditionalFormatting sqref="H109 D109">
    <cfRule type="expression" priority="104" stopIfTrue="1">
      <formula>"if(E11&gt;0,#,##0;(#,##0),"-")"</formula>
    </cfRule>
  </conditionalFormatting>
  <conditionalFormatting sqref="E111 G111 I111 D110 H110">
    <cfRule type="expression" priority="101" stopIfTrue="1">
      <formula>"if(E11&gt;0,#,##0;(#,##0),"-")"</formula>
    </cfRule>
  </conditionalFormatting>
  <conditionalFormatting sqref="D115">
    <cfRule type="expression" priority="67" stopIfTrue="1">
      <formula>"if(E11&gt;0,#,##0;(#,##0),"-")"</formula>
    </cfRule>
  </conditionalFormatting>
  <conditionalFormatting sqref="H117">
    <cfRule type="expression" priority="61" stopIfTrue="1">
      <formula>"if(E11&gt;0,#,##0;(#,##0),"-")"</formula>
    </cfRule>
  </conditionalFormatting>
  <conditionalFormatting sqref="H116">
    <cfRule type="expression" priority="87" stopIfTrue="1">
      <formula>"if(E11&gt;0,#,##0;(#,##0),"-")"</formula>
    </cfRule>
  </conditionalFormatting>
  <conditionalFormatting sqref="D116">
    <cfRule type="expression" priority="85" stopIfTrue="1">
      <formula>"if(E11&gt;0,#,##0;(#,##0),"-")"</formula>
    </cfRule>
  </conditionalFormatting>
  <conditionalFormatting sqref="D117">
    <cfRule type="expression" priority="63" stopIfTrue="1">
      <formula>"if(E11&gt;0,#,##0;(#,##0),"-")"</formula>
    </cfRule>
  </conditionalFormatting>
  <conditionalFormatting sqref="H115">
    <cfRule type="expression" priority="65" stopIfTrue="1">
      <formula>"if(E11&gt;0,#,##0;(#,##0),"-")"</formula>
    </cfRule>
  </conditionalFormatting>
  <conditionalFormatting sqref="H55">
    <cfRule type="expression" priority="73" stopIfTrue="1">
      <formula>"if(E11&gt;0,#,##0;(#,##0),"-")"</formula>
    </cfRule>
  </conditionalFormatting>
  <conditionalFormatting sqref="D111">
    <cfRule type="expression" priority="59" stopIfTrue="1">
      <formula>"if(E11&gt;0,#,##0;(#,##0),"-")"</formula>
    </cfRule>
  </conditionalFormatting>
  <conditionalFormatting sqref="F49 F59:F60">
    <cfRule type="expression" priority="29" stopIfTrue="1">
      <formula>"if(E11&gt;0,#,##0;(#,##0),"-")"</formula>
    </cfRule>
  </conditionalFormatting>
  <conditionalFormatting sqref="F56">
    <cfRule type="expression" priority="28" stopIfTrue="1">
      <formula>"if(E11&gt;0,#,##0;(#,##0),"-")"</formula>
    </cfRule>
  </conditionalFormatting>
  <conditionalFormatting sqref="F50">
    <cfRule type="expression" priority="27" stopIfTrue="1">
      <formula>"if(E11&gt;0,#,##0;(#,##0),"-")"</formula>
    </cfRule>
  </conditionalFormatting>
  <conditionalFormatting sqref="F112:F113">
    <cfRule type="expression" priority="21" stopIfTrue="1">
      <formula>"if(E11&gt;0,#,##0;(#,##0),"-")"</formula>
    </cfRule>
  </conditionalFormatting>
  <conditionalFormatting sqref="F52:F53">
    <cfRule type="expression" priority="26" stopIfTrue="1">
      <formula>"if(E11&gt;0,#,##0;(#,##0),"-")"</formula>
    </cfRule>
  </conditionalFormatting>
  <conditionalFormatting sqref="F57">
    <cfRule type="expression" priority="25" stopIfTrue="1">
      <formula>"if(E11&gt;0,#,##0;(#,##0),"-")"</formula>
    </cfRule>
  </conditionalFormatting>
  <conditionalFormatting sqref="F119:F120">
    <cfRule type="expression" priority="20" stopIfTrue="1">
      <formula>"if(E11&gt;0,#,##0;(#,##0),"-")"</formula>
    </cfRule>
  </conditionalFormatting>
  <conditionalFormatting sqref="F98">
    <cfRule type="expression" priority="22" stopIfTrue="1">
      <formula>"if(E11&gt;0,#,##0;(#,##0),"-")"</formula>
    </cfRule>
  </conditionalFormatting>
  <conditionalFormatting sqref="F55">
    <cfRule type="expression" priority="18" stopIfTrue="1">
      <formula>"if(E11&gt;0,#,##0;(#,##0),"-")"</formula>
    </cfRule>
  </conditionalFormatting>
  <conditionalFormatting sqref="F109">
    <cfRule type="expression" priority="24" stopIfTrue="1">
      <formula>"if(E11&gt;0,#,##0;(#,##0),"-")"</formula>
    </cfRule>
  </conditionalFormatting>
  <conditionalFormatting sqref="F110">
    <cfRule type="expression" priority="23" stopIfTrue="1">
      <formula>"if(E11&gt;0,#,##0;(#,##0),"-")"</formula>
    </cfRule>
  </conditionalFormatting>
  <conditionalFormatting sqref="F115">
    <cfRule type="expression" priority="17" stopIfTrue="1">
      <formula>"if(E11&gt;0,#,##0;(#,##0),"-")"</formula>
    </cfRule>
  </conditionalFormatting>
  <conditionalFormatting sqref="F116">
    <cfRule type="expression" priority="19" stopIfTrue="1">
      <formula>"if(E11&gt;0,#,##0;(#,##0),"-")"</formula>
    </cfRule>
  </conditionalFormatting>
  <conditionalFormatting sqref="F117">
    <cfRule type="expression" priority="16" stopIfTrue="1">
      <formula>"if(E11&gt;0,#,##0;(#,##0),"-")"</formula>
    </cfRule>
  </conditionalFormatting>
  <conditionalFormatting sqref="F111">
    <cfRule type="expression" priority="15" stopIfTrue="1">
      <formula>"if(E11&gt;0,#,##0;(#,##0),"-")"</formula>
    </cfRule>
  </conditionalFormatting>
  <conditionalFormatting sqref="J117">
    <cfRule type="expression" priority="1" stopIfTrue="1">
      <formula>"if(E11&gt;0,#,##0;(#,##0),"-")"</formula>
    </cfRule>
  </conditionalFormatting>
  <conditionalFormatting sqref="J49 J59:J60">
    <cfRule type="expression" priority="14" stopIfTrue="1">
      <formula>"if(E11&gt;0,#,##0;(#,##0),"-")"</formula>
    </cfRule>
  </conditionalFormatting>
  <conditionalFormatting sqref="J50">
    <cfRule type="expression" priority="12" stopIfTrue="1">
      <formula>"if(E11&gt;0,#,##0;(#,##0),"-")"</formula>
    </cfRule>
  </conditionalFormatting>
  <conditionalFormatting sqref="J56">
    <cfRule type="expression" priority="13" stopIfTrue="1">
      <formula>"if(E11&gt;0,#,##0;(#,##0),"-")"</formula>
    </cfRule>
  </conditionalFormatting>
  <conditionalFormatting sqref="J112:J113">
    <cfRule type="expression" priority="6" stopIfTrue="1">
      <formula>"if(E11&gt;0,#,##0;(#,##0),"-")"</formula>
    </cfRule>
  </conditionalFormatting>
  <conditionalFormatting sqref="J52:J53">
    <cfRule type="expression" priority="11" stopIfTrue="1">
      <formula>"if(E11&gt;0,#,##0;(#,##0),"-")"</formula>
    </cfRule>
  </conditionalFormatting>
  <conditionalFormatting sqref="J57">
    <cfRule type="expression" priority="10" stopIfTrue="1">
      <formula>"if(E11&gt;0,#,##0;(#,##0),"-")"</formula>
    </cfRule>
  </conditionalFormatting>
  <conditionalFormatting sqref="J119:J120">
    <cfRule type="expression" priority="5" stopIfTrue="1">
      <formula>"if(E11&gt;0,#,##0;(#,##0),"-")"</formula>
    </cfRule>
  </conditionalFormatting>
  <conditionalFormatting sqref="J98">
    <cfRule type="expression" priority="7" stopIfTrue="1">
      <formula>"if(E11&gt;0,#,##0;(#,##0),"-")"</formula>
    </cfRule>
  </conditionalFormatting>
  <conditionalFormatting sqref="J109">
    <cfRule type="expression" priority="9" stopIfTrue="1">
      <formula>"if(E11&gt;0,#,##0;(#,##0),"-")"</formula>
    </cfRule>
  </conditionalFormatting>
  <conditionalFormatting sqref="J110">
    <cfRule type="expression" priority="8" stopIfTrue="1">
      <formula>"if(E11&gt;0,#,##0;(#,##0),"-")"</formula>
    </cfRule>
  </conditionalFormatting>
  <conditionalFormatting sqref="J116">
    <cfRule type="expression" priority="4" stopIfTrue="1">
      <formula>"if(E11&gt;0,#,##0;(#,##0),"-")"</formula>
    </cfRule>
  </conditionalFormatting>
  <conditionalFormatting sqref="J115">
    <cfRule type="expression" priority="2" stopIfTrue="1">
      <formula>"if(E11&gt;0,#,##0;(#,##0),"-")"</formula>
    </cfRule>
  </conditionalFormatting>
  <conditionalFormatting sqref="J55">
    <cfRule type="expression" priority="3" stopIfTrue="1">
      <formula>"if(E11&gt;0,#,##0;(#,##0),"-")"</formula>
    </cfRule>
  </conditionalFormatting>
  <pageMargins left="0.70866141732283472" right="0.70866141732283472" top="0.47244094488188981" bottom="0.51181102362204722" header="0.51181102362204722" footer="0.51181102362204722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9" man="1"/>
    <brk id="60" max="16383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R55"/>
  <sheetViews>
    <sheetView topLeftCell="B8" zoomScaleNormal="100" workbookViewId="0">
      <selection activeCell="AC25" sqref="AC25"/>
    </sheetView>
  </sheetViews>
  <sheetFormatPr defaultColWidth="9.125" defaultRowHeight="23.25" customHeight="1" x14ac:dyDescent="0.55000000000000004"/>
  <cols>
    <col min="1" max="1" width="46.625" style="20" customWidth="1"/>
    <col min="2" max="2" width="8.625" style="20" customWidth="1"/>
    <col min="3" max="3" width="12" style="20" customWidth="1"/>
    <col min="4" max="4" width="1.125" style="20" customWidth="1"/>
    <col min="5" max="5" width="12" style="20" customWidth="1"/>
    <col min="6" max="6" width="1.125" style="20" customWidth="1"/>
    <col min="7" max="7" width="11.875" style="20" customWidth="1"/>
    <col min="8" max="8" width="1.125" style="20" customWidth="1"/>
    <col min="9" max="9" width="12.375" style="20" customWidth="1"/>
    <col min="10" max="10" width="1.125" style="20" customWidth="1"/>
    <col min="11" max="11" width="16.375" style="20" customWidth="1"/>
    <col min="12" max="12" width="1.125" style="20" customWidth="1"/>
    <col min="13" max="13" width="14" style="20" customWidth="1"/>
    <col min="14" max="14" width="1.125" style="20" customWidth="1"/>
    <col min="15" max="15" width="13.75" style="20" customWidth="1"/>
    <col min="16" max="16" width="1.125" style="20" customWidth="1"/>
    <col min="17" max="17" width="13.25" style="20" customWidth="1"/>
    <col min="18" max="18" width="10.875" style="20" bestFit="1" customWidth="1"/>
    <col min="19" max="16384" width="9.125" style="20"/>
  </cols>
  <sheetData>
    <row r="1" spans="1:17" ht="23.25" customHeight="1" x14ac:dyDescent="0.6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32"/>
    </row>
    <row r="2" spans="1:17" ht="23.25" customHeight="1" x14ac:dyDescent="0.6">
      <c r="A2" s="3" t="s">
        <v>57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2"/>
    </row>
    <row r="4" spans="1:17" ht="23.25" customHeight="1" x14ac:dyDescent="0.6">
      <c r="C4" s="197" t="s">
        <v>42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17" ht="23.25" customHeight="1" x14ac:dyDescent="0.6">
      <c r="C5" s="168"/>
      <c r="D5" s="168"/>
      <c r="E5" s="168"/>
      <c r="F5" s="168"/>
      <c r="G5" s="168"/>
      <c r="H5" s="168"/>
      <c r="I5" s="168"/>
      <c r="J5" s="168"/>
      <c r="K5" s="7" t="s">
        <v>176</v>
      </c>
      <c r="L5" s="168"/>
      <c r="M5" s="168"/>
      <c r="N5" s="168"/>
      <c r="O5" s="168"/>
      <c r="P5" s="168"/>
      <c r="Q5" s="168"/>
    </row>
    <row r="6" spans="1:17" ht="23.25" customHeight="1" x14ac:dyDescent="0.6">
      <c r="C6" s="173"/>
      <c r="D6" s="173"/>
      <c r="E6" s="173"/>
      <c r="F6" s="173"/>
      <c r="G6" s="173"/>
      <c r="H6" s="173"/>
      <c r="I6" s="173"/>
      <c r="J6" s="173"/>
      <c r="K6" s="33" t="s">
        <v>177</v>
      </c>
      <c r="L6" s="173"/>
      <c r="M6" s="7"/>
      <c r="N6" s="173"/>
      <c r="O6" s="173"/>
      <c r="P6" s="173"/>
      <c r="Q6" s="173"/>
    </row>
    <row r="7" spans="1:17" ht="23.25" customHeight="1" x14ac:dyDescent="0.55000000000000004">
      <c r="C7" s="33"/>
      <c r="D7" s="33"/>
      <c r="E7" s="22"/>
      <c r="F7" s="33"/>
      <c r="G7" s="198" t="s">
        <v>34</v>
      </c>
      <c r="H7" s="198"/>
      <c r="I7" s="198"/>
      <c r="J7" s="33"/>
      <c r="K7" s="170" t="s">
        <v>61</v>
      </c>
      <c r="L7" s="33"/>
      <c r="M7" s="33"/>
      <c r="N7" s="33"/>
      <c r="O7" s="33"/>
    </row>
    <row r="8" spans="1:17" ht="23.25" customHeight="1" x14ac:dyDescent="0.55000000000000004">
      <c r="C8" s="33" t="s">
        <v>29</v>
      </c>
      <c r="D8" s="33"/>
      <c r="E8" s="22"/>
      <c r="F8" s="33"/>
      <c r="G8" s="22"/>
      <c r="H8" s="22"/>
      <c r="I8" s="22"/>
      <c r="J8" s="33"/>
      <c r="L8" s="33"/>
      <c r="M8" s="33" t="s">
        <v>58</v>
      </c>
      <c r="N8" s="33"/>
      <c r="O8" s="33" t="s">
        <v>175</v>
      </c>
    </row>
    <row r="9" spans="1:17" ht="23.25" customHeight="1" x14ac:dyDescent="0.55000000000000004">
      <c r="C9" s="33" t="s">
        <v>59</v>
      </c>
      <c r="D9" s="33"/>
      <c r="E9" s="33" t="s">
        <v>83</v>
      </c>
      <c r="F9" s="33"/>
      <c r="G9" s="22" t="s">
        <v>60</v>
      </c>
      <c r="H9" s="33"/>
      <c r="I9" s="33" t="s">
        <v>85</v>
      </c>
      <c r="J9" s="33"/>
      <c r="K9" s="33" t="s">
        <v>197</v>
      </c>
      <c r="L9" s="33"/>
      <c r="M9" s="33" t="s">
        <v>61</v>
      </c>
      <c r="N9" s="33"/>
      <c r="O9" s="33" t="s">
        <v>62</v>
      </c>
      <c r="P9" s="33"/>
      <c r="Q9" s="33" t="s">
        <v>63</v>
      </c>
    </row>
    <row r="10" spans="1:17" ht="23.25" customHeight="1" x14ac:dyDescent="0.55000000000000004">
      <c r="B10" s="13" t="s">
        <v>6</v>
      </c>
      <c r="C10" s="22" t="s">
        <v>64</v>
      </c>
      <c r="D10" s="33"/>
      <c r="E10" s="22" t="s">
        <v>82</v>
      </c>
      <c r="F10" s="33"/>
      <c r="G10" s="22" t="s">
        <v>65</v>
      </c>
      <c r="H10" s="33"/>
      <c r="I10" s="22" t="s">
        <v>84</v>
      </c>
      <c r="J10" s="33"/>
      <c r="K10" s="33" t="s">
        <v>198</v>
      </c>
      <c r="L10" s="33"/>
      <c r="M10" s="33" t="s">
        <v>153</v>
      </c>
      <c r="N10" s="33"/>
      <c r="O10" s="22" t="s">
        <v>66</v>
      </c>
      <c r="P10" s="33"/>
      <c r="Q10" s="22" t="s">
        <v>67</v>
      </c>
    </row>
    <row r="11" spans="1:17" ht="23.25" customHeight="1" x14ac:dyDescent="0.55000000000000004">
      <c r="C11" s="192" t="s">
        <v>7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</row>
    <row r="12" spans="1:17" ht="23.25" customHeight="1" x14ac:dyDescent="0.6">
      <c r="A12" s="35" t="s">
        <v>157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ht="23.25" customHeight="1" x14ac:dyDescent="0.6">
      <c r="A13" s="35" t="s">
        <v>158</v>
      </c>
      <c r="B13" s="35"/>
      <c r="C13" s="113">
        <v>330000</v>
      </c>
      <c r="D13" s="113">
        <v>0</v>
      </c>
      <c r="E13" s="113">
        <v>420491</v>
      </c>
      <c r="F13" s="113">
        <v>0</v>
      </c>
      <c r="G13" s="113">
        <v>33000</v>
      </c>
      <c r="H13" s="60">
        <v>0</v>
      </c>
      <c r="I13" s="113">
        <v>1239698</v>
      </c>
      <c r="J13" s="113">
        <v>0</v>
      </c>
      <c r="K13" s="113">
        <v>0</v>
      </c>
      <c r="L13" s="113">
        <v>0</v>
      </c>
      <c r="M13" s="113">
        <f>SUM(C13:L13)</f>
        <v>2023189</v>
      </c>
      <c r="N13" s="113">
        <v>0</v>
      </c>
      <c r="O13" s="113">
        <v>0</v>
      </c>
      <c r="P13" s="113">
        <v>0</v>
      </c>
      <c r="Q13" s="113">
        <f>SUM(M13:P13)</f>
        <v>2023189</v>
      </c>
    </row>
    <row r="14" spans="1:17" ht="15.45" customHeight="1" x14ac:dyDescent="0.6">
      <c r="A14" s="39"/>
      <c r="B14" s="39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7" ht="23.25" customHeight="1" x14ac:dyDescent="0.6">
      <c r="A15" s="35" t="s">
        <v>105</v>
      </c>
      <c r="B15" s="35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</row>
    <row r="16" spans="1:17" ht="23.25" customHeight="1" x14ac:dyDescent="0.6">
      <c r="A16" s="84" t="s">
        <v>106</v>
      </c>
      <c r="B16" s="40"/>
      <c r="C16" s="154"/>
      <c r="D16" s="53"/>
      <c r="E16" s="154"/>
      <c r="F16" s="41"/>
      <c r="G16" s="154"/>
      <c r="H16" s="53"/>
      <c r="I16" s="154"/>
      <c r="J16" s="53"/>
      <c r="K16" s="167"/>
      <c r="L16" s="53"/>
      <c r="M16" s="154"/>
      <c r="N16" s="53"/>
      <c r="O16" s="154"/>
      <c r="P16" s="53"/>
      <c r="Q16" s="154"/>
    </row>
    <row r="17" spans="1:17" ht="23.25" customHeight="1" x14ac:dyDescent="0.6">
      <c r="A17" s="40" t="s">
        <v>107</v>
      </c>
      <c r="B17" s="160">
        <v>9</v>
      </c>
      <c r="C17" s="41">
        <v>0</v>
      </c>
      <c r="D17" s="53"/>
      <c r="E17" s="41">
        <v>0</v>
      </c>
      <c r="F17" s="53"/>
      <c r="G17" s="41">
        <v>0</v>
      </c>
      <c r="H17" s="27"/>
      <c r="I17" s="41">
        <v>-82500</v>
      </c>
      <c r="J17" s="27"/>
      <c r="K17" s="41">
        <v>0</v>
      </c>
      <c r="L17" s="27"/>
      <c r="M17" s="41">
        <f>SUM(C17:K17)</f>
        <v>-82500</v>
      </c>
      <c r="N17" s="53"/>
      <c r="O17" s="41">
        <v>0</v>
      </c>
      <c r="P17" s="53"/>
      <c r="Q17" s="91">
        <f>SUM(M17:P17)</f>
        <v>-82500</v>
      </c>
    </row>
    <row r="18" spans="1:17" ht="23.25" customHeight="1" x14ac:dyDescent="0.6">
      <c r="A18" s="84" t="s">
        <v>108</v>
      </c>
      <c r="B18" s="35"/>
      <c r="C18" s="42">
        <f>SUM(C17:C17)</f>
        <v>0</v>
      </c>
      <c r="D18" s="27"/>
      <c r="E18" s="42">
        <f>SUM(E17:E17)</f>
        <v>0</v>
      </c>
      <c r="F18" s="27"/>
      <c r="G18" s="42">
        <f>SUM(G17:G17)</f>
        <v>0</v>
      </c>
      <c r="H18" s="27"/>
      <c r="I18" s="42">
        <f>SUM(I17:I17)</f>
        <v>-82500</v>
      </c>
      <c r="J18" s="27"/>
      <c r="K18" s="42">
        <f>SUM(K17:K17)</f>
        <v>0</v>
      </c>
      <c r="L18" s="27"/>
      <c r="M18" s="42">
        <f>SUM(M17:M17)</f>
        <v>-82500</v>
      </c>
      <c r="N18" s="27"/>
      <c r="O18" s="42">
        <f>SUM(O17:O17)</f>
        <v>0</v>
      </c>
      <c r="P18" s="27"/>
      <c r="Q18" s="42">
        <f>SUM(Q17:Q17)</f>
        <v>-82500</v>
      </c>
    </row>
    <row r="19" spans="1:17" ht="15.45" customHeight="1" x14ac:dyDescent="0.6">
      <c r="A19" s="39"/>
      <c r="B19" s="3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1:17" ht="23.25" customHeight="1" x14ac:dyDescent="0.6">
      <c r="A20" s="35" t="s">
        <v>68</v>
      </c>
      <c r="B20" s="35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17" ht="23.25" customHeight="1" x14ac:dyDescent="0.55000000000000004">
      <c r="A21" s="40" t="s">
        <v>114</v>
      </c>
      <c r="B21" s="40"/>
      <c r="C21" s="41">
        <v>0</v>
      </c>
      <c r="D21" s="53"/>
      <c r="E21" s="41">
        <v>0</v>
      </c>
      <c r="F21" s="41"/>
      <c r="G21" s="41">
        <v>0</v>
      </c>
      <c r="H21" s="53"/>
      <c r="I21" s="53">
        <f>'PL5-8'!F87</f>
        <v>148753</v>
      </c>
      <c r="J21" s="53"/>
      <c r="K21" s="53">
        <f>SUM(A21:G21)</f>
        <v>0</v>
      </c>
      <c r="L21" s="53"/>
      <c r="M21" s="53">
        <f>SUM(C21:K21)</f>
        <v>148753</v>
      </c>
      <c r="N21" s="53"/>
      <c r="O21" s="16">
        <v>0</v>
      </c>
      <c r="P21" s="53"/>
      <c r="Q21" s="155">
        <f>SUM(M21:P21)</f>
        <v>148753</v>
      </c>
    </row>
    <row r="22" spans="1:17" ht="23.25" customHeight="1" x14ac:dyDescent="0.55000000000000004">
      <c r="A22" s="40" t="s">
        <v>69</v>
      </c>
      <c r="B22" s="40"/>
      <c r="C22" s="41">
        <v>0</v>
      </c>
      <c r="D22" s="53"/>
      <c r="E22" s="41">
        <v>0</v>
      </c>
      <c r="F22" s="53"/>
      <c r="G22" s="41">
        <v>0</v>
      </c>
      <c r="H22" s="53"/>
      <c r="I22" s="41">
        <v>0</v>
      </c>
      <c r="J22" s="53"/>
      <c r="K22" s="41">
        <f>SUM(A22:G22)</f>
        <v>0</v>
      </c>
      <c r="L22" s="53"/>
      <c r="M22" s="53">
        <f>SUM(C22:K22)</f>
        <v>0</v>
      </c>
      <c r="N22" s="53"/>
      <c r="O22" s="41">
        <v>0</v>
      </c>
      <c r="P22" s="53"/>
      <c r="Q22" s="91">
        <f>SUM(M22:P22)</f>
        <v>0</v>
      </c>
    </row>
    <row r="23" spans="1:17" ht="23.25" customHeight="1" x14ac:dyDescent="0.6">
      <c r="A23" s="35" t="s">
        <v>70</v>
      </c>
      <c r="B23" s="35"/>
      <c r="C23" s="42">
        <f>SUM(C21:C22)</f>
        <v>0</v>
      </c>
      <c r="D23" s="27"/>
      <c r="E23" s="42">
        <f>SUM(E21:E22)</f>
        <v>0</v>
      </c>
      <c r="F23" s="27"/>
      <c r="G23" s="42">
        <f>SUM(G21:G22)</f>
        <v>0</v>
      </c>
      <c r="H23" s="27"/>
      <c r="I23" s="42">
        <f>SUM(I21:I22)</f>
        <v>148753</v>
      </c>
      <c r="J23" s="27"/>
      <c r="K23" s="42">
        <f>SUM(K21:K22)</f>
        <v>0</v>
      </c>
      <c r="L23" s="27"/>
      <c r="M23" s="42">
        <f>SUM(M21:M22)</f>
        <v>148753</v>
      </c>
      <c r="N23" s="27"/>
      <c r="O23" s="42">
        <f>SUM(O21:O22)</f>
        <v>0</v>
      </c>
      <c r="P23" s="27"/>
      <c r="Q23" s="42">
        <f>SUM(Q21:Q22)</f>
        <v>148753</v>
      </c>
    </row>
    <row r="24" spans="1:17" ht="15.45" customHeight="1" x14ac:dyDescent="0.6">
      <c r="A24" s="39"/>
      <c r="B24" s="3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</row>
    <row r="25" spans="1:17" ht="23.25" customHeight="1" thickBot="1" x14ac:dyDescent="0.65">
      <c r="A25" s="45" t="s">
        <v>159</v>
      </c>
      <c r="B25" s="45"/>
      <c r="C25" s="46">
        <f>SUM(C23,C18,C13)</f>
        <v>330000</v>
      </c>
      <c r="D25" s="44"/>
      <c r="E25" s="46">
        <f>SUM(E23,E18,E13)</f>
        <v>420491</v>
      </c>
      <c r="F25" s="44"/>
      <c r="G25" s="46">
        <f>SUM(G23,G18,G13)</f>
        <v>33000</v>
      </c>
      <c r="H25" s="44"/>
      <c r="I25" s="46">
        <f>SUM(I23,I18,I13)</f>
        <v>1305951</v>
      </c>
      <c r="J25" s="44"/>
      <c r="K25" s="46">
        <f>SUM(K23,K18,K13)</f>
        <v>0</v>
      </c>
      <c r="L25" s="44"/>
      <c r="M25" s="46">
        <f>SUM(M23,M18,M13)</f>
        <v>2089442</v>
      </c>
      <c r="N25" s="44"/>
      <c r="O25" s="46">
        <f>SUM(O23,O18,O13)</f>
        <v>0</v>
      </c>
      <c r="P25" s="44"/>
      <c r="Q25" s="46">
        <f>SUM(Q13,Q23,Q18)</f>
        <v>2089442</v>
      </c>
    </row>
    <row r="26" spans="1:17" ht="23.25" customHeight="1" thickTop="1" x14ac:dyDescent="0.55000000000000004">
      <c r="I26" s="158"/>
      <c r="Q26" s="158"/>
    </row>
    <row r="27" spans="1:17" ht="23.25" customHeight="1" x14ac:dyDescent="0.6">
      <c r="A27" s="3" t="s">
        <v>0</v>
      </c>
      <c r="B27" s="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32"/>
    </row>
    <row r="28" spans="1:17" ht="23.25" customHeight="1" x14ac:dyDescent="0.6">
      <c r="A28" s="3" t="s">
        <v>57</v>
      </c>
      <c r="B28" s="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32"/>
    </row>
    <row r="30" spans="1:17" ht="23.25" customHeight="1" x14ac:dyDescent="0.6">
      <c r="C30" s="197" t="s">
        <v>42</v>
      </c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</row>
    <row r="31" spans="1:17" ht="23.25" customHeight="1" x14ac:dyDescent="0.6">
      <c r="C31" s="168"/>
      <c r="D31" s="168"/>
      <c r="E31" s="168"/>
      <c r="F31" s="168"/>
      <c r="G31" s="168"/>
      <c r="H31" s="168"/>
      <c r="I31" s="168"/>
      <c r="J31" s="168"/>
      <c r="K31" s="7" t="s">
        <v>176</v>
      </c>
      <c r="L31" s="168"/>
      <c r="M31" s="168"/>
      <c r="N31" s="168"/>
      <c r="O31" s="168"/>
      <c r="P31" s="168"/>
      <c r="Q31" s="168"/>
    </row>
    <row r="32" spans="1:17" ht="23.25" customHeight="1" x14ac:dyDescent="0.6">
      <c r="C32" s="173"/>
      <c r="D32" s="173"/>
      <c r="E32" s="173"/>
      <c r="F32" s="173"/>
      <c r="G32" s="173"/>
      <c r="H32" s="173"/>
      <c r="I32" s="173"/>
      <c r="J32" s="173"/>
      <c r="K32" s="33" t="s">
        <v>177</v>
      </c>
      <c r="L32" s="173"/>
      <c r="M32" s="173"/>
      <c r="N32" s="173"/>
      <c r="O32" s="173"/>
      <c r="P32" s="173"/>
      <c r="Q32" s="173"/>
    </row>
    <row r="33" spans="1:17" ht="23.25" customHeight="1" x14ac:dyDescent="0.55000000000000004">
      <c r="C33" s="33"/>
      <c r="D33" s="33"/>
      <c r="E33" s="22"/>
      <c r="F33" s="33"/>
      <c r="G33" s="198" t="s">
        <v>34</v>
      </c>
      <c r="H33" s="198"/>
      <c r="I33" s="198"/>
      <c r="J33" s="33"/>
      <c r="K33" s="175" t="s">
        <v>61</v>
      </c>
      <c r="L33" s="33"/>
      <c r="M33" s="33"/>
      <c r="N33" s="33"/>
      <c r="O33" s="33"/>
    </row>
    <row r="34" spans="1:17" ht="23.25" customHeight="1" x14ac:dyDescent="0.55000000000000004">
      <c r="C34" s="33" t="s">
        <v>29</v>
      </c>
      <c r="D34" s="33"/>
      <c r="E34" s="22"/>
      <c r="F34" s="33"/>
      <c r="G34" s="22"/>
      <c r="H34" s="22"/>
      <c r="I34" s="22"/>
      <c r="J34" s="33"/>
      <c r="K34" s="33"/>
      <c r="L34" s="33"/>
      <c r="M34" s="33" t="s">
        <v>58</v>
      </c>
      <c r="N34" s="33"/>
      <c r="O34" s="33" t="s">
        <v>175</v>
      </c>
    </row>
    <row r="35" spans="1:17" ht="23.25" customHeight="1" x14ac:dyDescent="0.55000000000000004">
      <c r="C35" s="33" t="s">
        <v>59</v>
      </c>
      <c r="D35" s="33"/>
      <c r="E35" s="33" t="s">
        <v>83</v>
      </c>
      <c r="F35" s="33"/>
      <c r="G35" s="22" t="s">
        <v>60</v>
      </c>
      <c r="H35" s="33"/>
      <c r="I35" s="33" t="s">
        <v>85</v>
      </c>
      <c r="J35" s="33"/>
      <c r="K35" s="33" t="s">
        <v>197</v>
      </c>
      <c r="L35" s="33"/>
      <c r="M35" s="33" t="s">
        <v>61</v>
      </c>
      <c r="N35" s="33"/>
      <c r="O35" s="33" t="s">
        <v>62</v>
      </c>
      <c r="P35" s="33"/>
      <c r="Q35" s="33" t="s">
        <v>63</v>
      </c>
    </row>
    <row r="36" spans="1:17" ht="23.25" customHeight="1" x14ac:dyDescent="0.55000000000000004">
      <c r="B36" s="13" t="s">
        <v>6</v>
      </c>
      <c r="C36" s="22" t="s">
        <v>64</v>
      </c>
      <c r="D36" s="33"/>
      <c r="E36" s="22" t="s">
        <v>82</v>
      </c>
      <c r="F36" s="33"/>
      <c r="G36" s="22" t="s">
        <v>65</v>
      </c>
      <c r="H36" s="33"/>
      <c r="I36" s="22" t="s">
        <v>84</v>
      </c>
      <c r="J36" s="33"/>
      <c r="K36" s="33" t="s">
        <v>198</v>
      </c>
      <c r="L36" s="33"/>
      <c r="M36" s="33" t="s">
        <v>153</v>
      </c>
      <c r="N36" s="33"/>
      <c r="O36" s="22" t="s">
        <v>66</v>
      </c>
      <c r="P36" s="33"/>
      <c r="Q36" s="22" t="s">
        <v>67</v>
      </c>
    </row>
    <row r="37" spans="1:17" ht="23.25" customHeight="1" x14ac:dyDescent="0.55000000000000004">
      <c r="C37" s="192" t="s">
        <v>7</v>
      </c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</row>
    <row r="38" spans="1:17" ht="23.25" customHeight="1" x14ac:dyDescent="0.6">
      <c r="A38" s="35" t="s">
        <v>170</v>
      </c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7" ht="23.25" customHeight="1" x14ac:dyDescent="0.6">
      <c r="A39" s="35" t="s">
        <v>171</v>
      </c>
      <c r="B39" s="35"/>
      <c r="C39" s="176">
        <v>330000</v>
      </c>
      <c r="D39" s="176">
        <v>0</v>
      </c>
      <c r="E39" s="176">
        <v>420491</v>
      </c>
      <c r="F39" s="176">
        <v>0</v>
      </c>
      <c r="G39" s="176">
        <v>33000</v>
      </c>
      <c r="H39" s="15">
        <v>0</v>
      </c>
      <c r="I39" s="27">
        <v>1320520</v>
      </c>
      <c r="J39" s="176">
        <v>0</v>
      </c>
      <c r="K39" s="113">
        <v>0</v>
      </c>
      <c r="L39" s="113">
        <v>0</v>
      </c>
      <c r="M39" s="113">
        <f>SUM(C39:L39)</f>
        <v>2104011</v>
      </c>
      <c r="N39" s="113">
        <v>0</v>
      </c>
      <c r="O39" s="113">
        <v>0</v>
      </c>
      <c r="P39" s="113">
        <v>0</v>
      </c>
      <c r="Q39" s="113">
        <f>SUM(M39:P39)</f>
        <v>2104011</v>
      </c>
    </row>
    <row r="40" spans="1:17" ht="15.45" customHeight="1" x14ac:dyDescent="0.6">
      <c r="A40" s="39"/>
      <c r="B40" s="3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17" ht="23.25" customHeight="1" x14ac:dyDescent="0.6">
      <c r="A41" s="35" t="s">
        <v>105</v>
      </c>
      <c r="B41" s="35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17" ht="23.25" customHeight="1" x14ac:dyDescent="0.6">
      <c r="A42" s="84" t="s">
        <v>106</v>
      </c>
      <c r="B42" s="40"/>
      <c r="C42" s="165"/>
      <c r="D42" s="53"/>
      <c r="E42" s="165"/>
      <c r="F42" s="41"/>
      <c r="G42" s="165"/>
      <c r="H42" s="53"/>
      <c r="I42" s="165"/>
      <c r="J42" s="53"/>
      <c r="K42" s="167"/>
      <c r="L42" s="53"/>
      <c r="M42" s="167"/>
      <c r="N42" s="53"/>
      <c r="O42" s="167"/>
      <c r="P42" s="53"/>
      <c r="Q42" s="167"/>
    </row>
    <row r="43" spans="1:17" ht="23.25" customHeight="1" x14ac:dyDescent="0.6">
      <c r="A43" s="40" t="s">
        <v>107</v>
      </c>
      <c r="B43" s="160">
        <v>9</v>
      </c>
      <c r="C43" s="41">
        <v>0</v>
      </c>
      <c r="D43" s="53"/>
      <c r="E43" s="41">
        <v>0</v>
      </c>
      <c r="F43" s="53"/>
      <c r="G43" s="41">
        <v>0</v>
      </c>
      <c r="H43" s="27"/>
      <c r="I43" s="41">
        <v>-49500</v>
      </c>
      <c r="J43" s="27"/>
      <c r="K43" s="41">
        <v>0</v>
      </c>
      <c r="L43" s="27"/>
      <c r="M43" s="41">
        <f>SUM(C43:K43)</f>
        <v>-49500</v>
      </c>
      <c r="N43" s="53"/>
      <c r="O43" s="41">
        <v>0</v>
      </c>
      <c r="P43" s="53"/>
      <c r="Q43" s="91">
        <f>SUM(M43:P43)</f>
        <v>-49500</v>
      </c>
    </row>
    <row r="44" spans="1:17" ht="23.25" customHeight="1" x14ac:dyDescent="0.6">
      <c r="A44" s="84" t="s">
        <v>108</v>
      </c>
      <c r="B44" s="35"/>
      <c r="C44" s="42">
        <v>0</v>
      </c>
      <c r="D44" s="27"/>
      <c r="E44" s="42">
        <v>0</v>
      </c>
      <c r="F44" s="27"/>
      <c r="G44" s="42">
        <v>0</v>
      </c>
      <c r="H44" s="27"/>
      <c r="I44" s="42">
        <f>SUM(I43:I43)</f>
        <v>-49500</v>
      </c>
      <c r="J44" s="27"/>
      <c r="K44" s="42">
        <f>SUM(K43:K43)</f>
        <v>0</v>
      </c>
      <c r="L44" s="27"/>
      <c r="M44" s="42">
        <f>SUM(M43:M43)</f>
        <v>-49500</v>
      </c>
      <c r="N44" s="27"/>
      <c r="O44" s="42">
        <f>SUM(O43:O43)</f>
        <v>0</v>
      </c>
      <c r="P44" s="27"/>
      <c r="Q44" s="42">
        <f>SUM(Q43:Q43)</f>
        <v>-49500</v>
      </c>
    </row>
    <row r="45" spans="1:17" ht="15.45" customHeight="1" x14ac:dyDescent="0.6">
      <c r="A45" s="39"/>
      <c r="B45" s="3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</row>
    <row r="46" spans="1:17" ht="23.25" customHeight="1" x14ac:dyDescent="0.6">
      <c r="A46" s="35" t="s">
        <v>68</v>
      </c>
      <c r="B46" s="35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ht="23.25" customHeight="1" x14ac:dyDescent="0.55000000000000004">
      <c r="A47" s="40" t="s">
        <v>114</v>
      </c>
      <c r="B47" s="40"/>
      <c r="C47" s="41">
        <v>0</v>
      </c>
      <c r="D47" s="53"/>
      <c r="E47" s="41">
        <v>0</v>
      </c>
      <c r="F47" s="41"/>
      <c r="G47" s="41">
        <v>0</v>
      </c>
      <c r="H47" s="53"/>
      <c r="I47" s="53">
        <f>'PL5-8'!$D$112</f>
        <v>200908</v>
      </c>
      <c r="J47" s="53"/>
      <c r="K47" s="53">
        <f>SUM(A47:G47)</f>
        <v>0</v>
      </c>
      <c r="L47" s="53"/>
      <c r="M47" s="53">
        <f>SUM(C47:K47)</f>
        <v>200908</v>
      </c>
      <c r="N47" s="53"/>
      <c r="O47" s="16">
        <v>0</v>
      </c>
      <c r="P47" s="53"/>
      <c r="Q47" s="155">
        <f>SUM(M47:P47)</f>
        <v>200908</v>
      </c>
    </row>
    <row r="48" spans="1:17" ht="23.25" customHeight="1" x14ac:dyDescent="0.55000000000000004">
      <c r="A48" s="40" t="s">
        <v>69</v>
      </c>
      <c r="B48" s="40"/>
      <c r="C48" s="41">
        <v>0</v>
      </c>
      <c r="D48" s="53"/>
      <c r="E48" s="41">
        <v>0</v>
      </c>
      <c r="F48" s="53"/>
      <c r="G48" s="41">
        <v>0</v>
      </c>
      <c r="H48" s="53"/>
      <c r="I48" s="41">
        <v>0</v>
      </c>
      <c r="J48" s="53"/>
      <c r="K48" s="41">
        <v>-833</v>
      </c>
      <c r="L48" s="53"/>
      <c r="M48" s="53">
        <f>SUM(C48:K48)</f>
        <v>-833</v>
      </c>
      <c r="N48" s="53"/>
      <c r="O48" s="41">
        <v>0</v>
      </c>
      <c r="P48" s="53"/>
      <c r="Q48" s="91">
        <f>SUM(M48:P48)</f>
        <v>-833</v>
      </c>
    </row>
    <row r="49" spans="1:18" ht="23.25" customHeight="1" x14ac:dyDescent="0.6">
      <c r="A49" s="35" t="s">
        <v>70</v>
      </c>
      <c r="B49" s="35"/>
      <c r="C49" s="42">
        <v>0</v>
      </c>
      <c r="D49" s="27"/>
      <c r="E49" s="42">
        <v>0</v>
      </c>
      <c r="F49" s="27"/>
      <c r="G49" s="42">
        <v>0</v>
      </c>
      <c r="H49" s="27"/>
      <c r="I49" s="143">
        <f>I47</f>
        <v>200908</v>
      </c>
      <c r="J49" s="27"/>
      <c r="K49" s="42">
        <f>SUM(K47:K48)</f>
        <v>-833</v>
      </c>
      <c r="L49" s="27"/>
      <c r="M49" s="42">
        <f>SUM(M47:M48)</f>
        <v>200075</v>
      </c>
      <c r="N49" s="27"/>
      <c r="O49" s="42">
        <f>SUM(O47:O48)</f>
        <v>0</v>
      </c>
      <c r="P49" s="27"/>
      <c r="Q49" s="42">
        <f>SUM(Q47:Q48)</f>
        <v>200075</v>
      </c>
      <c r="R49" s="158"/>
    </row>
    <row r="50" spans="1:18" ht="15.45" customHeight="1" x14ac:dyDescent="0.6">
      <c r="A50" s="39"/>
      <c r="B50" s="3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8" ht="23.25" customHeight="1" thickBot="1" x14ac:dyDescent="0.65">
      <c r="A51" s="45" t="s">
        <v>172</v>
      </c>
      <c r="B51" s="45"/>
      <c r="C51" s="46">
        <f>SUM(C49,C44,C39)</f>
        <v>330000</v>
      </c>
      <c r="D51" s="44"/>
      <c r="E51" s="46">
        <f>SUM(E49,E44,E39)</f>
        <v>420491</v>
      </c>
      <c r="F51" s="44"/>
      <c r="G51" s="46">
        <f>SUM(G49,G44,G39)</f>
        <v>33000</v>
      </c>
      <c r="H51" s="44"/>
      <c r="I51" s="46">
        <f>SUM(I49,I44,I39)</f>
        <v>1471928</v>
      </c>
      <c r="J51" s="44"/>
      <c r="K51" s="46">
        <f>SUM(K49,K44,K39)</f>
        <v>-833</v>
      </c>
      <c r="L51" s="44"/>
      <c r="M51" s="46">
        <f>SUM(M49,M44,M39)</f>
        <v>2254586</v>
      </c>
      <c r="N51" s="44"/>
      <c r="O51" s="46">
        <f>SUM(O49,O44,O39)</f>
        <v>0</v>
      </c>
      <c r="P51" s="44"/>
      <c r="Q51" s="46">
        <f>SUM(Q39,Q49,Q44)</f>
        <v>2254586</v>
      </c>
      <c r="R51" s="158"/>
    </row>
    <row r="52" spans="1:18" ht="23.25" customHeight="1" thickTop="1" x14ac:dyDescent="0.55000000000000004"/>
    <row r="55" spans="1:18" ht="23.25" hidden="1" customHeight="1" x14ac:dyDescent="0.55000000000000004">
      <c r="Q55" s="158">
        <f>Q51-'BS-3-4'!C75</f>
        <v>0</v>
      </c>
    </row>
  </sheetData>
  <mergeCells count="6">
    <mergeCell ref="C37:Q37"/>
    <mergeCell ref="C4:Q4"/>
    <mergeCell ref="G7:I7"/>
    <mergeCell ref="C11:Q11"/>
    <mergeCell ref="C30:Q30"/>
    <mergeCell ref="G33:I33"/>
  </mergeCells>
  <conditionalFormatting sqref="M16 O16 G16 E16 C16 I16 M18">
    <cfRule type="expression" priority="81" stopIfTrue="1">
      <formula>"if(E11&gt;0,#,##0;(#,##0),"-")"</formula>
    </cfRule>
  </conditionalFormatting>
  <conditionalFormatting sqref="I18">
    <cfRule type="expression" priority="79" stopIfTrue="1">
      <formula>"if(E11&gt;0,#,##0;(#,##0),"-")"</formula>
    </cfRule>
  </conditionalFormatting>
  <conditionalFormatting sqref="G17 E17 C17 I17">
    <cfRule type="expression" priority="77" stopIfTrue="1">
      <formula>"if(E11&gt;0,#,##0;(#,##0),"-")"</formula>
    </cfRule>
  </conditionalFormatting>
  <conditionalFormatting sqref="O22">
    <cfRule type="expression" priority="75" stopIfTrue="1">
      <formula>"if(E11&gt;0,#,##0;(#,##0),"-")"</formula>
    </cfRule>
  </conditionalFormatting>
  <conditionalFormatting sqref="O17 M17">
    <cfRule type="expression" priority="74" stopIfTrue="1">
      <formula>"if(E11&gt;0,#,##0;(#,##0),"-")"</formula>
    </cfRule>
  </conditionalFormatting>
  <conditionalFormatting sqref="Q17">
    <cfRule type="expression" priority="72" stopIfTrue="1">
      <formula>"if(E11&gt;0,#,##0;(#,##0),"-")"</formula>
    </cfRule>
  </conditionalFormatting>
  <conditionalFormatting sqref="Q21">
    <cfRule type="expression" priority="71" stopIfTrue="1">
      <formula>"if(E11&gt;0,#,##0;(#,##0),"-")"</formula>
    </cfRule>
  </conditionalFormatting>
  <conditionalFormatting sqref="Q22">
    <cfRule type="expression" priority="70" stopIfTrue="1">
      <formula>"if(E11&gt;0,#,##0;(#,##0),"-")"</formula>
    </cfRule>
  </conditionalFormatting>
  <conditionalFormatting sqref="Q18 G21:G22 E21:E22 C21:C22 Q16 I21:I22">
    <cfRule type="expression" priority="80" stopIfTrue="1">
      <formula>"if(E11&gt;0,#,##0;(#,##0),"-")"</formula>
    </cfRule>
  </conditionalFormatting>
  <conditionalFormatting sqref="K22">
    <cfRule type="expression" priority="50" stopIfTrue="1">
      <formula>"if(E11&gt;0,#,##0;(#,##0),"-")"</formula>
    </cfRule>
  </conditionalFormatting>
  <conditionalFormatting sqref="O21 M21:M22">
    <cfRule type="expression" priority="76" stopIfTrue="1">
      <formula>"if(E11&gt;0,#,##0;(#,##0),"-")"</formula>
    </cfRule>
  </conditionalFormatting>
  <conditionalFormatting sqref="C13:I13 L13:Q13">
    <cfRule type="expression" priority="69" stopIfTrue="1">
      <formula>"if(E11&gt;0,#,##0;(#,##0),"-")"</formula>
    </cfRule>
  </conditionalFormatting>
  <conditionalFormatting sqref="G23">
    <cfRule type="expression" priority="34" stopIfTrue="1">
      <formula>"if(E11&gt;0,#,##0;(#,##0),"-")"</formula>
    </cfRule>
  </conditionalFormatting>
  <conditionalFormatting sqref="C18">
    <cfRule type="expression" priority="40" stopIfTrue="1">
      <formula>"if(E11&gt;0,#,##0;(#,##0),"-")"</formula>
    </cfRule>
  </conditionalFormatting>
  <conditionalFormatting sqref="G18">
    <cfRule type="expression" priority="38" stopIfTrue="1">
      <formula>"if(E11&gt;0,#,##0;(#,##0),"-")"</formula>
    </cfRule>
  </conditionalFormatting>
  <conditionalFormatting sqref="G47:G49 E47:E49 C47:C49 I47:I49">
    <cfRule type="expression" priority="67" stopIfTrue="1">
      <formula>"if(E11&gt;0,#,##0;(#,##0),"-")"</formula>
    </cfRule>
  </conditionalFormatting>
  <conditionalFormatting sqref="I44">
    <cfRule type="expression" priority="66" stopIfTrue="1">
      <formula>"if(E11&gt;0,#,##0;(#,##0),"-")"</formula>
    </cfRule>
  </conditionalFormatting>
  <conditionalFormatting sqref="G42 E42 C42 I42 C44 E44 G44">
    <cfRule type="expression" priority="68" stopIfTrue="1">
      <formula>"if(E11&gt;0,#,##0;(#,##0),"-")"</formula>
    </cfRule>
  </conditionalFormatting>
  <conditionalFormatting sqref="G43 E43 C43 I43">
    <cfRule type="expression" priority="64" stopIfTrue="1">
      <formula>"if(E11&gt;0,#,##0;(#,##0),"-")"</formula>
    </cfRule>
  </conditionalFormatting>
  <conditionalFormatting sqref="J39">
    <cfRule type="expression" priority="42" stopIfTrue="1">
      <formula>"if(E11&gt;0,#,##0;(#,##0),"-")"</formula>
    </cfRule>
  </conditionalFormatting>
  <conditionalFormatting sqref="E18">
    <cfRule type="expression" priority="39" stopIfTrue="1">
      <formula>"if(E11&gt;0,#,##0;(#,##0),"-")"</formula>
    </cfRule>
  </conditionalFormatting>
  <conditionalFormatting sqref="C39:H39">
    <cfRule type="expression" priority="56" stopIfTrue="1">
      <formula>"if(E11&gt;0,#,##0;(#,##0),"-")"</formula>
    </cfRule>
  </conditionalFormatting>
  <conditionalFormatting sqref="I23">
    <cfRule type="expression" priority="35" stopIfTrue="1">
      <formula>"if(E11&gt;0,#,##0;(#,##0),"-")"</formula>
    </cfRule>
  </conditionalFormatting>
  <conditionalFormatting sqref="K16">
    <cfRule type="expression" priority="53" stopIfTrue="1">
      <formula>"if(E11&gt;0,#,##0;(#,##0),"-")"</formula>
    </cfRule>
  </conditionalFormatting>
  <conditionalFormatting sqref="K17">
    <cfRule type="expression" priority="49" stopIfTrue="1">
      <formula>"if(E11&gt;0,#,##0;(#,##0),"-")"</formula>
    </cfRule>
  </conditionalFormatting>
  <conditionalFormatting sqref="K21">
    <cfRule type="expression" priority="51" stopIfTrue="1">
      <formula>"if(E11&gt;0,#,##0;(#,##0),"-")"</formula>
    </cfRule>
  </conditionalFormatting>
  <conditionalFormatting sqref="J13:K13">
    <cfRule type="expression" priority="48" stopIfTrue="1">
      <formula>"if(E11&gt;0,#,##0;(#,##0),"-")"</formula>
    </cfRule>
  </conditionalFormatting>
  <conditionalFormatting sqref="O43 M43">
    <cfRule type="expression" priority="16" stopIfTrue="1">
      <formula>"if(E11&gt;0,#,##0;(#,##0),"-")"</formula>
    </cfRule>
  </conditionalFormatting>
  <conditionalFormatting sqref="Q44 Q42">
    <cfRule type="expression" priority="19" stopIfTrue="1">
      <formula>"if(E11&gt;0,#,##0;(#,##0),"-")"</formula>
    </cfRule>
  </conditionalFormatting>
  <conditionalFormatting sqref="M42 O42 M44">
    <cfRule type="expression" priority="20" stopIfTrue="1">
      <formula>"if(E11&gt;0,#,##0;(#,##0),"-")"</formula>
    </cfRule>
  </conditionalFormatting>
  <conditionalFormatting sqref="O47 M47:M48">
    <cfRule type="expression" priority="18" stopIfTrue="1">
      <formula>"if(E11&gt;0,#,##0;(#,##0),"-")"</formula>
    </cfRule>
  </conditionalFormatting>
  <conditionalFormatting sqref="O48">
    <cfRule type="expression" priority="17" stopIfTrue="1">
      <formula>"if(E11&gt;0,#,##0;(#,##0),"-")"</formula>
    </cfRule>
  </conditionalFormatting>
  <conditionalFormatting sqref="Q47">
    <cfRule type="expression" priority="14" stopIfTrue="1">
      <formula>"if(E11&gt;0,#,##0;(#,##0),"-")"</formula>
    </cfRule>
  </conditionalFormatting>
  <conditionalFormatting sqref="K18">
    <cfRule type="expression" priority="37" stopIfTrue="1">
      <formula>"if(E11&gt;0,#,##0;(#,##0),"-")"</formula>
    </cfRule>
  </conditionalFormatting>
  <conditionalFormatting sqref="O18">
    <cfRule type="expression" priority="36" stopIfTrue="1">
      <formula>"if(E11&gt;0,#,##0;(#,##0),"-")"</formula>
    </cfRule>
  </conditionalFormatting>
  <conditionalFormatting sqref="E23">
    <cfRule type="expression" priority="33" stopIfTrue="1">
      <formula>"if(E11&gt;0,#,##0;(#,##0),"-")"</formula>
    </cfRule>
  </conditionalFormatting>
  <conditionalFormatting sqref="C23">
    <cfRule type="expression" priority="32" stopIfTrue="1">
      <formula>"if(E11&gt;0,#,##0;(#,##0),"-")"</formula>
    </cfRule>
  </conditionalFormatting>
  <conditionalFormatting sqref="K23">
    <cfRule type="expression" priority="31" stopIfTrue="1">
      <formula>"if(E11&gt;0,#,##0;(#,##0),"-")"</formula>
    </cfRule>
  </conditionalFormatting>
  <conditionalFormatting sqref="M23">
    <cfRule type="expression" priority="30" stopIfTrue="1">
      <formula>"if(E11&gt;0,#,##0;(#,##0),"-")"</formula>
    </cfRule>
  </conditionalFormatting>
  <conditionalFormatting sqref="O23">
    <cfRule type="expression" priority="29" stopIfTrue="1">
      <formula>"if(E11&gt;0,#,##0;(#,##0),"-")"</formula>
    </cfRule>
  </conditionalFormatting>
  <conditionalFormatting sqref="Q23">
    <cfRule type="expression" priority="28" stopIfTrue="1">
      <formula>"if(E11&gt;0,#,##0;(#,##0),"-")"</formula>
    </cfRule>
  </conditionalFormatting>
  <conditionalFormatting sqref="K39">
    <cfRule type="expression" priority="7" stopIfTrue="1">
      <formula>"if(E11&gt;0,#,##0;(#,##0),"-")"</formula>
    </cfRule>
  </conditionalFormatting>
  <conditionalFormatting sqref="O44">
    <cfRule type="expression" priority="5" stopIfTrue="1">
      <formula>"if(E11&gt;0,#,##0;(#,##0),"-")"</formula>
    </cfRule>
  </conditionalFormatting>
  <conditionalFormatting sqref="K49">
    <cfRule type="expression" priority="4" stopIfTrue="1">
      <formula>"if(E11&gt;0,#,##0;(#,##0),"-")"</formula>
    </cfRule>
  </conditionalFormatting>
  <conditionalFormatting sqref="K44">
    <cfRule type="expression" priority="6" stopIfTrue="1">
      <formula>"if(E11&gt;0,#,##0;(#,##0),"-")"</formula>
    </cfRule>
  </conditionalFormatting>
  <conditionalFormatting sqref="M49">
    <cfRule type="expression" priority="3" stopIfTrue="1">
      <formula>"if(E11&gt;0,#,##0;(#,##0),"-")"</formula>
    </cfRule>
  </conditionalFormatting>
  <conditionalFormatting sqref="O49">
    <cfRule type="expression" priority="2" stopIfTrue="1">
      <formula>"if(E11&gt;0,#,##0;(#,##0),"-")"</formula>
    </cfRule>
  </conditionalFormatting>
  <conditionalFormatting sqref="Q49">
    <cfRule type="expression" priority="1" stopIfTrue="1">
      <formula>"if(E11&gt;0,#,##0;(#,##0),"-")"</formula>
    </cfRule>
  </conditionalFormatting>
  <conditionalFormatting sqref="Q43">
    <cfRule type="expression" priority="15" stopIfTrue="1">
      <formula>"if(E11&gt;0,#,##0;(#,##0),"-")"</formula>
    </cfRule>
  </conditionalFormatting>
  <conditionalFormatting sqref="Q48">
    <cfRule type="expression" priority="13" stopIfTrue="1">
      <formula>"if(E11&gt;0,#,##0;(#,##0),"-")"</formula>
    </cfRule>
  </conditionalFormatting>
  <conditionalFormatting sqref="L39:Q39">
    <cfRule type="expression" priority="12" stopIfTrue="1">
      <formula>"if(E11&gt;0,#,##0;(#,##0),"-")"</formula>
    </cfRule>
  </conditionalFormatting>
  <conditionalFormatting sqref="K42">
    <cfRule type="expression" priority="11" stopIfTrue="1">
      <formula>"if(E11&gt;0,#,##0;(#,##0),"-")"</formula>
    </cfRule>
  </conditionalFormatting>
  <conditionalFormatting sqref="K48">
    <cfRule type="expression" priority="9" stopIfTrue="1">
      <formula>"if(E11&gt;0,#,##0;(#,##0),"-")"</formula>
    </cfRule>
  </conditionalFormatting>
  <conditionalFormatting sqref="K43">
    <cfRule type="expression" priority="8" stopIfTrue="1">
      <formula>"if(E11&gt;0,#,##0;(#,##0),"-")"</formula>
    </cfRule>
  </conditionalFormatting>
  <conditionalFormatting sqref="K47">
    <cfRule type="expression" priority="10" stopIfTrue="1">
      <formula>"if(E11&gt;0,#,##0;(#,##0),"-")"</formula>
    </cfRule>
  </conditionalFormatting>
  <pageMargins left="0.70866141732283472" right="0.70866141732283472" top="0.47244094488188981" bottom="0.51181102362204722" header="0.51181102362204722" footer="0.51181102362204722"/>
  <pageSetup paperSize="9" scale="8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N54"/>
  <sheetViews>
    <sheetView topLeftCell="A50" zoomScale="70" zoomScaleNormal="70" workbookViewId="0">
      <selection activeCell="J50" sqref="J50"/>
    </sheetView>
  </sheetViews>
  <sheetFormatPr defaultColWidth="9.125" defaultRowHeight="23.25" customHeight="1" x14ac:dyDescent="0.55000000000000004"/>
  <cols>
    <col min="1" max="1" width="51.875" style="48" customWidth="1"/>
    <col min="2" max="2" width="9.25" style="20" customWidth="1"/>
    <col min="3" max="3" width="14.125" style="48" customWidth="1"/>
    <col min="4" max="4" width="2.125" style="48" customWidth="1"/>
    <col min="5" max="5" width="14.125" style="48" customWidth="1"/>
    <col min="6" max="6" width="2.125" style="48" customWidth="1"/>
    <col min="7" max="7" width="14.125" style="48" customWidth="1"/>
    <col min="8" max="8" width="2.125" style="48" customWidth="1"/>
    <col min="9" max="9" width="14.125" style="48" customWidth="1"/>
    <col min="10" max="10" width="2.125" style="48" customWidth="1"/>
    <col min="11" max="11" width="16.875" style="48" customWidth="1"/>
    <col min="12" max="12" width="2.125" style="48" customWidth="1"/>
    <col min="13" max="13" width="14.125" style="48" customWidth="1"/>
    <col min="14" max="14" width="10.375" style="48" bestFit="1" customWidth="1"/>
    <col min="15" max="16384" width="9.125" style="48"/>
  </cols>
  <sheetData>
    <row r="1" spans="1:13" ht="23.25" customHeight="1" x14ac:dyDescent="0.6">
      <c r="A1" s="1" t="s">
        <v>0</v>
      </c>
      <c r="B1" s="45"/>
      <c r="C1" s="1"/>
      <c r="D1" s="1"/>
      <c r="E1" s="1"/>
      <c r="F1" s="1"/>
      <c r="G1" s="1"/>
      <c r="H1" s="1"/>
      <c r="I1" s="1"/>
      <c r="J1" s="1"/>
      <c r="K1" s="47"/>
      <c r="L1" s="1"/>
      <c r="M1" s="47"/>
    </row>
    <row r="2" spans="1:13" ht="23.25" customHeight="1" x14ac:dyDescent="0.6">
      <c r="A2" s="1" t="s">
        <v>71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9.05" customHeight="1" x14ac:dyDescent="0.6">
      <c r="A3" s="1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.25" customHeight="1" x14ac:dyDescent="0.6">
      <c r="A4" s="49"/>
      <c r="C4" s="200" t="s">
        <v>72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13" ht="23.25" customHeight="1" x14ac:dyDescent="0.6">
      <c r="A5" s="49"/>
      <c r="C5" s="169"/>
      <c r="D5" s="169"/>
      <c r="E5" s="169"/>
      <c r="F5" s="169"/>
      <c r="G5" s="169"/>
      <c r="H5" s="169"/>
      <c r="I5" s="169"/>
      <c r="J5" s="169"/>
      <c r="K5" s="7" t="s">
        <v>176</v>
      </c>
      <c r="L5" s="169"/>
      <c r="M5" s="169"/>
    </row>
    <row r="6" spans="1:13" ht="23.25" customHeight="1" x14ac:dyDescent="0.6">
      <c r="A6" s="49"/>
      <c r="C6" s="174"/>
      <c r="D6" s="174"/>
      <c r="E6" s="174"/>
      <c r="F6" s="174"/>
      <c r="G6" s="174"/>
      <c r="H6" s="174"/>
      <c r="I6" s="174"/>
      <c r="J6" s="174"/>
      <c r="K6" s="33" t="s">
        <v>177</v>
      </c>
      <c r="L6" s="174"/>
      <c r="M6" s="174"/>
    </row>
    <row r="7" spans="1:13" ht="23.25" customHeight="1" x14ac:dyDescent="0.55000000000000004">
      <c r="A7" s="49"/>
      <c r="D7" s="49"/>
      <c r="E7" s="22"/>
      <c r="F7" s="50"/>
      <c r="G7" s="201" t="s">
        <v>34</v>
      </c>
      <c r="H7" s="201"/>
      <c r="I7" s="201"/>
      <c r="J7" s="50"/>
      <c r="K7" s="175" t="s">
        <v>61</v>
      </c>
      <c r="L7" s="50"/>
      <c r="M7" s="50"/>
    </row>
    <row r="8" spans="1:13" ht="21.6" customHeight="1" x14ac:dyDescent="0.55000000000000004">
      <c r="A8" s="49"/>
      <c r="C8" s="50" t="s">
        <v>29</v>
      </c>
      <c r="D8" s="49"/>
      <c r="E8" s="22"/>
      <c r="F8" s="49"/>
      <c r="G8" s="34"/>
      <c r="H8" s="49"/>
      <c r="I8" s="50"/>
      <c r="J8" s="49"/>
      <c r="K8" s="33"/>
      <c r="L8" s="49"/>
      <c r="M8" s="50"/>
    </row>
    <row r="9" spans="1:13" ht="21.6" customHeight="1" x14ac:dyDescent="0.55000000000000004">
      <c r="A9" s="49"/>
      <c r="C9" s="50" t="s">
        <v>59</v>
      </c>
      <c r="D9" s="49"/>
      <c r="E9" s="22" t="s">
        <v>83</v>
      </c>
      <c r="F9" s="49"/>
      <c r="G9" s="34" t="s">
        <v>60</v>
      </c>
      <c r="H9" s="49"/>
      <c r="I9" s="50" t="s">
        <v>85</v>
      </c>
      <c r="J9" s="49"/>
      <c r="K9" s="33" t="s">
        <v>197</v>
      </c>
      <c r="L9" s="49"/>
      <c r="M9" s="50" t="s">
        <v>58</v>
      </c>
    </row>
    <row r="10" spans="1:13" ht="23.25" customHeight="1" x14ac:dyDescent="0.55000000000000004">
      <c r="A10" s="49"/>
      <c r="B10" s="13" t="s">
        <v>6</v>
      </c>
      <c r="C10" s="7" t="s">
        <v>64</v>
      </c>
      <c r="D10" s="50"/>
      <c r="E10" s="22" t="s">
        <v>82</v>
      </c>
      <c r="F10" s="50"/>
      <c r="G10" s="22" t="s">
        <v>65</v>
      </c>
      <c r="H10" s="50"/>
      <c r="I10" s="7" t="s">
        <v>84</v>
      </c>
      <c r="J10" s="50"/>
      <c r="K10" s="33" t="s">
        <v>198</v>
      </c>
      <c r="L10" s="50"/>
      <c r="M10" s="50" t="s">
        <v>61</v>
      </c>
    </row>
    <row r="11" spans="1:13" ht="23.25" customHeight="1" x14ac:dyDescent="0.55000000000000004">
      <c r="A11" s="49"/>
      <c r="B11" s="51"/>
      <c r="C11" s="199" t="s">
        <v>7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</row>
    <row r="12" spans="1:13" ht="23.25" customHeight="1" x14ac:dyDescent="0.6">
      <c r="A12" s="29" t="s">
        <v>157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13" ht="23.25" customHeight="1" x14ac:dyDescent="0.6">
      <c r="A13" s="35" t="s">
        <v>160</v>
      </c>
      <c r="B13" s="52"/>
      <c r="C13" s="58">
        <v>330000</v>
      </c>
      <c r="D13" s="61"/>
      <c r="E13" s="58">
        <v>420491</v>
      </c>
      <c r="F13" s="61"/>
      <c r="G13" s="58">
        <v>33000</v>
      </c>
      <c r="H13" s="61"/>
      <c r="I13" s="113">
        <v>1209451</v>
      </c>
      <c r="J13" s="58"/>
      <c r="K13" s="113">
        <v>0</v>
      </c>
      <c r="L13" s="58"/>
      <c r="M13" s="113">
        <f>SUM(C13,E13,G13,I13,K13)</f>
        <v>1992942</v>
      </c>
    </row>
    <row r="14" spans="1:13" s="49" customFormat="1" ht="9.4499999999999993" customHeight="1" x14ac:dyDescent="0.6">
      <c r="A14" s="35"/>
      <c r="B14" s="35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3.25" customHeight="1" x14ac:dyDescent="0.6">
      <c r="A15" s="35" t="s">
        <v>105</v>
      </c>
      <c r="B15" s="35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3.25" customHeight="1" x14ac:dyDescent="0.6">
      <c r="A16" s="84" t="s">
        <v>109</v>
      </c>
      <c r="B16" s="35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3.25" customHeight="1" x14ac:dyDescent="0.55000000000000004">
      <c r="A17" s="86" t="s">
        <v>110</v>
      </c>
      <c r="B17" s="160">
        <v>9</v>
      </c>
      <c r="C17" s="15">
        <v>0</v>
      </c>
      <c r="D17" s="37"/>
      <c r="E17" s="15">
        <v>0</v>
      </c>
      <c r="F17" s="16"/>
      <c r="G17" s="15">
        <v>0</v>
      </c>
      <c r="H17" s="30"/>
      <c r="I17" s="30">
        <v>-82500</v>
      </c>
      <c r="J17" s="30"/>
      <c r="K17" s="91">
        <v>0</v>
      </c>
      <c r="L17" s="30"/>
      <c r="M17" s="91">
        <f>SUM(C17,E17,G17,I17,K17)</f>
        <v>-82500</v>
      </c>
    </row>
    <row r="18" spans="1:13" ht="23.25" customHeight="1" x14ac:dyDescent="0.6">
      <c r="A18" s="84" t="s">
        <v>111</v>
      </c>
      <c r="B18" s="52"/>
      <c r="C18" s="42">
        <v>0</v>
      </c>
      <c r="D18" s="27"/>
      <c r="E18" s="42">
        <v>0</v>
      </c>
      <c r="F18" s="27"/>
      <c r="G18" s="42">
        <v>0</v>
      </c>
      <c r="H18" s="30"/>
      <c r="I18" s="85">
        <f>SUM(I17)</f>
        <v>-82500</v>
      </c>
      <c r="J18" s="30"/>
      <c r="K18" s="85">
        <f>SUM(K17)</f>
        <v>0</v>
      </c>
      <c r="L18" s="30"/>
      <c r="M18" s="85">
        <f>SUM(M17)</f>
        <v>-82500</v>
      </c>
    </row>
    <row r="19" spans="1:13" s="49" customFormat="1" ht="9.4499999999999993" customHeight="1" x14ac:dyDescent="0.6">
      <c r="A19" s="39"/>
      <c r="B19" s="35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3.25" customHeight="1" x14ac:dyDescent="0.6">
      <c r="A20" s="35" t="s">
        <v>68</v>
      </c>
      <c r="B20" s="3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23.25" customHeight="1" x14ac:dyDescent="0.6">
      <c r="A21" s="40" t="s">
        <v>114</v>
      </c>
      <c r="B21" s="35"/>
      <c r="C21" s="15">
        <v>0</v>
      </c>
      <c r="D21" s="37"/>
      <c r="E21" s="15">
        <v>0</v>
      </c>
      <c r="F21" s="16"/>
      <c r="G21" s="15">
        <v>0</v>
      </c>
      <c r="H21" s="37"/>
      <c r="I21" s="53">
        <f>'PL5-8'!J87</f>
        <v>145419</v>
      </c>
      <c r="J21" s="37"/>
      <c r="K21" s="155">
        <v>0</v>
      </c>
      <c r="L21" s="37"/>
      <c r="M21" s="91">
        <f>SUM(C21,E21,G21,I21,K21)</f>
        <v>145419</v>
      </c>
    </row>
    <row r="22" spans="1:13" ht="23.25" customHeight="1" x14ac:dyDescent="0.6">
      <c r="A22" s="40" t="s">
        <v>69</v>
      </c>
      <c r="B22" s="40"/>
      <c r="C22" s="15">
        <v>0</v>
      </c>
      <c r="D22" s="27"/>
      <c r="E22" s="15">
        <v>0</v>
      </c>
      <c r="F22" s="27"/>
      <c r="G22" s="15">
        <v>0</v>
      </c>
      <c r="H22" s="27"/>
      <c r="I22" s="53">
        <v>0</v>
      </c>
      <c r="J22" s="27"/>
      <c r="K22" s="155">
        <v>0</v>
      </c>
      <c r="L22" s="27"/>
      <c r="M22" s="91">
        <f>SUM(C22,E22,G22,I22,K22)</f>
        <v>0</v>
      </c>
    </row>
    <row r="23" spans="1:13" ht="23.25" customHeight="1" x14ac:dyDescent="0.6">
      <c r="A23" s="35" t="s">
        <v>70</v>
      </c>
      <c r="B23" s="40"/>
      <c r="C23" s="42">
        <f>SUM(C22)</f>
        <v>0</v>
      </c>
      <c r="D23" s="27"/>
      <c r="E23" s="42">
        <f>SUM(E22)</f>
        <v>0</v>
      </c>
      <c r="F23" s="27"/>
      <c r="G23" s="42">
        <f>SUM(G22)</f>
        <v>0</v>
      </c>
      <c r="H23" s="27"/>
      <c r="I23" s="143">
        <f>SUM(I21:I22)</f>
        <v>145419</v>
      </c>
      <c r="J23" s="27"/>
      <c r="K23" s="143">
        <f>SUM(K21:K22)</f>
        <v>0</v>
      </c>
      <c r="L23" s="27"/>
      <c r="M23" s="143">
        <f>SUM(M21:M22)</f>
        <v>145419</v>
      </c>
    </row>
    <row r="24" spans="1:13" ht="9.4499999999999993" customHeight="1" x14ac:dyDescent="0.6">
      <c r="A24" s="43"/>
      <c r="B24" s="35"/>
      <c r="C24" s="38"/>
      <c r="D24" s="44"/>
      <c r="E24" s="38"/>
      <c r="F24" s="44"/>
      <c r="G24" s="38"/>
      <c r="H24" s="44"/>
      <c r="I24" s="38"/>
      <c r="J24" s="44"/>
      <c r="K24" s="38"/>
      <c r="L24" s="44"/>
      <c r="M24" s="38"/>
    </row>
    <row r="25" spans="1:13" ht="23.25" customHeight="1" thickBot="1" x14ac:dyDescent="0.65">
      <c r="A25" s="45" t="s">
        <v>159</v>
      </c>
      <c r="B25" s="43"/>
      <c r="C25" s="46">
        <f>SUM(C13,C18,C23)</f>
        <v>330000</v>
      </c>
      <c r="D25" s="44"/>
      <c r="E25" s="46">
        <f>SUM(E13,E18,E23)</f>
        <v>420491</v>
      </c>
      <c r="F25" s="44"/>
      <c r="G25" s="46">
        <f>SUM(G13,G18,G23)</f>
        <v>33000</v>
      </c>
      <c r="H25" s="44"/>
      <c r="I25" s="46">
        <f>SUM(I13,I18,I23)</f>
        <v>1272370</v>
      </c>
      <c r="J25" s="44"/>
      <c r="K25" s="46">
        <f>SUM(K13,K18,K23)</f>
        <v>0</v>
      </c>
      <c r="L25" s="44"/>
      <c r="M25" s="46">
        <f>SUM(M13,M18,M23)</f>
        <v>2055861</v>
      </c>
    </row>
    <row r="26" spans="1:13" ht="23.25" customHeight="1" thickTop="1" x14ac:dyDescent="0.55000000000000004"/>
    <row r="27" spans="1:13" ht="23.25" customHeight="1" thickTop="1" x14ac:dyDescent="0.6">
      <c r="A27" s="1" t="s">
        <v>0</v>
      </c>
      <c r="B27" s="45"/>
      <c r="C27" s="1"/>
      <c r="D27" s="1"/>
      <c r="E27" s="1"/>
      <c r="F27" s="1"/>
      <c r="G27" s="1"/>
      <c r="H27" s="1"/>
      <c r="I27" s="1"/>
      <c r="J27" s="1"/>
      <c r="K27" s="47"/>
      <c r="L27" s="1"/>
      <c r="M27" s="47"/>
    </row>
    <row r="28" spans="1:13" ht="23.25" customHeight="1" x14ac:dyDescent="0.6">
      <c r="A28" s="1" t="s">
        <v>71</v>
      </c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9.05" customHeight="1" x14ac:dyDescent="0.6">
      <c r="A29" s="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23.25" customHeight="1" x14ac:dyDescent="0.6">
      <c r="A30" s="49"/>
      <c r="C30" s="200" t="s">
        <v>72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</row>
    <row r="31" spans="1:13" ht="23.25" customHeight="1" x14ac:dyDescent="0.6">
      <c r="A31" s="49"/>
      <c r="C31" s="169"/>
      <c r="D31" s="169"/>
      <c r="E31" s="169"/>
      <c r="F31" s="169"/>
      <c r="G31" s="169"/>
      <c r="H31" s="169"/>
      <c r="I31" s="169"/>
      <c r="J31" s="169"/>
      <c r="K31" s="7" t="s">
        <v>176</v>
      </c>
      <c r="L31" s="169"/>
      <c r="M31" s="169"/>
    </row>
    <row r="32" spans="1:13" ht="23.25" customHeight="1" x14ac:dyDescent="0.6">
      <c r="A32" s="49"/>
      <c r="C32" s="174"/>
      <c r="D32" s="174"/>
      <c r="E32" s="174"/>
      <c r="F32" s="174"/>
      <c r="G32" s="174"/>
      <c r="H32" s="174"/>
      <c r="I32" s="174"/>
      <c r="J32" s="174"/>
      <c r="K32" s="33" t="s">
        <v>177</v>
      </c>
      <c r="L32" s="174"/>
      <c r="M32" s="174"/>
    </row>
    <row r="33" spans="1:13" ht="23.25" customHeight="1" x14ac:dyDescent="0.55000000000000004">
      <c r="A33" s="49"/>
      <c r="D33" s="49"/>
      <c r="E33" s="22"/>
      <c r="F33" s="50"/>
      <c r="G33" s="201" t="s">
        <v>34</v>
      </c>
      <c r="H33" s="201"/>
      <c r="I33" s="201"/>
      <c r="J33" s="50"/>
      <c r="K33" s="175" t="s">
        <v>61</v>
      </c>
      <c r="L33" s="50"/>
      <c r="M33" s="50"/>
    </row>
    <row r="34" spans="1:13" ht="21.6" customHeight="1" x14ac:dyDescent="0.55000000000000004">
      <c r="A34" s="49"/>
      <c r="C34" s="50" t="s">
        <v>29</v>
      </c>
      <c r="D34" s="49"/>
      <c r="E34" s="22"/>
      <c r="F34" s="49"/>
      <c r="G34" s="34"/>
      <c r="H34" s="49"/>
      <c r="I34" s="50"/>
      <c r="J34" s="49"/>
      <c r="K34" s="33"/>
      <c r="L34" s="49"/>
      <c r="M34" s="50"/>
    </row>
    <row r="35" spans="1:13" ht="21.6" customHeight="1" x14ac:dyDescent="0.55000000000000004">
      <c r="A35" s="49"/>
      <c r="C35" s="50" t="s">
        <v>59</v>
      </c>
      <c r="D35" s="49"/>
      <c r="E35" s="22" t="s">
        <v>83</v>
      </c>
      <c r="F35" s="49"/>
      <c r="G35" s="34" t="s">
        <v>60</v>
      </c>
      <c r="H35" s="49"/>
      <c r="I35" s="50" t="s">
        <v>85</v>
      </c>
      <c r="J35" s="49"/>
      <c r="K35" s="33" t="s">
        <v>197</v>
      </c>
      <c r="L35" s="49"/>
      <c r="M35" s="50" t="s">
        <v>58</v>
      </c>
    </row>
    <row r="36" spans="1:13" ht="23.25" customHeight="1" x14ac:dyDescent="0.55000000000000004">
      <c r="A36" s="49"/>
      <c r="B36" s="13" t="s">
        <v>6</v>
      </c>
      <c r="C36" s="7" t="s">
        <v>64</v>
      </c>
      <c r="D36" s="50"/>
      <c r="E36" s="22" t="s">
        <v>82</v>
      </c>
      <c r="F36" s="50"/>
      <c r="G36" s="22" t="s">
        <v>65</v>
      </c>
      <c r="H36" s="50"/>
      <c r="I36" s="7" t="s">
        <v>84</v>
      </c>
      <c r="J36" s="50"/>
      <c r="K36" s="33" t="s">
        <v>198</v>
      </c>
      <c r="L36" s="50"/>
      <c r="M36" s="50" t="s">
        <v>61</v>
      </c>
    </row>
    <row r="37" spans="1:13" ht="23.25" customHeight="1" x14ac:dyDescent="0.55000000000000004">
      <c r="A37" s="49"/>
      <c r="B37" s="51"/>
      <c r="C37" s="199" t="s">
        <v>7</v>
      </c>
      <c r="D37" s="199"/>
      <c r="E37" s="199"/>
      <c r="F37" s="199"/>
      <c r="G37" s="199"/>
      <c r="H37" s="199"/>
      <c r="I37" s="199"/>
      <c r="J37" s="199"/>
      <c r="K37" s="199"/>
      <c r="L37" s="199"/>
      <c r="M37" s="199"/>
    </row>
    <row r="38" spans="1:13" ht="23.25" customHeight="1" x14ac:dyDescent="0.6">
      <c r="A38" s="29" t="s">
        <v>170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3" ht="23.25" customHeight="1" x14ac:dyDescent="0.6">
      <c r="A39" s="35" t="s">
        <v>173</v>
      </c>
      <c r="B39" s="52"/>
      <c r="C39" s="38">
        <v>330000</v>
      </c>
      <c r="D39" s="30"/>
      <c r="E39" s="38">
        <v>420491</v>
      </c>
      <c r="F39" s="30"/>
      <c r="G39" s="38">
        <v>33000</v>
      </c>
      <c r="H39" s="30"/>
      <c r="I39" s="27">
        <v>1284162</v>
      </c>
      <c r="J39" s="177"/>
      <c r="K39" s="113">
        <v>0</v>
      </c>
      <c r="L39" s="58"/>
      <c r="M39" s="113">
        <f>SUM(C39,E39,G39,I39,K39)</f>
        <v>2067653</v>
      </c>
    </row>
    <row r="40" spans="1:13" s="49" customFormat="1" ht="9.4499999999999993" customHeight="1" x14ac:dyDescent="0.6">
      <c r="A40" s="35"/>
      <c r="B40" s="35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23.25" customHeight="1" x14ac:dyDescent="0.6">
      <c r="A41" s="35" t="s">
        <v>105</v>
      </c>
      <c r="B41" s="35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ht="23.25" customHeight="1" x14ac:dyDescent="0.6">
      <c r="A42" s="84" t="s">
        <v>109</v>
      </c>
      <c r="B42" s="35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ht="23.25" customHeight="1" x14ac:dyDescent="0.55000000000000004">
      <c r="A43" s="86" t="s">
        <v>110</v>
      </c>
      <c r="B43" s="160">
        <v>9</v>
      </c>
      <c r="C43" s="15">
        <v>0</v>
      </c>
      <c r="D43" s="37"/>
      <c r="E43" s="15">
        <v>0</v>
      </c>
      <c r="F43" s="16"/>
      <c r="G43" s="15">
        <v>0</v>
      </c>
      <c r="H43" s="30"/>
      <c r="I43" s="30">
        <v>-49500</v>
      </c>
      <c r="J43" s="30"/>
      <c r="K43" s="91">
        <v>0</v>
      </c>
      <c r="L43" s="30"/>
      <c r="M43" s="91">
        <f>SUM(C43,E43,G43,I43,K43)</f>
        <v>-49500</v>
      </c>
    </row>
    <row r="44" spans="1:13" ht="23.25" customHeight="1" x14ac:dyDescent="0.6">
      <c r="A44" s="84" t="s">
        <v>111</v>
      </c>
      <c r="B44" s="52"/>
      <c r="C44" s="42">
        <v>0</v>
      </c>
      <c r="D44" s="27"/>
      <c r="E44" s="42">
        <v>0</v>
      </c>
      <c r="F44" s="27"/>
      <c r="G44" s="42">
        <v>0</v>
      </c>
      <c r="H44" s="30"/>
      <c r="I44" s="85">
        <f>SUM(I43)</f>
        <v>-49500</v>
      </c>
      <c r="J44" s="30"/>
      <c r="K44" s="85">
        <f>SUM(K43)</f>
        <v>0</v>
      </c>
      <c r="L44" s="30"/>
      <c r="M44" s="85">
        <f>SUM(M43)</f>
        <v>-49500</v>
      </c>
    </row>
    <row r="45" spans="1:13" s="49" customFormat="1" ht="9.4499999999999993" customHeight="1" x14ac:dyDescent="0.6">
      <c r="A45" s="39"/>
      <c r="B45" s="35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ht="23.25" customHeight="1" x14ac:dyDescent="0.6">
      <c r="A46" s="35" t="s">
        <v>68</v>
      </c>
      <c r="B46" s="3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23.25" customHeight="1" x14ac:dyDescent="0.6">
      <c r="A47" s="40" t="s">
        <v>114</v>
      </c>
      <c r="B47" s="35"/>
      <c r="C47" s="15">
        <v>0</v>
      </c>
      <c r="D47" s="37"/>
      <c r="E47" s="15">
        <v>0</v>
      </c>
      <c r="F47" s="16"/>
      <c r="G47" s="15">
        <v>0</v>
      </c>
      <c r="H47" s="37"/>
      <c r="I47" s="53">
        <f>'PL5-8'!$H$112</f>
        <v>198599</v>
      </c>
      <c r="J47" s="37"/>
      <c r="K47" s="155">
        <v>0</v>
      </c>
      <c r="L47" s="37"/>
      <c r="M47" s="91">
        <f>SUM(C47,E47,G47,I47,K47)</f>
        <v>198599</v>
      </c>
    </row>
    <row r="48" spans="1:13" ht="23.25" customHeight="1" x14ac:dyDescent="0.6">
      <c r="A48" s="40" t="s">
        <v>69</v>
      </c>
      <c r="B48" s="40"/>
      <c r="C48" s="15">
        <v>0</v>
      </c>
      <c r="D48" s="27"/>
      <c r="E48" s="15">
        <v>0</v>
      </c>
      <c r="F48" s="27"/>
      <c r="G48" s="15">
        <v>0</v>
      </c>
      <c r="H48" s="27"/>
      <c r="I48" s="53">
        <v>0</v>
      </c>
      <c r="J48" s="27"/>
      <c r="K48" s="155">
        <v>-833</v>
      </c>
      <c r="L48" s="27"/>
      <c r="M48" s="91">
        <f>SUM(C48,E48,G48,I48,K48)</f>
        <v>-833</v>
      </c>
    </row>
    <row r="49" spans="1:14" ht="23.25" customHeight="1" x14ac:dyDescent="0.6">
      <c r="A49" s="35" t="s">
        <v>70</v>
      </c>
      <c r="B49" s="40"/>
      <c r="C49" s="42">
        <f>SUM(C48)</f>
        <v>0</v>
      </c>
      <c r="D49" s="27"/>
      <c r="E49" s="42">
        <f>SUM(E48)</f>
        <v>0</v>
      </c>
      <c r="F49" s="27"/>
      <c r="G49" s="42">
        <f>SUM(G48)</f>
        <v>0</v>
      </c>
      <c r="H49" s="27"/>
      <c r="I49" s="143">
        <f>SUM(I47:I48)</f>
        <v>198599</v>
      </c>
      <c r="J49" s="27"/>
      <c r="K49" s="143">
        <f>SUM(K47:K48)</f>
        <v>-833</v>
      </c>
      <c r="L49" s="27"/>
      <c r="M49" s="143">
        <f>SUM(M47:M48)</f>
        <v>197766</v>
      </c>
      <c r="N49" s="178"/>
    </row>
    <row r="50" spans="1:14" ht="9.4499999999999993" customHeight="1" x14ac:dyDescent="0.6">
      <c r="A50" s="43"/>
      <c r="B50" s="35"/>
      <c r="C50" s="38"/>
      <c r="D50" s="44"/>
      <c r="E50" s="38"/>
      <c r="F50" s="44"/>
      <c r="G50" s="38"/>
      <c r="H50" s="44"/>
      <c r="I50" s="38"/>
      <c r="J50" s="44"/>
      <c r="K50" s="38"/>
      <c r="L50" s="44"/>
      <c r="M50" s="38"/>
    </row>
    <row r="51" spans="1:14" ht="23.25" customHeight="1" thickBot="1" x14ac:dyDescent="0.65">
      <c r="A51" s="45" t="s">
        <v>172</v>
      </c>
      <c r="B51" s="43"/>
      <c r="C51" s="46">
        <f>SUM(C39,C44,C49)</f>
        <v>330000</v>
      </c>
      <c r="D51" s="44"/>
      <c r="E51" s="46">
        <f>SUM(E39,E44,E49)</f>
        <v>420491</v>
      </c>
      <c r="F51" s="44"/>
      <c r="G51" s="46">
        <f>SUM(G39,G44,G49)</f>
        <v>33000</v>
      </c>
      <c r="H51" s="44"/>
      <c r="I51" s="46">
        <f>SUM(I39,I44,I49)</f>
        <v>1433261</v>
      </c>
      <c r="J51" s="44"/>
      <c r="K51" s="46">
        <f>SUM(K39,K44,K49)</f>
        <v>-833</v>
      </c>
      <c r="L51" s="44"/>
      <c r="M51" s="46">
        <f>SUM(M39,M44,M49)</f>
        <v>2215919</v>
      </c>
      <c r="N51" s="178"/>
    </row>
    <row r="52" spans="1:14" ht="23.25" customHeight="1" thickTop="1" x14ac:dyDescent="0.55000000000000004"/>
    <row r="54" spans="1:14" ht="23.25" hidden="1" customHeight="1" x14ac:dyDescent="0.55000000000000004">
      <c r="M54" s="178">
        <f>M51-'BS-3-4'!G73</f>
        <v>0</v>
      </c>
    </row>
  </sheetData>
  <mergeCells count="6">
    <mergeCell ref="C37:M37"/>
    <mergeCell ref="C30:M30"/>
    <mergeCell ref="C4:M4"/>
    <mergeCell ref="G7:I7"/>
    <mergeCell ref="C11:M11"/>
    <mergeCell ref="G33:I33"/>
  </mergeCells>
  <conditionalFormatting sqref="C23 E23 G23 M23 I21:I23">
    <cfRule type="expression" priority="53" stopIfTrue="1">
      <formula>"if(E11&gt;0,#,##0;(#,##0),"-")"</formula>
    </cfRule>
  </conditionalFormatting>
  <conditionalFormatting sqref="C18 E18 G18">
    <cfRule type="expression" priority="52" stopIfTrue="1">
      <formula>"if(E11&gt;0,#,##0;(#,##0),"-")"</formula>
    </cfRule>
  </conditionalFormatting>
  <conditionalFormatting sqref="C21:C22 E21:E22 G21:G22">
    <cfRule type="expression" priority="51" stopIfTrue="1">
      <formula>"if(E11&gt;0,#,##0;(#,##0),"-")"</formula>
    </cfRule>
  </conditionalFormatting>
  <conditionalFormatting sqref="M17">
    <cfRule type="expression" priority="48" stopIfTrue="1">
      <formula>"if(E11&gt;0,#,##0;(#,##0),"-")"</formula>
    </cfRule>
  </conditionalFormatting>
  <conditionalFormatting sqref="C17 E17 G17">
    <cfRule type="expression" priority="47" stopIfTrue="1">
      <formula>"if(E11&gt;0,#,##0;(#,##0),"-")"</formula>
    </cfRule>
  </conditionalFormatting>
  <conditionalFormatting sqref="I13">
    <cfRule type="expression" priority="44" stopIfTrue="1">
      <formula>"if(E11&gt;0,#,##0;(#,##0),"-")"</formula>
    </cfRule>
  </conditionalFormatting>
  <conditionalFormatting sqref="M13">
    <cfRule type="expression" priority="43" stopIfTrue="1">
      <formula>"if(E11&gt;0,#,##0;(#,##0),"-")"</formula>
    </cfRule>
  </conditionalFormatting>
  <conditionalFormatting sqref="C49 E49 G49 I47:I49">
    <cfRule type="expression" priority="42" stopIfTrue="1">
      <formula>"if(E11&gt;0,#,##0;(#,##0),"-")"</formula>
    </cfRule>
  </conditionalFormatting>
  <conditionalFormatting sqref="C44 E44 G44">
    <cfRule type="expression" priority="41" stopIfTrue="1">
      <formula>"if(E11&gt;0,#,##0;(#,##0),"-")"</formula>
    </cfRule>
  </conditionalFormatting>
  <conditionalFormatting sqref="C47:C48 E47:E48 G47:G48">
    <cfRule type="expression" priority="40" stopIfTrue="1">
      <formula>"if(E11&gt;0,#,##0;(#,##0),"-")"</formula>
    </cfRule>
  </conditionalFormatting>
  <conditionalFormatting sqref="C43 E43 G43">
    <cfRule type="expression" priority="36" stopIfTrue="1">
      <formula>"if(E11&gt;0,#,##0;(#,##0),"-")"</formula>
    </cfRule>
  </conditionalFormatting>
  <conditionalFormatting sqref="K22">
    <cfRule type="expression" priority="20" stopIfTrue="1">
      <formula>"if(E11&gt;0,#,##0;(#,##0),"-")"</formula>
    </cfRule>
  </conditionalFormatting>
  <conditionalFormatting sqref="K17">
    <cfRule type="expression" priority="19" stopIfTrue="1">
      <formula>"if(E11&gt;0,#,##0;(#,##0),"-")"</formula>
    </cfRule>
  </conditionalFormatting>
  <conditionalFormatting sqref="K13">
    <cfRule type="expression" priority="18" stopIfTrue="1">
      <formula>"if(E11&gt;0,#,##0;(#,##0),"-")"</formula>
    </cfRule>
  </conditionalFormatting>
  <conditionalFormatting sqref="K23">
    <cfRule type="expression" priority="22" stopIfTrue="1">
      <formula>"if(E11&gt;0,#,##0;(#,##0),"-")"</formula>
    </cfRule>
  </conditionalFormatting>
  <conditionalFormatting sqref="K21">
    <cfRule type="expression" priority="21" stopIfTrue="1">
      <formula>"if(E11&gt;0,#,##0;(#,##0),"-")"</formula>
    </cfRule>
  </conditionalFormatting>
  <conditionalFormatting sqref="M21">
    <cfRule type="expression" priority="12" stopIfTrue="1">
      <formula>"if(E11&gt;0,#,##0;(#,##0),"-")"</formula>
    </cfRule>
  </conditionalFormatting>
  <conditionalFormatting sqref="M22">
    <cfRule type="expression" priority="11" stopIfTrue="1">
      <formula>"if(E11&gt;0,#,##0;(#,##0),"-")"</formula>
    </cfRule>
  </conditionalFormatting>
  <conditionalFormatting sqref="K49">
    <cfRule type="expression" priority="7" stopIfTrue="1">
      <formula>"if(E11&gt;0,#,##0;(#,##0),"-")"</formula>
    </cfRule>
  </conditionalFormatting>
  <conditionalFormatting sqref="K47">
    <cfRule type="expression" priority="6" stopIfTrue="1">
      <formula>"if(E11&gt;0,#,##0;(#,##0),"-")"</formula>
    </cfRule>
  </conditionalFormatting>
  <conditionalFormatting sqref="K48">
    <cfRule type="expression" priority="5" stopIfTrue="1">
      <formula>"if(E11&gt;0,#,##0;(#,##0),"-")"</formula>
    </cfRule>
  </conditionalFormatting>
  <conditionalFormatting sqref="K43">
    <cfRule type="expression" priority="4" stopIfTrue="1">
      <formula>"if(E11&gt;0,#,##0;(#,##0),"-")"</formula>
    </cfRule>
  </conditionalFormatting>
  <conditionalFormatting sqref="K39">
    <cfRule type="expression" priority="3" stopIfTrue="1">
      <formula>"if(E11&gt;0,#,##0;(#,##0),"-")"</formula>
    </cfRule>
  </conditionalFormatting>
  <conditionalFormatting sqref="M49">
    <cfRule type="expression" priority="10" stopIfTrue="1">
      <formula>"if(E11&gt;0,#,##0;(#,##0),"-")"</formula>
    </cfRule>
  </conditionalFormatting>
  <conditionalFormatting sqref="M43">
    <cfRule type="expression" priority="9" stopIfTrue="1">
      <formula>"if(E11&gt;0,#,##0;(#,##0),"-")"</formula>
    </cfRule>
  </conditionalFormatting>
  <conditionalFormatting sqref="M39">
    <cfRule type="expression" priority="8" stopIfTrue="1">
      <formula>"if(E11&gt;0,#,##0;(#,##0),"-")"</formula>
    </cfRule>
  </conditionalFormatting>
  <conditionalFormatting sqref="M47">
    <cfRule type="expression" priority="2" stopIfTrue="1">
      <formula>"if(E11&gt;0,#,##0;(#,##0),"-")"</formula>
    </cfRule>
  </conditionalFormatting>
  <conditionalFormatting sqref="M48">
    <cfRule type="expression" priority="1" stopIfTrue="1">
      <formula>"if(E11&gt;0,#,##0;(#,##0),"-")"</formula>
    </cfRule>
  </conditionalFormatting>
  <pageMargins left="0.70866141732283472" right="0.70866141732283472" top="0.47244094488188981" bottom="0.51181102362204722" header="0.51181102362204722" footer="0.51181102362204722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V78"/>
  <sheetViews>
    <sheetView tabSelected="1" topLeftCell="A67" zoomScale="81" zoomScaleNormal="81" zoomScaleSheetLayoutView="90" workbookViewId="0">
      <selection activeCell="P67" sqref="P67"/>
    </sheetView>
  </sheetViews>
  <sheetFormatPr defaultColWidth="9.125" defaultRowHeight="23.25" customHeight="1" x14ac:dyDescent="0.55000000000000004"/>
  <cols>
    <col min="1" max="1" width="51.125" customWidth="1"/>
    <col min="2" max="2" width="12" style="10" customWidth="1"/>
    <col min="3" max="3" width="1.25" customWidth="1"/>
    <col min="4" max="4" width="12" style="10" customWidth="1"/>
    <col min="5" max="5" width="1.25" customWidth="1"/>
    <col min="6" max="6" width="12" style="61" customWidth="1"/>
    <col min="7" max="7" width="1.25" customWidth="1"/>
    <col min="8" max="8" width="12" style="61" customWidth="1"/>
    <col min="10" max="11" width="0" hidden="1" customWidth="1"/>
    <col min="12" max="12" width="10.875" hidden="1" customWidth="1"/>
    <col min="13" max="13" width="9.125" hidden="1" customWidth="1"/>
    <col min="14" max="14" width="12" hidden="1" customWidth="1"/>
    <col min="16" max="16" width="12.625" bestFit="1" customWidth="1"/>
    <col min="17" max="17" width="1.875" customWidth="1"/>
    <col min="18" max="18" width="12.625" bestFit="1" customWidth="1"/>
    <col min="19" max="19" width="3.125" customWidth="1"/>
    <col min="20" max="20" width="12.625" bestFit="1" customWidth="1"/>
    <col min="21" max="21" width="3.125" customWidth="1"/>
    <col min="22" max="22" width="12.625" bestFit="1" customWidth="1"/>
  </cols>
  <sheetData>
    <row r="1" spans="1:22" s="4" customFormat="1" ht="23.25" customHeight="1" x14ac:dyDescent="0.6">
      <c r="A1" s="1" t="s">
        <v>0</v>
      </c>
      <c r="B1" s="6"/>
      <c r="D1" s="6"/>
      <c r="F1" s="58"/>
      <c r="H1" s="58"/>
    </row>
    <row r="2" spans="1:22" s="4" customFormat="1" ht="23.25" customHeight="1" x14ac:dyDescent="0.6">
      <c r="A2" s="114" t="s">
        <v>73</v>
      </c>
      <c r="B2" s="131"/>
      <c r="C2" s="115"/>
      <c r="D2" s="131"/>
      <c r="F2" s="58"/>
      <c r="H2" s="58"/>
    </row>
    <row r="3" spans="1:22" ht="23.25" customHeight="1" x14ac:dyDescent="0.6">
      <c r="B3" s="202" t="s">
        <v>42</v>
      </c>
      <c r="C3" s="202"/>
      <c r="D3" s="202"/>
      <c r="E3" s="116"/>
      <c r="F3" s="202" t="s">
        <v>43</v>
      </c>
      <c r="G3" s="202"/>
      <c r="H3" s="202"/>
      <c r="L3" s="117"/>
    </row>
    <row r="4" spans="1:22" ht="21.75" customHeight="1" x14ac:dyDescent="0.6">
      <c r="B4" s="203" t="s">
        <v>104</v>
      </c>
      <c r="C4" s="203"/>
      <c r="D4" s="203"/>
      <c r="E4" s="118"/>
      <c r="F4" s="203" t="s">
        <v>104</v>
      </c>
      <c r="G4" s="203"/>
      <c r="H4" s="203"/>
      <c r="L4" s="117"/>
    </row>
    <row r="5" spans="1:22" ht="21.75" customHeight="1" x14ac:dyDescent="0.6">
      <c r="B5" s="203" t="s">
        <v>102</v>
      </c>
      <c r="C5" s="203"/>
      <c r="D5" s="203"/>
      <c r="E5" s="118"/>
      <c r="F5" s="203" t="s">
        <v>102</v>
      </c>
      <c r="G5" s="203"/>
      <c r="H5" s="203"/>
    </row>
    <row r="6" spans="1:22" ht="23.25" customHeight="1" x14ac:dyDescent="0.55000000000000004">
      <c r="B6" s="132">
        <v>2565</v>
      </c>
      <c r="C6" s="119"/>
      <c r="D6" s="132">
        <v>2564</v>
      </c>
      <c r="E6" s="119"/>
      <c r="F6" s="119">
        <v>2565</v>
      </c>
      <c r="G6" s="119"/>
      <c r="H6" s="119">
        <v>2564</v>
      </c>
    </row>
    <row r="7" spans="1:22" ht="21.6" customHeight="1" x14ac:dyDescent="0.55000000000000004">
      <c r="B7" s="204" t="s">
        <v>7</v>
      </c>
      <c r="C7" s="204"/>
      <c r="D7" s="204"/>
      <c r="E7" s="204"/>
      <c r="F7" s="204"/>
      <c r="G7" s="204"/>
      <c r="H7" s="204"/>
    </row>
    <row r="8" spans="1:22" ht="23.25" customHeight="1" x14ac:dyDescent="0.6">
      <c r="A8" s="8" t="s">
        <v>74</v>
      </c>
      <c r="B8" s="133"/>
      <c r="C8" s="99"/>
      <c r="D8" s="133"/>
      <c r="E8" s="99"/>
      <c r="F8" s="59"/>
      <c r="G8" s="99"/>
      <c r="H8" s="59"/>
    </row>
    <row r="9" spans="1:22" ht="23.25" customHeight="1" x14ac:dyDescent="0.55000000000000004">
      <c r="A9" t="s">
        <v>121</v>
      </c>
      <c r="B9" s="134">
        <f>'PL5-8'!$D$87</f>
        <v>200908</v>
      </c>
      <c r="C9" s="99"/>
      <c r="D9" s="134">
        <v>148753</v>
      </c>
      <c r="E9" s="99"/>
      <c r="F9" s="90">
        <f>'PL5-8'!$H$87</f>
        <v>198599</v>
      </c>
      <c r="G9" s="99"/>
      <c r="H9" s="90">
        <v>145419</v>
      </c>
      <c r="J9" s="65">
        <f>B9-'[1]PL5 6'!D35</f>
        <v>101859</v>
      </c>
      <c r="K9" s="65">
        <f>F9-'[1]PL5 6'!H40</f>
        <v>99648</v>
      </c>
      <c r="P9" s="122"/>
      <c r="Q9" s="122"/>
      <c r="R9" s="122"/>
      <c r="S9" s="122"/>
      <c r="T9" s="122"/>
      <c r="U9" s="122"/>
      <c r="V9" s="122"/>
    </row>
    <row r="10" spans="1:22" ht="23.25" customHeight="1" x14ac:dyDescent="0.55000000000000004">
      <c r="A10" s="101" t="s">
        <v>126</v>
      </c>
      <c r="B10" s="133"/>
      <c r="C10" s="99"/>
      <c r="D10" s="133"/>
      <c r="E10" s="99"/>
      <c r="F10" s="59"/>
      <c r="G10" s="99"/>
      <c r="H10" s="59"/>
      <c r="P10" s="122"/>
      <c r="Q10" s="122"/>
      <c r="R10" s="122"/>
      <c r="S10" s="122"/>
      <c r="T10" s="122"/>
      <c r="U10" s="122"/>
      <c r="V10" s="122"/>
    </row>
    <row r="11" spans="1:22" ht="23.25" customHeight="1" x14ac:dyDescent="0.55000000000000004">
      <c r="A11" t="s">
        <v>51</v>
      </c>
      <c r="B11" s="134">
        <v>1357</v>
      </c>
      <c r="C11" s="99"/>
      <c r="D11" s="134">
        <v>369</v>
      </c>
      <c r="E11" s="99"/>
      <c r="F11" s="90">
        <v>1357</v>
      </c>
      <c r="G11" s="99"/>
      <c r="H11" s="90">
        <v>369</v>
      </c>
      <c r="J11" s="65">
        <f>B11+'[1]PL5 6'!D22</f>
        <v>1126</v>
      </c>
      <c r="K11" s="65">
        <f>F11+'[1]PL5 6'!H22</f>
        <v>1126</v>
      </c>
      <c r="P11" s="122"/>
      <c r="Q11" s="122"/>
      <c r="R11" s="122"/>
      <c r="S11" s="122"/>
      <c r="T11" s="122"/>
      <c r="U11" s="122"/>
      <c r="V11" s="122"/>
    </row>
    <row r="12" spans="1:22" ht="23.25" customHeight="1" x14ac:dyDescent="0.55000000000000004">
      <c r="A12" s="10" t="s">
        <v>164</v>
      </c>
      <c r="B12" s="134">
        <v>3253</v>
      </c>
      <c r="C12" s="100"/>
      <c r="D12" s="134">
        <v>37272</v>
      </c>
      <c r="E12" s="97"/>
      <c r="F12" s="90">
        <v>2891</v>
      </c>
      <c r="G12" s="97"/>
      <c r="H12" s="90">
        <v>36428</v>
      </c>
      <c r="J12" s="65">
        <f>B12+'[1]PL5 6'!D26</f>
        <v>-21645</v>
      </c>
      <c r="K12" s="65">
        <f>F12+'[1]PL5 6'!H26</f>
        <v>-21973</v>
      </c>
      <c r="P12" s="122"/>
      <c r="Q12" s="122"/>
      <c r="R12" s="122"/>
      <c r="S12" s="122"/>
      <c r="T12" s="122"/>
      <c r="U12" s="122"/>
      <c r="V12" s="122"/>
    </row>
    <row r="13" spans="1:22" ht="23.25" customHeight="1" x14ac:dyDescent="0.55000000000000004">
      <c r="A13" t="s">
        <v>75</v>
      </c>
      <c r="B13" s="134">
        <v>54336</v>
      </c>
      <c r="C13" s="99"/>
      <c r="D13" s="134">
        <v>45879</v>
      </c>
      <c r="E13" s="99"/>
      <c r="F13" s="90">
        <v>53974</v>
      </c>
      <c r="G13" s="99"/>
      <c r="H13" s="90">
        <v>45506</v>
      </c>
      <c r="P13" s="122"/>
      <c r="Q13" s="122"/>
      <c r="R13" s="122"/>
      <c r="S13" s="122"/>
      <c r="T13" s="122"/>
      <c r="U13" s="122"/>
      <c r="V13" s="122"/>
    </row>
    <row r="14" spans="1:22" ht="23.25" customHeight="1" x14ac:dyDescent="0.55000000000000004">
      <c r="A14" t="s">
        <v>163</v>
      </c>
      <c r="B14" s="73">
        <v>-6767</v>
      </c>
      <c r="C14" s="133"/>
      <c r="D14" s="73">
        <v>-37300</v>
      </c>
      <c r="E14" s="133"/>
      <c r="F14" s="73">
        <v>-6767</v>
      </c>
      <c r="G14" s="99"/>
      <c r="H14" s="73">
        <v>-37300</v>
      </c>
      <c r="P14" s="122"/>
      <c r="Q14" s="122"/>
      <c r="R14" s="122"/>
      <c r="S14" s="122"/>
      <c r="T14" s="122"/>
      <c r="U14" s="122"/>
      <c r="V14" s="122"/>
    </row>
    <row r="15" spans="1:22" ht="23.25" hidden="1" customHeight="1" x14ac:dyDescent="0.55000000000000004">
      <c r="B15" s="134"/>
      <c r="C15" s="90"/>
      <c r="D15" s="134"/>
      <c r="E15" s="90"/>
      <c r="F15" s="90"/>
      <c r="G15" s="99"/>
      <c r="H15" s="90"/>
      <c r="J15" t="s">
        <v>143</v>
      </c>
      <c r="P15" s="122"/>
      <c r="Q15" s="122"/>
      <c r="R15" s="122"/>
      <c r="S15" s="122"/>
      <c r="T15" s="122"/>
      <c r="U15" s="122"/>
      <c r="V15" s="122"/>
    </row>
    <row r="16" spans="1:22" ht="23.25" customHeight="1" x14ac:dyDescent="0.55000000000000004">
      <c r="A16" t="s">
        <v>186</v>
      </c>
      <c r="B16" s="134">
        <v>3680</v>
      </c>
      <c r="C16" s="90"/>
      <c r="D16" s="134">
        <v>1332</v>
      </c>
      <c r="E16" s="90"/>
      <c r="F16" s="90">
        <v>3680</v>
      </c>
      <c r="G16" s="99"/>
      <c r="H16" s="90">
        <v>1332</v>
      </c>
      <c r="J16" t="s">
        <v>143</v>
      </c>
      <c r="P16" s="122"/>
      <c r="Q16" s="122"/>
      <c r="R16" s="122"/>
      <c r="S16" s="122"/>
      <c r="T16" s="122"/>
      <c r="U16" s="122"/>
      <c r="V16" s="122"/>
    </row>
    <row r="17" spans="1:22" ht="23.25" hidden="1" customHeight="1" x14ac:dyDescent="0.55000000000000004">
      <c r="A17" t="s">
        <v>144</v>
      </c>
      <c r="B17" s="25"/>
      <c r="C17" s="90"/>
      <c r="D17" s="25"/>
      <c r="E17" s="90"/>
      <c r="F17" s="59"/>
      <c r="G17" s="99"/>
      <c r="H17" s="59">
        <v>0</v>
      </c>
      <c r="J17" t="s">
        <v>143</v>
      </c>
      <c r="P17" s="122"/>
      <c r="Q17" s="122"/>
      <c r="R17" s="122"/>
      <c r="S17" s="122"/>
      <c r="T17" s="122"/>
      <c r="U17" s="122"/>
      <c r="V17" s="122"/>
    </row>
    <row r="18" spans="1:22" ht="23.25" customHeight="1" x14ac:dyDescent="0.55000000000000004">
      <c r="A18" t="s">
        <v>179</v>
      </c>
      <c r="B18" s="25">
        <v>-3000</v>
      </c>
      <c r="C18" s="90"/>
      <c r="D18" s="25">
        <v>0</v>
      </c>
      <c r="E18" s="90"/>
      <c r="F18" s="59">
        <v>-3000</v>
      </c>
      <c r="G18" s="99"/>
      <c r="H18" s="59">
        <v>0</v>
      </c>
      <c r="P18" s="122"/>
      <c r="Q18" s="122"/>
      <c r="R18" s="122"/>
      <c r="S18" s="122"/>
      <c r="T18" s="122"/>
      <c r="U18" s="122"/>
      <c r="V18" s="122"/>
    </row>
    <row r="19" spans="1:22" ht="23.25" customHeight="1" x14ac:dyDescent="0.55000000000000004">
      <c r="A19" t="s">
        <v>118</v>
      </c>
      <c r="B19" s="134">
        <v>-112</v>
      </c>
      <c r="C19" s="100"/>
      <c r="D19" s="134">
        <v>-433</v>
      </c>
      <c r="E19" s="97"/>
      <c r="F19" s="90">
        <v>-112</v>
      </c>
      <c r="G19" s="97"/>
      <c r="H19" s="90">
        <v>-433</v>
      </c>
      <c r="P19" s="122"/>
      <c r="Q19" s="122"/>
      <c r="R19" s="122"/>
      <c r="S19" s="122"/>
      <c r="T19" s="122"/>
      <c r="U19" s="122"/>
      <c r="V19" s="122"/>
    </row>
    <row r="20" spans="1:22" ht="23.25" customHeight="1" x14ac:dyDescent="0.55000000000000004">
      <c r="A20" s="120" t="s">
        <v>115</v>
      </c>
      <c r="B20" s="134">
        <v>6657</v>
      </c>
      <c r="D20" s="134">
        <v>6995</v>
      </c>
      <c r="F20" s="134">
        <v>6568</v>
      </c>
      <c r="H20" s="134">
        <v>6924</v>
      </c>
      <c r="P20" s="122"/>
      <c r="Q20" s="122"/>
      <c r="R20" s="122"/>
      <c r="S20" s="122"/>
      <c r="T20" s="122"/>
      <c r="U20" s="122"/>
      <c r="V20" s="122"/>
    </row>
    <row r="21" spans="1:22" ht="23.25" customHeight="1" x14ac:dyDescent="0.55000000000000004">
      <c r="A21" t="s">
        <v>183</v>
      </c>
      <c r="B21" s="53">
        <v>-2282</v>
      </c>
      <c r="C21" s="87"/>
      <c r="D21" s="53">
        <v>-4860</v>
      </c>
      <c r="E21" s="127"/>
      <c r="F21" s="87">
        <v>-2267</v>
      </c>
      <c r="G21" s="87"/>
      <c r="H21" s="87">
        <v>-4864</v>
      </c>
      <c r="J21" t="s">
        <v>145</v>
      </c>
      <c r="P21" s="122"/>
      <c r="Q21" s="122"/>
      <c r="R21" s="122"/>
      <c r="S21" s="122"/>
      <c r="T21" s="122"/>
      <c r="U21" s="122"/>
      <c r="V21" s="122"/>
    </row>
    <row r="22" spans="1:22" ht="23.25" hidden="1" customHeight="1" x14ac:dyDescent="0.55000000000000004">
      <c r="A22" t="s">
        <v>146</v>
      </c>
      <c r="B22" s="53"/>
      <c r="C22" s="128"/>
      <c r="D22" s="53">
        <v>0</v>
      </c>
      <c r="E22" s="127"/>
      <c r="F22" s="87"/>
      <c r="G22" s="127"/>
      <c r="H22" s="87">
        <v>0</v>
      </c>
      <c r="P22" s="122"/>
      <c r="Q22" s="122"/>
      <c r="R22" s="122"/>
      <c r="S22" s="122"/>
      <c r="T22" s="122"/>
      <c r="U22" s="122"/>
      <c r="V22" s="122"/>
    </row>
    <row r="23" spans="1:22" ht="23.25" customHeight="1" x14ac:dyDescent="0.55000000000000004">
      <c r="A23" t="s">
        <v>112</v>
      </c>
      <c r="B23" s="134">
        <v>-641</v>
      </c>
      <c r="C23" s="99"/>
      <c r="D23" s="134">
        <v>-641</v>
      </c>
      <c r="E23" s="99"/>
      <c r="F23" s="90">
        <v>-641</v>
      </c>
      <c r="G23" s="99"/>
      <c r="H23" s="90">
        <v>-641</v>
      </c>
      <c r="P23" s="122"/>
      <c r="Q23" s="122"/>
      <c r="R23" s="122"/>
      <c r="S23" s="122"/>
      <c r="T23" s="122"/>
      <c r="U23" s="122"/>
      <c r="V23" s="122"/>
    </row>
    <row r="24" spans="1:22" ht="23.25" customHeight="1" x14ac:dyDescent="0.55000000000000004">
      <c r="A24" t="s">
        <v>91</v>
      </c>
      <c r="B24" s="54">
        <v>-36</v>
      </c>
      <c r="C24" s="90"/>
      <c r="D24" s="54">
        <v>-57</v>
      </c>
      <c r="E24" s="99"/>
      <c r="F24" s="121">
        <v>-24</v>
      </c>
      <c r="G24" s="90"/>
      <c r="H24" s="121">
        <v>-46</v>
      </c>
      <c r="P24" s="122"/>
      <c r="Q24" s="122"/>
      <c r="R24" s="122"/>
      <c r="S24" s="122"/>
      <c r="T24" s="122"/>
      <c r="U24" s="122"/>
      <c r="V24" s="122"/>
    </row>
    <row r="25" spans="1:22" ht="22.5" customHeight="1" x14ac:dyDescent="0.6">
      <c r="A25" s="4"/>
      <c r="B25" s="133">
        <f>SUM(B9:B24)</f>
        <v>257353</v>
      </c>
      <c r="C25" s="99">
        <f t="shared" ref="C25:G25" si="0">SUM(C9:C23)</f>
        <v>0</v>
      </c>
      <c r="D25" s="133">
        <f>SUM(D9:D24)</f>
        <v>197309</v>
      </c>
      <c r="E25" s="99">
        <f t="shared" si="0"/>
        <v>0</v>
      </c>
      <c r="F25" s="99">
        <f>SUM(F9:F24)</f>
        <v>254258</v>
      </c>
      <c r="G25" s="99">
        <f t="shared" si="0"/>
        <v>0</v>
      </c>
      <c r="H25" s="99">
        <f>SUM(H9:H24)</f>
        <v>192694</v>
      </c>
      <c r="P25" s="122"/>
      <c r="Q25" s="122"/>
      <c r="R25" s="122"/>
      <c r="S25" s="122"/>
      <c r="T25" s="122"/>
      <c r="U25" s="122"/>
      <c r="V25" s="122"/>
    </row>
    <row r="26" spans="1:22" ht="23.25" customHeight="1" x14ac:dyDescent="0.55000000000000004">
      <c r="A26" s="101" t="s">
        <v>76</v>
      </c>
      <c r="B26" s="133"/>
      <c r="C26" s="99"/>
      <c r="D26" s="133"/>
      <c r="E26" s="99"/>
      <c r="F26" s="59"/>
      <c r="G26" s="99"/>
      <c r="H26" s="59"/>
      <c r="P26" s="122"/>
      <c r="Q26" s="122"/>
      <c r="R26" s="122"/>
      <c r="S26" s="122"/>
      <c r="T26" s="122"/>
      <c r="U26" s="122"/>
      <c r="V26" s="122"/>
    </row>
    <row r="27" spans="1:22" ht="23.25" customHeight="1" x14ac:dyDescent="0.55000000000000004">
      <c r="A27" t="s">
        <v>127</v>
      </c>
      <c r="B27" s="134">
        <v>-184512</v>
      </c>
      <c r="C27" s="90"/>
      <c r="D27" s="134">
        <v>14488</v>
      </c>
      <c r="E27" s="90"/>
      <c r="F27" s="90">
        <v>-181477</v>
      </c>
      <c r="G27" s="99"/>
      <c r="H27" s="90">
        <v>14742</v>
      </c>
      <c r="J27" t="s">
        <v>147</v>
      </c>
      <c r="K27" s="65"/>
      <c r="L27" s="122">
        <v>79487</v>
      </c>
      <c r="M27" s="122">
        <v>0</v>
      </c>
      <c r="N27" s="122">
        <v>80609</v>
      </c>
      <c r="O27" s="65"/>
      <c r="P27" s="122"/>
      <c r="Q27" s="122"/>
      <c r="R27" s="122"/>
      <c r="S27" s="122"/>
      <c r="T27" s="122"/>
      <c r="U27" s="122"/>
      <c r="V27" s="122"/>
    </row>
    <row r="28" spans="1:22" ht="23.25" customHeight="1" x14ac:dyDescent="0.55000000000000004">
      <c r="A28" t="s">
        <v>77</v>
      </c>
      <c r="B28" s="73">
        <v>-94582</v>
      </c>
      <c r="C28" s="59"/>
      <c r="D28" s="73">
        <v>-110715</v>
      </c>
      <c r="E28" s="59"/>
      <c r="F28" s="73">
        <v>-91154</v>
      </c>
      <c r="G28" s="99"/>
      <c r="H28" s="73">
        <v>-109128</v>
      </c>
      <c r="P28" s="122"/>
      <c r="Q28" s="122"/>
      <c r="R28" s="122"/>
      <c r="S28" s="122"/>
      <c r="T28" s="122"/>
      <c r="U28" s="122"/>
      <c r="V28" s="122"/>
    </row>
    <row r="29" spans="1:22" ht="23.25" customHeight="1" x14ac:dyDescent="0.55000000000000004">
      <c r="A29" t="s">
        <v>12</v>
      </c>
      <c r="B29" s="134">
        <v>54</v>
      </c>
      <c r="C29" s="59"/>
      <c r="D29" s="134">
        <v>-287</v>
      </c>
      <c r="E29" s="59"/>
      <c r="F29" s="90">
        <v>54</v>
      </c>
      <c r="G29" s="99"/>
      <c r="H29" s="90">
        <v>-287</v>
      </c>
      <c r="I29" s="65"/>
      <c r="P29" s="122"/>
      <c r="Q29" s="122"/>
      <c r="R29" s="122"/>
      <c r="S29" s="122"/>
      <c r="T29" s="122"/>
      <c r="U29" s="122"/>
      <c r="V29" s="122"/>
    </row>
    <row r="30" spans="1:22" ht="23.25" customHeight="1" x14ac:dyDescent="0.55000000000000004">
      <c r="A30" t="s">
        <v>20</v>
      </c>
      <c r="B30" s="134">
        <v>135</v>
      </c>
      <c r="C30" s="59"/>
      <c r="D30" s="134">
        <v>761</v>
      </c>
      <c r="E30" s="59"/>
      <c r="F30" s="90">
        <v>135</v>
      </c>
      <c r="G30" s="99"/>
      <c r="H30" s="90">
        <v>-6</v>
      </c>
      <c r="P30" s="122"/>
      <c r="Q30" s="122"/>
      <c r="R30" s="122"/>
      <c r="S30" s="122"/>
      <c r="T30" s="122"/>
      <c r="U30" s="122"/>
      <c r="V30" s="122"/>
    </row>
    <row r="31" spans="1:22" ht="23.25" customHeight="1" x14ac:dyDescent="0.55000000000000004">
      <c r="A31" t="s">
        <v>130</v>
      </c>
      <c r="B31" s="134">
        <v>-114745</v>
      </c>
      <c r="C31" s="59"/>
      <c r="D31" s="134">
        <v>64418</v>
      </c>
      <c r="E31" s="59"/>
      <c r="F31" s="90">
        <v>-113787</v>
      </c>
      <c r="G31" s="99"/>
      <c r="H31" s="90">
        <v>65735</v>
      </c>
      <c r="J31" t="s">
        <v>148</v>
      </c>
      <c r="L31" s="65">
        <v>229304</v>
      </c>
      <c r="M31" s="65">
        <v>0</v>
      </c>
      <c r="N31" s="122">
        <v>229444</v>
      </c>
      <c r="P31" s="122"/>
      <c r="Q31" s="122"/>
      <c r="R31" s="122"/>
      <c r="S31" s="122"/>
      <c r="T31" s="122"/>
      <c r="U31" s="122"/>
      <c r="V31" s="122"/>
    </row>
    <row r="32" spans="1:22" ht="23.25" customHeight="1" x14ac:dyDescent="0.55000000000000004">
      <c r="A32" s="120" t="s">
        <v>116</v>
      </c>
      <c r="B32" s="54">
        <v>-13479</v>
      </c>
      <c r="C32" s="59"/>
      <c r="D32" s="54">
        <v>-7067</v>
      </c>
      <c r="E32" s="59"/>
      <c r="F32" s="54">
        <v>-13479</v>
      </c>
      <c r="G32" s="99"/>
      <c r="H32" s="54">
        <v>-7067</v>
      </c>
      <c r="L32" s="65">
        <f>B20+B32</f>
        <v>-6822</v>
      </c>
      <c r="M32" s="65">
        <f>F20+F32</f>
        <v>-6911</v>
      </c>
      <c r="P32" s="122"/>
      <c r="Q32" s="122"/>
      <c r="R32" s="122"/>
      <c r="S32" s="122"/>
      <c r="T32" s="122"/>
      <c r="U32" s="122"/>
      <c r="V32" s="122"/>
    </row>
    <row r="33" spans="1:22" s="10" customFormat="1" ht="23.25" customHeight="1" x14ac:dyDescent="0.55000000000000004">
      <c r="A33" s="185" t="s">
        <v>187</v>
      </c>
      <c r="B33" s="134">
        <f>SUM(B25:B32)</f>
        <v>-149776</v>
      </c>
      <c r="C33" s="25"/>
      <c r="D33" s="134">
        <f>SUM(D25:D32)</f>
        <v>158907</v>
      </c>
      <c r="E33" s="25"/>
      <c r="F33" s="134">
        <f>SUM(F25:F32)</f>
        <v>-145450</v>
      </c>
      <c r="G33" s="133"/>
      <c r="H33" s="134">
        <f>SUM(H25:H32)</f>
        <v>156683</v>
      </c>
      <c r="P33" s="72"/>
      <c r="Q33" s="72"/>
      <c r="R33" s="72"/>
      <c r="S33" s="72"/>
      <c r="T33" s="72"/>
      <c r="U33" s="72"/>
      <c r="V33" s="72"/>
    </row>
    <row r="34" spans="1:22" ht="23.25" hidden="1" customHeight="1" x14ac:dyDescent="0.55000000000000004">
      <c r="A34" t="s">
        <v>120</v>
      </c>
      <c r="B34" s="134">
        <v>0</v>
      </c>
      <c r="C34" s="59"/>
      <c r="D34" s="134">
        <v>0</v>
      </c>
      <c r="E34" s="59"/>
      <c r="F34" s="90">
        <v>0</v>
      </c>
      <c r="G34" s="59"/>
      <c r="H34" s="90">
        <v>0</v>
      </c>
      <c r="L34">
        <v>887</v>
      </c>
      <c r="M34">
        <v>853</v>
      </c>
      <c r="P34" s="122"/>
      <c r="Q34" s="122"/>
      <c r="R34" s="122"/>
      <c r="S34" s="122"/>
      <c r="T34" s="122"/>
      <c r="U34" s="122"/>
      <c r="V34" s="122"/>
    </row>
    <row r="35" spans="1:22" ht="23.25" customHeight="1" x14ac:dyDescent="0.55000000000000004">
      <c r="A35" t="s">
        <v>117</v>
      </c>
      <c r="B35" s="134">
        <v>-3011</v>
      </c>
      <c r="C35" s="59"/>
      <c r="D35" s="134">
        <v>-18328</v>
      </c>
      <c r="E35" s="59"/>
      <c r="F35" s="90">
        <v>-2084</v>
      </c>
      <c r="G35" s="59"/>
      <c r="H35" s="90">
        <v>-17798</v>
      </c>
      <c r="L35">
        <v>887</v>
      </c>
      <c r="M35">
        <v>853</v>
      </c>
      <c r="P35" s="122"/>
      <c r="Q35" s="122"/>
      <c r="R35" s="122"/>
      <c r="S35" s="122"/>
      <c r="T35" s="122"/>
      <c r="U35" s="122"/>
      <c r="V35" s="122"/>
    </row>
    <row r="36" spans="1:22" ht="23.25" customHeight="1" x14ac:dyDescent="0.6">
      <c r="A36" s="4" t="s">
        <v>187</v>
      </c>
      <c r="B36" s="11">
        <f>SUM(B33:B35)</f>
        <v>-152787</v>
      </c>
      <c r="C36" s="89"/>
      <c r="D36" s="11">
        <f>SUM(D33:D35)</f>
        <v>140579</v>
      </c>
      <c r="E36" s="89"/>
      <c r="F36" s="88">
        <f>SUM(F33:F35)</f>
        <v>-147534</v>
      </c>
      <c r="G36" s="89"/>
      <c r="H36" s="88">
        <f>SUM(H33:H35)</f>
        <v>138885</v>
      </c>
      <c r="P36" s="122"/>
      <c r="Q36" s="122"/>
      <c r="R36" s="122"/>
      <c r="S36" s="122"/>
      <c r="T36" s="122"/>
      <c r="U36" s="122"/>
      <c r="V36" s="122"/>
    </row>
    <row r="37" spans="1:22" ht="23.25" customHeight="1" x14ac:dyDescent="0.6">
      <c r="A37" s="4"/>
      <c r="B37" s="179"/>
      <c r="C37" s="89"/>
      <c r="D37" s="179"/>
      <c r="E37" s="89"/>
      <c r="F37" s="180"/>
      <c r="G37" s="89"/>
      <c r="H37" s="180"/>
      <c r="P37" s="122"/>
      <c r="Q37" s="122"/>
      <c r="R37" s="122"/>
      <c r="S37" s="122"/>
      <c r="T37" s="122"/>
      <c r="U37" s="122"/>
      <c r="V37" s="122"/>
    </row>
    <row r="38" spans="1:22" s="4" customFormat="1" ht="23.25" customHeight="1" x14ac:dyDescent="0.6">
      <c r="A38" s="1" t="s">
        <v>0</v>
      </c>
      <c r="B38" s="6"/>
      <c r="D38" s="6"/>
      <c r="F38" s="58"/>
      <c r="H38" s="58"/>
      <c r="P38" s="126"/>
      <c r="Q38" s="126"/>
      <c r="R38" s="126"/>
      <c r="S38" s="126"/>
      <c r="T38" s="126"/>
      <c r="U38" s="126"/>
      <c r="V38" s="126"/>
    </row>
    <row r="39" spans="1:22" s="4" customFormat="1" ht="23.25" customHeight="1" x14ac:dyDescent="0.6">
      <c r="A39" s="1" t="s">
        <v>73</v>
      </c>
      <c r="B39" s="6"/>
      <c r="D39" s="6"/>
      <c r="F39" s="58"/>
      <c r="H39" s="58"/>
      <c r="P39" s="126"/>
      <c r="Q39" s="126"/>
      <c r="R39" s="126"/>
      <c r="S39" s="126"/>
      <c r="T39" s="126"/>
      <c r="U39" s="126"/>
      <c r="V39" s="126"/>
    </row>
    <row r="40" spans="1:22" ht="23.25" customHeight="1" x14ac:dyDescent="0.6">
      <c r="B40" s="205" t="s">
        <v>2</v>
      </c>
      <c r="C40" s="205"/>
      <c r="D40" s="205"/>
      <c r="E40" s="123"/>
      <c r="F40" s="205" t="s">
        <v>3</v>
      </c>
      <c r="G40" s="205"/>
      <c r="H40" s="205"/>
      <c r="P40" s="122"/>
      <c r="Q40" s="122"/>
      <c r="R40" s="122"/>
      <c r="S40" s="122"/>
      <c r="T40" s="122"/>
      <c r="U40" s="122"/>
      <c r="V40" s="122"/>
    </row>
    <row r="41" spans="1:22" ht="21.75" customHeight="1" x14ac:dyDescent="0.6">
      <c r="B41" s="203" t="s">
        <v>104</v>
      </c>
      <c r="C41" s="203"/>
      <c r="D41" s="203"/>
      <c r="E41" s="118"/>
      <c r="F41" s="203" t="s">
        <v>104</v>
      </c>
      <c r="G41" s="203"/>
      <c r="H41" s="203"/>
      <c r="P41" s="122"/>
      <c r="Q41" s="122"/>
      <c r="R41" s="122"/>
      <c r="S41" s="122"/>
      <c r="T41" s="122"/>
      <c r="U41" s="122"/>
      <c r="V41" s="122"/>
    </row>
    <row r="42" spans="1:22" ht="21.75" customHeight="1" x14ac:dyDescent="0.6">
      <c r="B42" s="203" t="s">
        <v>102</v>
      </c>
      <c r="C42" s="203"/>
      <c r="D42" s="203"/>
      <c r="E42" s="118"/>
      <c r="F42" s="203" t="s">
        <v>102</v>
      </c>
      <c r="G42" s="203"/>
      <c r="H42" s="203"/>
      <c r="P42" s="122"/>
      <c r="Q42" s="122"/>
      <c r="R42" s="122"/>
      <c r="S42" s="122"/>
      <c r="T42" s="122"/>
      <c r="U42" s="122"/>
      <c r="V42" s="122"/>
    </row>
    <row r="43" spans="1:22" ht="23.25" customHeight="1" x14ac:dyDescent="0.55000000000000004">
      <c r="B43" s="132">
        <v>2565</v>
      </c>
      <c r="C43" s="119"/>
      <c r="D43" s="132">
        <v>2564</v>
      </c>
      <c r="E43" s="119"/>
      <c r="F43" s="119">
        <v>2565</v>
      </c>
      <c r="G43" s="119"/>
      <c r="H43" s="119">
        <v>2564</v>
      </c>
      <c r="P43" s="122"/>
      <c r="Q43" s="122"/>
      <c r="R43" s="122"/>
      <c r="S43" s="122"/>
      <c r="T43" s="122"/>
      <c r="U43" s="122"/>
      <c r="V43" s="122"/>
    </row>
    <row r="44" spans="1:22" ht="18.600000000000001" customHeight="1" x14ac:dyDescent="0.55000000000000004">
      <c r="B44" s="204" t="s">
        <v>7</v>
      </c>
      <c r="C44" s="204"/>
      <c r="D44" s="204"/>
      <c r="E44" s="204"/>
      <c r="F44" s="204"/>
      <c r="G44" s="204"/>
      <c r="H44" s="204"/>
      <c r="P44" s="122"/>
      <c r="Q44" s="122"/>
      <c r="R44" s="122"/>
      <c r="S44" s="122"/>
      <c r="T44" s="122"/>
      <c r="U44" s="122"/>
      <c r="V44" s="122"/>
    </row>
    <row r="45" spans="1:22" ht="23.25" customHeight="1" x14ac:dyDescent="0.6">
      <c r="A45" s="8" t="s">
        <v>78</v>
      </c>
      <c r="C45" s="99"/>
      <c r="E45" s="99"/>
      <c r="G45" s="99"/>
      <c r="P45" s="122"/>
      <c r="Q45" s="122"/>
      <c r="R45" s="122"/>
      <c r="S45" s="122"/>
      <c r="T45" s="122"/>
      <c r="U45" s="122"/>
      <c r="V45" s="122"/>
    </row>
    <row r="46" spans="1:22" ht="23.25" customHeight="1" x14ac:dyDescent="0.55000000000000004">
      <c r="A46" t="s">
        <v>180</v>
      </c>
      <c r="B46" s="26">
        <v>8500</v>
      </c>
      <c r="C46" s="99"/>
      <c r="D46" s="26">
        <v>0</v>
      </c>
      <c r="E46" s="99"/>
      <c r="F46" s="64">
        <v>8500</v>
      </c>
      <c r="G46" s="99"/>
      <c r="H46" s="64">
        <v>0</v>
      </c>
      <c r="P46" s="122"/>
      <c r="Q46" s="122"/>
      <c r="R46" s="122"/>
      <c r="S46" s="122"/>
      <c r="T46" s="122"/>
      <c r="U46" s="122"/>
      <c r="V46" s="122"/>
    </row>
    <row r="47" spans="1:22" ht="23.25" customHeight="1" x14ac:dyDescent="0.55000000000000004">
      <c r="A47" t="s">
        <v>166</v>
      </c>
      <c r="B47" s="26">
        <v>-83711</v>
      </c>
      <c r="C47" s="99"/>
      <c r="D47" s="26">
        <v>-60209</v>
      </c>
      <c r="E47" s="99"/>
      <c r="F47" s="64">
        <v>-83631</v>
      </c>
      <c r="G47" s="99"/>
      <c r="H47" s="64">
        <v>-59371</v>
      </c>
      <c r="P47" s="122"/>
      <c r="Q47" s="122"/>
      <c r="R47" s="122"/>
      <c r="S47" s="122"/>
      <c r="T47" s="122"/>
      <c r="U47" s="122"/>
      <c r="V47" s="122"/>
    </row>
    <row r="48" spans="1:22" ht="23.25" customHeight="1" x14ac:dyDescent="0.55000000000000004">
      <c r="A48" t="s">
        <v>86</v>
      </c>
      <c r="B48" s="26">
        <v>112</v>
      </c>
      <c r="C48" s="61"/>
      <c r="D48" s="26">
        <v>433</v>
      </c>
      <c r="E48" s="61"/>
      <c r="F48" s="64">
        <v>112</v>
      </c>
      <c r="G48" s="61"/>
      <c r="H48" s="64">
        <v>433</v>
      </c>
      <c r="P48" s="122"/>
      <c r="Q48" s="122"/>
      <c r="R48" s="122"/>
      <c r="S48" s="122"/>
      <c r="T48" s="122"/>
      <c r="U48" s="122"/>
      <c r="V48" s="122"/>
    </row>
    <row r="49" spans="1:22" ht="23.25" customHeight="1" x14ac:dyDescent="0.55000000000000004">
      <c r="A49" t="s">
        <v>90</v>
      </c>
      <c r="B49" s="26">
        <v>-673</v>
      </c>
      <c r="C49" s="99"/>
      <c r="D49" s="26">
        <v>-855</v>
      </c>
      <c r="E49" s="99"/>
      <c r="F49" s="64">
        <v>-654</v>
      </c>
      <c r="G49" s="99"/>
      <c r="H49" s="64">
        <v>-855</v>
      </c>
      <c r="P49" s="122"/>
      <c r="Q49" s="122"/>
      <c r="R49" s="122"/>
      <c r="S49" s="122"/>
      <c r="T49" s="122"/>
      <c r="U49" s="122"/>
      <c r="V49" s="122"/>
    </row>
    <row r="50" spans="1:22" ht="23.25" customHeight="1" x14ac:dyDescent="0.55000000000000004">
      <c r="A50" t="s">
        <v>87</v>
      </c>
      <c r="B50" s="26">
        <v>150</v>
      </c>
      <c r="C50" s="61"/>
      <c r="D50" s="26">
        <v>600</v>
      </c>
      <c r="E50" s="64"/>
      <c r="F50" s="64">
        <v>150</v>
      </c>
      <c r="G50" s="64"/>
      <c r="H50" s="64">
        <v>600</v>
      </c>
      <c r="P50" s="122"/>
      <c r="Q50" s="122"/>
      <c r="R50" s="122"/>
      <c r="S50" s="122"/>
      <c r="T50" s="122"/>
      <c r="U50" s="122"/>
      <c r="V50" s="122"/>
    </row>
    <row r="51" spans="1:22" s="10" customFormat="1" ht="23.25" customHeight="1" x14ac:dyDescent="0.55000000000000004">
      <c r="A51" s="10" t="s">
        <v>190</v>
      </c>
      <c r="B51" s="26">
        <v>2000</v>
      </c>
      <c r="C51" s="31"/>
      <c r="D51" s="26">
        <v>0</v>
      </c>
      <c r="E51" s="26"/>
      <c r="F51" s="26">
        <v>2000</v>
      </c>
      <c r="G51" s="26"/>
      <c r="H51" s="26">
        <v>0</v>
      </c>
      <c r="P51" s="72"/>
      <c r="Q51" s="72"/>
      <c r="R51" s="72"/>
      <c r="S51" s="72"/>
      <c r="T51" s="72"/>
      <c r="U51" s="72"/>
      <c r="V51" s="72"/>
    </row>
    <row r="52" spans="1:22" s="10" customFormat="1" ht="23.25" customHeight="1" x14ac:dyDescent="0.55000000000000004">
      <c r="A52" s="10" t="s">
        <v>191</v>
      </c>
      <c r="B52" s="26">
        <v>-2000</v>
      </c>
      <c r="C52" s="31"/>
      <c r="D52" s="26">
        <v>0</v>
      </c>
      <c r="E52" s="26"/>
      <c r="F52" s="26">
        <v>-2000</v>
      </c>
      <c r="G52" s="26"/>
      <c r="H52" s="26">
        <v>0</v>
      </c>
      <c r="P52" s="72"/>
      <c r="Q52" s="72"/>
      <c r="R52" s="72"/>
      <c r="S52" s="72"/>
      <c r="T52" s="72"/>
      <c r="U52" s="72"/>
      <c r="V52" s="72"/>
    </row>
    <row r="53" spans="1:22" ht="23.25" customHeight="1" x14ac:dyDescent="0.55000000000000004">
      <c r="A53" t="s">
        <v>112</v>
      </c>
      <c r="B53" s="26">
        <v>641</v>
      </c>
      <c r="C53" s="124"/>
      <c r="D53" s="26">
        <v>641</v>
      </c>
      <c r="E53" s="98"/>
      <c r="F53" s="64">
        <v>641</v>
      </c>
      <c r="G53" s="98"/>
      <c r="H53" s="64">
        <v>641</v>
      </c>
      <c r="P53" s="122"/>
      <c r="Q53" s="122"/>
      <c r="R53" s="122"/>
      <c r="S53" s="122"/>
      <c r="T53" s="122"/>
      <c r="U53" s="122"/>
      <c r="V53" s="122"/>
    </row>
    <row r="54" spans="1:22" ht="23.25" customHeight="1" x14ac:dyDescent="0.55000000000000004">
      <c r="A54" t="s">
        <v>91</v>
      </c>
      <c r="B54" s="26">
        <v>36</v>
      </c>
      <c r="C54" s="124"/>
      <c r="D54" s="26">
        <v>57</v>
      </c>
      <c r="E54" s="98"/>
      <c r="F54" s="64">
        <v>24</v>
      </c>
      <c r="G54" s="98"/>
      <c r="H54" s="64">
        <v>46</v>
      </c>
      <c r="P54" s="122"/>
      <c r="Q54" s="122"/>
      <c r="R54" s="122"/>
      <c r="S54" s="122"/>
      <c r="T54" s="122"/>
      <c r="U54" s="122"/>
      <c r="V54" s="122"/>
    </row>
    <row r="55" spans="1:22" ht="23.25" customHeight="1" x14ac:dyDescent="0.6">
      <c r="A55" s="4" t="s">
        <v>119</v>
      </c>
      <c r="B55" s="11">
        <f>SUM(B46:B54)</f>
        <v>-74945</v>
      </c>
      <c r="C55" s="89"/>
      <c r="D55" s="11">
        <f>SUM(D46:D54)</f>
        <v>-59333</v>
      </c>
      <c r="E55" s="89"/>
      <c r="F55" s="88">
        <f>SUM(F46:F54)</f>
        <v>-74858</v>
      </c>
      <c r="G55" s="89"/>
      <c r="H55" s="88">
        <f>SUM(H46:H54)</f>
        <v>-58506</v>
      </c>
      <c r="P55" s="122"/>
      <c r="Q55" s="122"/>
      <c r="R55" s="122"/>
      <c r="S55" s="122"/>
      <c r="T55" s="122"/>
      <c r="U55" s="122"/>
      <c r="V55" s="122"/>
    </row>
    <row r="56" spans="1:22" ht="11.55" customHeight="1" x14ac:dyDescent="0.55000000000000004">
      <c r="B56" s="135"/>
      <c r="C56" s="99"/>
      <c r="D56" s="135"/>
      <c r="E56" s="99"/>
      <c r="G56" s="99"/>
      <c r="P56" s="122"/>
      <c r="Q56" s="122"/>
      <c r="R56" s="122"/>
      <c r="S56" s="122"/>
      <c r="T56" s="122"/>
      <c r="U56" s="122"/>
      <c r="V56" s="122"/>
    </row>
    <row r="57" spans="1:22" ht="23.25" customHeight="1" x14ac:dyDescent="0.6">
      <c r="A57" s="8" t="s">
        <v>79</v>
      </c>
      <c r="B57" s="135"/>
      <c r="C57" s="99"/>
      <c r="D57" s="135"/>
      <c r="E57" s="99"/>
      <c r="G57" s="99"/>
      <c r="P57" s="122"/>
      <c r="Q57" s="122"/>
      <c r="R57" s="122"/>
      <c r="S57" s="122"/>
      <c r="T57" s="122"/>
      <c r="U57" s="122"/>
      <c r="V57" s="122"/>
    </row>
    <row r="58" spans="1:22" ht="23.25" customHeight="1" x14ac:dyDescent="0.55000000000000004">
      <c r="A58" t="s">
        <v>80</v>
      </c>
      <c r="B58" s="25">
        <v>-1242</v>
      </c>
      <c r="C58" s="59"/>
      <c r="D58" s="25">
        <v>-364</v>
      </c>
      <c r="E58" s="59"/>
      <c r="F58" s="59">
        <v>-1242</v>
      </c>
      <c r="G58" s="59"/>
      <c r="H58" s="59">
        <v>-364</v>
      </c>
      <c r="P58" s="122"/>
      <c r="Q58" s="122"/>
      <c r="R58" s="122"/>
      <c r="S58" s="122"/>
      <c r="T58" s="122"/>
      <c r="U58" s="122"/>
      <c r="V58" s="122"/>
    </row>
    <row r="59" spans="1:22" ht="23.25" customHeight="1" x14ac:dyDescent="0.55000000000000004">
      <c r="A59" t="s">
        <v>165</v>
      </c>
      <c r="B59" s="25"/>
      <c r="C59" s="59"/>
      <c r="D59" s="25"/>
      <c r="E59" s="59"/>
      <c r="F59" s="59"/>
      <c r="G59" s="59"/>
      <c r="H59" s="59"/>
      <c r="P59" s="122"/>
      <c r="Q59" s="122"/>
      <c r="R59" s="122"/>
      <c r="S59" s="122"/>
      <c r="T59" s="122"/>
      <c r="U59" s="122"/>
      <c r="V59" s="122"/>
    </row>
    <row r="60" spans="1:22" ht="23.25" customHeight="1" x14ac:dyDescent="0.55000000000000004">
      <c r="A60" t="s">
        <v>184</v>
      </c>
      <c r="B60" s="25">
        <v>206943</v>
      </c>
      <c r="C60" s="59"/>
      <c r="D60" s="25">
        <v>32634</v>
      </c>
      <c r="E60" s="59"/>
      <c r="F60" s="59">
        <v>206943</v>
      </c>
      <c r="G60" s="59"/>
      <c r="H60" s="59">
        <v>32634</v>
      </c>
      <c r="K60" s="65"/>
      <c r="P60" s="122"/>
      <c r="Q60" s="122"/>
      <c r="R60" s="122"/>
      <c r="S60" s="122"/>
      <c r="T60" s="122"/>
      <c r="U60" s="122"/>
      <c r="V60" s="122"/>
    </row>
    <row r="61" spans="1:22" ht="23.25" hidden="1" customHeight="1" x14ac:dyDescent="0.55000000000000004">
      <c r="A61" t="s">
        <v>149</v>
      </c>
      <c r="B61" s="136"/>
      <c r="C61" s="59"/>
      <c r="D61" s="136"/>
      <c r="E61" s="64"/>
      <c r="F61" s="60"/>
      <c r="G61" s="64"/>
      <c r="H61" s="60"/>
      <c r="P61" s="122"/>
      <c r="Q61" s="122"/>
      <c r="R61" s="122"/>
      <c r="S61" s="122"/>
      <c r="T61" s="122"/>
      <c r="U61" s="122"/>
      <c r="V61" s="122"/>
    </row>
    <row r="62" spans="1:22" ht="23.25" hidden="1" customHeight="1" x14ac:dyDescent="0.55000000000000004">
      <c r="A62" t="s">
        <v>93</v>
      </c>
      <c r="F62"/>
      <c r="H62"/>
      <c r="P62" s="122"/>
      <c r="Q62" s="122"/>
      <c r="R62" s="122"/>
      <c r="S62" s="122"/>
      <c r="T62" s="122"/>
      <c r="U62" s="122"/>
      <c r="V62" s="122"/>
    </row>
    <row r="63" spans="1:22" ht="23.25" hidden="1" customHeight="1" x14ac:dyDescent="0.55000000000000004">
      <c r="A63" t="s">
        <v>94</v>
      </c>
      <c r="B63" s="25"/>
      <c r="C63" s="59"/>
      <c r="D63" s="25"/>
      <c r="E63" s="64"/>
      <c r="F63" s="59"/>
      <c r="G63" s="64"/>
      <c r="H63" s="59"/>
      <c r="K63" s="65"/>
      <c r="P63" s="122"/>
      <c r="Q63" s="122"/>
      <c r="R63" s="122"/>
      <c r="S63" s="122"/>
      <c r="T63" s="122"/>
      <c r="U63" s="122"/>
      <c r="V63" s="122"/>
    </row>
    <row r="64" spans="1:22" ht="23.25" customHeight="1" x14ac:dyDescent="0.55000000000000004">
      <c r="A64" t="s">
        <v>178</v>
      </c>
      <c r="B64" s="25">
        <v>100000</v>
      </c>
      <c r="C64" s="59"/>
      <c r="D64" s="25">
        <v>0</v>
      </c>
      <c r="E64" s="64"/>
      <c r="F64" s="59">
        <v>100000</v>
      </c>
      <c r="G64" s="64"/>
      <c r="H64" s="59">
        <v>0</v>
      </c>
      <c r="K64" s="65"/>
      <c r="P64" s="122"/>
      <c r="Q64" s="122"/>
      <c r="R64" s="122"/>
      <c r="S64" s="122"/>
      <c r="T64" s="122"/>
      <c r="U64" s="122"/>
      <c r="V64" s="122"/>
    </row>
    <row r="65" spans="1:22" ht="23.25" hidden="1" customHeight="1" x14ac:dyDescent="0.55000000000000004">
      <c r="A65" t="s">
        <v>150</v>
      </c>
      <c r="B65" s="136"/>
      <c r="C65" s="59"/>
      <c r="D65" s="136"/>
      <c r="E65" s="59"/>
      <c r="F65" s="60"/>
      <c r="G65" s="59"/>
      <c r="H65" s="60"/>
      <c r="P65" s="122"/>
      <c r="Q65" s="122"/>
      <c r="R65" s="122"/>
      <c r="S65" s="122"/>
      <c r="T65" s="122"/>
      <c r="U65" s="122"/>
      <c r="V65" s="122"/>
    </row>
    <row r="66" spans="1:22" ht="24.15" customHeight="1" x14ac:dyDescent="0.55000000000000004">
      <c r="A66" t="s">
        <v>151</v>
      </c>
      <c r="B66" s="25">
        <v>-4288</v>
      </c>
      <c r="C66" s="59"/>
      <c r="D66" s="25">
        <v>-4039</v>
      </c>
      <c r="E66" s="59"/>
      <c r="F66" s="59">
        <v>-4288</v>
      </c>
      <c r="G66" s="59"/>
      <c r="H66" s="59">
        <v>-4039</v>
      </c>
      <c r="J66" t="s">
        <v>152</v>
      </c>
      <c r="P66" s="122"/>
      <c r="Q66" s="122"/>
      <c r="R66" s="122"/>
      <c r="S66" s="122"/>
      <c r="T66" s="122"/>
      <c r="U66" s="122"/>
      <c r="V66" s="122"/>
    </row>
    <row r="67" spans="1:22" ht="23.25" customHeight="1" x14ac:dyDescent="0.55000000000000004">
      <c r="A67" t="s">
        <v>113</v>
      </c>
      <c r="B67" s="25">
        <v>-49500</v>
      </c>
      <c r="C67" s="59"/>
      <c r="D67" s="25">
        <v>-82500</v>
      </c>
      <c r="E67" s="64"/>
      <c r="F67" s="60">
        <v>-49500</v>
      </c>
      <c r="G67" s="64"/>
      <c r="H67" s="60">
        <v>-82500</v>
      </c>
      <c r="P67" s="122"/>
      <c r="Q67" s="122"/>
      <c r="R67" s="122"/>
      <c r="S67" s="122"/>
      <c r="T67" s="122"/>
      <c r="U67" s="122"/>
      <c r="V67" s="122"/>
    </row>
    <row r="68" spans="1:22" ht="23.25" customHeight="1" x14ac:dyDescent="0.6">
      <c r="A68" s="4" t="s">
        <v>188</v>
      </c>
      <c r="B68" s="11">
        <f>SUM(B58:B67)</f>
        <v>251913</v>
      </c>
      <c r="C68" s="89"/>
      <c r="D68" s="11">
        <f>SUM(D58:D67)</f>
        <v>-54269</v>
      </c>
      <c r="E68" s="89"/>
      <c r="F68" s="88">
        <f>SUM(F58:F67)</f>
        <v>251913</v>
      </c>
      <c r="G68" s="89"/>
      <c r="H68" s="88">
        <f>SUM(H58:H67)</f>
        <v>-54269</v>
      </c>
      <c r="P68" s="122"/>
      <c r="Q68" s="122"/>
      <c r="R68" s="122"/>
      <c r="S68" s="122"/>
      <c r="T68" s="122"/>
      <c r="U68" s="122"/>
      <c r="V68" s="122"/>
    </row>
    <row r="69" spans="1:22" ht="11.55" customHeight="1" x14ac:dyDescent="0.55000000000000004">
      <c r="B69" s="135"/>
      <c r="C69" s="99"/>
      <c r="D69" s="135"/>
      <c r="E69" s="99"/>
      <c r="G69" s="99"/>
      <c r="P69" s="122"/>
      <c r="Q69" s="122"/>
      <c r="R69" s="122"/>
      <c r="S69" s="122"/>
      <c r="T69" s="122"/>
      <c r="U69" s="122"/>
      <c r="V69" s="122"/>
    </row>
    <row r="70" spans="1:22" ht="23.25" customHeight="1" x14ac:dyDescent="0.6">
      <c r="A70" s="6" t="s">
        <v>185</v>
      </c>
      <c r="B70" s="137">
        <f>B36+B55+B68</f>
        <v>24181</v>
      </c>
      <c r="C70" s="89"/>
      <c r="D70" s="137">
        <f>D36+D55+D68</f>
        <v>26977</v>
      </c>
      <c r="E70" s="89"/>
      <c r="F70" s="62">
        <f>F36+F55+F68</f>
        <v>29521</v>
      </c>
      <c r="G70" s="62"/>
      <c r="H70" s="62">
        <f>H36+H55+H68</f>
        <v>26110</v>
      </c>
      <c r="P70" s="122"/>
      <c r="Q70" s="122"/>
      <c r="R70" s="122"/>
      <c r="S70" s="122"/>
      <c r="T70" s="122"/>
      <c r="U70" s="122"/>
      <c r="V70" s="122"/>
    </row>
    <row r="71" spans="1:22" ht="23.25" customHeight="1" x14ac:dyDescent="0.55000000000000004">
      <c r="A71" t="s">
        <v>88</v>
      </c>
      <c r="B71" s="138">
        <v>154911</v>
      </c>
      <c r="C71" s="99"/>
      <c r="D71" s="138">
        <v>156359</v>
      </c>
      <c r="E71" s="99"/>
      <c r="F71" s="125">
        <v>105789</v>
      </c>
      <c r="G71" s="99"/>
      <c r="H71" s="125">
        <v>114916</v>
      </c>
      <c r="P71" s="122"/>
      <c r="Q71" s="122"/>
      <c r="R71" s="122"/>
      <c r="S71" s="122"/>
      <c r="T71" s="122"/>
      <c r="U71" s="122"/>
      <c r="V71" s="122"/>
    </row>
    <row r="72" spans="1:22" ht="23.25" customHeight="1" thickBot="1" x14ac:dyDescent="0.65">
      <c r="A72" s="4" t="s">
        <v>89</v>
      </c>
      <c r="B72" s="139">
        <f>+B70+B71</f>
        <v>179092</v>
      </c>
      <c r="C72" s="89"/>
      <c r="D72" s="139">
        <f>+D70+D71</f>
        <v>183336</v>
      </c>
      <c r="E72" s="89"/>
      <c r="F72" s="111">
        <f>+F70+F71</f>
        <v>135310</v>
      </c>
      <c r="G72" s="89"/>
      <c r="H72" s="111">
        <f>+H70+H71</f>
        <v>141026</v>
      </c>
      <c r="P72" s="122"/>
      <c r="Q72" s="122"/>
      <c r="R72" s="122"/>
      <c r="S72" s="122"/>
      <c r="T72" s="122"/>
      <c r="U72" s="122"/>
      <c r="V72" s="122"/>
    </row>
    <row r="73" spans="1:22" ht="11.55" customHeight="1" thickTop="1" x14ac:dyDescent="0.6">
      <c r="A73" s="4"/>
      <c r="B73" s="140"/>
      <c r="C73" s="89"/>
      <c r="D73" s="140"/>
      <c r="E73" s="89"/>
      <c r="F73" s="58"/>
      <c r="G73" s="89"/>
      <c r="H73" s="58"/>
      <c r="P73" s="122"/>
      <c r="Q73" s="122"/>
      <c r="R73" s="122"/>
      <c r="S73" s="122"/>
      <c r="T73" s="122"/>
      <c r="U73" s="122"/>
      <c r="V73" s="122"/>
    </row>
    <row r="74" spans="1:22" ht="23.25" customHeight="1" x14ac:dyDescent="0.6">
      <c r="A74" s="4" t="s">
        <v>124</v>
      </c>
      <c r="B74" s="13"/>
      <c r="C74" s="61"/>
      <c r="D74" s="13"/>
      <c r="E74" s="61"/>
      <c r="G74" s="61"/>
      <c r="I74" s="61"/>
      <c r="P74" s="122"/>
      <c r="Q74" s="122"/>
      <c r="R74" s="122"/>
      <c r="S74" s="122"/>
      <c r="T74" s="122"/>
      <c r="U74" s="122"/>
      <c r="V74" s="122"/>
    </row>
    <row r="75" spans="1:22" ht="23.25" customHeight="1" x14ac:dyDescent="0.55000000000000004">
      <c r="A75" t="s">
        <v>125</v>
      </c>
      <c r="B75" s="25">
        <v>3910</v>
      </c>
      <c r="C75" s="59">
        <v>5027878.21</v>
      </c>
      <c r="D75" s="25">
        <v>5212</v>
      </c>
      <c r="E75" s="59">
        <v>0</v>
      </c>
      <c r="F75" s="25">
        <v>3910</v>
      </c>
      <c r="G75" s="59">
        <v>5027878.21</v>
      </c>
      <c r="H75" s="25">
        <v>5212</v>
      </c>
      <c r="I75" s="61"/>
      <c r="P75" s="122"/>
      <c r="Q75" s="122"/>
      <c r="R75" s="122"/>
      <c r="S75" s="122"/>
      <c r="T75" s="122"/>
      <c r="U75" s="122"/>
      <c r="V75" s="122"/>
    </row>
    <row r="76" spans="1:22" ht="23.25" customHeight="1" x14ac:dyDescent="0.55000000000000004">
      <c r="A76" t="s">
        <v>161</v>
      </c>
      <c r="B76" s="31">
        <v>525</v>
      </c>
      <c r="C76" s="122"/>
      <c r="D76" s="31">
        <v>1081</v>
      </c>
      <c r="E76" s="122"/>
      <c r="F76" s="61">
        <v>525</v>
      </c>
      <c r="H76" s="61">
        <v>1081</v>
      </c>
      <c r="P76" s="122"/>
      <c r="Q76" s="122"/>
      <c r="R76" s="122"/>
      <c r="S76" s="122"/>
      <c r="T76" s="122"/>
      <c r="U76" s="122"/>
      <c r="V76" s="122"/>
    </row>
    <row r="77" spans="1:22" ht="23.25" customHeight="1" x14ac:dyDescent="0.55000000000000004">
      <c r="B77" s="72"/>
      <c r="D77" s="72"/>
    </row>
    <row r="78" spans="1:22" ht="23.25" customHeight="1" x14ac:dyDescent="0.55000000000000004">
      <c r="B78" s="72"/>
    </row>
  </sheetData>
  <mergeCells count="14">
    <mergeCell ref="B44:H44"/>
    <mergeCell ref="B7:H7"/>
    <mergeCell ref="B40:D40"/>
    <mergeCell ref="F40:H40"/>
    <mergeCell ref="B41:D41"/>
    <mergeCell ref="F41:H41"/>
    <mergeCell ref="B42:D42"/>
    <mergeCell ref="F42:H42"/>
    <mergeCell ref="B3:D3"/>
    <mergeCell ref="F3:H3"/>
    <mergeCell ref="B4:D4"/>
    <mergeCell ref="F4:H4"/>
    <mergeCell ref="B5:D5"/>
    <mergeCell ref="F5:H5"/>
  </mergeCells>
  <pageMargins left="0.70866141732283472" right="0.70866141732283472" top="0.47244094488188981" bottom="0.51181102362204722" header="0.51181102362204722" footer="0.51181102362204722"/>
  <pageSetup paperSize="9" scale="90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PL5-8</vt:lpstr>
      <vt:lpstr>SH-9-10</vt:lpstr>
      <vt:lpstr>SH-11-12</vt:lpstr>
      <vt:lpstr>Cash flows13-14</vt:lpstr>
      <vt:lpstr>'BS-3-4'!Print_Area</vt:lpstr>
      <vt:lpstr>'Cash flows13-14'!Print_Area</vt:lpstr>
      <vt:lpstr>'PL5-8'!Print_Area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2022-08-10T09:45:45Z</cp:lastPrinted>
  <dcterms:created xsi:type="dcterms:W3CDTF">2016-03-31T12:09:20Z</dcterms:created>
  <dcterms:modified xsi:type="dcterms:W3CDTF">2022-08-10T09:46:04Z</dcterms:modified>
</cp:coreProperties>
</file>