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0" yWindow="0" windowWidth="11412" windowHeight="8052" tabRatio="818" activeTab="4"/>
  </bookViews>
  <sheets>
    <sheet name="BS2-3" sheetId="13" r:id="rId1"/>
    <sheet name="PL 4-7" sheetId="11" r:id="rId2"/>
    <sheet name="SH Conso 8-9" sheetId="3" r:id="rId3"/>
    <sheet name="SH-Sepate 10-11" sheetId="9" r:id="rId4"/>
    <sheet name="CF 12-13" sheetId="10" r:id="rId5"/>
  </sheets>
  <definedNames>
    <definedName name="_xlnm.Print_Area" localSheetId="0">'BS2-3'!$A$1:$I$85</definedName>
    <definedName name="_xlnm.Print_Area" localSheetId="4">'CF 12-13'!$A$1:$H$82</definedName>
    <definedName name="_xlnm.Print_Area" localSheetId="1">'PL 4-7'!$A$1:$J$122</definedName>
    <definedName name="_xlnm.Print_Area" localSheetId="2">'SH Conso 8-9'!$A$1:$Q$54</definedName>
    <definedName name="_xlnm.Print_Area" localSheetId="3">'SH-Sepate 10-11'!$A$1:$M$54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77" i="10" l="1"/>
  <c r="J117" i="11"/>
  <c r="H117" i="11"/>
  <c r="F117" i="11"/>
  <c r="F12" i="10" l="1"/>
  <c r="B12" i="10"/>
  <c r="H35" i="11"/>
  <c r="D35" i="11"/>
  <c r="D37" i="11" s="1"/>
  <c r="H96" i="11"/>
  <c r="D96" i="11"/>
  <c r="D98" i="11" s="1"/>
  <c r="H98" i="11"/>
  <c r="J98" i="11"/>
  <c r="F98" i="11"/>
  <c r="J37" i="11"/>
  <c r="H37" i="11"/>
  <c r="F37" i="11"/>
  <c r="G79" i="13" l="1"/>
  <c r="O53" i="3"/>
  <c r="O51" i="3"/>
  <c r="Q46" i="3"/>
  <c r="O46" i="3"/>
  <c r="Q45" i="3"/>
  <c r="Q41" i="3"/>
  <c r="M41" i="3"/>
  <c r="K19" i="3"/>
  <c r="K46" i="3"/>
  <c r="L51" i="9"/>
  <c r="K51" i="9"/>
  <c r="M50" i="9"/>
  <c r="M46" i="9"/>
  <c r="K46" i="9"/>
  <c r="K53" i="9" s="1"/>
  <c r="M45" i="9"/>
  <c r="M41" i="9"/>
  <c r="I46" i="9"/>
  <c r="G46" i="9"/>
  <c r="E46" i="9"/>
  <c r="C46" i="9"/>
  <c r="J51" i="9"/>
  <c r="G51" i="9"/>
  <c r="E51" i="9"/>
  <c r="C51" i="9"/>
  <c r="K24" i="9"/>
  <c r="C24" i="9"/>
  <c r="E24" i="9"/>
  <c r="G24" i="9"/>
  <c r="M22" i="9"/>
  <c r="M18" i="9"/>
  <c r="M14" i="9"/>
  <c r="L24" i="9"/>
  <c r="K19" i="9"/>
  <c r="I81" i="13"/>
  <c r="E81" i="13"/>
  <c r="H74" i="10"/>
  <c r="H63" i="10"/>
  <c r="H28" i="10"/>
  <c r="H38" i="10" s="1"/>
  <c r="H41" i="10" s="1"/>
  <c r="D74" i="10"/>
  <c r="D63" i="10"/>
  <c r="D28" i="10"/>
  <c r="D38" i="10" s="1"/>
  <c r="D41" i="10" s="1"/>
  <c r="G53" i="9"/>
  <c r="C53" i="9"/>
  <c r="G51" i="3"/>
  <c r="E51" i="3"/>
  <c r="C51" i="3"/>
  <c r="I46" i="3"/>
  <c r="G46" i="3"/>
  <c r="E46" i="3"/>
  <c r="C46" i="3"/>
  <c r="C53" i="3" s="1"/>
  <c r="D76" i="10" l="1"/>
  <c r="D78" i="10" s="1"/>
  <c r="H76" i="10"/>
  <c r="H78" i="10" s="1"/>
  <c r="M45" i="3"/>
  <c r="G53" i="3"/>
  <c r="E53" i="3"/>
  <c r="K53" i="3"/>
  <c r="C79" i="13" s="1"/>
  <c r="M50" i="3"/>
  <c r="Q50" i="3" s="1"/>
  <c r="E53" i="9"/>
  <c r="K26" i="9"/>
  <c r="M46" i="3"/>
  <c r="J83" i="11" l="1"/>
  <c r="J76" i="11"/>
  <c r="J22" i="11"/>
  <c r="J15" i="11"/>
  <c r="F83" i="11"/>
  <c r="F76" i="11"/>
  <c r="F22" i="11"/>
  <c r="F15" i="11"/>
  <c r="I83" i="13"/>
  <c r="E83" i="13"/>
  <c r="I62" i="13"/>
  <c r="I64" i="13" s="1"/>
  <c r="G62" i="13"/>
  <c r="E62" i="13"/>
  <c r="C62" i="13"/>
  <c r="I56" i="13"/>
  <c r="G56" i="13"/>
  <c r="E56" i="13"/>
  <c r="C56" i="13"/>
  <c r="I34" i="13"/>
  <c r="G34" i="13"/>
  <c r="E34" i="13"/>
  <c r="C34" i="13"/>
  <c r="I21" i="13"/>
  <c r="E21" i="13"/>
  <c r="C21" i="13"/>
  <c r="G21" i="13"/>
  <c r="J24" i="11" l="1"/>
  <c r="J28" i="11" s="1"/>
  <c r="J30" i="11" s="1"/>
  <c r="F85" i="11"/>
  <c r="F89" i="11" s="1"/>
  <c r="F91" i="11" s="1"/>
  <c r="I22" i="3" s="1"/>
  <c r="J85" i="11"/>
  <c r="J89" i="11" s="1"/>
  <c r="J91" i="11" s="1"/>
  <c r="J99" i="11" s="1"/>
  <c r="J119" i="11" s="1"/>
  <c r="F24" i="11"/>
  <c r="F28" i="11" s="1"/>
  <c r="F30" i="11" s="1"/>
  <c r="F43" i="11" s="1"/>
  <c r="F41" i="11" s="1"/>
  <c r="E64" i="13"/>
  <c r="E85" i="13" s="1"/>
  <c r="J43" i="11"/>
  <c r="J41" i="11" s="1"/>
  <c r="J38" i="11"/>
  <c r="J58" i="11" s="1"/>
  <c r="J104" i="11"/>
  <c r="J102" i="11" s="1"/>
  <c r="C64" i="13"/>
  <c r="C36" i="13"/>
  <c r="I85" i="13"/>
  <c r="E36" i="13"/>
  <c r="G36" i="13"/>
  <c r="G64" i="13"/>
  <c r="I36" i="13"/>
  <c r="F104" i="11" l="1"/>
  <c r="F102" i="11" s="1"/>
  <c r="F99" i="11"/>
  <c r="F119" i="11" s="1"/>
  <c r="F38" i="11"/>
  <c r="F58" i="11" s="1"/>
  <c r="F60" i="11" s="1"/>
  <c r="J121" i="11"/>
  <c r="J56" i="11"/>
  <c r="J60" i="11"/>
  <c r="F121" i="11" l="1"/>
  <c r="F56" i="11"/>
  <c r="B74" i="10"/>
  <c r="M23" i="9"/>
  <c r="M24" i="9" s="1"/>
  <c r="K24" i="3"/>
  <c r="K26" i="3" s="1"/>
  <c r="M14" i="3"/>
  <c r="J24" i="9" l="1"/>
  <c r="I19" i="9"/>
  <c r="G19" i="9"/>
  <c r="G26" i="9" s="1"/>
  <c r="E19" i="9"/>
  <c r="E26" i="9" s="1"/>
  <c r="C19" i="9"/>
  <c r="C26" i="9" s="1"/>
  <c r="M19" i="9"/>
  <c r="O24" i="3"/>
  <c r="G24" i="3"/>
  <c r="E24" i="3"/>
  <c r="C24" i="3"/>
  <c r="M23" i="3"/>
  <c r="Q23" i="3" s="1"/>
  <c r="O19" i="3"/>
  <c r="I19" i="3"/>
  <c r="G19" i="3"/>
  <c r="E19" i="3"/>
  <c r="C19" i="3"/>
  <c r="M18" i="3"/>
  <c r="M19" i="3" s="1"/>
  <c r="Q14" i="3"/>
  <c r="G26" i="3" l="1"/>
  <c r="O26" i="3"/>
  <c r="C26" i="3"/>
  <c r="E26" i="3"/>
  <c r="Q18" i="3"/>
  <c r="Q19" i="3" s="1"/>
  <c r="A107" i="11" l="1"/>
  <c r="H83" i="11"/>
  <c r="D83" i="11"/>
  <c r="H76" i="11"/>
  <c r="D76" i="11"/>
  <c r="H22" i="11"/>
  <c r="D22" i="11"/>
  <c r="H15" i="11"/>
  <c r="D15" i="11"/>
  <c r="A46" i="11"/>
  <c r="F74" i="10"/>
  <c r="F63" i="10"/>
  <c r="B63" i="10"/>
  <c r="A44" i="10"/>
  <c r="H85" i="11" l="1"/>
  <c r="D85" i="11"/>
  <c r="H24" i="11"/>
  <c r="D24" i="11"/>
  <c r="D89" i="11" l="1"/>
  <c r="D91" i="11" s="1"/>
  <c r="H89" i="11"/>
  <c r="H91" i="11" s="1"/>
  <c r="D28" i="11"/>
  <c r="D30" i="11" s="1"/>
  <c r="H28" i="11"/>
  <c r="H30" i="11" s="1"/>
  <c r="D99" i="11" l="1"/>
  <c r="D119" i="11" s="1"/>
  <c r="D104" i="11"/>
  <c r="H99" i="11"/>
  <c r="H104" i="11"/>
  <c r="H43" i="11"/>
  <c r="H41" i="11" s="1"/>
  <c r="H38" i="11"/>
  <c r="H58" i="11" s="1"/>
  <c r="H56" i="11" s="1"/>
  <c r="D38" i="11"/>
  <c r="D58" i="11" s="1"/>
  <c r="D43" i="11"/>
  <c r="D41" i="11" s="1"/>
  <c r="D121" i="11" l="1"/>
  <c r="D117" i="11"/>
  <c r="D102" i="11"/>
  <c r="I49" i="3"/>
  <c r="H102" i="11"/>
  <c r="I49" i="9"/>
  <c r="H60" i="11"/>
  <c r="B28" i="10"/>
  <c r="B38" i="10" s="1"/>
  <c r="B41" i="10" s="1"/>
  <c r="B76" i="10" s="1"/>
  <c r="B78" i="10" s="1"/>
  <c r="I24" i="3"/>
  <c r="I26" i="3" s="1"/>
  <c r="M22" i="3"/>
  <c r="M26" i="9"/>
  <c r="I24" i="9"/>
  <c r="I26" i="9" s="1"/>
  <c r="H119" i="11"/>
  <c r="F28" i="10"/>
  <c r="F38" i="10" s="1"/>
  <c r="F41" i="10" s="1"/>
  <c r="F76" i="10" s="1"/>
  <c r="F78" i="10" s="1"/>
  <c r="D56" i="11"/>
  <c r="D60" i="11"/>
  <c r="K51" i="3" l="1"/>
  <c r="I51" i="3"/>
  <c r="I53" i="3" s="1"/>
  <c r="C78" i="13" s="1"/>
  <c r="C81" i="13" s="1"/>
  <c r="C83" i="13" s="1"/>
  <c r="M49" i="3"/>
  <c r="M49" i="9"/>
  <c r="M51" i="9" s="1"/>
  <c r="M53" i="9" s="1"/>
  <c r="I51" i="9"/>
  <c r="I53" i="9" s="1"/>
  <c r="G78" i="13" s="1"/>
  <c r="G81" i="13" s="1"/>
  <c r="G83" i="13" s="1"/>
  <c r="G85" i="13" s="1"/>
  <c r="Q22" i="3"/>
  <c r="Q24" i="3" s="1"/>
  <c r="Q26" i="3" s="1"/>
  <c r="M24" i="3"/>
  <c r="M26" i="3" s="1"/>
  <c r="H121" i="11"/>
  <c r="N53" i="9" l="1"/>
  <c r="Q49" i="3"/>
  <c r="Q51" i="3" s="1"/>
  <c r="Q53" i="3" s="1"/>
  <c r="R53" i="3" s="1"/>
  <c r="M51" i="3"/>
  <c r="M53" i="3" s="1"/>
  <c r="C85" i="13"/>
</calcChain>
</file>

<file path=xl/sharedStrings.xml><?xml version="1.0" encoding="utf-8"?>
<sst xmlns="http://schemas.openxmlformats.org/spreadsheetml/2006/main" count="434" uniqueCount="200">
  <si>
    <t>Issued and</t>
  </si>
  <si>
    <t>Note</t>
  </si>
  <si>
    <t>Unappropriated</t>
  </si>
  <si>
    <t>Cash and cash equivalents</t>
  </si>
  <si>
    <t>Other current assets</t>
  </si>
  <si>
    <t>Other non-current assets</t>
  </si>
  <si>
    <t>Other income</t>
  </si>
  <si>
    <t>Inventories</t>
  </si>
  <si>
    <t xml:space="preserve">Consolidated </t>
  </si>
  <si>
    <t xml:space="preserve">Retained earnings </t>
  </si>
  <si>
    <t xml:space="preserve">Tropical Canning (Thailand) Public Company Limited </t>
  </si>
  <si>
    <t>Assets</t>
  </si>
  <si>
    <t>Current assets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</si>
  <si>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</si>
  <si>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</si>
  <si>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</si>
  <si>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</si>
  <si>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</si>
  <si>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Expenses </t>
  </si>
  <si>
    <t>Total expenses</t>
  </si>
  <si>
    <t>Cash flows from operating activities</t>
  </si>
  <si>
    <t xml:space="preserve">   Unappropriated</t>
  </si>
  <si>
    <t>equity</t>
  </si>
  <si>
    <t>Changes in operating assets and liabilities</t>
  </si>
  <si>
    <t>(in thousand Baht)</t>
  </si>
  <si>
    <t>31 December</t>
  </si>
  <si>
    <t>Cash flows from investing activities</t>
  </si>
  <si>
    <t>Cash flows from financing activities</t>
  </si>
  <si>
    <t>Non-current assets</t>
  </si>
  <si>
    <t>financial statements</t>
  </si>
  <si>
    <t>Separate</t>
  </si>
  <si>
    <t>Consolidated financial statements</t>
  </si>
  <si>
    <t>Total</t>
  </si>
  <si>
    <t xml:space="preserve">Separate financial statements </t>
  </si>
  <si>
    <t>Administrative expenses</t>
  </si>
  <si>
    <t>Finance costs</t>
  </si>
  <si>
    <t>Liabilities and equity</t>
  </si>
  <si>
    <t>Total liabilities</t>
  </si>
  <si>
    <t>attributable to</t>
  </si>
  <si>
    <t>Finance costs paid</t>
  </si>
  <si>
    <t xml:space="preserve"> interests</t>
  </si>
  <si>
    <t>Investment properties</t>
  </si>
  <si>
    <t>Non-controlling interests</t>
  </si>
  <si>
    <t>Total comprehensive income for the period</t>
  </si>
  <si>
    <t xml:space="preserve">   Non-controlling interests</t>
  </si>
  <si>
    <t>Comprehensive income for the period</t>
  </si>
  <si>
    <t xml:space="preserve">    Other comprehensive income</t>
  </si>
  <si>
    <t>Other comprehensive income</t>
  </si>
  <si>
    <t>controlling</t>
  </si>
  <si>
    <t xml:space="preserve">   Non-</t>
  </si>
  <si>
    <t>Statement of financial position</t>
  </si>
  <si>
    <t>Deferred tax assets</t>
  </si>
  <si>
    <t>Statement of comprehensive income (Unaudited)</t>
  </si>
  <si>
    <t>Statement of changes in equity  (Unaudited)</t>
  </si>
  <si>
    <t>Statement of changes in equity (Unaudited)</t>
  </si>
  <si>
    <t>Statement of cash flows  (Unaudited)</t>
  </si>
  <si>
    <t>Share capital:</t>
  </si>
  <si>
    <t>owners of</t>
  </si>
  <si>
    <t>Legal reserve</t>
  </si>
  <si>
    <t>Share premium</t>
  </si>
  <si>
    <t>Cost of sales of goods</t>
  </si>
  <si>
    <t xml:space="preserve">share capital </t>
  </si>
  <si>
    <t xml:space="preserve">Equity  </t>
  </si>
  <si>
    <t>Net foreign exchange loss</t>
  </si>
  <si>
    <t xml:space="preserve">   and obsolescence of inventories</t>
  </si>
  <si>
    <t xml:space="preserve">   to other party</t>
  </si>
  <si>
    <t>Property, plant and equipment</t>
  </si>
  <si>
    <t>Retained earnings</t>
  </si>
  <si>
    <t xml:space="preserve">   Appropriate to legal reserve</t>
  </si>
  <si>
    <t>(Unaudited)</t>
  </si>
  <si>
    <t>Share premium:</t>
  </si>
  <si>
    <t xml:space="preserve">  Share premium on ordinary shares</t>
  </si>
  <si>
    <t xml:space="preserve">   Owners of parent</t>
  </si>
  <si>
    <t>parent</t>
  </si>
  <si>
    <t>shareholders'</t>
  </si>
  <si>
    <t>Depreciation and amortization</t>
  </si>
  <si>
    <t>Taxes paid</t>
  </si>
  <si>
    <t>Cash and cash equivalents at beginning of period</t>
  </si>
  <si>
    <t>Cash and cash equivalents at ending of period</t>
  </si>
  <si>
    <t xml:space="preserve">   cash receipts (payments)</t>
  </si>
  <si>
    <t>Interest income</t>
  </si>
  <si>
    <t>Acquisition of intangible assets</t>
  </si>
  <si>
    <t>Distribution costs</t>
  </si>
  <si>
    <t>Revenue from sales of goods</t>
  </si>
  <si>
    <t>Other receivables</t>
  </si>
  <si>
    <t>Equity</t>
  </si>
  <si>
    <t xml:space="preserve">   Authorised share capital</t>
  </si>
  <si>
    <t xml:space="preserve">   Issued and paid-up share capital</t>
  </si>
  <si>
    <t>Total liabilities and equity</t>
  </si>
  <si>
    <t>Total equity</t>
  </si>
  <si>
    <t>Provision for non-current employee benefits obligations</t>
  </si>
  <si>
    <t>Employee benefits paid</t>
  </si>
  <si>
    <t>Long-term loan to other party</t>
  </si>
  <si>
    <t>Profit</t>
  </si>
  <si>
    <t>30 June</t>
  </si>
  <si>
    <t>Total comprehensive income attributable to:</t>
  </si>
  <si>
    <t>Six-month period ended</t>
  </si>
  <si>
    <t xml:space="preserve">paid-up </t>
  </si>
  <si>
    <t xml:space="preserve">Total equity  </t>
  </si>
  <si>
    <t xml:space="preserve">    Profit</t>
  </si>
  <si>
    <t xml:space="preserve">     Six-month period ended      </t>
  </si>
  <si>
    <t>Dividends paid to owners of the Company</t>
  </si>
  <si>
    <t>Transactions  with owners, recorded directly in equity</t>
  </si>
  <si>
    <t>Dividends to owners of the Company</t>
  </si>
  <si>
    <t>Distributions to owners of the Company</t>
  </si>
  <si>
    <t>Total distributions to owners of the Company</t>
  </si>
  <si>
    <t>Profit for the period</t>
  </si>
  <si>
    <t>Gain on disposal of machinery and equipment</t>
  </si>
  <si>
    <t>Taxes refund</t>
  </si>
  <si>
    <t>Net cash used in investing activities</t>
  </si>
  <si>
    <t>Non-cash transactions</t>
  </si>
  <si>
    <t>Profit before income tax expense</t>
  </si>
  <si>
    <t xml:space="preserve">Profit for the period </t>
  </si>
  <si>
    <t>Profit attributable to:</t>
  </si>
  <si>
    <t xml:space="preserve">Adjustments to reconcile profit to </t>
  </si>
  <si>
    <t>and its Subsidiary</t>
  </si>
  <si>
    <t>Trade and other current receivables</t>
  </si>
  <si>
    <t>Right-of-use assets</t>
  </si>
  <si>
    <t xml:space="preserve">Trade and other current payables </t>
  </si>
  <si>
    <t>Current portion of lease liabilities</t>
  </si>
  <si>
    <t>Current income tax payable</t>
  </si>
  <si>
    <t>Non-current liabilities</t>
  </si>
  <si>
    <t>Lease liabilities</t>
  </si>
  <si>
    <t>Total non-current liabilities</t>
  </si>
  <si>
    <t xml:space="preserve">   (330,000,000 ordinary shares, </t>
  </si>
  <si>
    <t xml:space="preserve">    par value at Baht 1 per share)</t>
  </si>
  <si>
    <t>Reversal of bad and doubtful debts expenses</t>
  </si>
  <si>
    <t>Trade and other current payables</t>
  </si>
  <si>
    <t xml:space="preserve">Other current payables </t>
  </si>
  <si>
    <t xml:space="preserve">Interest received  </t>
  </si>
  <si>
    <t>Repayment of short-term borrowings from related parties</t>
  </si>
  <si>
    <t>Payment of lease liabilities</t>
  </si>
  <si>
    <t>Other payable for purchases of machinery and equipment</t>
  </si>
  <si>
    <t>Revenue</t>
  </si>
  <si>
    <t>Net foreign exchange gain</t>
  </si>
  <si>
    <t>Total revenue</t>
  </si>
  <si>
    <t>Profit from operating activities</t>
  </si>
  <si>
    <t>Share of loss of associates accounted for using</t>
  </si>
  <si>
    <t xml:space="preserve"> equity method</t>
  </si>
  <si>
    <t>แก้ไขคำให้เหมือนtemplateและให้เหมือนอันล่าง</t>
  </si>
  <si>
    <t>Dividend income</t>
  </si>
  <si>
    <t xml:space="preserve">Dividends received  </t>
  </si>
  <si>
    <t xml:space="preserve">   equity method</t>
  </si>
  <si>
    <r>
      <t xml:space="preserve">Basic profit per share </t>
    </r>
    <r>
      <rPr>
        <b/>
        <i/>
        <sz val="11"/>
        <rFont val="Times New Roman"/>
        <family val="1"/>
      </rPr>
      <t xml:space="preserve">(in Baht)  </t>
    </r>
  </si>
  <si>
    <t>Short-term loan to related party</t>
  </si>
  <si>
    <t xml:space="preserve">Current portion of long-term loan </t>
  </si>
  <si>
    <t>Investments in associate</t>
  </si>
  <si>
    <t>Investments in subsidiary</t>
  </si>
  <si>
    <t xml:space="preserve">  equity instrument</t>
  </si>
  <si>
    <t>Six-month period ended 30 June 2021</t>
  </si>
  <si>
    <t>Balance at 1 January 2021</t>
  </si>
  <si>
    <t>Balance at 30 June 2021</t>
  </si>
  <si>
    <t xml:space="preserve">Acquisition of right-of-use assets from contract </t>
  </si>
  <si>
    <t>2, 3</t>
  </si>
  <si>
    <t>Tax expense</t>
  </si>
  <si>
    <t>Reversal of allowance for decline in value</t>
  </si>
  <si>
    <t>Acquisition of property, plant, machinery and equipment</t>
  </si>
  <si>
    <t>Proceeds from sale of machinery and equipment</t>
  </si>
  <si>
    <t>4,7</t>
  </si>
  <si>
    <t>Short-term loan to other party</t>
  </si>
  <si>
    <t xml:space="preserve">Investments in non-marketable </t>
  </si>
  <si>
    <t xml:space="preserve">Bank overdrafts and short-term  </t>
  </si>
  <si>
    <t>Equity attributable to owners</t>
  </si>
  <si>
    <t xml:space="preserve">   of the parent</t>
  </si>
  <si>
    <t>Three-month period ended</t>
  </si>
  <si>
    <t>Six-month period ended 30 June 2022</t>
  </si>
  <si>
    <t>Balance at 1 January 2022</t>
  </si>
  <si>
    <t>Balance at 30 June 2022</t>
  </si>
  <si>
    <t>of equity</t>
  </si>
  <si>
    <t>Other</t>
  </si>
  <si>
    <t>Current portion of long-term borrowing</t>
  </si>
  <si>
    <t>Repayment of long-term borrowings from financial instituitions</t>
  </si>
  <si>
    <t>Gain on disposal of investment property</t>
  </si>
  <si>
    <t>Proceeds from sale of investment property</t>
  </si>
  <si>
    <t>Long-term borrowing from financial institution</t>
  </si>
  <si>
    <t xml:space="preserve">   from financial institution</t>
  </si>
  <si>
    <t>Unrealised gain on exchange rate</t>
  </si>
  <si>
    <t>Net increase in cash and cash equivalents</t>
  </si>
  <si>
    <t xml:space="preserve">Increase in bank overdrafts and </t>
  </si>
  <si>
    <t>Net cash (used in) from operating activities</t>
  </si>
  <si>
    <t xml:space="preserve">Net cash from (used in) financing activities  </t>
  </si>
  <si>
    <t>Non-current provisions for employee benefits</t>
  </si>
  <si>
    <t>Impairment loss recognised in profit or loss</t>
  </si>
  <si>
    <t>Payment of long-term loan to other party</t>
  </si>
  <si>
    <t xml:space="preserve">Items that will be reclassified </t>
  </si>
  <si>
    <t xml:space="preserve">   subsequently to profit or loss</t>
  </si>
  <si>
    <t>Other component of equity</t>
  </si>
  <si>
    <t>component</t>
  </si>
  <si>
    <t xml:space="preserve">   the period, net of tax</t>
  </si>
  <si>
    <t>Proceeds from long-term loan to other party</t>
  </si>
  <si>
    <t>Proceeds from short-term loan to other party</t>
  </si>
  <si>
    <t xml:space="preserve">Other comprehensive expense for </t>
  </si>
  <si>
    <t xml:space="preserve">  short-term borrowings from financial institutions </t>
  </si>
  <si>
    <t xml:space="preserve">   borrowings from financial institutions</t>
  </si>
  <si>
    <t>2, 7</t>
  </si>
  <si>
    <t>Proceeds from long-term borrowing from financial instituition</t>
  </si>
  <si>
    <t>Loss on revaluation of derivative liabilities</t>
  </si>
  <si>
    <t>liabilities</t>
  </si>
  <si>
    <t xml:space="preserve">derivative </t>
  </si>
  <si>
    <t xml:space="preserve">Revaluation of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</si>
</sst>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.00;\(#,##0.00\)"/>
  </numFmts>
  <fonts count="24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4"/>
      <name val="Arial"/>
      <family val="2"/>
    </font>
    <font>
      <i/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1"/>
      <name val="Arial"/>
      <family val="2"/>
    </font>
    <font>
      <i/>
      <sz val="11"/>
      <name val="Arial"/>
      <family val="2"/>
    </font>
    <font>
      <sz val="11"/>
      <name val="Angsana New"/>
      <family val="1"/>
    </font>
    <font>
      <i/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87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7" fillId="0" borderId="0"/>
    <xf numFmtId="0" fontId="19" fillId="0" borderId="0"/>
    <xf numFmtId="0" fontId="18" fillId="0" borderId="0"/>
    <xf numFmtId="0" fontId="18" fillId="0" borderId="0"/>
  </cellStyleXfs>
  <cellXfs count="224">
    <xf numFmtId="0" fontId="0" fillId="0" borderId="0" xfId="0"/>
    <xf numFmtId="0" fontId="0" fillId="0" borderId="0" xfId="0" applyAlignment="1"/>
    <xf numFmtId="0" fontId="6" fillId="0" borderId="0" xfId="0" applyFont="1" applyBorder="1" applyAlignment="1"/>
    <xf numFmtId="0" fontId="7" fillId="0" borderId="0" xfId="0" applyFont="1" applyBorder="1" applyAlignment="1"/>
    <xf numFmtId="0" fontId="8" fillId="0" borderId="0" xfId="0" applyFont="1" applyBorder="1" applyAlignment="1"/>
    <xf numFmtId="37" fontId="4" fillId="0" borderId="1" xfId="0" applyNumberFormat="1" applyFont="1" applyBorder="1" applyAlignment="1">
      <alignment horizontal="right"/>
    </xf>
    <xf numFmtId="0" fontId="11" fillId="0" borderId="0" xfId="0" applyFont="1" applyBorder="1" applyAlignment="1"/>
    <xf numFmtId="37" fontId="4" fillId="0" borderId="2" xfId="0" applyNumberFormat="1" applyFont="1" applyBorder="1" applyAlignment="1">
      <alignment horizontal="right"/>
    </xf>
    <xf numFmtId="37" fontId="4" fillId="0" borderId="3" xfId="0" applyNumberFormat="1" applyFont="1" applyBorder="1" applyAlignment="1">
      <alignment horizontal="right"/>
    </xf>
    <xf numFmtId="0" fontId="4" fillId="0" borderId="0" xfId="0" applyFont="1" applyFill="1" applyBorder="1" applyAlignment="1"/>
    <xf numFmtId="0" fontId="0" fillId="0" borderId="0" xfId="0" applyBorder="1" applyAlignment="1"/>
    <xf numFmtId="0" fontId="9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4" fillId="0" borderId="0" xfId="0" applyFont="1" applyBorder="1" applyAlignment="1"/>
    <xf numFmtId="0" fontId="3" fillId="0" borderId="0" xfId="0" applyFont="1" applyFill="1" applyBorder="1" applyAlignment="1"/>
    <xf numFmtId="189" fontId="4" fillId="0" borderId="0" xfId="1" applyNumberFormat="1" applyFont="1" applyFill="1" applyBorder="1" applyAlignment="1">
      <alignment horizontal="right"/>
    </xf>
    <xf numFmtId="0" fontId="11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0" fillId="0" borderId="0" xfId="0" applyFill="1" applyAlignment="1"/>
    <xf numFmtId="0" fontId="0" fillId="0" borderId="0" xfId="0" applyFont="1" applyFill="1" applyBorder="1" applyAlignment="1"/>
    <xf numFmtId="190" fontId="4" fillId="0" borderId="0" xfId="7" applyNumberFormat="1" applyFont="1" applyFill="1"/>
    <xf numFmtId="0" fontId="4" fillId="0" borderId="0" xfId="4" applyFont="1" applyFill="1" applyAlignment="1">
      <alignment horizontal="left"/>
    </xf>
    <xf numFmtId="0" fontId="6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2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11" fillId="0" borderId="0" xfId="0" applyFont="1" applyFill="1" applyAlignment="1">
      <alignment horizontal="center"/>
    </xf>
    <xf numFmtId="189" fontId="0" fillId="0" borderId="0" xfId="1" applyNumberFormat="1" applyFont="1" applyFill="1" applyBorder="1" applyAlignment="1">
      <alignment horizontal="right"/>
    </xf>
    <xf numFmtId="189" fontId="4" fillId="0" borderId="2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0" fillId="0" borderId="0" xfId="4" applyFont="1" applyFill="1" applyAlignment="1">
      <alignment horizontal="left"/>
    </xf>
    <xf numFmtId="0" fontId="0" fillId="0" borderId="0" xfId="4" applyFont="1" applyFill="1" applyAlignment="1">
      <alignment horizontal="left" indent="1"/>
    </xf>
    <xf numFmtId="189" fontId="0" fillId="0" borderId="0" xfId="1" applyNumberFormat="1" applyFont="1" applyFill="1" applyBorder="1" applyAlignment="1"/>
    <xf numFmtId="189" fontId="4" fillId="0" borderId="0" xfId="1" applyNumberFormat="1" applyFont="1" applyFill="1" applyBorder="1"/>
    <xf numFmtId="189" fontId="0" fillId="0" borderId="0" xfId="1" applyNumberFormat="1" applyFont="1" applyBorder="1" applyAlignment="1"/>
    <xf numFmtId="189" fontId="4" fillId="0" borderId="1" xfId="1" applyNumberFormat="1" applyFont="1" applyFill="1" applyBorder="1"/>
    <xf numFmtId="189" fontId="3" fillId="0" borderId="0" xfId="1" applyNumberFormat="1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/>
    <xf numFmtId="188" fontId="0" fillId="0" borderId="0" xfId="0" applyNumberFormat="1" applyAlignment="1">
      <alignment horizontal="right"/>
    </xf>
    <xf numFmtId="0" fontId="20" fillId="0" borderId="0" xfId="0" applyFont="1" applyBorder="1" applyAlignment="1"/>
    <xf numFmtId="188" fontId="0" fillId="0" borderId="1" xfId="0" applyNumberFormat="1" applyBorder="1" applyAlignment="1">
      <alignment horizontal="right"/>
    </xf>
    <xf numFmtId="189" fontId="4" fillId="0" borderId="0" xfId="1" quotePrefix="1" applyNumberFormat="1" applyFont="1" applyFill="1" applyBorder="1" applyAlignment="1">
      <alignment horizontal="center"/>
    </xf>
    <xf numFmtId="37" fontId="4" fillId="0" borderId="4" xfId="0" applyNumberFormat="1" applyFont="1" applyBorder="1" applyAlignment="1">
      <alignment horizontal="right"/>
    </xf>
    <xf numFmtId="0" fontId="20" fillId="0" borderId="0" xfId="0" applyFont="1" applyFill="1" applyBorder="1" applyAlignment="1"/>
    <xf numFmtId="189" fontId="3" fillId="0" borderId="0" xfId="1" quotePrefix="1" applyNumberFormat="1" applyFont="1" applyFill="1" applyBorder="1" applyAlignment="1">
      <alignment horizontal="center"/>
    </xf>
    <xf numFmtId="189" fontId="3" fillId="0" borderId="0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0" fillId="0" borderId="0" xfId="0" applyFont="1" applyFill="1"/>
    <xf numFmtId="0" fontId="0" fillId="0" borderId="0" xfId="0" applyFont="1" applyBorder="1" applyAlignment="1"/>
    <xf numFmtId="189" fontId="4" fillId="0" borderId="0" xfId="1" applyNumberFormat="1" applyFont="1" applyFill="1" applyBorder="1" applyAlignment="1"/>
    <xf numFmtId="0" fontId="0" fillId="0" borderId="0" xfId="0" applyFont="1" applyAlignment="1"/>
    <xf numFmtId="0" fontId="0" fillId="0" borderId="0" xfId="0" applyFont="1" applyFill="1" applyAlignment="1">
      <alignment horizontal="center"/>
    </xf>
    <xf numFmtId="0" fontId="0" fillId="0" borderId="0" xfId="0" applyFont="1"/>
    <xf numFmtId="0" fontId="21" fillId="0" borderId="0" xfId="0" applyFont="1" applyFill="1" applyBorder="1" applyAlignment="1">
      <alignment horizontal="center"/>
    </xf>
    <xf numFmtId="189" fontId="3" fillId="0" borderId="0" xfId="1" applyNumberFormat="1" applyFont="1" applyBorder="1" applyAlignment="1"/>
    <xf numFmtId="0" fontId="12" fillId="0" borderId="0" xfId="4" applyFont="1" applyFill="1" applyAlignment="1">
      <alignment horizontal="left" indent="1"/>
    </xf>
    <xf numFmtId="0" fontId="12" fillId="0" borderId="0" xfId="4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189" fontId="4" fillId="0" borderId="0" xfId="1" applyNumberFormat="1" applyFont="1" applyFill="1" applyBorder="1" applyAlignment="1">
      <alignment horizontal="center"/>
    </xf>
    <xf numFmtId="189" fontId="0" fillId="0" borderId="0" xfId="1" applyNumberFormat="1" applyFont="1" applyFill="1" applyBorder="1" applyAlignment="1">
      <alignment horizontal="center"/>
    </xf>
    <xf numFmtId="189" fontId="0" fillId="0" borderId="0" xfId="1" quotePrefix="1" applyNumberFormat="1" applyFont="1" applyFill="1" applyBorder="1" applyAlignment="1">
      <alignment horizontal="center"/>
    </xf>
    <xf numFmtId="0" fontId="6" fillId="0" borderId="0" xfId="0" applyFont="1"/>
    <xf numFmtId="0" fontId="2" fillId="0" borderId="0" xfId="0" applyFont="1"/>
    <xf numFmtId="0" fontId="4" fillId="0" borderId="0" xfId="0" applyFont="1"/>
    <xf numFmtId="0" fontId="20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0" fillId="0" borderId="0" xfId="0" applyNumberForma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/>
    <xf numFmtId="37" fontId="3" fillId="0" borderId="0" xfId="0" applyNumberFormat="1" applyFont="1" applyAlignment="1">
      <alignment horizontal="right"/>
    </xf>
    <xf numFmtId="189" fontId="0" fillId="0" borderId="0" xfId="1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37" fontId="4" fillId="0" borderId="0" xfId="0" applyNumberFormat="1" applyFont="1" applyAlignment="1">
      <alignment horizontal="right"/>
    </xf>
    <xf numFmtId="0" fontId="0" fillId="0" borderId="0" xfId="0" applyAlignment="1">
      <alignment horizontal="justify"/>
    </xf>
    <xf numFmtId="188" fontId="0" fillId="0" borderId="0" xfId="0" applyNumberFormat="1"/>
    <xf numFmtId="0" fontId="4" fillId="0" borderId="0" xfId="0" applyFont="1" applyAlignment="1">
      <alignment horizontal="right"/>
    </xf>
    <xf numFmtId="187" fontId="0" fillId="0" borderId="0" xfId="1" applyFont="1" applyAlignment="1">
      <alignment horizontal="right"/>
    </xf>
    <xf numFmtId="188" fontId="0" fillId="0" borderId="3" xfId="0" applyNumberFormat="1" applyBorder="1" applyAlignment="1">
      <alignment horizontal="right"/>
    </xf>
    <xf numFmtId="37" fontId="0" fillId="0" borderId="0" xfId="0" applyNumberFormat="1"/>
    <xf numFmtId="0" fontId="11" fillId="0" borderId="0" xfId="0" applyFont="1" applyAlignment="1">
      <alignment wrapText="1"/>
    </xf>
    <xf numFmtId="0" fontId="11" fillId="0" borderId="0" xfId="0" applyFont="1"/>
    <xf numFmtId="189" fontId="0" fillId="0" borderId="3" xfId="1" quotePrefix="1" applyNumberFormat="1" applyFont="1" applyBorder="1" applyAlignment="1">
      <alignment horizontal="center"/>
    </xf>
    <xf numFmtId="0" fontId="14" fillId="0" borderId="0" xfId="0" applyFont="1"/>
    <xf numFmtId="0" fontId="16" fillId="0" borderId="0" xfId="0" applyFont="1"/>
    <xf numFmtId="0" fontId="12" fillId="0" borderId="0" xfId="0" applyFont="1" applyAlignment="1">
      <alignment horizontal="justify"/>
    </xf>
    <xf numFmtId="0" fontId="11" fillId="0" borderId="0" xfId="0" applyFont="1" applyAlignment="1">
      <alignment horizontal="justify"/>
    </xf>
    <xf numFmtId="189" fontId="0" fillId="0" borderId="0" xfId="1" applyNumberFormat="1" applyFont="1"/>
    <xf numFmtId="0" fontId="0" fillId="0" borderId="0" xfId="0" applyAlignment="1">
      <alignment horizontal="left"/>
    </xf>
    <xf numFmtId="0" fontId="3" fillId="0" borderId="0" xfId="0" applyFont="1" applyAlignment="1">
      <alignment horizontal="justify"/>
    </xf>
    <xf numFmtId="189" fontId="3" fillId="0" borderId="0" xfId="1" applyNumberFormat="1" applyFont="1"/>
    <xf numFmtId="189" fontId="0" fillId="0" borderId="0" xfId="1" applyNumberFormat="1" applyFont="1" applyAlignment="1">
      <alignment horizontal="center"/>
    </xf>
    <xf numFmtId="37" fontId="0" fillId="0" borderId="3" xfId="0" applyNumberFormat="1" applyBorder="1" applyAlignment="1">
      <alignment horizontal="right"/>
    </xf>
    <xf numFmtId="0" fontId="4" fillId="0" borderId="0" xfId="0" applyFont="1" applyAlignment="1">
      <alignment horizontal="justify"/>
    </xf>
    <xf numFmtId="37" fontId="4" fillId="0" borderId="0" xfId="0" applyNumberFormat="1" applyFont="1"/>
    <xf numFmtId="37" fontId="3" fillId="0" borderId="0" xfId="0" applyNumberFormat="1" applyFont="1"/>
    <xf numFmtId="37" fontId="0" fillId="0" borderId="0" xfId="0" applyNumberFormat="1" applyAlignment="1">
      <alignment horizontal="center"/>
    </xf>
    <xf numFmtId="0" fontId="16" fillId="0" borderId="0" xfId="0" applyFont="1" applyAlignment="1">
      <alignment vertical="center"/>
    </xf>
    <xf numFmtId="187" fontId="3" fillId="0" borderId="0" xfId="1" applyFont="1"/>
    <xf numFmtId="0" fontId="13" fillId="0" borderId="0" xfId="0" applyFont="1"/>
    <xf numFmtId="0" fontId="15" fillId="0" borderId="0" xfId="0" applyFont="1"/>
    <xf numFmtId="189" fontId="0" fillId="0" borderId="3" xfId="1" applyNumberFormat="1" applyFont="1" applyBorder="1" applyAlignment="1">
      <alignment horizontal="center"/>
    </xf>
    <xf numFmtId="0" fontId="4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189" fontId="4" fillId="0" borderId="1" xfId="1" applyNumberFormat="1" applyFont="1" applyBorder="1" applyAlignment="1">
      <alignment wrapText="1"/>
    </xf>
    <xf numFmtId="189" fontId="4" fillId="0" borderId="0" xfId="1" applyNumberFormat="1" applyFont="1" applyAlignment="1">
      <alignment wrapText="1"/>
    </xf>
    <xf numFmtId="189" fontId="0" fillId="0" borderId="0" xfId="0" applyNumberFormat="1"/>
    <xf numFmtId="189" fontId="0" fillId="0" borderId="0" xfId="0" applyNumberFormat="1" applyAlignment="1">
      <alignment horizontal="right"/>
    </xf>
    <xf numFmtId="189" fontId="0" fillId="0" borderId="3" xfId="1" applyNumberFormat="1" applyFont="1" applyBorder="1" applyAlignment="1">
      <alignment horizontal="right"/>
    </xf>
    <xf numFmtId="189" fontId="0" fillId="0" borderId="0" xfId="1" applyNumberFormat="1" applyFont="1" applyFill="1" applyAlignment="1">
      <alignment horizontal="right"/>
    </xf>
    <xf numFmtId="37" fontId="0" fillId="0" borderId="0" xfId="0" applyNumberFormat="1" applyFill="1"/>
    <xf numFmtId="189" fontId="0" fillId="0" borderId="0" xfId="1" applyNumberFormat="1" applyFont="1" applyFill="1" applyAlignment="1">
      <alignment horizontal="center"/>
    </xf>
    <xf numFmtId="189" fontId="0" fillId="0" borderId="3" xfId="1" applyNumberFormat="1" applyFont="1" applyFill="1" applyBorder="1" applyAlignment="1">
      <alignment horizontal="right"/>
    </xf>
    <xf numFmtId="0" fontId="4" fillId="0" borderId="0" xfId="0" applyFont="1" applyFill="1"/>
    <xf numFmtId="0" fontId="11" fillId="0" borderId="0" xfId="0" applyFont="1" applyAlignment="1">
      <alignment horizontal="center"/>
    </xf>
    <xf numFmtId="0" fontId="0" fillId="0" borderId="0" xfId="0"/>
    <xf numFmtId="0" fontId="11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187" fontId="0" fillId="0" borderId="0" xfId="1" quotePrefix="1" applyFont="1" applyFill="1" applyAlignment="1">
      <alignment horizontal="center"/>
    </xf>
    <xf numFmtId="187" fontId="0" fillId="0" borderId="0" xfId="1" applyFont="1" applyFill="1" applyBorder="1" applyAlignment="1">
      <alignment horizontal="right"/>
    </xf>
    <xf numFmtId="189" fontId="0" fillId="0" borderId="0" xfId="1" quotePrefix="1" applyNumberFormat="1" applyFont="1" applyFill="1" applyAlignment="1">
      <alignment horizontal="center"/>
    </xf>
    <xf numFmtId="0" fontId="23" fillId="0" borderId="0" xfId="0" applyFont="1" applyAlignment="1">
      <alignment horizontal="center"/>
    </xf>
    <xf numFmtId="187" fontId="0" fillId="0" borderId="0" xfId="1" applyFont="1" applyFill="1" applyAlignment="1">
      <alignment horizontal="right"/>
    </xf>
    <xf numFmtId="187" fontId="0" fillId="0" borderId="0" xfId="1" applyFont="1" applyFill="1" applyBorder="1" applyAlignment="1"/>
    <xf numFmtId="187" fontId="4" fillId="0" borderId="0" xfId="1" applyFont="1" applyFill="1" applyBorder="1" applyAlignment="1">
      <alignment horizontal="right"/>
    </xf>
    <xf numFmtId="187" fontId="0" fillId="0" borderId="0" xfId="1" applyFont="1" applyFill="1" applyBorder="1" applyAlignment="1">
      <alignment horizontal="center"/>
    </xf>
    <xf numFmtId="189" fontId="0" fillId="0" borderId="0" xfId="1" quotePrefix="1" applyNumberFormat="1" applyFont="1" applyFill="1" applyBorder="1" applyAlignment="1">
      <alignment horizontal="right"/>
    </xf>
    <xf numFmtId="0" fontId="11" fillId="2" borderId="0" xfId="0" applyFont="1" applyFill="1" applyAlignment="1">
      <alignment horizontal="center"/>
    </xf>
    <xf numFmtId="188" fontId="0" fillId="0" borderId="0" xfId="0" applyNumberFormat="1" applyFill="1" applyAlignment="1">
      <alignment horizontal="right"/>
    </xf>
    <xf numFmtId="189" fontId="0" fillId="0" borderId="0" xfId="1" applyNumberFormat="1" applyFont="1" applyFill="1"/>
    <xf numFmtId="37" fontId="0" fillId="0" borderId="0" xfId="0" applyNumberFormat="1" applyFill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189" fontId="0" fillId="0" borderId="3" xfId="1" applyNumberFormat="1" applyFont="1" applyFill="1" applyBorder="1"/>
    <xf numFmtId="189" fontId="0" fillId="0" borderId="3" xfId="1" applyNumberFormat="1" applyFont="1" applyFill="1" applyBorder="1" applyAlignment="1">
      <alignment horizontal="center"/>
    </xf>
    <xf numFmtId="37" fontId="0" fillId="0" borderId="0" xfId="0" quotePrefix="1" applyNumberFormat="1" applyFill="1" applyAlignment="1">
      <alignment horizontal="right"/>
    </xf>
    <xf numFmtId="189" fontId="0" fillId="0" borderId="0" xfId="0" applyNumberFormat="1" applyFill="1"/>
    <xf numFmtId="189" fontId="0" fillId="0" borderId="0" xfId="0" applyNumberFormat="1" applyFill="1" applyAlignment="1">
      <alignment horizontal="right"/>
    </xf>
    <xf numFmtId="188" fontId="0" fillId="0" borderId="4" xfId="0" applyNumberFormat="1" applyFill="1" applyBorder="1" applyAlignment="1">
      <alignment horizontal="right"/>
    </xf>
    <xf numFmtId="37" fontId="0" fillId="0" borderId="3" xfId="0" applyNumberForma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89" fontId="4" fillId="0" borderId="2" xfId="1" applyNumberFormat="1" applyFont="1" applyBorder="1" applyAlignment="1">
      <alignment horizontal="right"/>
    </xf>
    <xf numFmtId="189" fontId="4" fillId="0" borderId="1" xfId="1" applyNumberFormat="1" applyFont="1" applyBorder="1" applyAlignment="1">
      <alignment horizontal="right"/>
    </xf>
    <xf numFmtId="0" fontId="6" fillId="0" borderId="0" xfId="0" applyFont="1" applyAlignment="1"/>
    <xf numFmtId="0" fontId="13" fillId="0" borderId="0" xfId="0" applyFont="1" applyAlignment="1"/>
    <xf numFmtId="0" fontId="14" fillId="0" borderId="0" xfId="0" applyFont="1" applyAlignment="1"/>
    <xf numFmtId="0" fontId="2" fillId="0" borderId="0" xfId="0" applyFont="1" applyAlignment="1"/>
    <xf numFmtId="0" fontId="15" fillId="0" borderId="0" xfId="0" applyFont="1" applyAlignment="1"/>
    <xf numFmtId="0" fontId="16" fillId="0" borderId="0" xfId="0" applyFont="1" applyAlignment="1"/>
    <xf numFmtId="0" fontId="4" fillId="0" borderId="0" xfId="0" applyFont="1" applyAlignment="1"/>
    <xf numFmtId="0" fontId="11" fillId="0" borderId="0" xfId="0" applyFont="1" applyAlignment="1"/>
    <xf numFmtId="0" fontId="3" fillId="0" borderId="0" xfId="0" applyFont="1" applyAlignment="1"/>
    <xf numFmtId="0" fontId="12" fillId="0" borderId="0" xfId="0" applyFont="1" applyAlignment="1"/>
    <xf numFmtId="189" fontId="0" fillId="0" borderId="0" xfId="1" applyNumberFormat="1" applyFont="1" applyAlignment="1"/>
    <xf numFmtId="189" fontId="0" fillId="0" borderId="0" xfId="1" applyNumberFormat="1" applyFont="1" applyFill="1" applyAlignment="1"/>
    <xf numFmtId="189" fontId="4" fillId="0" borderId="0" xfId="1" applyNumberFormat="1" applyFont="1" applyAlignment="1"/>
    <xf numFmtId="189" fontId="4" fillId="0" borderId="0" xfId="1" applyNumberFormat="1" applyFont="1" applyFill="1" applyAlignment="1"/>
    <xf numFmtId="189" fontId="0" fillId="0" borderId="3" xfId="1" applyNumberFormat="1" applyFont="1" applyBorder="1" applyAlignment="1"/>
    <xf numFmtId="189" fontId="0" fillId="0" borderId="3" xfId="1" applyNumberFormat="1" applyFont="1" applyFill="1" applyBorder="1" applyAlignment="1"/>
    <xf numFmtId="188" fontId="22" fillId="0" borderId="0" xfId="0" applyNumberFormat="1" applyFont="1" applyAlignment="1"/>
    <xf numFmtId="0" fontId="11" fillId="0" borderId="0" xfId="0" applyFont="1" applyFill="1" applyAlignment="1"/>
    <xf numFmtId="37" fontId="0" fillId="0" borderId="0" xfId="0" applyNumberFormat="1" applyAlignment="1"/>
    <xf numFmtId="187" fontId="4" fillId="0" borderId="1" xfId="1" applyFont="1" applyBorder="1" applyAlignment="1"/>
    <xf numFmtId="187" fontId="4" fillId="0" borderId="0" xfId="1" applyFont="1" applyAlignment="1"/>
    <xf numFmtId="187" fontId="4" fillId="0" borderId="0" xfId="1" applyFont="1" applyBorder="1" applyAlignment="1"/>
    <xf numFmtId="188" fontId="22" fillId="0" borderId="0" xfId="0" applyNumberFormat="1" applyFont="1" applyFill="1" applyAlignment="1"/>
    <xf numFmtId="189" fontId="3" fillId="0" borderId="0" xfId="0" applyNumberFormat="1" applyFont="1" applyAlignment="1"/>
    <xf numFmtId="0" fontId="0" fillId="0" borderId="3" xfId="0" applyFont="1" applyBorder="1" applyAlignment="1">
      <alignment horizontal="center"/>
    </xf>
    <xf numFmtId="189" fontId="0" fillId="0" borderId="0" xfId="0" applyNumberFormat="1" applyAlignment="1"/>
    <xf numFmtId="0" fontId="11" fillId="0" borderId="0" xfId="0" applyFont="1" applyAlignment="1">
      <alignment horizontal="center"/>
    </xf>
    <xf numFmtId="0" fontId="0" fillId="0" borderId="0" xfId="0" applyFill="1"/>
    <xf numFmtId="0" fontId="12" fillId="0" borderId="0" xfId="0" applyFont="1" applyFill="1"/>
    <xf numFmtId="189" fontId="0" fillId="0" borderId="0" xfId="0" applyNumberForma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wrapText="1"/>
    </xf>
    <xf numFmtId="0" fontId="0" fillId="0" borderId="0" xfId="0" applyFont="1" applyAlignment="1">
      <alignment horizontal="left" wrapText="1"/>
    </xf>
    <xf numFmtId="189" fontId="4" fillId="0" borderId="0" xfId="1" applyNumberFormat="1" applyFont="1" applyAlignment="1">
      <alignment horizontal="right"/>
    </xf>
    <xf numFmtId="189" fontId="4" fillId="0" borderId="3" xfId="1" quotePrefix="1" applyNumberFormat="1" applyFont="1" applyBorder="1" applyAlignment="1">
      <alignment horizontal="center"/>
    </xf>
    <xf numFmtId="0" fontId="0" fillId="0" borderId="4" xfId="0" applyBorder="1" applyAlignment="1"/>
    <xf numFmtId="0" fontId="0" fillId="0" borderId="0" xfId="0" applyFill="1" applyAlignment="1">
      <alignment horizontal="left"/>
    </xf>
    <xf numFmtId="0" fontId="3" fillId="0" borderId="0" xfId="0" applyFont="1" applyFill="1"/>
    <xf numFmtId="0" fontId="0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37" fontId="0" fillId="0" borderId="0" xfId="0" applyNumberFormat="1" applyFill="1" applyAlignment="1"/>
    <xf numFmtId="0" fontId="11" fillId="0" borderId="0" xfId="0" applyFont="1" applyAlignment="1">
      <alignment horizontal="center"/>
    </xf>
    <xf numFmtId="187" fontId="0" fillId="0" borderId="0" xfId="0" applyNumberFormat="1"/>
    <xf numFmtId="0" fontId="0" fillId="0" borderId="0" xfId="0" applyFont="1" applyFill="1" applyBorder="1" applyAlignment="1">
      <alignment horizontal="center"/>
    </xf>
    <xf numFmtId="188" fontId="0" fillId="0" borderId="0" xfId="0" applyNumberFormat="1" applyFill="1"/>
    <xf numFmtId="188" fontId="0" fillId="0" borderId="0" xfId="0" quotePrefix="1" applyNumberFormat="1" applyFill="1" applyAlignment="1">
      <alignment horizontal="right"/>
    </xf>
    <xf numFmtId="188" fontId="0" fillId="0" borderId="3" xfId="0" applyNumberFormat="1" applyFill="1" applyBorder="1" applyAlignment="1">
      <alignment horizontal="right"/>
    </xf>
    <xf numFmtId="188" fontId="4" fillId="0" borderId="2" xfId="0" applyNumberFormat="1" applyFont="1" applyBorder="1" applyAlignment="1">
      <alignment horizontal="right"/>
    </xf>
    <xf numFmtId="188" fontId="4" fillId="0" borderId="0" xfId="0" applyNumberFormat="1" applyFont="1"/>
    <xf numFmtId="188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49" fontId="0" fillId="0" borderId="0" xfId="0" quotePrefix="1" applyNumberForma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 wrapText="1"/>
    </xf>
    <xf numFmtId="0" fontId="1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" fontId="0" fillId="0" borderId="0" xfId="0" quotePrefix="1" applyNumberFormat="1" applyFont="1" applyFill="1" applyBorder="1" applyAlignment="1">
      <alignment horizontal="center"/>
    </xf>
  </cellXfs>
  <cellStyles count="8">
    <cellStyle name="Comma" xfId="1" builtinId="3"/>
    <cellStyle name="Comma 2 2" xfId="2"/>
    <cellStyle name="Comma 2 2 2" xfId="3"/>
    <cellStyle name="Normal" xfId="0" builtinId="0"/>
    <cellStyle name="Normal 2" xfId="4"/>
    <cellStyle name="Normal 4" xfId="5"/>
    <cellStyle name="Normal 4 2" xfId="6"/>
    <cellStyle name="Normal_BCP_FS 2009 Q1_EN - final_11.05.09" xfId="7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K87"/>
  <sheetViews>
    <sheetView topLeftCell="A69" zoomScaleNormal="100" zoomScaleSheetLayoutView="90" workbookViewId="0">
      <selection activeCell="C92" sqref="C92"/>
    </sheetView>
  </sheetViews>
  <sheetFormatPr defaultColWidth="9.109375" defaultRowHeight="13.8" x14ac:dyDescent="0.25"/>
  <cols>
    <col min="1" max="1" width="39.5546875" style="124" customWidth="1"/>
    <col min="2" max="2" width="5.44140625" style="89" customWidth="1"/>
    <col min="3" max="3" width="11.6640625" style="124" customWidth="1"/>
    <col min="4" max="4" width="1.109375" style="124" customWidth="1"/>
    <col min="5" max="5" width="12.5546875" style="124" customWidth="1"/>
    <col min="6" max="6" width="1.109375" style="124" customWidth="1"/>
    <col min="7" max="7" width="11.6640625" style="124" customWidth="1"/>
    <col min="8" max="8" width="1.109375" style="124" customWidth="1"/>
    <col min="9" max="9" width="12.5546875" style="124" customWidth="1"/>
    <col min="10" max="13" width="0" style="124" hidden="1" customWidth="1"/>
    <col min="14" max="16384" width="9.109375" style="124"/>
  </cols>
  <sheetData>
    <row r="1" spans="1:9" s="91" customFormat="1" ht="20.399999999999999" customHeight="1" x14ac:dyDescent="0.35">
      <c r="A1" s="65" t="s">
        <v>10</v>
      </c>
      <c r="B1" s="107"/>
    </row>
    <row r="2" spans="1:9" s="91" customFormat="1" ht="20.399999999999999" customHeight="1" x14ac:dyDescent="0.35">
      <c r="A2" s="65" t="s">
        <v>115</v>
      </c>
      <c r="B2" s="107"/>
    </row>
    <row r="3" spans="1:9" s="92" customFormat="1" ht="20.399999999999999" customHeight="1" x14ac:dyDescent="0.3">
      <c r="A3" s="66" t="s">
        <v>50</v>
      </c>
      <c r="B3" s="108"/>
    </row>
    <row r="4" spans="1:9" ht="20.399999999999999" customHeight="1" x14ac:dyDescent="0.25">
      <c r="A4" s="67"/>
    </row>
    <row r="5" spans="1:9" ht="20.399999999999999" customHeight="1" x14ac:dyDescent="0.25">
      <c r="A5" s="153"/>
      <c r="B5" s="151"/>
      <c r="C5" s="211" t="s">
        <v>8</v>
      </c>
      <c r="D5" s="211"/>
      <c r="E5" s="211"/>
      <c r="F5" s="211"/>
      <c r="G5" s="211" t="s">
        <v>30</v>
      </c>
      <c r="H5" s="211"/>
      <c r="I5" s="211"/>
    </row>
    <row r="6" spans="1:9" ht="20.399999999999999" customHeight="1" x14ac:dyDescent="0.25">
      <c r="A6" s="153"/>
      <c r="B6" s="151"/>
      <c r="C6" s="211" t="s">
        <v>29</v>
      </c>
      <c r="D6" s="211"/>
      <c r="E6" s="211"/>
      <c r="F6" s="211"/>
      <c r="G6" s="211" t="s">
        <v>29</v>
      </c>
      <c r="H6" s="211"/>
      <c r="I6" s="211"/>
    </row>
    <row r="7" spans="1:9" ht="20.399999999999999" customHeight="1" x14ac:dyDescent="0.25">
      <c r="A7" s="153"/>
      <c r="B7" s="151"/>
      <c r="C7" s="127" t="s">
        <v>94</v>
      </c>
      <c r="D7" s="71"/>
      <c r="E7" s="127" t="s">
        <v>25</v>
      </c>
      <c r="F7" s="150"/>
      <c r="G7" s="127" t="s">
        <v>94</v>
      </c>
      <c r="H7" s="71"/>
      <c r="I7" s="127" t="s">
        <v>25</v>
      </c>
    </row>
    <row r="8" spans="1:9" ht="20.399999999999999" customHeight="1" x14ac:dyDescent="0.3">
      <c r="A8" s="72" t="s">
        <v>11</v>
      </c>
      <c r="B8" s="151" t="s">
        <v>1</v>
      </c>
      <c r="C8" s="153">
        <v>2022</v>
      </c>
      <c r="D8" s="153"/>
      <c r="E8" s="153">
        <v>2021</v>
      </c>
      <c r="F8" s="153"/>
      <c r="G8" s="153">
        <v>2022</v>
      </c>
      <c r="H8" s="153"/>
      <c r="I8" s="153">
        <v>2021</v>
      </c>
    </row>
    <row r="9" spans="1:9" ht="20.399999999999999" customHeight="1" x14ac:dyDescent="0.3">
      <c r="A9" s="72"/>
      <c r="B9" s="151"/>
      <c r="C9" s="153" t="s">
        <v>69</v>
      </c>
      <c r="D9" s="153"/>
      <c r="E9" s="153"/>
      <c r="F9" s="153"/>
      <c r="G9" s="153" t="s">
        <v>69</v>
      </c>
      <c r="H9" s="153"/>
      <c r="I9" s="153"/>
    </row>
    <row r="10" spans="1:9" ht="20.399999999999999" customHeight="1" x14ac:dyDescent="0.25">
      <c r="A10" s="73"/>
      <c r="B10" s="151"/>
      <c r="C10" s="212" t="s">
        <v>24</v>
      </c>
      <c r="D10" s="212"/>
      <c r="E10" s="212"/>
      <c r="F10" s="212"/>
      <c r="G10" s="212"/>
      <c r="H10" s="212"/>
      <c r="I10" s="212"/>
    </row>
    <row r="11" spans="1:9" ht="20.399999999999999" customHeight="1" x14ac:dyDescent="0.3">
      <c r="A11" s="74" t="s">
        <v>12</v>
      </c>
      <c r="B11" s="75"/>
      <c r="C11" s="152"/>
      <c r="D11" s="152"/>
      <c r="E11" s="152"/>
      <c r="F11" s="152"/>
      <c r="G11" s="118"/>
      <c r="H11" s="152"/>
      <c r="I11" s="118"/>
    </row>
    <row r="12" spans="1:9" ht="20.399999999999999" customHeight="1" x14ac:dyDescent="0.25">
      <c r="A12" s="124" t="s">
        <v>3</v>
      </c>
      <c r="B12" s="151"/>
      <c r="C12" s="42">
        <v>179092</v>
      </c>
      <c r="D12" s="80"/>
      <c r="E12" s="42">
        <v>154911</v>
      </c>
      <c r="F12" s="80"/>
      <c r="G12" s="118">
        <v>135310</v>
      </c>
      <c r="H12" s="80"/>
      <c r="I12" s="118">
        <v>105789</v>
      </c>
    </row>
    <row r="13" spans="1:9" ht="20.399999999999999" customHeight="1" x14ac:dyDescent="0.25">
      <c r="A13" s="124" t="s">
        <v>116</v>
      </c>
      <c r="B13" s="151" t="s">
        <v>153</v>
      </c>
      <c r="C13" s="118">
        <v>943869</v>
      </c>
      <c r="D13" s="80"/>
      <c r="E13" s="118">
        <v>748801</v>
      </c>
      <c r="F13" s="80"/>
      <c r="G13" s="118">
        <v>943411</v>
      </c>
      <c r="H13" s="80"/>
      <c r="I13" s="118">
        <v>751393</v>
      </c>
    </row>
    <row r="14" spans="1:9" ht="20.399999999999999" hidden="1" customHeight="1" x14ac:dyDescent="0.25">
      <c r="A14" s="124" t="s">
        <v>84</v>
      </c>
      <c r="B14" s="151" t="s">
        <v>158</v>
      </c>
      <c r="C14" s="42"/>
      <c r="D14" s="80"/>
      <c r="E14" s="42"/>
      <c r="F14" s="80"/>
      <c r="G14" s="118"/>
      <c r="H14" s="80"/>
      <c r="I14" s="118"/>
    </row>
    <row r="15" spans="1:9" ht="20.399999999999999" hidden="1" customHeight="1" x14ac:dyDescent="0.25">
      <c r="A15" s="124" t="s">
        <v>144</v>
      </c>
      <c r="B15" s="151">
        <v>4</v>
      </c>
      <c r="C15" s="128"/>
      <c r="D15" s="129"/>
      <c r="E15" s="128"/>
      <c r="F15" s="129"/>
      <c r="G15" s="130"/>
      <c r="H15" s="129"/>
      <c r="I15" s="130"/>
    </row>
    <row r="16" spans="1:9" ht="20.399999999999999" customHeight="1" x14ac:dyDescent="0.25">
      <c r="A16" s="124" t="s">
        <v>159</v>
      </c>
      <c r="B16" s="151"/>
      <c r="C16" s="118">
        <v>0</v>
      </c>
      <c r="D16" s="129"/>
      <c r="E16" s="118">
        <v>2000</v>
      </c>
      <c r="F16" s="129"/>
      <c r="G16" s="118">
        <v>0</v>
      </c>
      <c r="H16" s="129"/>
      <c r="I16" s="118">
        <v>2000</v>
      </c>
    </row>
    <row r="17" spans="1:9" ht="20.399999999999999" customHeight="1" x14ac:dyDescent="0.25">
      <c r="A17" s="124" t="s">
        <v>145</v>
      </c>
      <c r="B17" s="151"/>
      <c r="C17" s="80"/>
      <c r="D17" s="80"/>
      <c r="E17" s="80"/>
      <c r="F17" s="80"/>
      <c r="G17" s="80"/>
      <c r="H17" s="80"/>
      <c r="I17" s="80"/>
    </row>
    <row r="18" spans="1:9" ht="20.399999999999999" customHeight="1" x14ac:dyDescent="0.25">
      <c r="A18" s="124" t="s">
        <v>65</v>
      </c>
      <c r="B18" s="131">
        <v>6</v>
      </c>
      <c r="C18" s="79">
        <v>1200</v>
      </c>
      <c r="D18" s="80"/>
      <c r="E18" s="42">
        <v>150</v>
      </c>
      <c r="F18" s="80"/>
      <c r="G18" s="79">
        <v>1200</v>
      </c>
      <c r="H18" s="80"/>
      <c r="I18" s="42">
        <v>150</v>
      </c>
    </row>
    <row r="19" spans="1:9" ht="20.399999999999999" customHeight="1" x14ac:dyDescent="0.25">
      <c r="A19" s="124" t="s">
        <v>7</v>
      </c>
      <c r="B19" s="151"/>
      <c r="C19" s="42">
        <v>1447569</v>
      </c>
      <c r="D19" s="80"/>
      <c r="E19" s="42">
        <v>1346221</v>
      </c>
      <c r="F19" s="80"/>
      <c r="G19" s="42">
        <v>1441194</v>
      </c>
      <c r="H19" s="80"/>
      <c r="I19" s="42">
        <v>1343273</v>
      </c>
    </row>
    <row r="20" spans="1:9" ht="20.399999999999999" customHeight="1" x14ac:dyDescent="0.25">
      <c r="A20" s="124" t="s">
        <v>4</v>
      </c>
      <c r="B20" s="151"/>
      <c r="C20" s="42">
        <v>1222</v>
      </c>
      <c r="D20" s="80"/>
      <c r="E20" s="42">
        <v>1276</v>
      </c>
      <c r="F20" s="80"/>
      <c r="G20" s="42">
        <v>1222</v>
      </c>
      <c r="H20" s="80"/>
      <c r="I20" s="42">
        <v>1276</v>
      </c>
    </row>
    <row r="21" spans="1:9" ht="20.399999999999999" customHeight="1" x14ac:dyDescent="0.25">
      <c r="A21" s="67" t="s">
        <v>13</v>
      </c>
      <c r="B21" s="151"/>
      <c r="C21" s="7">
        <f>SUM(C12:C20)</f>
        <v>2572952</v>
      </c>
      <c r="D21" s="81"/>
      <c r="E21" s="7">
        <f>SUM(E12:E20)</f>
        <v>2253359</v>
      </c>
      <c r="F21" s="81"/>
      <c r="G21" s="7">
        <f>SUM(G12:G20)</f>
        <v>2522337</v>
      </c>
      <c r="H21" s="81"/>
      <c r="I21" s="7">
        <f>SUM(I12:I20)</f>
        <v>2203881</v>
      </c>
    </row>
    <row r="22" spans="1:9" ht="20.399999999999999" customHeight="1" x14ac:dyDescent="0.25">
      <c r="A22" s="67"/>
      <c r="B22" s="151"/>
      <c r="D22" s="80"/>
      <c r="F22" s="80"/>
      <c r="H22" s="80"/>
    </row>
    <row r="23" spans="1:9" ht="20.399999999999999" customHeight="1" x14ac:dyDescent="0.3">
      <c r="A23" s="74" t="s">
        <v>28</v>
      </c>
      <c r="B23" s="151"/>
      <c r="D23" s="80"/>
      <c r="F23" s="80"/>
      <c r="H23" s="80"/>
    </row>
    <row r="24" spans="1:9" ht="20.399999999999999" hidden="1" customHeight="1" x14ac:dyDescent="0.25">
      <c r="A24" s="82" t="s">
        <v>146</v>
      </c>
      <c r="B24" s="151">
        <v>9</v>
      </c>
      <c r="C24" s="128"/>
      <c r="D24" s="80"/>
      <c r="E24" s="128"/>
      <c r="F24" s="80"/>
      <c r="G24" s="132"/>
      <c r="H24" s="80"/>
      <c r="I24" s="132"/>
    </row>
    <row r="25" spans="1:9" ht="20.399999999999999" customHeight="1" x14ac:dyDescent="0.25">
      <c r="A25" s="82" t="s">
        <v>147</v>
      </c>
      <c r="B25" s="151">
        <v>4</v>
      </c>
      <c r="C25" s="128">
        <v>0</v>
      </c>
      <c r="D25" s="80"/>
      <c r="E25" s="128">
        <v>0</v>
      </c>
      <c r="F25" s="80"/>
      <c r="G25" s="42">
        <v>10000</v>
      </c>
      <c r="H25" s="80"/>
      <c r="I25" s="42">
        <v>10000</v>
      </c>
    </row>
    <row r="26" spans="1:9" ht="20.399999999999999" customHeight="1" x14ac:dyDescent="0.25">
      <c r="A26" s="124" t="s">
        <v>160</v>
      </c>
      <c r="B26" s="151"/>
      <c r="C26" s="128"/>
      <c r="D26" s="80"/>
      <c r="E26" s="128"/>
      <c r="F26" s="80"/>
      <c r="G26" s="42"/>
      <c r="H26" s="80"/>
      <c r="I26" s="42"/>
    </row>
    <row r="27" spans="1:9" ht="20.399999999999999" customHeight="1" x14ac:dyDescent="0.25">
      <c r="A27" s="124" t="s">
        <v>148</v>
      </c>
      <c r="B27" s="151"/>
      <c r="C27" s="83">
        <v>7383</v>
      </c>
      <c r="D27" s="80"/>
      <c r="E27" s="83">
        <v>7383</v>
      </c>
      <c r="F27" s="80"/>
      <c r="G27" s="83">
        <v>7383</v>
      </c>
      <c r="H27" s="80"/>
      <c r="I27" s="83">
        <v>7383</v>
      </c>
    </row>
    <row r="28" spans="1:9" ht="20.399999999999999" customHeight="1" x14ac:dyDescent="0.25">
      <c r="A28" s="124" t="s">
        <v>92</v>
      </c>
      <c r="B28" s="151"/>
      <c r="C28" s="130">
        <v>800</v>
      </c>
      <c r="D28" s="116"/>
      <c r="E28" s="130">
        <v>0</v>
      </c>
      <c r="F28" s="116"/>
      <c r="G28" s="130">
        <v>800</v>
      </c>
      <c r="H28" s="80"/>
      <c r="I28" s="128">
        <v>0</v>
      </c>
    </row>
    <row r="29" spans="1:9" ht="20.399999999999999" customHeight="1" x14ac:dyDescent="0.25">
      <c r="A29" s="124" t="s">
        <v>41</v>
      </c>
      <c r="B29" s="151"/>
      <c r="C29" s="83">
        <v>127947</v>
      </c>
      <c r="D29" s="80"/>
      <c r="E29" s="83">
        <v>133486</v>
      </c>
      <c r="F29" s="80"/>
      <c r="G29" s="42">
        <v>130035</v>
      </c>
      <c r="H29" s="80"/>
      <c r="I29" s="42">
        <v>135574</v>
      </c>
    </row>
    <row r="30" spans="1:9" ht="20.399999999999999" customHeight="1" x14ac:dyDescent="0.25">
      <c r="A30" s="124" t="s">
        <v>66</v>
      </c>
      <c r="B30" s="151">
        <v>5</v>
      </c>
      <c r="C30" s="83">
        <v>632986</v>
      </c>
      <c r="D30" s="80"/>
      <c r="E30" s="83">
        <v>599422</v>
      </c>
      <c r="F30" s="80"/>
      <c r="G30" s="42">
        <v>631009</v>
      </c>
      <c r="H30" s="80"/>
      <c r="I30" s="42">
        <v>597183</v>
      </c>
    </row>
    <row r="31" spans="1:9" ht="20.399999999999999" customHeight="1" x14ac:dyDescent="0.25">
      <c r="A31" s="124" t="s">
        <v>117</v>
      </c>
      <c r="B31" s="151">
        <v>5</v>
      </c>
      <c r="C31" s="83">
        <v>8682</v>
      </c>
      <c r="D31" s="80"/>
      <c r="E31" s="83">
        <v>12074</v>
      </c>
      <c r="F31" s="80"/>
      <c r="G31" s="42">
        <v>8682</v>
      </c>
      <c r="H31" s="80"/>
      <c r="I31" s="42">
        <v>12074</v>
      </c>
    </row>
    <row r="32" spans="1:9" ht="20.399999999999999" customHeight="1" x14ac:dyDescent="0.25">
      <c r="A32" s="124" t="s">
        <v>51</v>
      </c>
      <c r="B32" s="151"/>
      <c r="C32" s="83">
        <v>45281</v>
      </c>
      <c r="D32" s="80"/>
      <c r="E32" s="83">
        <v>44748</v>
      </c>
      <c r="F32" s="80"/>
      <c r="G32" s="42">
        <v>44675</v>
      </c>
      <c r="H32" s="80"/>
      <c r="I32" s="42">
        <v>44240</v>
      </c>
    </row>
    <row r="33" spans="1:9" ht="20.399999999999999" customHeight="1" x14ac:dyDescent="0.25">
      <c r="A33" s="124" t="s">
        <v>5</v>
      </c>
      <c r="B33" s="151"/>
      <c r="C33" s="83">
        <v>4838</v>
      </c>
      <c r="D33" s="80"/>
      <c r="E33" s="83">
        <v>4736</v>
      </c>
      <c r="F33" s="80"/>
      <c r="G33" s="42">
        <v>4603</v>
      </c>
      <c r="H33" s="80"/>
      <c r="I33" s="42">
        <v>4500</v>
      </c>
    </row>
    <row r="34" spans="1:9" ht="20.399999999999999" customHeight="1" x14ac:dyDescent="0.25">
      <c r="A34" s="67" t="s">
        <v>14</v>
      </c>
      <c r="B34" s="151"/>
      <c r="C34" s="7">
        <f>SUM(C24:C33)</f>
        <v>827917</v>
      </c>
      <c r="D34" s="81"/>
      <c r="E34" s="7">
        <f>SUM(E24:E33)</f>
        <v>801849</v>
      </c>
      <c r="F34" s="81"/>
      <c r="G34" s="7">
        <f>SUM(G24:G33)</f>
        <v>837187</v>
      </c>
      <c r="H34" s="81"/>
      <c r="I34" s="7">
        <f>SUM(I24:I33)</f>
        <v>810954</v>
      </c>
    </row>
    <row r="35" spans="1:9" ht="14.25" customHeight="1" x14ac:dyDescent="0.25">
      <c r="A35" s="67"/>
      <c r="B35" s="151"/>
      <c r="C35" s="81"/>
      <c r="D35" s="81"/>
      <c r="E35" s="81"/>
      <c r="F35" s="81"/>
      <c r="G35" s="81"/>
      <c r="H35" s="81"/>
      <c r="I35" s="81"/>
    </row>
    <row r="36" spans="1:9" ht="20.399999999999999" customHeight="1" thickBot="1" x14ac:dyDescent="0.35">
      <c r="A36" s="67" t="s">
        <v>15</v>
      </c>
      <c r="B36" s="75"/>
      <c r="C36" s="5">
        <f>SUM(C21+C34)</f>
        <v>3400869</v>
      </c>
      <c r="D36" s="84"/>
      <c r="E36" s="5">
        <f>SUM(E21+E34)</f>
        <v>3055208</v>
      </c>
      <c r="F36" s="84"/>
      <c r="G36" s="5">
        <f>SUM(G21+G34)</f>
        <v>3359524</v>
      </c>
      <c r="H36" s="84"/>
      <c r="I36" s="5">
        <f>SUM(I21+I34)</f>
        <v>3014835</v>
      </c>
    </row>
    <row r="37" spans="1:9" ht="20.399999999999999" customHeight="1" thickTop="1" x14ac:dyDescent="0.25">
      <c r="C37" s="133"/>
      <c r="E37" s="133"/>
      <c r="G37" s="133"/>
      <c r="I37" s="133"/>
    </row>
    <row r="38" spans="1:9" s="91" customFormat="1" ht="20.399999999999999" customHeight="1" x14ac:dyDescent="0.35">
      <c r="A38" s="65" t="s">
        <v>10</v>
      </c>
      <c r="B38" s="107"/>
    </row>
    <row r="39" spans="1:9" s="91" customFormat="1" ht="20.399999999999999" customHeight="1" x14ac:dyDescent="0.35">
      <c r="A39" s="65" t="s">
        <v>115</v>
      </c>
      <c r="B39" s="107"/>
    </row>
    <row r="40" spans="1:9" s="92" customFormat="1" ht="20.399999999999999" customHeight="1" x14ac:dyDescent="0.3">
      <c r="A40" s="66" t="s">
        <v>50</v>
      </c>
      <c r="B40" s="108"/>
    </row>
    <row r="41" spans="1:9" ht="8.1" customHeight="1" x14ac:dyDescent="0.25">
      <c r="A41" s="67"/>
    </row>
    <row r="42" spans="1:9" ht="15.45" customHeight="1" x14ac:dyDescent="0.25">
      <c r="A42" s="153"/>
      <c r="B42" s="151"/>
      <c r="C42" s="211" t="s">
        <v>8</v>
      </c>
      <c r="D42" s="211"/>
      <c r="E42" s="211"/>
      <c r="F42" s="211"/>
      <c r="G42" s="211" t="s">
        <v>30</v>
      </c>
      <c r="H42" s="211"/>
      <c r="I42" s="211"/>
    </row>
    <row r="43" spans="1:9" ht="15.45" customHeight="1" x14ac:dyDescent="0.25">
      <c r="A43" s="153"/>
      <c r="B43" s="151"/>
      <c r="C43" s="211" t="s">
        <v>29</v>
      </c>
      <c r="D43" s="211"/>
      <c r="E43" s="211"/>
      <c r="F43" s="211"/>
      <c r="G43" s="211" t="s">
        <v>29</v>
      </c>
      <c r="H43" s="211"/>
      <c r="I43" s="211"/>
    </row>
    <row r="44" spans="1:9" ht="16.95" customHeight="1" x14ac:dyDescent="0.25">
      <c r="A44" s="153"/>
      <c r="B44" s="151"/>
      <c r="C44" s="127" t="s">
        <v>94</v>
      </c>
      <c r="D44" s="71"/>
      <c r="E44" s="127" t="s">
        <v>25</v>
      </c>
      <c r="F44" s="150"/>
      <c r="G44" s="127" t="s">
        <v>94</v>
      </c>
      <c r="H44" s="71"/>
      <c r="I44" s="127" t="s">
        <v>25</v>
      </c>
    </row>
    <row r="45" spans="1:9" ht="16.649999999999999" customHeight="1" x14ac:dyDescent="0.3">
      <c r="A45" s="72" t="s">
        <v>36</v>
      </c>
      <c r="B45" s="151" t="s">
        <v>1</v>
      </c>
      <c r="C45" s="153">
        <v>2022</v>
      </c>
      <c r="D45" s="153"/>
      <c r="E45" s="153">
        <v>2021</v>
      </c>
      <c r="F45" s="153"/>
      <c r="G45" s="153">
        <v>2022</v>
      </c>
      <c r="H45" s="153"/>
      <c r="I45" s="153">
        <v>2021</v>
      </c>
    </row>
    <row r="46" spans="1:9" ht="15.45" customHeight="1" x14ac:dyDescent="0.3">
      <c r="A46" s="72"/>
      <c r="B46" s="151"/>
      <c r="C46" s="153" t="s">
        <v>69</v>
      </c>
      <c r="D46" s="153"/>
      <c r="E46" s="153"/>
      <c r="F46" s="153"/>
      <c r="G46" s="153" t="s">
        <v>69</v>
      </c>
      <c r="H46" s="153"/>
      <c r="I46" s="153"/>
    </row>
    <row r="47" spans="1:9" ht="14.4" customHeight="1" x14ac:dyDescent="0.25">
      <c r="A47" s="73"/>
      <c r="B47" s="151"/>
      <c r="C47" s="212" t="s">
        <v>24</v>
      </c>
      <c r="D47" s="212"/>
      <c r="E47" s="212"/>
      <c r="F47" s="212"/>
      <c r="G47" s="212"/>
      <c r="H47" s="212"/>
      <c r="I47" s="212"/>
    </row>
    <row r="48" spans="1:9" ht="16.05" customHeight="1" x14ac:dyDescent="0.3">
      <c r="A48" s="74" t="s">
        <v>16</v>
      </c>
      <c r="B48" s="151"/>
      <c r="C48" s="80"/>
      <c r="D48" s="80"/>
      <c r="E48" s="80"/>
      <c r="F48" s="80"/>
      <c r="G48" s="80"/>
      <c r="H48" s="80"/>
      <c r="I48" s="80"/>
    </row>
    <row r="49" spans="1:11" ht="18" customHeight="1" x14ac:dyDescent="0.25">
      <c r="A49" s="188" t="s">
        <v>161</v>
      </c>
      <c r="B49" s="151"/>
      <c r="C49" s="80"/>
      <c r="D49" s="80"/>
      <c r="E49" s="80"/>
      <c r="F49" s="80"/>
      <c r="G49" s="80"/>
      <c r="H49" s="80"/>
      <c r="I49" s="80"/>
    </row>
    <row r="50" spans="1:11" ht="18" customHeight="1" x14ac:dyDescent="0.25">
      <c r="A50" s="188" t="s">
        <v>193</v>
      </c>
      <c r="B50" s="151"/>
      <c r="C50" s="42">
        <v>232761</v>
      </c>
      <c r="D50" s="80"/>
      <c r="E50" s="42">
        <v>19743</v>
      </c>
      <c r="F50" s="80"/>
      <c r="G50" s="42">
        <v>232761</v>
      </c>
      <c r="H50" s="80"/>
      <c r="I50" s="42">
        <v>19743</v>
      </c>
    </row>
    <row r="51" spans="1:11" ht="18" customHeight="1" x14ac:dyDescent="0.25">
      <c r="A51" s="124" t="s">
        <v>118</v>
      </c>
      <c r="B51" s="151">
        <v>2</v>
      </c>
      <c r="C51" s="42">
        <v>622358</v>
      </c>
      <c r="D51" s="80"/>
      <c r="E51" s="42">
        <v>730787</v>
      </c>
      <c r="F51" s="80"/>
      <c r="G51" s="42">
        <v>621259</v>
      </c>
      <c r="H51" s="80"/>
      <c r="I51" s="42">
        <v>728730</v>
      </c>
    </row>
    <row r="52" spans="1:11" ht="18" customHeight="1" x14ac:dyDescent="0.25">
      <c r="A52" s="188" t="s">
        <v>170</v>
      </c>
      <c r="B52" s="187"/>
      <c r="C52" s="42"/>
      <c r="D52" s="80"/>
      <c r="E52" s="42"/>
      <c r="F52" s="80"/>
      <c r="G52" s="42"/>
      <c r="H52" s="80"/>
      <c r="I52" s="42"/>
    </row>
    <row r="53" spans="1:11" ht="18" customHeight="1" x14ac:dyDescent="0.25">
      <c r="A53" s="188" t="s">
        <v>175</v>
      </c>
      <c r="B53" s="155">
        <v>6</v>
      </c>
      <c r="C53" s="42">
        <v>11100</v>
      </c>
      <c r="D53" s="80"/>
      <c r="E53" s="79">
        <v>0</v>
      </c>
      <c r="F53" s="80"/>
      <c r="G53" s="42">
        <v>11100</v>
      </c>
      <c r="H53" s="80"/>
      <c r="I53" s="79">
        <v>0</v>
      </c>
    </row>
    <row r="54" spans="1:11" ht="18" customHeight="1" x14ac:dyDescent="0.25">
      <c r="A54" s="188" t="s">
        <v>119</v>
      </c>
      <c r="B54" s="151">
        <v>8</v>
      </c>
      <c r="C54" s="42">
        <v>5140</v>
      </c>
      <c r="D54" s="80"/>
      <c r="E54" s="42">
        <v>7053</v>
      </c>
      <c r="F54" s="80"/>
      <c r="G54" s="42">
        <v>5140</v>
      </c>
      <c r="H54" s="80"/>
      <c r="I54" s="42">
        <v>7053</v>
      </c>
    </row>
    <row r="55" spans="1:11" ht="18" customHeight="1" x14ac:dyDescent="0.25">
      <c r="A55" s="188" t="s">
        <v>120</v>
      </c>
      <c r="B55" s="151"/>
      <c r="C55" s="118">
        <v>3699</v>
      </c>
      <c r="D55" s="80"/>
      <c r="E55" s="118">
        <v>2903</v>
      </c>
      <c r="F55" s="80"/>
      <c r="G55" s="130">
        <v>3325</v>
      </c>
      <c r="H55" s="80"/>
      <c r="I55" s="130">
        <v>2062</v>
      </c>
    </row>
    <row r="56" spans="1:11" ht="18" customHeight="1" x14ac:dyDescent="0.25">
      <c r="A56" s="122" t="s">
        <v>17</v>
      </c>
      <c r="B56" s="151"/>
      <c r="C56" s="7">
        <f>SUM(C50:C55)</f>
        <v>875058</v>
      </c>
      <c r="D56" s="81"/>
      <c r="E56" s="7">
        <f>SUM(E50:E55)</f>
        <v>760486</v>
      </c>
      <c r="F56" s="81"/>
      <c r="G56" s="7">
        <f>SUM(G50:G55)</f>
        <v>873585</v>
      </c>
      <c r="H56" s="81"/>
      <c r="I56" s="7">
        <f>SUM(I50:I55)</f>
        <v>757588</v>
      </c>
    </row>
    <row r="57" spans="1:11" ht="9.15" customHeight="1" x14ac:dyDescent="0.25">
      <c r="A57" s="122"/>
      <c r="B57" s="151"/>
      <c r="C57" s="46"/>
      <c r="D57" s="81"/>
      <c r="E57" s="46"/>
      <c r="F57" s="81"/>
      <c r="G57" s="46"/>
      <c r="H57" s="81"/>
      <c r="I57" s="46"/>
    </row>
    <row r="58" spans="1:11" ht="16.05" customHeight="1" x14ac:dyDescent="0.3">
      <c r="A58" s="189" t="s">
        <v>121</v>
      </c>
      <c r="B58" s="151"/>
      <c r="C58" s="81"/>
      <c r="D58" s="81"/>
      <c r="E58" s="81"/>
      <c r="F58" s="81"/>
      <c r="G58" s="81"/>
      <c r="H58" s="81"/>
      <c r="I58" s="81"/>
    </row>
    <row r="59" spans="1:11" ht="18" customHeight="1" x14ac:dyDescent="0.25">
      <c r="A59" s="188" t="s">
        <v>174</v>
      </c>
      <c r="B59" s="151">
        <v>6</v>
      </c>
      <c r="C59" s="42">
        <v>88900</v>
      </c>
      <c r="D59" s="81"/>
      <c r="E59" s="79">
        <v>0</v>
      </c>
      <c r="F59" s="80"/>
      <c r="G59" s="42">
        <v>88900</v>
      </c>
      <c r="H59" s="80"/>
      <c r="I59" s="79">
        <v>0</v>
      </c>
    </row>
    <row r="60" spans="1:11" ht="18" customHeight="1" x14ac:dyDescent="0.25">
      <c r="A60" s="124" t="s">
        <v>122</v>
      </c>
      <c r="B60" s="155">
        <v>8</v>
      </c>
      <c r="C60" s="42">
        <v>3623</v>
      </c>
      <c r="D60" s="81"/>
      <c r="E60" s="42">
        <v>5187</v>
      </c>
      <c r="F60" s="81"/>
      <c r="G60" s="42">
        <v>3623</v>
      </c>
      <c r="H60" s="134"/>
      <c r="I60" s="42">
        <v>5187</v>
      </c>
    </row>
    <row r="61" spans="1:11" ht="18" customHeight="1" x14ac:dyDescent="0.25">
      <c r="A61" s="124" t="s">
        <v>181</v>
      </c>
      <c r="B61" s="151"/>
      <c r="C61" s="86">
        <v>178702</v>
      </c>
      <c r="D61" s="81"/>
      <c r="E61" s="86">
        <v>185524</v>
      </c>
      <c r="F61" s="81"/>
      <c r="G61" s="86">
        <v>177497</v>
      </c>
      <c r="H61" s="134"/>
      <c r="I61" s="86">
        <v>184407</v>
      </c>
    </row>
    <row r="62" spans="1:11" ht="18" customHeight="1" x14ac:dyDescent="0.25">
      <c r="A62" s="67" t="s">
        <v>123</v>
      </c>
      <c r="B62" s="151"/>
      <c r="C62" s="7">
        <f>SUM(C59:C61)</f>
        <v>271225</v>
      </c>
      <c r="D62" s="81"/>
      <c r="E62" s="7">
        <f>SUM(E59:E61)</f>
        <v>190711</v>
      </c>
      <c r="F62" s="81"/>
      <c r="G62" s="7">
        <f>SUM(G59:G61)</f>
        <v>270020</v>
      </c>
      <c r="H62" s="81"/>
      <c r="I62" s="7">
        <f>SUM(I59:I61)</f>
        <v>189594</v>
      </c>
    </row>
    <row r="63" spans="1:11" ht="9.15" customHeight="1" x14ac:dyDescent="0.25">
      <c r="A63" s="67"/>
      <c r="B63" s="151"/>
      <c r="C63" s="81"/>
      <c r="D63" s="81"/>
      <c r="E63" s="81"/>
      <c r="F63" s="81"/>
      <c r="G63" s="81"/>
      <c r="H63" s="81"/>
      <c r="I63" s="81"/>
    </row>
    <row r="64" spans="1:11" ht="16.05" customHeight="1" x14ac:dyDescent="0.25">
      <c r="A64" s="67" t="s">
        <v>37</v>
      </c>
      <c r="B64" s="151"/>
      <c r="C64" s="8">
        <f>C56+C62</f>
        <v>1146283</v>
      </c>
      <c r="D64" s="81"/>
      <c r="E64" s="8">
        <f>E56+E62</f>
        <v>951197</v>
      </c>
      <c r="F64" s="81"/>
      <c r="G64" s="8">
        <f>SUM(G56,G62)</f>
        <v>1143605</v>
      </c>
      <c r="H64" s="81"/>
      <c r="I64" s="8">
        <f>SUM(I56,I62)</f>
        <v>947182</v>
      </c>
      <c r="K64" s="203"/>
    </row>
    <row r="65" spans="1:11" ht="9.15" customHeight="1" x14ac:dyDescent="0.25">
      <c r="A65" s="67"/>
      <c r="B65" s="151"/>
      <c r="C65" s="87"/>
      <c r="D65" s="80"/>
      <c r="E65" s="87"/>
      <c r="F65" s="80"/>
      <c r="G65" s="87"/>
      <c r="H65" s="80"/>
      <c r="I65" s="87"/>
    </row>
    <row r="66" spans="1:11" ht="16.05" customHeight="1" x14ac:dyDescent="0.3">
      <c r="A66" s="74" t="s">
        <v>85</v>
      </c>
      <c r="B66" s="75"/>
      <c r="C66" s="87"/>
      <c r="D66" s="80"/>
      <c r="E66" s="87"/>
      <c r="F66" s="80"/>
      <c r="G66" s="87"/>
      <c r="H66" s="80"/>
      <c r="I66" s="87"/>
      <c r="K66" s="203"/>
    </row>
    <row r="67" spans="1:11" ht="18" customHeight="1" x14ac:dyDescent="0.25">
      <c r="A67" s="124" t="s">
        <v>56</v>
      </c>
      <c r="B67" s="151"/>
      <c r="C67" s="87"/>
      <c r="D67" s="80"/>
      <c r="E67" s="87"/>
      <c r="F67" s="80"/>
      <c r="G67" s="87"/>
      <c r="H67" s="80"/>
      <c r="I67" s="87"/>
    </row>
    <row r="68" spans="1:11" ht="18" customHeight="1" x14ac:dyDescent="0.25">
      <c r="A68" s="124" t="s">
        <v>86</v>
      </c>
      <c r="B68" s="151"/>
      <c r="C68" s="87"/>
      <c r="D68" s="80"/>
      <c r="E68" s="87"/>
      <c r="F68" s="80"/>
      <c r="G68" s="87"/>
      <c r="H68" s="80"/>
      <c r="I68" s="87"/>
    </row>
    <row r="69" spans="1:11" ht="18" customHeight="1" x14ac:dyDescent="0.25">
      <c r="A69" s="88" t="s">
        <v>124</v>
      </c>
      <c r="B69" s="151"/>
      <c r="C69" s="87"/>
      <c r="D69" s="80"/>
      <c r="E69" s="87"/>
      <c r="F69" s="80"/>
      <c r="G69" s="87"/>
      <c r="H69" s="80"/>
      <c r="I69" s="87"/>
    </row>
    <row r="70" spans="1:11" ht="18" customHeight="1" thickBot="1" x14ac:dyDescent="0.3">
      <c r="A70" s="89" t="s">
        <v>125</v>
      </c>
      <c r="C70" s="44">
        <v>330000</v>
      </c>
      <c r="D70" s="80"/>
      <c r="E70" s="44">
        <v>330000</v>
      </c>
      <c r="F70" s="80"/>
      <c r="G70" s="44">
        <v>330000</v>
      </c>
      <c r="H70" s="80"/>
      <c r="I70" s="44">
        <v>330000</v>
      </c>
    </row>
    <row r="71" spans="1:11" ht="18" customHeight="1" thickTop="1" x14ac:dyDescent="0.25">
      <c r="A71" s="124" t="s">
        <v>87</v>
      </c>
      <c r="B71" s="151"/>
      <c r="C71" s="83"/>
      <c r="D71" s="80"/>
      <c r="E71" s="83"/>
      <c r="F71" s="80"/>
      <c r="G71" s="83"/>
      <c r="H71" s="80"/>
      <c r="I71" s="83"/>
    </row>
    <row r="72" spans="1:11" ht="18" customHeight="1" x14ac:dyDescent="0.25">
      <c r="A72" s="88" t="s">
        <v>124</v>
      </c>
      <c r="B72" s="151"/>
      <c r="C72" s="83"/>
      <c r="D72" s="80"/>
      <c r="E72" s="83"/>
      <c r="F72" s="80"/>
      <c r="G72" s="83"/>
      <c r="H72" s="80"/>
      <c r="I72" s="83"/>
    </row>
    <row r="73" spans="1:11" ht="18" customHeight="1" x14ac:dyDescent="0.25">
      <c r="A73" s="89" t="s">
        <v>125</v>
      </c>
      <c r="B73" s="151"/>
      <c r="C73" s="83">
        <v>330000</v>
      </c>
      <c r="D73" s="80"/>
      <c r="E73" s="83">
        <v>330000</v>
      </c>
      <c r="F73" s="80"/>
      <c r="G73" s="83">
        <v>330000</v>
      </c>
      <c r="H73" s="80"/>
      <c r="I73" s="83">
        <v>330000</v>
      </c>
    </row>
    <row r="74" spans="1:11" ht="18" customHeight="1" x14ac:dyDescent="0.25">
      <c r="A74" s="124" t="s">
        <v>70</v>
      </c>
      <c r="B74" s="151"/>
      <c r="C74" s="80"/>
      <c r="D74" s="80"/>
      <c r="E74" s="80"/>
      <c r="F74" s="80"/>
      <c r="G74" s="80"/>
      <c r="H74" s="80"/>
      <c r="I74" s="80"/>
    </row>
    <row r="75" spans="1:11" ht="18" customHeight="1" x14ac:dyDescent="0.25">
      <c r="A75" s="124" t="s">
        <v>71</v>
      </c>
      <c r="B75" s="151"/>
      <c r="C75" s="42">
        <v>420491</v>
      </c>
      <c r="D75" s="42"/>
      <c r="E75" s="42">
        <v>420491</v>
      </c>
      <c r="F75" s="42"/>
      <c r="G75" s="42">
        <v>420491</v>
      </c>
      <c r="H75" s="42"/>
      <c r="I75" s="42">
        <v>420491</v>
      </c>
    </row>
    <row r="76" spans="1:11" ht="18" customHeight="1" x14ac:dyDescent="0.25">
      <c r="A76" s="124" t="s">
        <v>67</v>
      </c>
      <c r="B76" s="151"/>
      <c r="C76" s="87"/>
      <c r="D76" s="80"/>
      <c r="E76" s="87"/>
      <c r="F76" s="80"/>
      <c r="G76" s="87"/>
      <c r="H76" s="80"/>
      <c r="I76" s="87"/>
    </row>
    <row r="77" spans="1:11" ht="18" customHeight="1" x14ac:dyDescent="0.25">
      <c r="A77" s="124" t="s">
        <v>68</v>
      </c>
      <c r="B77" s="151"/>
      <c r="C77" s="42">
        <v>33000</v>
      </c>
      <c r="D77" s="42"/>
      <c r="E77" s="42">
        <v>33000</v>
      </c>
      <c r="F77" s="42"/>
      <c r="G77" s="42">
        <v>33000</v>
      </c>
      <c r="H77" s="42"/>
      <c r="I77" s="42">
        <v>33000</v>
      </c>
    </row>
    <row r="78" spans="1:11" ht="18" customHeight="1" x14ac:dyDescent="0.25">
      <c r="A78" s="124" t="s">
        <v>21</v>
      </c>
      <c r="B78" s="151"/>
      <c r="C78" s="42">
        <f>'SH Conso 8-9'!I53</f>
        <v>1471928</v>
      </c>
      <c r="D78" s="42"/>
      <c r="E78" s="42">
        <v>1320520</v>
      </c>
      <c r="F78" s="42"/>
      <c r="G78" s="42">
        <f>'SH-Sepate 10-11'!I53</f>
        <v>1433261</v>
      </c>
      <c r="H78" s="42"/>
      <c r="I78" s="42">
        <v>1284162</v>
      </c>
    </row>
    <row r="79" spans="1:11" ht="18" customHeight="1" x14ac:dyDescent="0.25">
      <c r="A79" s="124" t="s">
        <v>186</v>
      </c>
      <c r="B79" s="155"/>
      <c r="C79" s="86">
        <f>'SH Conso 8-9'!K53</f>
        <v>-833</v>
      </c>
      <c r="D79" s="42"/>
      <c r="E79" s="117">
        <v>0</v>
      </c>
      <c r="F79" s="42"/>
      <c r="G79" s="86">
        <f>'SH-Sepate 10-11'!K53</f>
        <v>-833</v>
      </c>
      <c r="H79" s="42"/>
      <c r="I79" s="117">
        <v>0</v>
      </c>
    </row>
    <row r="80" spans="1:11" ht="18" customHeight="1" x14ac:dyDescent="0.25">
      <c r="A80" s="67" t="s">
        <v>162</v>
      </c>
      <c r="B80" s="151"/>
      <c r="C80" s="87"/>
      <c r="D80" s="80"/>
      <c r="E80" s="87"/>
      <c r="F80" s="80"/>
      <c r="G80" s="87"/>
      <c r="H80" s="80"/>
      <c r="I80" s="87"/>
    </row>
    <row r="81" spans="1:9" ht="18" customHeight="1" x14ac:dyDescent="0.25">
      <c r="A81" s="67" t="s">
        <v>163</v>
      </c>
      <c r="B81" s="151"/>
      <c r="C81" s="81">
        <f>SUM(C73:C79)</f>
        <v>2254586</v>
      </c>
      <c r="D81" s="81"/>
      <c r="E81" s="81">
        <f>SUM(E73:E79)</f>
        <v>2104011</v>
      </c>
      <c r="F81" s="81"/>
      <c r="G81" s="81">
        <f>SUM(G73:G79)</f>
        <v>2215919</v>
      </c>
      <c r="H81" s="81"/>
      <c r="I81" s="81">
        <f>SUM(I73:I79)</f>
        <v>2067653</v>
      </c>
    </row>
    <row r="82" spans="1:9" ht="18" customHeight="1" x14ac:dyDescent="0.25">
      <c r="A82" s="124" t="s">
        <v>42</v>
      </c>
      <c r="B82" s="151"/>
      <c r="C82" s="135">
        <v>0</v>
      </c>
      <c r="D82" s="100"/>
      <c r="E82" s="135">
        <v>0</v>
      </c>
      <c r="F82" s="80"/>
      <c r="G82" s="135">
        <v>0</v>
      </c>
      <c r="H82" s="80"/>
      <c r="I82" s="135">
        <v>0</v>
      </c>
    </row>
    <row r="83" spans="1:9" ht="18" customHeight="1" x14ac:dyDescent="0.3">
      <c r="A83" s="67" t="s">
        <v>89</v>
      </c>
      <c r="B83" s="74"/>
      <c r="C83" s="159">
        <f>SUM(C81:C82)</f>
        <v>2254586</v>
      </c>
      <c r="D83" s="81"/>
      <c r="E83" s="7">
        <f>SUM(E81:E82)</f>
        <v>2104011</v>
      </c>
      <c r="F83" s="81"/>
      <c r="G83" s="159">
        <f>SUM(G81:G82)</f>
        <v>2215919</v>
      </c>
      <c r="H83" s="81"/>
      <c r="I83" s="7">
        <f>SUM(I81:I82)</f>
        <v>2067653</v>
      </c>
    </row>
    <row r="84" spans="1:9" ht="9.15" customHeight="1" x14ac:dyDescent="0.3">
      <c r="A84" s="67"/>
      <c r="B84" s="74"/>
      <c r="C84" s="115"/>
      <c r="D84" s="80"/>
      <c r="E84" s="87"/>
      <c r="F84" s="80"/>
      <c r="G84" s="115"/>
      <c r="H84" s="80"/>
      <c r="I84" s="87"/>
    </row>
    <row r="85" spans="1:9" ht="18" customHeight="1" thickBot="1" x14ac:dyDescent="0.35">
      <c r="A85" s="67" t="s">
        <v>88</v>
      </c>
      <c r="B85" s="74"/>
      <c r="C85" s="160">
        <f>SUM(C64+C83)</f>
        <v>3400869</v>
      </c>
      <c r="D85" s="81"/>
      <c r="E85" s="5">
        <f>E64+E83</f>
        <v>3055208</v>
      </c>
      <c r="F85" s="81"/>
      <c r="G85" s="160">
        <f>SUM(G64+G83)</f>
        <v>3359524</v>
      </c>
      <c r="H85" s="81"/>
      <c r="I85" s="5">
        <f>SUM(I64+I83)</f>
        <v>3014835</v>
      </c>
    </row>
    <row r="86" spans="1:9" ht="20.399999999999999" customHeight="1" thickTop="1" x14ac:dyDescent="0.25">
      <c r="C86" s="87"/>
      <c r="D86" s="87"/>
      <c r="E86" s="87"/>
      <c r="G86" s="87"/>
      <c r="I86" s="87"/>
    </row>
    <row r="87" spans="1:9" x14ac:dyDescent="0.25">
      <c r="C87" s="115"/>
      <c r="G87" s="115"/>
    </row>
  </sheetData>
  <mergeCells count="10">
    <mergeCell ref="C43:F43"/>
    <mergeCell ref="G43:I43"/>
    <mergeCell ref="C47:I47"/>
    <mergeCell ref="C5:F5"/>
    <mergeCell ref="G5:I5"/>
    <mergeCell ref="C6:F6"/>
    <mergeCell ref="G6:I6"/>
    <mergeCell ref="C10:I10"/>
    <mergeCell ref="C42:F42"/>
    <mergeCell ref="G42:I42"/>
  </mergeCells>
  <pageMargins left="0.7" right="0.7" top="0.48" bottom="0.5" header="0.5" footer="0.5"/>
  <pageSetup paperSize="9" scale="90" firstPageNumber="2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L125"/>
  <sheetViews>
    <sheetView topLeftCell="A61" zoomScale="88" zoomScaleNormal="88" zoomScaleSheetLayoutView="80" workbookViewId="0">
      <selection activeCell="D90" sqref="D90:J90"/>
    </sheetView>
  </sheetViews>
  <sheetFormatPr defaultColWidth="9.109375" defaultRowHeight="20.399999999999999" customHeight="1" x14ac:dyDescent="0.25"/>
  <cols>
    <col min="1" max="1" width="40.109375" style="169" customWidth="1"/>
    <col min="2" max="2" width="5.44140625" style="168" customWidth="1"/>
    <col min="3" max="3" width="1" style="169" customWidth="1"/>
    <col min="4" max="4" width="12" style="169" bestFit="1" customWidth="1"/>
    <col min="5" max="5" width="1.109375" style="169" customWidth="1"/>
    <col min="6" max="6" width="12" style="169" bestFit="1" customWidth="1"/>
    <col min="7" max="7" width="1" style="169" customWidth="1"/>
    <col min="8" max="8" width="12" style="169" bestFit="1" customWidth="1"/>
    <col min="9" max="9" width="1" style="169" customWidth="1"/>
    <col min="10" max="10" width="12" style="169" bestFit="1" customWidth="1"/>
    <col min="11" max="11" width="9.109375" style="169"/>
    <col min="12" max="12" width="10.5546875" style="169" hidden="1" customWidth="1"/>
    <col min="13" max="16384" width="9.109375" style="169"/>
  </cols>
  <sheetData>
    <row r="1" spans="1:10" s="163" customFormat="1" ht="20.399999999999999" customHeight="1" x14ac:dyDescent="0.35">
      <c r="A1" s="161" t="s">
        <v>10</v>
      </c>
      <c r="B1" s="162"/>
    </row>
    <row r="2" spans="1:10" s="163" customFormat="1" ht="20.399999999999999" customHeight="1" x14ac:dyDescent="0.35">
      <c r="A2" s="161" t="s">
        <v>115</v>
      </c>
      <c r="B2" s="162"/>
    </row>
    <row r="3" spans="1:10" s="166" customFormat="1" ht="20.399999999999999" customHeight="1" x14ac:dyDescent="0.3">
      <c r="A3" s="164" t="s">
        <v>52</v>
      </c>
      <c r="B3" s="165"/>
      <c r="H3" s="78"/>
      <c r="J3" s="78"/>
    </row>
    <row r="4" spans="1:10" ht="19.95" customHeight="1" x14ac:dyDescent="0.25">
      <c r="A4" s="167"/>
    </row>
    <row r="5" spans="1:10" ht="19.95" customHeight="1" x14ac:dyDescent="0.25">
      <c r="A5" s="167"/>
      <c r="D5" s="211" t="s">
        <v>8</v>
      </c>
      <c r="E5" s="211"/>
      <c r="F5" s="211"/>
      <c r="G5" s="150"/>
      <c r="H5" s="211" t="s">
        <v>30</v>
      </c>
      <c r="I5" s="211"/>
      <c r="J5" s="211"/>
    </row>
    <row r="6" spans="1:10" ht="20.399999999999999" customHeight="1" x14ac:dyDescent="0.25">
      <c r="A6" s="69"/>
      <c r="B6" s="151"/>
      <c r="C6" s="69"/>
      <c r="D6" s="211" t="s">
        <v>29</v>
      </c>
      <c r="E6" s="211"/>
      <c r="F6" s="211"/>
      <c r="G6" s="167"/>
      <c r="H6" s="211" t="s">
        <v>29</v>
      </c>
      <c r="I6" s="211"/>
      <c r="J6" s="211"/>
    </row>
    <row r="7" spans="1:10" ht="19.95" customHeight="1" x14ac:dyDescent="0.25">
      <c r="A7" s="69"/>
      <c r="B7" s="151"/>
      <c r="C7" s="69"/>
      <c r="D7" s="213" t="s">
        <v>164</v>
      </c>
      <c r="E7" s="213"/>
      <c r="F7" s="213"/>
      <c r="G7" s="167"/>
      <c r="H7" s="213" t="s">
        <v>164</v>
      </c>
      <c r="I7" s="213"/>
      <c r="J7" s="213"/>
    </row>
    <row r="8" spans="1:10" ht="19.95" customHeight="1" x14ac:dyDescent="0.25">
      <c r="A8" s="69"/>
      <c r="B8" s="151"/>
      <c r="C8" s="69"/>
      <c r="D8" s="213" t="s">
        <v>94</v>
      </c>
      <c r="E8" s="213"/>
      <c r="F8" s="213"/>
      <c r="G8" s="167"/>
      <c r="H8" s="213" t="s">
        <v>94</v>
      </c>
      <c r="I8" s="213"/>
      <c r="J8" s="213"/>
    </row>
    <row r="9" spans="1:10" ht="19.95" customHeight="1" x14ac:dyDescent="0.25">
      <c r="A9" s="69"/>
      <c r="B9" s="191" t="s">
        <v>1</v>
      </c>
      <c r="C9" s="69"/>
      <c r="D9" s="69">
        <v>2022</v>
      </c>
      <c r="E9" s="69"/>
      <c r="F9" s="69">
        <v>2021</v>
      </c>
      <c r="G9" s="69"/>
      <c r="H9" s="69">
        <v>2022</v>
      </c>
      <c r="I9" s="69"/>
      <c r="J9" s="69">
        <v>2021</v>
      </c>
    </row>
    <row r="10" spans="1:10" ht="19.95" customHeight="1" x14ac:dyDescent="0.25">
      <c r="A10" s="73"/>
      <c r="B10" s="151"/>
      <c r="C10" s="69"/>
      <c r="D10" s="212" t="s">
        <v>24</v>
      </c>
      <c r="E10" s="212"/>
      <c r="F10" s="212"/>
      <c r="G10" s="212"/>
      <c r="H10" s="212"/>
      <c r="I10" s="212"/>
      <c r="J10" s="212"/>
    </row>
    <row r="11" spans="1:10" ht="20.399999999999999" customHeight="1" x14ac:dyDescent="0.3">
      <c r="A11" s="170" t="s">
        <v>133</v>
      </c>
      <c r="B11" s="151"/>
      <c r="C11" s="153"/>
      <c r="D11" s="152"/>
      <c r="E11" s="152"/>
      <c r="F11" s="152"/>
      <c r="G11" s="152"/>
      <c r="H11" s="152"/>
      <c r="I11" s="152"/>
      <c r="J11" s="152"/>
    </row>
    <row r="12" spans="1:10" ht="20.399999999999999" customHeight="1" x14ac:dyDescent="0.25">
      <c r="A12" s="1" t="s">
        <v>83</v>
      </c>
      <c r="B12" s="28" t="s">
        <v>194</v>
      </c>
      <c r="C12" s="153"/>
      <c r="D12" s="171">
        <v>1595736</v>
      </c>
      <c r="E12" s="80"/>
      <c r="F12" s="171">
        <v>1264392</v>
      </c>
      <c r="G12" s="80"/>
      <c r="H12" s="171">
        <v>1589977</v>
      </c>
      <c r="I12" s="80"/>
      <c r="J12" s="171">
        <v>1260192</v>
      </c>
    </row>
    <row r="13" spans="1:10" ht="20.399999999999999" customHeight="1" x14ac:dyDescent="0.25">
      <c r="A13" s="1" t="s">
        <v>134</v>
      </c>
      <c r="B13" s="28"/>
      <c r="C13" s="153"/>
      <c r="D13" s="171">
        <v>24834</v>
      </c>
      <c r="E13" s="80"/>
      <c r="F13" s="171">
        <v>16160</v>
      </c>
      <c r="G13" s="80"/>
      <c r="H13" s="171">
        <v>24694</v>
      </c>
      <c r="I13" s="80"/>
      <c r="J13" s="171">
        <v>16086</v>
      </c>
    </row>
    <row r="14" spans="1:10" ht="20.399999999999999" customHeight="1" x14ac:dyDescent="0.25">
      <c r="A14" s="1" t="s">
        <v>6</v>
      </c>
      <c r="B14" s="28">
        <v>2</v>
      </c>
      <c r="C14" s="153"/>
      <c r="D14" s="171">
        <v>5668</v>
      </c>
      <c r="E14" s="80"/>
      <c r="F14" s="171">
        <v>4368</v>
      </c>
      <c r="G14" s="80"/>
      <c r="H14" s="172">
        <v>5194</v>
      </c>
      <c r="I14" s="80"/>
      <c r="J14" s="172">
        <v>3974</v>
      </c>
    </row>
    <row r="15" spans="1:10" ht="20.399999999999999" customHeight="1" x14ac:dyDescent="0.25">
      <c r="A15" s="167" t="s">
        <v>135</v>
      </c>
      <c r="B15" s="28"/>
      <c r="C15" s="153"/>
      <c r="D15" s="7">
        <f>SUM(D12:D14)</f>
        <v>1626238</v>
      </c>
      <c r="E15" s="81"/>
      <c r="F15" s="7">
        <f>SUM(F12:F14)</f>
        <v>1284920</v>
      </c>
      <c r="G15" s="81"/>
      <c r="H15" s="7">
        <f>SUM(H12:H14)</f>
        <v>1619865</v>
      </c>
      <c r="I15" s="81"/>
      <c r="J15" s="7">
        <f>SUM(J12:J14)</f>
        <v>1280252</v>
      </c>
    </row>
    <row r="16" spans="1:10" ht="12" customHeight="1" x14ac:dyDescent="0.25">
      <c r="A16" s="1"/>
      <c r="B16" s="28"/>
      <c r="C16" s="153"/>
      <c r="D16" s="80"/>
      <c r="E16" s="80"/>
      <c r="F16" s="80"/>
      <c r="G16" s="80"/>
      <c r="H16" s="80"/>
      <c r="I16" s="80"/>
      <c r="J16" s="80"/>
    </row>
    <row r="17" spans="1:10" ht="20.399999999999999" customHeight="1" x14ac:dyDescent="0.3">
      <c r="A17" s="170" t="s">
        <v>18</v>
      </c>
      <c r="B17" s="28"/>
      <c r="C17" s="153"/>
      <c r="D17" s="80"/>
      <c r="E17" s="80"/>
      <c r="F17" s="80"/>
      <c r="G17" s="80"/>
      <c r="H17" s="80"/>
      <c r="I17" s="80"/>
      <c r="J17" s="80"/>
    </row>
    <row r="18" spans="1:10" ht="20.399999999999999" customHeight="1" x14ac:dyDescent="0.25">
      <c r="A18" s="1" t="s">
        <v>60</v>
      </c>
      <c r="B18" s="28">
        <v>2</v>
      </c>
      <c r="C18" s="153"/>
      <c r="D18" s="171">
        <v>1397989</v>
      </c>
      <c r="E18" s="80"/>
      <c r="F18" s="171">
        <v>1141023</v>
      </c>
      <c r="G18" s="80"/>
      <c r="H18" s="171">
        <v>1395686</v>
      </c>
      <c r="I18" s="80"/>
      <c r="J18" s="171">
        <v>1140312</v>
      </c>
    </row>
    <row r="19" spans="1:10" ht="20.399999999999999" customHeight="1" x14ac:dyDescent="0.25">
      <c r="A19" s="1" t="s">
        <v>82</v>
      </c>
      <c r="B19" s="28">
        <v>2</v>
      </c>
      <c r="C19" s="153"/>
      <c r="D19" s="171">
        <v>37667</v>
      </c>
      <c r="E19" s="80"/>
      <c r="F19" s="171">
        <v>25723</v>
      </c>
      <c r="G19" s="80"/>
      <c r="H19" s="171">
        <v>36682</v>
      </c>
      <c r="I19" s="80"/>
      <c r="J19" s="171">
        <v>24576</v>
      </c>
    </row>
    <row r="20" spans="1:10" ht="20.399999999999999" customHeight="1" x14ac:dyDescent="0.25">
      <c r="A20" s="1" t="s">
        <v>34</v>
      </c>
      <c r="B20" s="28">
        <v>2</v>
      </c>
      <c r="C20" s="153"/>
      <c r="D20" s="171">
        <v>39396</v>
      </c>
      <c r="E20" s="80"/>
      <c r="F20" s="171">
        <v>34640</v>
      </c>
      <c r="G20" s="140"/>
      <c r="H20" s="172">
        <v>37977</v>
      </c>
      <c r="I20" s="140"/>
      <c r="J20" s="172">
        <v>33518</v>
      </c>
    </row>
    <row r="21" spans="1:10" ht="20.399999999999999" hidden="1" customHeight="1" x14ac:dyDescent="0.25">
      <c r="A21" s="1" t="s">
        <v>63</v>
      </c>
      <c r="B21" s="28"/>
      <c r="C21" s="153"/>
      <c r="D21" s="171">
        <v>0</v>
      </c>
      <c r="E21" s="80"/>
      <c r="F21" s="171">
        <v>0</v>
      </c>
      <c r="G21" s="140"/>
      <c r="H21" s="172">
        <v>0</v>
      </c>
      <c r="I21" s="140"/>
      <c r="J21" s="172">
        <v>0</v>
      </c>
    </row>
    <row r="22" spans="1:10" ht="20.399999999999999" customHeight="1" x14ac:dyDescent="0.25">
      <c r="A22" s="167" t="s">
        <v>19</v>
      </c>
      <c r="B22" s="28"/>
      <c r="C22" s="153"/>
      <c r="D22" s="7">
        <f>SUM(D18:D21)</f>
        <v>1475052</v>
      </c>
      <c r="E22" s="81"/>
      <c r="F22" s="7">
        <f>SUM(F18:F21)</f>
        <v>1201386</v>
      </c>
      <c r="G22" s="142"/>
      <c r="H22" s="141">
        <f>SUM(H18:H21)</f>
        <v>1470345</v>
      </c>
      <c r="I22" s="142"/>
      <c r="J22" s="141">
        <f>SUM(J18:J21)</f>
        <v>1198406</v>
      </c>
    </row>
    <row r="23" spans="1:10" ht="12" customHeight="1" x14ac:dyDescent="0.25">
      <c r="A23" s="1"/>
      <c r="B23" s="28"/>
      <c r="C23" s="153"/>
      <c r="D23" s="171"/>
      <c r="E23" s="80"/>
      <c r="F23" s="171"/>
      <c r="G23" s="140"/>
      <c r="H23" s="172"/>
      <c r="I23" s="140"/>
      <c r="J23" s="172"/>
    </row>
    <row r="24" spans="1:10" ht="20.399999999999999" customHeight="1" x14ac:dyDescent="0.25">
      <c r="A24" s="167" t="s">
        <v>136</v>
      </c>
      <c r="B24" s="28"/>
      <c r="C24" s="153"/>
      <c r="D24" s="173">
        <f>D15-D22</f>
        <v>151186</v>
      </c>
      <c r="E24" s="81"/>
      <c r="F24" s="173">
        <f>F15-F22</f>
        <v>83534</v>
      </c>
      <c r="G24" s="142"/>
      <c r="H24" s="174">
        <f>H15-H22</f>
        <v>149520</v>
      </c>
      <c r="I24" s="142"/>
      <c r="J24" s="174">
        <f>J15-J22</f>
        <v>81846</v>
      </c>
    </row>
    <row r="25" spans="1:10" ht="20.399999999999999" customHeight="1" x14ac:dyDescent="0.25">
      <c r="A25" s="1" t="s">
        <v>35</v>
      </c>
      <c r="B25" s="28"/>
      <c r="C25" s="153"/>
      <c r="D25" s="175">
        <v>-1099</v>
      </c>
      <c r="E25" s="80"/>
      <c r="F25" s="175">
        <v>-180</v>
      </c>
      <c r="G25" s="140"/>
      <c r="H25" s="176">
        <v>-1099</v>
      </c>
      <c r="I25" s="140"/>
      <c r="J25" s="176">
        <v>-180</v>
      </c>
    </row>
    <row r="26" spans="1:10" ht="20.399999999999999" hidden="1" customHeight="1" x14ac:dyDescent="0.25">
      <c r="A26" s="1" t="s">
        <v>137</v>
      </c>
      <c r="B26" s="28"/>
      <c r="C26" s="153"/>
      <c r="D26" s="171"/>
      <c r="E26" s="80"/>
      <c r="F26" s="171"/>
      <c r="G26" s="80"/>
      <c r="H26" s="171"/>
      <c r="I26" s="80"/>
      <c r="J26" s="171"/>
    </row>
    <row r="27" spans="1:10" ht="20.399999999999999" hidden="1" customHeight="1" x14ac:dyDescent="0.4">
      <c r="A27" s="1" t="s">
        <v>138</v>
      </c>
      <c r="B27" s="28">
        <v>5</v>
      </c>
      <c r="C27" s="153"/>
      <c r="D27" s="109">
        <v>0</v>
      </c>
      <c r="E27" s="80"/>
      <c r="F27" s="109">
        <v>0</v>
      </c>
      <c r="G27" s="177"/>
      <c r="H27" s="109">
        <v>0</v>
      </c>
      <c r="I27" s="177"/>
      <c r="J27" s="109">
        <v>0</v>
      </c>
    </row>
    <row r="28" spans="1:10" ht="20.399999999999999" customHeight="1" x14ac:dyDescent="0.25">
      <c r="A28" s="167" t="s">
        <v>111</v>
      </c>
      <c r="B28" s="28"/>
      <c r="C28" s="153"/>
      <c r="D28" s="81">
        <f>D24+D25+D27</f>
        <v>150087</v>
      </c>
      <c r="E28" s="81"/>
      <c r="F28" s="81">
        <f>F24+F25+F27</f>
        <v>83354</v>
      </c>
      <c r="G28" s="81"/>
      <c r="H28" s="81">
        <f>H24+H25+H27</f>
        <v>148421</v>
      </c>
      <c r="I28" s="81"/>
      <c r="J28" s="81">
        <f>J24+J25+J27</f>
        <v>81666</v>
      </c>
    </row>
    <row r="29" spans="1:10" ht="20.399999999999999" customHeight="1" x14ac:dyDescent="0.25">
      <c r="A29" s="1" t="s">
        <v>154</v>
      </c>
      <c r="B29" s="28"/>
      <c r="C29" s="153"/>
      <c r="D29" s="42">
        <v>-2316</v>
      </c>
      <c r="E29" s="42"/>
      <c r="F29" s="42">
        <v>-16600</v>
      </c>
      <c r="G29" s="42"/>
      <c r="H29" s="42">
        <v>-2006</v>
      </c>
      <c r="I29" s="42"/>
      <c r="J29" s="42">
        <v>-16256</v>
      </c>
    </row>
    <row r="30" spans="1:10" ht="20.399999999999999" customHeight="1" x14ac:dyDescent="0.25">
      <c r="A30" s="110" t="s">
        <v>112</v>
      </c>
      <c r="B30" s="28"/>
      <c r="C30" s="153"/>
      <c r="D30" s="7">
        <f>SUM(D28:D29)</f>
        <v>147771</v>
      </c>
      <c r="E30" s="81"/>
      <c r="F30" s="7">
        <f>SUM(F28:F29)</f>
        <v>66754</v>
      </c>
      <c r="G30" s="81"/>
      <c r="H30" s="7">
        <f>SUM(H28:H29)</f>
        <v>146415</v>
      </c>
      <c r="I30" s="81"/>
      <c r="J30" s="7">
        <f>SUM(J28:J29)</f>
        <v>65410</v>
      </c>
    </row>
    <row r="31" spans="1:10" ht="12" customHeight="1" x14ac:dyDescent="0.25">
      <c r="A31" s="167"/>
      <c r="B31" s="28"/>
      <c r="C31" s="153"/>
      <c r="D31" s="81"/>
      <c r="E31" s="81"/>
      <c r="F31" s="81"/>
      <c r="G31" s="81"/>
      <c r="H31" s="81"/>
      <c r="I31" s="81"/>
      <c r="J31" s="81"/>
    </row>
    <row r="32" spans="1:10" ht="20.399999999999999" customHeight="1" x14ac:dyDescent="0.25">
      <c r="A32" s="167" t="s">
        <v>47</v>
      </c>
      <c r="B32" s="178"/>
      <c r="C32" s="1"/>
      <c r="D32" s="1"/>
      <c r="E32" s="1"/>
      <c r="F32" s="1"/>
      <c r="G32" s="1"/>
      <c r="H32" s="1"/>
      <c r="I32" s="1"/>
      <c r="J32" s="1"/>
    </row>
    <row r="33" spans="1:12" ht="20.399999999999999" customHeight="1" x14ac:dyDescent="0.3">
      <c r="A33" s="170" t="s">
        <v>184</v>
      </c>
      <c r="B33" s="178"/>
      <c r="C33" s="1"/>
      <c r="D33" s="1"/>
      <c r="E33" s="1"/>
      <c r="F33" s="1"/>
      <c r="G33" s="1"/>
      <c r="H33" s="1"/>
      <c r="I33" s="1"/>
      <c r="J33" s="1"/>
    </row>
    <row r="34" spans="1:12" ht="20.399999999999999" customHeight="1" x14ac:dyDescent="0.3">
      <c r="A34" s="192" t="s">
        <v>185</v>
      </c>
      <c r="B34" s="178"/>
      <c r="C34" s="1"/>
      <c r="D34" s="1"/>
      <c r="E34" s="1"/>
      <c r="F34" s="1"/>
      <c r="G34" s="1"/>
      <c r="H34" s="1"/>
      <c r="I34" s="1"/>
      <c r="J34" s="1"/>
    </row>
    <row r="35" spans="1:12" ht="20.399999999999999" customHeight="1" x14ac:dyDescent="0.25">
      <c r="A35" s="193" t="s">
        <v>196</v>
      </c>
      <c r="B35" s="178"/>
      <c r="C35" s="1"/>
      <c r="D35" s="171">
        <f>'SH Conso 8-9'!$K$50</f>
        <v>-833</v>
      </c>
      <c r="E35" s="171"/>
      <c r="F35" s="171">
        <v>0</v>
      </c>
      <c r="G35" s="171"/>
      <c r="H35" s="171">
        <f>'SH-Sepate 10-11'!$K$50</f>
        <v>-833</v>
      </c>
      <c r="I35" s="171"/>
      <c r="J35" s="171">
        <v>0</v>
      </c>
    </row>
    <row r="36" spans="1:12" ht="20.399999999999999" customHeight="1" x14ac:dyDescent="0.25">
      <c r="A36" s="200" t="s">
        <v>191</v>
      </c>
      <c r="B36" s="178"/>
      <c r="C36" s="1"/>
      <c r="D36" s="196"/>
      <c r="E36" s="10"/>
      <c r="F36" s="196"/>
      <c r="G36" s="10"/>
      <c r="H36" s="196"/>
      <c r="I36" s="10"/>
      <c r="J36" s="196"/>
    </row>
    <row r="37" spans="1:12" ht="20.399999999999999" customHeight="1" x14ac:dyDescent="0.25">
      <c r="A37" s="200" t="s">
        <v>188</v>
      </c>
      <c r="B37" s="178"/>
      <c r="C37" s="1"/>
      <c r="D37" s="195">
        <f>SUM(D35:D36)</f>
        <v>-833</v>
      </c>
      <c r="E37" s="194">
        <v>0</v>
      </c>
      <c r="F37" s="195">
        <f>SUM(F35:F36)</f>
        <v>0</v>
      </c>
      <c r="G37" s="194">
        <v>0</v>
      </c>
      <c r="H37" s="195">
        <f>SUM(H35:H36)</f>
        <v>-833</v>
      </c>
      <c r="I37" s="194">
        <v>0</v>
      </c>
      <c r="J37" s="195">
        <f>SUM(J35:J36)</f>
        <v>0</v>
      </c>
    </row>
    <row r="38" spans="1:12" ht="20.399999999999999" customHeight="1" thickBot="1" x14ac:dyDescent="0.3">
      <c r="A38" s="167" t="s">
        <v>43</v>
      </c>
      <c r="B38" s="178"/>
      <c r="C38" s="1"/>
      <c r="D38" s="5">
        <f>D30+D37</f>
        <v>146938</v>
      </c>
      <c r="E38" s="81"/>
      <c r="F38" s="5">
        <f>F30+F37</f>
        <v>66754</v>
      </c>
      <c r="G38" s="81"/>
      <c r="H38" s="5">
        <f>H30+H37</f>
        <v>145582</v>
      </c>
      <c r="I38" s="81"/>
      <c r="J38" s="5">
        <f>J30+J37</f>
        <v>65410</v>
      </c>
    </row>
    <row r="39" spans="1:12" ht="12" customHeight="1" thickTop="1" x14ac:dyDescent="0.25">
      <c r="A39" s="1"/>
      <c r="B39" s="178"/>
      <c r="C39" s="1"/>
      <c r="D39" s="1"/>
      <c r="E39" s="1"/>
      <c r="F39" s="1"/>
      <c r="G39" s="1"/>
      <c r="H39" s="1"/>
      <c r="I39" s="1"/>
      <c r="J39" s="1"/>
    </row>
    <row r="40" spans="1:12" ht="20.399999999999999" customHeight="1" x14ac:dyDescent="0.25">
      <c r="A40" s="167" t="s">
        <v>113</v>
      </c>
      <c r="B40" s="178"/>
      <c r="C40" s="1"/>
      <c r="D40" s="1"/>
      <c r="E40" s="1"/>
      <c r="F40" s="1"/>
      <c r="G40" s="1"/>
      <c r="H40" s="1"/>
      <c r="I40" s="1"/>
      <c r="J40" s="1"/>
    </row>
    <row r="41" spans="1:12" ht="20.399999999999999" customHeight="1" x14ac:dyDescent="0.25">
      <c r="A41" s="111" t="s">
        <v>72</v>
      </c>
      <c r="B41" s="178"/>
      <c r="C41" s="1"/>
      <c r="D41" s="179">
        <f>D43-D42</f>
        <v>147771</v>
      </c>
      <c r="E41" s="1"/>
      <c r="F41" s="179">
        <f>F43-F42</f>
        <v>66754</v>
      </c>
      <c r="G41" s="1"/>
      <c r="H41" s="179">
        <f>H43-H42</f>
        <v>146415</v>
      </c>
      <c r="I41" s="1"/>
      <c r="J41" s="179">
        <f>J43-J42</f>
        <v>65410</v>
      </c>
      <c r="L41" s="1" t="s">
        <v>139</v>
      </c>
    </row>
    <row r="42" spans="1:12" ht="20.399999999999999" customHeight="1" x14ac:dyDescent="0.25">
      <c r="A42" s="112" t="s">
        <v>44</v>
      </c>
      <c r="B42" s="178"/>
      <c r="C42" s="1"/>
      <c r="D42" s="109">
        <v>0</v>
      </c>
      <c r="E42" s="153"/>
      <c r="F42" s="109">
        <v>0</v>
      </c>
      <c r="G42" s="153"/>
      <c r="H42" s="109">
        <v>0</v>
      </c>
      <c r="I42" s="153"/>
      <c r="J42" s="109">
        <v>0</v>
      </c>
    </row>
    <row r="43" spans="1:12" ht="20.399999999999999" customHeight="1" thickBot="1" x14ac:dyDescent="0.3">
      <c r="A43" s="110" t="s">
        <v>112</v>
      </c>
      <c r="C43" s="1"/>
      <c r="D43" s="113">
        <f>D30</f>
        <v>147771</v>
      </c>
      <c r="E43" s="110"/>
      <c r="F43" s="113">
        <f>F30</f>
        <v>66754</v>
      </c>
      <c r="G43" s="110"/>
      <c r="H43" s="113">
        <f>H30</f>
        <v>146415</v>
      </c>
      <c r="I43" s="110"/>
      <c r="J43" s="113">
        <f>J30</f>
        <v>65410</v>
      </c>
    </row>
    <row r="44" spans="1:12" ht="8.25" customHeight="1" thickTop="1" x14ac:dyDescent="0.25">
      <c r="A44" s="73"/>
      <c r="C44" s="1"/>
      <c r="D44" s="179"/>
      <c r="E44" s="1"/>
      <c r="F44" s="179"/>
      <c r="G44" s="1"/>
      <c r="H44" s="179"/>
      <c r="I44" s="1"/>
      <c r="J44" s="179"/>
    </row>
    <row r="45" spans="1:12" s="163" customFormat="1" ht="20.399999999999999" customHeight="1" x14ac:dyDescent="0.35">
      <c r="A45" s="161" t="s">
        <v>10</v>
      </c>
      <c r="B45" s="162"/>
    </row>
    <row r="46" spans="1:12" s="163" customFormat="1" ht="20.399999999999999" customHeight="1" x14ac:dyDescent="0.35">
      <c r="A46" s="161" t="str">
        <f>A2</f>
        <v>and its Subsidiary</v>
      </c>
      <c r="B46" s="162"/>
    </row>
    <row r="47" spans="1:12" s="166" customFormat="1" ht="20.399999999999999" customHeight="1" x14ac:dyDescent="0.3">
      <c r="A47" s="164" t="s">
        <v>52</v>
      </c>
      <c r="B47" s="165"/>
      <c r="H47" s="78"/>
      <c r="J47" s="78"/>
    </row>
    <row r="48" spans="1:12" ht="19.95" customHeight="1" x14ac:dyDescent="0.25">
      <c r="A48" s="167"/>
    </row>
    <row r="49" spans="1:10" ht="19.95" customHeight="1" x14ac:dyDescent="0.25">
      <c r="A49" s="167"/>
      <c r="D49" s="211" t="s">
        <v>8</v>
      </c>
      <c r="E49" s="211"/>
      <c r="F49" s="211"/>
      <c r="G49" s="150"/>
      <c r="H49" s="211" t="s">
        <v>30</v>
      </c>
      <c r="I49" s="211"/>
      <c r="J49" s="211"/>
    </row>
    <row r="50" spans="1:10" ht="19.95" customHeight="1" x14ac:dyDescent="0.25">
      <c r="A50" s="69"/>
      <c r="B50" s="151"/>
      <c r="C50" s="69"/>
      <c r="D50" s="211" t="s">
        <v>29</v>
      </c>
      <c r="E50" s="211"/>
      <c r="F50" s="211"/>
      <c r="G50" s="167"/>
      <c r="H50" s="211" t="s">
        <v>29</v>
      </c>
      <c r="I50" s="211"/>
      <c r="J50" s="211"/>
    </row>
    <row r="51" spans="1:10" ht="19.95" customHeight="1" x14ac:dyDescent="0.25">
      <c r="A51" s="69"/>
      <c r="B51" s="151"/>
      <c r="C51" s="69"/>
      <c r="D51" s="213" t="s">
        <v>164</v>
      </c>
      <c r="E51" s="213"/>
      <c r="F51" s="213"/>
      <c r="G51" s="167"/>
      <c r="H51" s="213" t="s">
        <v>164</v>
      </c>
      <c r="I51" s="213"/>
      <c r="J51" s="213"/>
    </row>
    <row r="52" spans="1:10" ht="19.95" customHeight="1" x14ac:dyDescent="0.25">
      <c r="A52" s="69"/>
      <c r="B52" s="151"/>
      <c r="C52" s="69"/>
      <c r="D52" s="213" t="s">
        <v>94</v>
      </c>
      <c r="E52" s="213"/>
      <c r="F52" s="213"/>
      <c r="G52" s="167"/>
      <c r="H52" s="213" t="s">
        <v>94</v>
      </c>
      <c r="I52" s="213"/>
      <c r="J52" s="213"/>
    </row>
    <row r="53" spans="1:10" ht="19.95" customHeight="1" x14ac:dyDescent="0.25">
      <c r="A53" s="69"/>
      <c r="B53" s="151"/>
      <c r="C53" s="69"/>
      <c r="D53" s="69">
        <v>2022</v>
      </c>
      <c r="E53" s="69"/>
      <c r="F53" s="69">
        <v>2021</v>
      </c>
      <c r="G53" s="69"/>
      <c r="H53" s="69">
        <v>2022</v>
      </c>
      <c r="I53" s="69"/>
      <c r="J53" s="69">
        <v>2021</v>
      </c>
    </row>
    <row r="54" spans="1:10" ht="19.95" customHeight="1" x14ac:dyDescent="0.25">
      <c r="A54" s="73"/>
      <c r="B54" s="151"/>
      <c r="C54" s="69"/>
      <c r="D54" s="212" t="s">
        <v>24</v>
      </c>
      <c r="E54" s="212"/>
      <c r="F54" s="212"/>
      <c r="G54" s="212"/>
      <c r="H54" s="212"/>
      <c r="I54" s="212"/>
      <c r="J54" s="212"/>
    </row>
    <row r="55" spans="1:10" ht="19.95" customHeight="1" x14ac:dyDescent="0.25">
      <c r="A55" s="110" t="s">
        <v>95</v>
      </c>
      <c r="C55" s="1"/>
      <c r="D55" s="1"/>
      <c r="E55" s="1"/>
      <c r="F55" s="1"/>
      <c r="G55" s="1"/>
      <c r="H55" s="1"/>
      <c r="I55" s="1"/>
      <c r="J55" s="1"/>
    </row>
    <row r="56" spans="1:10" ht="20.399999999999999" customHeight="1" x14ac:dyDescent="0.25">
      <c r="A56" s="111" t="s">
        <v>72</v>
      </c>
      <c r="C56" s="1"/>
      <c r="D56" s="179">
        <f>D58-D57</f>
        <v>146938</v>
      </c>
      <c r="E56" s="1"/>
      <c r="F56" s="179">
        <f>F58-F57</f>
        <v>66754</v>
      </c>
      <c r="G56" s="1"/>
      <c r="H56" s="179">
        <f>H58-H57</f>
        <v>145582</v>
      </c>
      <c r="I56" s="1"/>
      <c r="J56" s="179">
        <f>J58-J57</f>
        <v>65410</v>
      </c>
    </row>
    <row r="57" spans="1:10" ht="20.399999999999999" customHeight="1" x14ac:dyDescent="0.25">
      <c r="A57" s="112" t="s">
        <v>44</v>
      </c>
      <c r="C57" s="1"/>
      <c r="D57" s="90">
        <v>0</v>
      </c>
      <c r="E57" s="153"/>
      <c r="F57" s="90">
        <v>0</v>
      </c>
      <c r="G57" s="153"/>
      <c r="H57" s="109">
        <v>0</v>
      </c>
      <c r="I57" s="153"/>
      <c r="J57" s="109">
        <v>0</v>
      </c>
    </row>
    <row r="58" spans="1:10" ht="20.399999999999999" customHeight="1" thickBot="1" x14ac:dyDescent="0.3">
      <c r="A58" s="110" t="s">
        <v>43</v>
      </c>
      <c r="C58" s="1"/>
      <c r="D58" s="113">
        <f>D38</f>
        <v>146938</v>
      </c>
      <c r="E58" s="114"/>
      <c r="F58" s="113">
        <f>F38</f>
        <v>66754</v>
      </c>
      <c r="G58" s="114"/>
      <c r="H58" s="113">
        <f>H38</f>
        <v>145582</v>
      </c>
      <c r="I58" s="114"/>
      <c r="J58" s="113">
        <f>J38</f>
        <v>65410</v>
      </c>
    </row>
    <row r="59" spans="1:10" ht="19.95" customHeight="1" thickTop="1" x14ac:dyDescent="0.25">
      <c r="A59" s="167"/>
      <c r="C59" s="1"/>
      <c r="D59" s="1"/>
      <c r="E59" s="1"/>
      <c r="F59" s="1"/>
      <c r="G59" s="1"/>
      <c r="H59" s="1"/>
      <c r="I59" s="1"/>
      <c r="J59" s="1"/>
    </row>
    <row r="60" spans="1:10" ht="20.399999999999999" customHeight="1" thickBot="1" x14ac:dyDescent="0.35">
      <c r="A60" s="167" t="s">
        <v>143</v>
      </c>
      <c r="B60" s="151"/>
      <c r="C60" s="1"/>
      <c r="D60" s="180">
        <f>D58/330000</f>
        <v>0.44526666666666664</v>
      </c>
      <c r="E60" s="181"/>
      <c r="F60" s="180">
        <f>F58/330000</f>
        <v>0.20228484848484848</v>
      </c>
      <c r="G60" s="181"/>
      <c r="H60" s="180">
        <f>H58/330000</f>
        <v>0.44115757575757575</v>
      </c>
      <c r="I60" s="181"/>
      <c r="J60" s="180">
        <f>J58/330000</f>
        <v>0.1982121212121212</v>
      </c>
    </row>
    <row r="61" spans="1:10" ht="20.399999999999999" customHeight="1" thickTop="1" x14ac:dyDescent="0.25">
      <c r="A61" s="167"/>
      <c r="B61" s="151"/>
      <c r="C61" s="1"/>
      <c r="D61" s="182"/>
      <c r="E61" s="181"/>
      <c r="F61" s="182"/>
      <c r="G61" s="181"/>
      <c r="H61" s="182"/>
      <c r="I61" s="181"/>
      <c r="J61" s="182"/>
    </row>
    <row r="62" spans="1:10" s="163" customFormat="1" ht="20.399999999999999" customHeight="1" x14ac:dyDescent="0.35">
      <c r="A62" s="161" t="s">
        <v>10</v>
      </c>
      <c r="B62" s="162"/>
    </row>
    <row r="63" spans="1:10" s="163" customFormat="1" ht="20.399999999999999" customHeight="1" x14ac:dyDescent="0.35">
      <c r="A63" s="161" t="s">
        <v>115</v>
      </c>
      <c r="B63" s="162"/>
    </row>
    <row r="64" spans="1:10" s="166" customFormat="1" ht="20.399999999999999" customHeight="1" x14ac:dyDescent="0.3">
      <c r="A64" s="164" t="s">
        <v>52</v>
      </c>
      <c r="B64" s="165"/>
      <c r="H64" s="78"/>
      <c r="J64" s="78"/>
    </row>
    <row r="65" spans="1:10" ht="19.95" customHeight="1" x14ac:dyDescent="0.25">
      <c r="A65" s="167"/>
    </row>
    <row r="66" spans="1:10" ht="20.399999999999999" customHeight="1" x14ac:dyDescent="0.25">
      <c r="A66" s="167"/>
      <c r="D66" s="211" t="s">
        <v>8</v>
      </c>
      <c r="E66" s="211"/>
      <c r="F66" s="211"/>
      <c r="G66" s="150"/>
      <c r="H66" s="211" t="s">
        <v>30</v>
      </c>
      <c r="I66" s="211"/>
      <c r="J66" s="211"/>
    </row>
    <row r="67" spans="1:10" ht="20.399999999999999" customHeight="1" x14ac:dyDescent="0.25">
      <c r="A67" s="69"/>
      <c r="B67" s="151"/>
      <c r="C67" s="69"/>
      <c r="D67" s="211" t="s">
        <v>29</v>
      </c>
      <c r="E67" s="211"/>
      <c r="F67" s="211"/>
      <c r="G67" s="167"/>
      <c r="H67" s="211" t="s">
        <v>29</v>
      </c>
      <c r="I67" s="211"/>
      <c r="J67" s="211"/>
    </row>
    <row r="68" spans="1:10" ht="20.399999999999999" customHeight="1" x14ac:dyDescent="0.25">
      <c r="A68" s="69"/>
      <c r="B68" s="151"/>
      <c r="C68" s="69"/>
      <c r="D68" s="214" t="s">
        <v>96</v>
      </c>
      <c r="E68" s="214"/>
      <c r="F68" s="214"/>
      <c r="G68" s="167"/>
      <c r="H68" s="214" t="s">
        <v>96</v>
      </c>
      <c r="I68" s="215"/>
      <c r="J68" s="215"/>
    </row>
    <row r="69" spans="1:10" ht="19.95" customHeight="1" x14ac:dyDescent="0.25">
      <c r="A69" s="69"/>
      <c r="B69" s="151"/>
      <c r="C69" s="69"/>
      <c r="D69" s="213" t="s">
        <v>94</v>
      </c>
      <c r="E69" s="213"/>
      <c r="F69" s="213"/>
      <c r="G69" s="167"/>
      <c r="H69" s="213" t="s">
        <v>94</v>
      </c>
      <c r="I69" s="216"/>
      <c r="J69" s="216"/>
    </row>
    <row r="70" spans="1:10" ht="19.95" customHeight="1" x14ac:dyDescent="0.25">
      <c r="A70" s="69"/>
      <c r="B70" s="151" t="s">
        <v>1</v>
      </c>
      <c r="C70" s="69"/>
      <c r="D70" s="69">
        <v>2022</v>
      </c>
      <c r="E70" s="69"/>
      <c r="F70" s="69">
        <v>2021</v>
      </c>
      <c r="G70" s="69"/>
      <c r="H70" s="69">
        <v>2022</v>
      </c>
      <c r="I70" s="69"/>
      <c r="J70" s="69">
        <v>2021</v>
      </c>
    </row>
    <row r="71" spans="1:10" ht="19.95" customHeight="1" x14ac:dyDescent="0.25">
      <c r="A71" s="73"/>
      <c r="B71" s="151"/>
      <c r="C71" s="69"/>
      <c r="D71" s="212" t="s">
        <v>24</v>
      </c>
      <c r="E71" s="212"/>
      <c r="F71" s="212"/>
      <c r="G71" s="212"/>
      <c r="H71" s="212"/>
      <c r="I71" s="212"/>
      <c r="J71" s="212"/>
    </row>
    <row r="72" spans="1:10" ht="20.399999999999999" customHeight="1" x14ac:dyDescent="0.3">
      <c r="A72" s="170" t="s">
        <v>133</v>
      </c>
      <c r="B72" s="151"/>
      <c r="C72" s="153"/>
      <c r="D72" s="152"/>
      <c r="E72" s="152"/>
      <c r="F72" s="152"/>
      <c r="G72" s="152"/>
      <c r="H72" s="152"/>
      <c r="I72" s="152"/>
      <c r="J72" s="152"/>
    </row>
    <row r="73" spans="1:10" ht="20.399999999999999" customHeight="1" x14ac:dyDescent="0.25">
      <c r="A73" s="1" t="s">
        <v>83</v>
      </c>
      <c r="B73" s="28" t="s">
        <v>194</v>
      </c>
      <c r="C73" s="153"/>
      <c r="D73" s="171">
        <v>2892381</v>
      </c>
      <c r="E73" s="80"/>
      <c r="F73" s="171">
        <v>2356014</v>
      </c>
      <c r="G73" s="80"/>
      <c r="H73" s="171">
        <v>2883178</v>
      </c>
      <c r="I73" s="80"/>
      <c r="J73" s="171">
        <v>2346205</v>
      </c>
    </row>
    <row r="74" spans="1:10" ht="20.399999999999999" customHeight="1" x14ac:dyDescent="0.25">
      <c r="A74" s="1" t="s">
        <v>134</v>
      </c>
      <c r="B74" s="28"/>
      <c r="C74" s="153"/>
      <c r="D74" s="171">
        <v>34031</v>
      </c>
      <c r="E74" s="80"/>
      <c r="F74" s="171">
        <v>40421</v>
      </c>
      <c r="G74" s="80"/>
      <c r="H74" s="171">
        <v>33837</v>
      </c>
      <c r="I74" s="80"/>
      <c r="J74" s="171">
        <v>40294</v>
      </c>
    </row>
    <row r="75" spans="1:10" ht="20.399999999999999" customHeight="1" x14ac:dyDescent="0.25">
      <c r="A75" s="1" t="s">
        <v>6</v>
      </c>
      <c r="B75" s="28">
        <v>2</v>
      </c>
      <c r="C75" s="153"/>
      <c r="D75" s="171">
        <v>8798</v>
      </c>
      <c r="E75" s="80"/>
      <c r="F75" s="171">
        <v>10965</v>
      </c>
      <c r="G75" s="80"/>
      <c r="H75" s="172">
        <v>8011</v>
      </c>
      <c r="I75" s="80"/>
      <c r="J75" s="172">
        <v>10394</v>
      </c>
    </row>
    <row r="76" spans="1:10" ht="20.399999999999999" customHeight="1" x14ac:dyDescent="0.25">
      <c r="A76" s="167" t="s">
        <v>135</v>
      </c>
      <c r="B76" s="28"/>
      <c r="C76" s="153"/>
      <c r="D76" s="7">
        <f>SUM(D73:D75)</f>
        <v>2935210</v>
      </c>
      <c r="E76" s="81"/>
      <c r="F76" s="7">
        <f>SUM(F73:F75)</f>
        <v>2407400</v>
      </c>
      <c r="G76" s="81"/>
      <c r="H76" s="7">
        <f>SUM(H73:H75)</f>
        <v>2925026</v>
      </c>
      <c r="I76" s="81"/>
      <c r="J76" s="7">
        <f>SUM(J73:J75)</f>
        <v>2396893</v>
      </c>
    </row>
    <row r="77" spans="1:10" ht="12" customHeight="1" x14ac:dyDescent="0.25">
      <c r="A77" s="1"/>
      <c r="B77" s="28"/>
      <c r="C77" s="153"/>
      <c r="D77" s="80"/>
      <c r="E77" s="80"/>
      <c r="F77" s="80"/>
      <c r="G77" s="80"/>
      <c r="H77" s="80"/>
      <c r="I77" s="80"/>
      <c r="J77" s="80"/>
    </row>
    <row r="78" spans="1:10" ht="20.399999999999999" customHeight="1" x14ac:dyDescent="0.3">
      <c r="A78" s="170" t="s">
        <v>18</v>
      </c>
      <c r="B78" s="28"/>
      <c r="C78" s="153"/>
      <c r="D78" s="80"/>
      <c r="E78" s="80"/>
      <c r="F78" s="80"/>
      <c r="G78" s="80"/>
      <c r="H78" s="80"/>
      <c r="I78" s="80"/>
      <c r="J78" s="80"/>
    </row>
    <row r="79" spans="1:10" ht="20.399999999999999" customHeight="1" x14ac:dyDescent="0.25">
      <c r="A79" s="1" t="s">
        <v>60</v>
      </c>
      <c r="B79" s="28">
        <v>2</v>
      </c>
      <c r="C79" s="153"/>
      <c r="D79" s="171">
        <v>2584311</v>
      </c>
      <c r="E79" s="80"/>
      <c r="F79" s="171">
        <v>2101291</v>
      </c>
      <c r="G79" s="140"/>
      <c r="H79" s="172">
        <v>2582094</v>
      </c>
      <c r="I79" s="140"/>
      <c r="J79" s="172">
        <v>2099449</v>
      </c>
    </row>
    <row r="80" spans="1:10" ht="20.399999999999999" customHeight="1" x14ac:dyDescent="0.25">
      <c r="A80" s="1" t="s">
        <v>82</v>
      </c>
      <c r="B80" s="28">
        <v>2</v>
      </c>
      <c r="C80" s="153"/>
      <c r="D80" s="171">
        <v>68354</v>
      </c>
      <c r="E80" s="80"/>
      <c r="F80" s="171">
        <v>53328</v>
      </c>
      <c r="G80" s="140"/>
      <c r="H80" s="172">
        <v>66053</v>
      </c>
      <c r="I80" s="140"/>
      <c r="J80" s="172">
        <v>51269</v>
      </c>
    </row>
    <row r="81" spans="1:10" ht="20.399999999999999" customHeight="1" x14ac:dyDescent="0.25">
      <c r="A81" s="1" t="s">
        <v>34</v>
      </c>
      <c r="B81" s="28">
        <v>2</v>
      </c>
      <c r="C81" s="153"/>
      <c r="D81" s="171">
        <v>77027</v>
      </c>
      <c r="E81" s="80"/>
      <c r="F81" s="171">
        <v>66387</v>
      </c>
      <c r="G81" s="140"/>
      <c r="H81" s="172">
        <v>74032</v>
      </c>
      <c r="I81" s="140"/>
      <c r="J81" s="172">
        <v>63959</v>
      </c>
    </row>
    <row r="82" spans="1:10" ht="20.399999999999999" hidden="1" customHeight="1" x14ac:dyDescent="0.25">
      <c r="A82" s="1" t="s">
        <v>63</v>
      </c>
      <c r="B82" s="137"/>
      <c r="C82" s="153"/>
      <c r="D82" s="171">
        <v>0</v>
      </c>
      <c r="E82" s="80"/>
      <c r="F82" s="171">
        <v>0</v>
      </c>
      <c r="G82" s="140"/>
      <c r="H82" s="172">
        <v>0</v>
      </c>
      <c r="I82" s="140"/>
      <c r="J82" s="172">
        <v>0</v>
      </c>
    </row>
    <row r="83" spans="1:10" ht="20.399999999999999" customHeight="1" x14ac:dyDescent="0.25">
      <c r="A83" s="167" t="s">
        <v>19</v>
      </c>
      <c r="B83" s="28"/>
      <c r="C83" s="153"/>
      <c r="D83" s="7">
        <f>SUM(D79:D82)</f>
        <v>2729692</v>
      </c>
      <c r="E83" s="81"/>
      <c r="F83" s="7">
        <f>SUM(F79:F82)</f>
        <v>2221006</v>
      </c>
      <c r="G83" s="142"/>
      <c r="H83" s="141">
        <f>SUM(H79:H82)</f>
        <v>2722179</v>
      </c>
      <c r="I83" s="142"/>
      <c r="J83" s="141">
        <f>SUM(J79:J82)</f>
        <v>2214677</v>
      </c>
    </row>
    <row r="84" spans="1:10" ht="12" customHeight="1" x14ac:dyDescent="0.25">
      <c r="A84" s="1"/>
      <c r="B84" s="28"/>
      <c r="C84" s="153"/>
      <c r="D84" s="171"/>
      <c r="E84" s="80"/>
      <c r="F84" s="171"/>
      <c r="G84" s="140"/>
      <c r="H84" s="172"/>
      <c r="I84" s="140"/>
      <c r="J84" s="172"/>
    </row>
    <row r="85" spans="1:10" ht="20.399999999999999" customHeight="1" x14ac:dyDescent="0.25">
      <c r="A85" s="167" t="s">
        <v>136</v>
      </c>
      <c r="B85" s="28"/>
      <c r="C85" s="153"/>
      <c r="D85" s="173">
        <f>D76-D83</f>
        <v>205518</v>
      </c>
      <c r="E85" s="81"/>
      <c r="F85" s="173">
        <f>F76-F83</f>
        <v>186394</v>
      </c>
      <c r="G85" s="142"/>
      <c r="H85" s="174">
        <f>H76-H83</f>
        <v>202847</v>
      </c>
      <c r="I85" s="142"/>
      <c r="J85" s="174">
        <f>J76-J83</f>
        <v>182216</v>
      </c>
    </row>
    <row r="86" spans="1:10" ht="20.399999999999999" customHeight="1" x14ac:dyDescent="0.25">
      <c r="A86" s="1" t="s">
        <v>35</v>
      </c>
      <c r="B86" s="28"/>
      <c r="C86" s="153"/>
      <c r="D86" s="175">
        <v>-1357</v>
      </c>
      <c r="E86" s="80"/>
      <c r="F86" s="175">
        <v>-369</v>
      </c>
      <c r="G86" s="140"/>
      <c r="H86" s="176">
        <v>-1357</v>
      </c>
      <c r="I86" s="140"/>
      <c r="J86" s="176">
        <v>-369</v>
      </c>
    </row>
    <row r="87" spans="1:10" ht="20.399999999999999" hidden="1" customHeight="1" x14ac:dyDescent="0.25">
      <c r="A87" s="1" t="s">
        <v>137</v>
      </c>
      <c r="B87" s="28"/>
      <c r="C87" s="153"/>
      <c r="D87" s="171"/>
      <c r="E87" s="80"/>
      <c r="F87" s="171"/>
      <c r="G87" s="140"/>
      <c r="H87" s="172"/>
      <c r="I87" s="140"/>
      <c r="J87" s="172"/>
    </row>
    <row r="88" spans="1:10" ht="20.399999999999999" hidden="1" customHeight="1" x14ac:dyDescent="0.4">
      <c r="A88" s="1" t="s">
        <v>142</v>
      </c>
      <c r="B88" s="28">
        <v>5</v>
      </c>
      <c r="C88" s="153"/>
      <c r="D88" s="109">
        <v>0</v>
      </c>
      <c r="E88" s="80"/>
      <c r="F88" s="109">
        <v>0</v>
      </c>
      <c r="G88" s="183"/>
      <c r="H88" s="144">
        <v>0</v>
      </c>
      <c r="I88" s="183"/>
      <c r="J88" s="144">
        <v>0</v>
      </c>
    </row>
    <row r="89" spans="1:10" ht="20.399999999999999" customHeight="1" x14ac:dyDescent="0.25">
      <c r="A89" s="167" t="s">
        <v>111</v>
      </c>
      <c r="B89" s="28"/>
      <c r="C89" s="153"/>
      <c r="D89" s="81">
        <f>D85+D86+D88</f>
        <v>204161</v>
      </c>
      <c r="E89" s="81"/>
      <c r="F89" s="81">
        <f>F85+F86+F88</f>
        <v>186025</v>
      </c>
      <c r="G89" s="142"/>
      <c r="H89" s="142">
        <f>H85+H86+H88</f>
        <v>201490</v>
      </c>
      <c r="I89" s="142"/>
      <c r="J89" s="142">
        <f>J85+J86+J88</f>
        <v>181847</v>
      </c>
    </row>
    <row r="90" spans="1:10" ht="20.399999999999999" customHeight="1" x14ac:dyDescent="0.25">
      <c r="A90" s="1" t="s">
        <v>154</v>
      </c>
      <c r="B90" s="28"/>
      <c r="C90" s="153"/>
      <c r="D90" s="42">
        <v>-3253</v>
      </c>
      <c r="E90" s="42"/>
      <c r="F90" s="42">
        <v>-37272</v>
      </c>
      <c r="G90" s="42"/>
      <c r="H90" s="42">
        <v>-2891</v>
      </c>
      <c r="I90" s="42"/>
      <c r="J90" s="42">
        <v>-36428</v>
      </c>
    </row>
    <row r="91" spans="1:10" ht="20.399999999999999" customHeight="1" x14ac:dyDescent="0.25">
      <c r="A91" s="110" t="s">
        <v>112</v>
      </c>
      <c r="B91" s="28"/>
      <c r="C91" s="153"/>
      <c r="D91" s="7">
        <f>SUM(D89:D90)</f>
        <v>200908</v>
      </c>
      <c r="E91" s="81"/>
      <c r="F91" s="7">
        <f>SUM(F89:F90)</f>
        <v>148753</v>
      </c>
      <c r="G91" s="81"/>
      <c r="H91" s="7">
        <f>SUM(H89:H90)</f>
        <v>198599</v>
      </c>
      <c r="I91" s="81"/>
      <c r="J91" s="7">
        <f>SUM(J89:J90)</f>
        <v>145419</v>
      </c>
    </row>
    <row r="92" spans="1:10" ht="12" customHeight="1" x14ac:dyDescent="0.25">
      <c r="A92" s="167"/>
      <c r="B92" s="28"/>
      <c r="C92" s="153"/>
      <c r="D92" s="81"/>
      <c r="E92" s="81"/>
      <c r="F92" s="81"/>
      <c r="G92" s="81"/>
      <c r="H92" s="81"/>
      <c r="I92" s="81"/>
      <c r="J92" s="81"/>
    </row>
    <row r="93" spans="1:10" ht="20.399999999999999" customHeight="1" x14ac:dyDescent="0.25">
      <c r="A93" s="167" t="s">
        <v>47</v>
      </c>
      <c r="B93" s="178"/>
      <c r="C93" s="1"/>
      <c r="D93" s="1"/>
      <c r="E93" s="1"/>
      <c r="F93" s="1"/>
      <c r="G93" s="1"/>
      <c r="H93" s="1"/>
      <c r="I93" s="1"/>
      <c r="J93" s="1"/>
    </row>
    <row r="94" spans="1:10" ht="20.399999999999999" customHeight="1" x14ac:dyDescent="0.3">
      <c r="A94" s="170" t="s">
        <v>184</v>
      </c>
      <c r="B94" s="178"/>
      <c r="C94" s="1"/>
      <c r="D94" s="1"/>
      <c r="E94" s="1"/>
      <c r="F94" s="1"/>
      <c r="G94" s="1"/>
      <c r="H94" s="1"/>
      <c r="I94" s="1"/>
      <c r="J94" s="1"/>
    </row>
    <row r="95" spans="1:10" ht="20.399999999999999" customHeight="1" x14ac:dyDescent="0.3">
      <c r="A95" s="192" t="s">
        <v>185</v>
      </c>
      <c r="B95" s="178"/>
      <c r="C95" s="1"/>
      <c r="D95" s="1"/>
      <c r="E95" s="1"/>
      <c r="F95" s="1"/>
      <c r="G95" s="1"/>
      <c r="H95" s="1"/>
      <c r="I95" s="1"/>
      <c r="J95" s="1"/>
    </row>
    <row r="96" spans="1:10" ht="20.399999999999999" customHeight="1" x14ac:dyDescent="0.25">
      <c r="A96" s="193" t="s">
        <v>196</v>
      </c>
      <c r="B96" s="178"/>
      <c r="C96" s="1"/>
      <c r="D96" s="171">
        <f>'SH Conso 8-9'!$K$50</f>
        <v>-833</v>
      </c>
      <c r="E96" s="171"/>
      <c r="F96" s="171">
        <v>0</v>
      </c>
      <c r="G96" s="171"/>
      <c r="H96" s="171">
        <f>'SH-Sepate 10-11'!$K$50</f>
        <v>-833</v>
      </c>
      <c r="I96" s="171"/>
      <c r="J96" s="171">
        <v>0</v>
      </c>
    </row>
    <row r="97" spans="1:12" ht="20.399999999999999" customHeight="1" x14ac:dyDescent="0.25">
      <c r="A97" s="200" t="s">
        <v>191</v>
      </c>
      <c r="B97" s="178"/>
      <c r="C97" s="1"/>
      <c r="D97" s="196"/>
      <c r="E97" s="10"/>
      <c r="F97" s="196"/>
      <c r="G97" s="10"/>
      <c r="H97" s="196"/>
      <c r="I97" s="10"/>
      <c r="J97" s="196"/>
    </row>
    <row r="98" spans="1:12" ht="20.399999999999999" customHeight="1" x14ac:dyDescent="0.25">
      <c r="A98" s="200" t="s">
        <v>188</v>
      </c>
      <c r="B98" s="178"/>
      <c r="C98" s="1"/>
      <c r="D98" s="195">
        <f>SUM(D96:D97)</f>
        <v>-833</v>
      </c>
      <c r="E98" s="194">
        <v>0</v>
      </c>
      <c r="F98" s="195">
        <f>SUM(F96:F97)</f>
        <v>0</v>
      </c>
      <c r="G98" s="194">
        <v>0</v>
      </c>
      <c r="H98" s="195">
        <f>SUM(H96:H97)</f>
        <v>-833</v>
      </c>
      <c r="I98" s="194">
        <v>0</v>
      </c>
      <c r="J98" s="195">
        <f>SUM(J96:J97)</f>
        <v>0</v>
      </c>
    </row>
    <row r="99" spans="1:12" ht="20.399999999999999" customHeight="1" thickBot="1" x14ac:dyDescent="0.3">
      <c r="A99" s="167" t="s">
        <v>43</v>
      </c>
      <c r="B99" s="178"/>
      <c r="C99" s="1"/>
      <c r="D99" s="5">
        <f>D91+D98</f>
        <v>200075</v>
      </c>
      <c r="E99" s="81"/>
      <c r="F99" s="5">
        <f>F91+F98</f>
        <v>148753</v>
      </c>
      <c r="G99" s="81"/>
      <c r="H99" s="5">
        <f>H91+H98</f>
        <v>197766</v>
      </c>
      <c r="I99" s="81"/>
      <c r="J99" s="5">
        <f>J91+J98</f>
        <v>145419</v>
      </c>
    </row>
    <row r="100" spans="1:12" ht="12" customHeight="1" thickTop="1" x14ac:dyDescent="0.25">
      <c r="A100" s="1"/>
      <c r="B100" s="178"/>
      <c r="C100" s="1"/>
      <c r="D100" s="1"/>
      <c r="E100" s="1"/>
      <c r="F100" s="1"/>
      <c r="G100" s="1"/>
      <c r="H100" s="1"/>
      <c r="I100" s="1"/>
      <c r="J100" s="1"/>
    </row>
    <row r="101" spans="1:12" ht="20.399999999999999" customHeight="1" x14ac:dyDescent="0.25">
      <c r="A101" s="167" t="s">
        <v>113</v>
      </c>
      <c r="B101" s="178"/>
      <c r="C101" s="1"/>
      <c r="D101" s="1"/>
      <c r="E101" s="1"/>
      <c r="F101" s="1"/>
      <c r="G101" s="1"/>
      <c r="H101" s="1"/>
      <c r="I101" s="1"/>
      <c r="J101" s="1"/>
    </row>
    <row r="102" spans="1:12" ht="20.399999999999999" customHeight="1" x14ac:dyDescent="0.25">
      <c r="A102" s="111" t="s">
        <v>72</v>
      </c>
      <c r="B102" s="178"/>
      <c r="C102" s="1"/>
      <c r="D102" s="179">
        <f>D104-D103</f>
        <v>200908</v>
      </c>
      <c r="E102" s="1"/>
      <c r="F102" s="179">
        <f>F104-F103</f>
        <v>148753</v>
      </c>
      <c r="G102" s="1"/>
      <c r="H102" s="179">
        <f>H104-H103</f>
        <v>198599</v>
      </c>
      <c r="I102" s="1"/>
      <c r="J102" s="179">
        <f>J104-J103</f>
        <v>145419</v>
      </c>
      <c r="L102" s="1" t="s">
        <v>139</v>
      </c>
    </row>
    <row r="103" spans="1:12" ht="20.399999999999999" customHeight="1" x14ac:dyDescent="0.25">
      <c r="A103" s="112" t="s">
        <v>44</v>
      </c>
      <c r="B103" s="178"/>
      <c r="C103" s="1"/>
      <c r="D103" s="109">
        <v>0</v>
      </c>
      <c r="E103" s="153"/>
      <c r="F103" s="109">
        <v>0</v>
      </c>
      <c r="G103" s="153"/>
      <c r="H103" s="109">
        <v>0</v>
      </c>
      <c r="I103" s="153"/>
      <c r="J103" s="109">
        <v>0</v>
      </c>
    </row>
    <row r="104" spans="1:12" ht="20.399999999999999" customHeight="1" thickBot="1" x14ac:dyDescent="0.3">
      <c r="A104" s="110" t="s">
        <v>112</v>
      </c>
      <c r="C104" s="1"/>
      <c r="D104" s="113">
        <f>D91</f>
        <v>200908</v>
      </c>
      <c r="E104" s="110"/>
      <c r="F104" s="113">
        <f>F91</f>
        <v>148753</v>
      </c>
      <c r="G104" s="110"/>
      <c r="H104" s="113">
        <f>H91</f>
        <v>198599</v>
      </c>
      <c r="I104" s="110"/>
      <c r="J104" s="113">
        <f>J91</f>
        <v>145419</v>
      </c>
    </row>
    <row r="105" spans="1:12" ht="8.25" customHeight="1" thickTop="1" x14ac:dyDescent="0.25">
      <c r="A105" s="73"/>
      <c r="C105" s="1"/>
      <c r="D105" s="179"/>
      <c r="E105" s="1"/>
      <c r="F105" s="179"/>
      <c r="G105" s="1"/>
      <c r="H105" s="179"/>
      <c r="I105" s="1"/>
      <c r="J105" s="179"/>
    </row>
    <row r="106" spans="1:12" s="163" customFormat="1" ht="20.399999999999999" customHeight="1" x14ac:dyDescent="0.35">
      <c r="A106" s="161" t="s">
        <v>10</v>
      </c>
      <c r="B106" s="162"/>
    </row>
    <row r="107" spans="1:12" s="163" customFormat="1" ht="20.399999999999999" customHeight="1" x14ac:dyDescent="0.35">
      <c r="A107" s="161" t="str">
        <f>A64</f>
        <v>Statement of comprehensive income (Unaudited)</v>
      </c>
      <c r="B107" s="162"/>
    </row>
    <row r="108" spans="1:12" s="166" customFormat="1" ht="20.399999999999999" customHeight="1" x14ac:dyDescent="0.3">
      <c r="A108" s="164" t="s">
        <v>52</v>
      </c>
      <c r="B108" s="165"/>
      <c r="H108" s="78"/>
      <c r="J108" s="78"/>
    </row>
    <row r="109" spans="1:12" ht="19.95" customHeight="1" x14ac:dyDescent="0.25">
      <c r="A109" s="167"/>
    </row>
    <row r="110" spans="1:12" ht="20.399999999999999" customHeight="1" x14ac:dyDescent="0.25">
      <c r="A110" s="167"/>
      <c r="D110" s="211" t="s">
        <v>8</v>
      </c>
      <c r="E110" s="211"/>
      <c r="F110" s="211"/>
      <c r="G110" s="150"/>
      <c r="H110" s="211" t="s">
        <v>30</v>
      </c>
      <c r="I110" s="211"/>
      <c r="J110" s="211"/>
    </row>
    <row r="111" spans="1:12" ht="20.399999999999999" customHeight="1" x14ac:dyDescent="0.25">
      <c r="A111" s="69"/>
      <c r="B111" s="151"/>
      <c r="C111" s="69"/>
      <c r="D111" s="211" t="s">
        <v>29</v>
      </c>
      <c r="E111" s="211"/>
      <c r="F111" s="211"/>
      <c r="G111" s="167"/>
      <c r="H111" s="211" t="s">
        <v>29</v>
      </c>
      <c r="I111" s="211"/>
      <c r="J111" s="211"/>
    </row>
    <row r="112" spans="1:12" ht="19.95" customHeight="1" x14ac:dyDescent="0.25">
      <c r="A112" s="69"/>
      <c r="B112" s="151"/>
      <c r="C112" s="69"/>
      <c r="D112" s="214" t="s">
        <v>96</v>
      </c>
      <c r="E112" s="214"/>
      <c r="F112" s="214"/>
      <c r="G112" s="167"/>
      <c r="H112" s="214" t="s">
        <v>96</v>
      </c>
      <c r="I112" s="215"/>
      <c r="J112" s="215"/>
    </row>
    <row r="113" spans="1:10" ht="19.95" customHeight="1" x14ac:dyDescent="0.25">
      <c r="A113" s="69"/>
      <c r="B113" s="151"/>
      <c r="C113" s="69"/>
      <c r="D113" s="213" t="s">
        <v>94</v>
      </c>
      <c r="E113" s="213"/>
      <c r="F113" s="213"/>
      <c r="G113" s="167"/>
      <c r="H113" s="213" t="s">
        <v>94</v>
      </c>
      <c r="I113" s="216"/>
      <c r="J113" s="216"/>
    </row>
    <row r="114" spans="1:10" ht="19.95" customHeight="1" x14ac:dyDescent="0.25">
      <c r="A114" s="69"/>
      <c r="B114" s="151"/>
      <c r="C114" s="69"/>
      <c r="D114" s="69">
        <v>2022</v>
      </c>
      <c r="E114" s="69"/>
      <c r="F114" s="69">
        <v>2021</v>
      </c>
      <c r="G114" s="69"/>
      <c r="H114" s="69">
        <v>2022</v>
      </c>
      <c r="I114" s="69"/>
      <c r="J114" s="69">
        <v>2021</v>
      </c>
    </row>
    <row r="115" spans="1:10" ht="19.95" customHeight="1" x14ac:dyDescent="0.25">
      <c r="A115" s="73"/>
      <c r="B115" s="151"/>
      <c r="C115" s="69"/>
      <c r="D115" s="212" t="s">
        <v>24</v>
      </c>
      <c r="E115" s="212"/>
      <c r="F115" s="212"/>
      <c r="G115" s="212"/>
      <c r="H115" s="212"/>
      <c r="I115" s="212"/>
      <c r="J115" s="212"/>
    </row>
    <row r="116" spans="1:10" ht="19.95" customHeight="1" x14ac:dyDescent="0.25">
      <c r="A116" s="110" t="s">
        <v>95</v>
      </c>
      <c r="C116" s="1"/>
      <c r="D116" s="1"/>
      <c r="E116" s="1"/>
      <c r="F116" s="1"/>
      <c r="G116" s="1"/>
      <c r="H116" s="1"/>
      <c r="I116" s="1"/>
      <c r="J116" s="1"/>
    </row>
    <row r="117" spans="1:10" ht="20.399999999999999" customHeight="1" x14ac:dyDescent="0.25">
      <c r="A117" s="111" t="s">
        <v>72</v>
      </c>
      <c r="C117" s="1"/>
      <c r="D117" s="201">
        <f>D119-D118</f>
        <v>200075</v>
      </c>
      <c r="E117" s="18"/>
      <c r="F117" s="201">
        <f>F119-F118</f>
        <v>148753</v>
      </c>
      <c r="G117" s="18"/>
      <c r="H117" s="201">
        <f>H119-H118</f>
        <v>197766</v>
      </c>
      <c r="I117" s="1"/>
      <c r="J117" s="179">
        <f>J119-J118</f>
        <v>145419</v>
      </c>
    </row>
    <row r="118" spans="1:10" ht="20.399999999999999" customHeight="1" x14ac:dyDescent="0.25">
      <c r="A118" s="112" t="s">
        <v>44</v>
      </c>
      <c r="C118" s="1"/>
      <c r="D118" s="90">
        <v>0</v>
      </c>
      <c r="E118" s="153"/>
      <c r="F118" s="90">
        <v>0</v>
      </c>
      <c r="G118" s="153"/>
      <c r="H118" s="90">
        <v>0</v>
      </c>
      <c r="I118" s="153"/>
      <c r="J118" s="109">
        <v>0</v>
      </c>
    </row>
    <row r="119" spans="1:10" ht="20.55" customHeight="1" thickBot="1" x14ac:dyDescent="0.3">
      <c r="A119" s="110" t="s">
        <v>43</v>
      </c>
      <c r="C119" s="1"/>
      <c r="D119" s="113">
        <f>D99</f>
        <v>200075</v>
      </c>
      <c r="E119" s="114"/>
      <c r="F119" s="113">
        <f>F99</f>
        <v>148753</v>
      </c>
      <c r="G119" s="114"/>
      <c r="H119" s="113">
        <f>H99</f>
        <v>197766</v>
      </c>
      <c r="I119" s="114"/>
      <c r="J119" s="113">
        <f>J99</f>
        <v>145419</v>
      </c>
    </row>
    <row r="120" spans="1:10" ht="19.95" customHeight="1" thickTop="1" x14ac:dyDescent="0.25">
      <c r="A120" s="167"/>
      <c r="C120" s="1"/>
      <c r="D120" s="1"/>
      <c r="E120" s="1"/>
      <c r="F120" s="1"/>
      <c r="G120" s="1"/>
      <c r="H120" s="1"/>
      <c r="I120" s="1"/>
      <c r="J120" s="1"/>
    </row>
    <row r="121" spans="1:10" ht="20.399999999999999" customHeight="1" thickBot="1" x14ac:dyDescent="0.35">
      <c r="A121" s="167" t="s">
        <v>143</v>
      </c>
      <c r="B121" s="151"/>
      <c r="C121" s="1"/>
      <c r="D121" s="180">
        <f>D119/330000</f>
        <v>0.60628787878787882</v>
      </c>
      <c r="E121" s="181"/>
      <c r="F121" s="180">
        <f>F119/330000</f>
        <v>0.45076666666666665</v>
      </c>
      <c r="G121" s="181"/>
      <c r="H121" s="180">
        <f>H119/330000</f>
        <v>0.5992909090909091</v>
      </c>
      <c r="I121" s="181"/>
      <c r="J121" s="180">
        <f>J119/330000</f>
        <v>0.44066363636363637</v>
      </c>
    </row>
    <row r="122" spans="1:10" ht="20.399999999999999" customHeight="1" thickTop="1" x14ac:dyDescent="0.25">
      <c r="A122" s="167"/>
      <c r="B122" s="151"/>
      <c r="C122" s="1"/>
      <c r="D122" s="182"/>
      <c r="E122" s="181"/>
      <c r="F122" s="182"/>
      <c r="G122" s="181"/>
      <c r="H122" s="182"/>
      <c r="I122" s="181"/>
      <c r="J122" s="182"/>
    </row>
    <row r="125" spans="1:10" ht="20.399999999999999" customHeight="1" x14ac:dyDescent="0.25">
      <c r="D125" s="184"/>
      <c r="F125" s="184"/>
      <c r="H125" s="184"/>
      <c r="J125" s="184"/>
    </row>
  </sheetData>
  <mergeCells count="36">
    <mergeCell ref="D115:J115"/>
    <mergeCell ref="D54:J54"/>
    <mergeCell ref="D112:F112"/>
    <mergeCell ref="H112:J112"/>
    <mergeCell ref="D113:F113"/>
    <mergeCell ref="H113:J113"/>
    <mergeCell ref="D111:F111"/>
    <mergeCell ref="H111:J111"/>
    <mergeCell ref="D66:F66"/>
    <mergeCell ref="H66:J66"/>
    <mergeCell ref="D67:F67"/>
    <mergeCell ref="H67:J67"/>
    <mergeCell ref="D68:F68"/>
    <mergeCell ref="H68:J68"/>
    <mergeCell ref="D69:F69"/>
    <mergeCell ref="H69:J69"/>
    <mergeCell ref="D71:J71"/>
    <mergeCell ref="D110:F110"/>
    <mergeCell ref="H110:J110"/>
    <mergeCell ref="D52:F52"/>
    <mergeCell ref="H52:J52"/>
    <mergeCell ref="D51:F51"/>
    <mergeCell ref="H51:J51"/>
    <mergeCell ref="D50:F50"/>
    <mergeCell ref="H50:J50"/>
    <mergeCell ref="D5:F5"/>
    <mergeCell ref="H5:J5"/>
    <mergeCell ref="D6:F6"/>
    <mergeCell ref="H6:J6"/>
    <mergeCell ref="D8:F8"/>
    <mergeCell ref="H8:J8"/>
    <mergeCell ref="D10:J10"/>
    <mergeCell ref="D49:F49"/>
    <mergeCell ref="H49:J49"/>
    <mergeCell ref="D7:F7"/>
    <mergeCell ref="H7:J7"/>
  </mergeCells>
  <pageMargins left="0.7" right="0.7" top="0.48" bottom="0.5" header="0.5" footer="0.5"/>
  <pageSetup paperSize="9" scale="90" firstPageNumber="4" orientation="portrait" useFirstPageNumber="1" r:id="rId1"/>
  <headerFooter alignWithMargins="0">
    <oddFooter>&amp;LThe accompanying notes are an integral part of these interim financial statements.
&amp;C&amp;P</oddFooter>
  </headerFooter>
  <rowBreaks count="3" manualBreakCount="3">
    <brk id="44" max="9" man="1"/>
    <brk id="61" max="9" man="1"/>
    <brk id="10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R54"/>
  <sheetViews>
    <sheetView topLeftCell="A33" zoomScale="85" zoomScaleNormal="85" zoomScaleSheetLayoutView="80" workbookViewId="0">
      <selection activeCell="S57" sqref="S57"/>
    </sheetView>
  </sheetViews>
  <sheetFormatPr defaultColWidth="9.109375" defaultRowHeight="21" customHeight="1" x14ac:dyDescent="0.25"/>
  <cols>
    <col min="1" max="1" width="48.88671875" style="1" customWidth="1"/>
    <col min="2" max="2" width="5.33203125" style="12" customWidth="1"/>
    <col min="3" max="3" width="12.5546875" style="1" customWidth="1"/>
    <col min="4" max="4" width="1.33203125" style="1" customWidth="1"/>
    <col min="5" max="5" width="12.5546875" style="1" customWidth="1"/>
    <col min="6" max="6" width="1.33203125" style="1" customWidth="1"/>
    <col min="7" max="7" width="12.5546875" style="1" customWidth="1"/>
    <col min="8" max="8" width="1.33203125" style="1" customWidth="1"/>
    <col min="9" max="9" width="12.88671875" style="1" customWidth="1"/>
    <col min="10" max="10" width="1.33203125" style="10" customWidth="1"/>
    <col min="11" max="11" width="13.5546875" style="1" customWidth="1"/>
    <col min="12" max="12" width="1.33203125" style="10" customWidth="1"/>
    <col min="13" max="13" width="12.109375" style="1" customWidth="1"/>
    <col min="14" max="14" width="1.33203125" style="1" customWidth="1"/>
    <col min="15" max="15" width="12.109375" style="1" customWidth="1"/>
    <col min="16" max="16" width="1.33203125" style="1" customWidth="1"/>
    <col min="17" max="17" width="12.109375" style="1" customWidth="1"/>
    <col min="18" max="18" width="10.6640625" style="1" hidden="1" customWidth="1"/>
    <col min="19" max="16384" width="9.109375" style="1"/>
  </cols>
  <sheetData>
    <row r="1" spans="1:17" ht="20.399999999999999" customHeight="1" x14ac:dyDescent="0.35">
      <c r="A1" s="2" t="s">
        <v>10</v>
      </c>
      <c r="B1" s="11"/>
      <c r="C1" s="3"/>
      <c r="D1" s="3"/>
      <c r="E1" s="35"/>
      <c r="F1" s="36"/>
      <c r="G1" s="35"/>
      <c r="H1" s="36"/>
      <c r="I1" s="35"/>
      <c r="J1" s="58"/>
      <c r="K1" s="35"/>
      <c r="L1" s="58"/>
      <c r="M1" s="35"/>
      <c r="N1" s="58"/>
      <c r="O1" s="45"/>
      <c r="P1" s="58"/>
      <c r="Q1" s="35"/>
    </row>
    <row r="2" spans="1:17" ht="20.399999999999999" customHeight="1" x14ac:dyDescent="0.35">
      <c r="A2" s="22" t="s">
        <v>115</v>
      </c>
      <c r="B2" s="23"/>
      <c r="C2" s="24"/>
      <c r="D2" s="24"/>
      <c r="E2" s="35"/>
      <c r="F2" s="36"/>
      <c r="G2" s="35"/>
      <c r="H2" s="36"/>
      <c r="I2" s="35"/>
      <c r="J2" s="58"/>
      <c r="K2" s="35"/>
      <c r="L2" s="58"/>
      <c r="M2" s="35"/>
      <c r="N2" s="58"/>
      <c r="O2" s="45"/>
      <c r="P2" s="58"/>
      <c r="Q2" s="35"/>
    </row>
    <row r="3" spans="1:17" ht="20.399999999999999" customHeight="1" x14ac:dyDescent="0.3">
      <c r="A3" s="25" t="s">
        <v>53</v>
      </c>
      <c r="B3" s="26"/>
      <c r="C3" s="27"/>
      <c r="D3" s="27"/>
      <c r="E3" s="35"/>
      <c r="F3" s="36"/>
      <c r="G3" s="35"/>
      <c r="H3" s="36"/>
      <c r="I3" s="35"/>
      <c r="J3" s="58"/>
      <c r="K3" s="35"/>
      <c r="L3" s="58"/>
      <c r="M3" s="35"/>
      <c r="N3" s="58"/>
      <c r="O3" s="45"/>
      <c r="P3" s="58"/>
      <c r="Q3" s="35"/>
    </row>
    <row r="4" spans="1:17" ht="20.399999999999999" customHeight="1" x14ac:dyDescent="0.3">
      <c r="A4" s="25"/>
      <c r="B4" s="26"/>
      <c r="C4" s="27"/>
      <c r="D4" s="27"/>
      <c r="E4" s="35"/>
      <c r="F4" s="36"/>
      <c r="G4" s="35"/>
      <c r="H4" s="36"/>
      <c r="I4" s="35"/>
      <c r="J4" s="58"/>
      <c r="K4" s="35"/>
      <c r="L4" s="58"/>
      <c r="M4" s="35"/>
      <c r="N4" s="58"/>
      <c r="O4" s="45"/>
      <c r="P4" s="58"/>
      <c r="Q4" s="35"/>
    </row>
    <row r="5" spans="1:17" ht="20.399999999999999" customHeight="1" x14ac:dyDescent="0.3">
      <c r="A5" s="25"/>
      <c r="B5" s="26"/>
      <c r="C5" s="218" t="s">
        <v>31</v>
      </c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</row>
    <row r="6" spans="1:17" ht="20.399999999999999" customHeight="1" x14ac:dyDescent="0.3">
      <c r="A6" s="25"/>
      <c r="B6" s="26"/>
      <c r="C6" s="17"/>
      <c r="D6" s="17"/>
      <c r="E6" s="61"/>
      <c r="F6" s="17"/>
      <c r="G6" s="18"/>
      <c r="H6" s="18"/>
      <c r="I6" s="18"/>
      <c r="J6" s="14"/>
      <c r="K6" s="158" t="s">
        <v>169</v>
      </c>
      <c r="L6" s="14"/>
      <c r="M6" s="126"/>
      <c r="N6" s="17"/>
      <c r="O6" s="17"/>
      <c r="P6" s="17"/>
      <c r="Q6" s="17"/>
    </row>
    <row r="7" spans="1:17" ht="20.399999999999999" customHeight="1" x14ac:dyDescent="0.3">
      <c r="A7" s="25"/>
      <c r="B7" s="26"/>
      <c r="C7" s="126"/>
      <c r="D7" s="126"/>
      <c r="E7" s="126"/>
      <c r="F7" s="50"/>
      <c r="G7" s="54"/>
      <c r="H7" s="54"/>
      <c r="I7" s="54"/>
      <c r="J7" s="19"/>
      <c r="K7" s="55" t="s">
        <v>187</v>
      </c>
      <c r="L7" s="19"/>
      <c r="M7" s="55"/>
      <c r="N7" s="50"/>
      <c r="O7" s="126"/>
      <c r="P7" s="126"/>
      <c r="Q7" s="126"/>
    </row>
    <row r="8" spans="1:17" ht="20.399999999999999" customHeight="1" x14ac:dyDescent="0.3">
      <c r="A8" s="25"/>
      <c r="B8" s="26"/>
      <c r="C8" s="126"/>
      <c r="D8" s="126"/>
      <c r="E8" s="126"/>
      <c r="F8" s="126"/>
      <c r="G8" s="219" t="s">
        <v>9</v>
      </c>
      <c r="H8" s="219"/>
      <c r="I8" s="219"/>
      <c r="J8" s="16"/>
      <c r="K8" s="156" t="s">
        <v>168</v>
      </c>
      <c r="L8" s="16"/>
      <c r="M8" s="158" t="s">
        <v>62</v>
      </c>
      <c r="N8" s="16"/>
      <c r="O8" s="126"/>
      <c r="P8" s="126"/>
      <c r="Q8" s="40"/>
    </row>
    <row r="9" spans="1:17" ht="20.399999999999999" customHeight="1" x14ac:dyDescent="0.3">
      <c r="A9" s="25"/>
      <c r="B9" s="26"/>
      <c r="C9" s="158" t="s">
        <v>0</v>
      </c>
      <c r="D9" s="158"/>
      <c r="E9" s="158"/>
      <c r="F9" s="158"/>
      <c r="G9" s="158"/>
      <c r="H9" s="158"/>
      <c r="I9" s="158"/>
      <c r="J9" s="16"/>
      <c r="K9" s="158" t="s">
        <v>199</v>
      </c>
      <c r="L9" s="16"/>
      <c r="M9" s="55" t="s">
        <v>38</v>
      </c>
      <c r="N9" s="16"/>
      <c r="O9" s="158" t="s">
        <v>49</v>
      </c>
      <c r="P9" s="158"/>
      <c r="Q9" s="158" t="s">
        <v>32</v>
      </c>
    </row>
    <row r="10" spans="1:17" ht="20.399999999999999" customHeight="1" x14ac:dyDescent="0.3">
      <c r="A10" s="25"/>
      <c r="B10" s="26"/>
      <c r="C10" s="199" t="s">
        <v>97</v>
      </c>
      <c r="D10" s="158"/>
      <c r="E10" s="158"/>
      <c r="F10" s="158"/>
      <c r="G10" s="158"/>
      <c r="H10" s="158"/>
      <c r="I10" s="158"/>
      <c r="J10" s="16"/>
      <c r="K10" s="204" t="s">
        <v>198</v>
      </c>
      <c r="L10" s="16"/>
      <c r="M10" s="55" t="s">
        <v>57</v>
      </c>
      <c r="N10" s="16"/>
      <c r="O10" s="158" t="s">
        <v>48</v>
      </c>
      <c r="P10" s="158"/>
      <c r="Q10" s="40" t="s">
        <v>74</v>
      </c>
    </row>
    <row r="11" spans="1:17" ht="20.399999999999999" customHeight="1" x14ac:dyDescent="0.3">
      <c r="A11" s="25"/>
      <c r="B11" s="125" t="s">
        <v>1</v>
      </c>
      <c r="C11" s="126" t="s">
        <v>61</v>
      </c>
      <c r="D11" s="126"/>
      <c r="E11" s="126" t="s">
        <v>59</v>
      </c>
      <c r="F11" s="126"/>
      <c r="G11" s="126" t="s">
        <v>58</v>
      </c>
      <c r="H11" s="126"/>
      <c r="I11" s="126" t="s">
        <v>2</v>
      </c>
      <c r="J11" s="158"/>
      <c r="K11" s="158" t="s">
        <v>197</v>
      </c>
      <c r="L11" s="126"/>
      <c r="M11" s="126" t="s">
        <v>73</v>
      </c>
      <c r="N11" s="19"/>
      <c r="O11" s="126" t="s">
        <v>40</v>
      </c>
      <c r="P11" s="126"/>
      <c r="Q11" s="126" t="s">
        <v>22</v>
      </c>
    </row>
    <row r="12" spans="1:17" ht="21" customHeight="1" x14ac:dyDescent="0.25">
      <c r="B12" s="123"/>
      <c r="C12" s="217" t="s">
        <v>24</v>
      </c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17"/>
    </row>
    <row r="13" spans="1:17" ht="20.399999999999999" customHeight="1" x14ac:dyDescent="0.25">
      <c r="A13" s="31" t="s">
        <v>149</v>
      </c>
      <c r="B13" s="125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</row>
    <row r="14" spans="1:17" ht="20.399999999999999" customHeight="1" x14ac:dyDescent="0.25">
      <c r="A14" s="20" t="s">
        <v>150</v>
      </c>
      <c r="B14" s="28"/>
      <c r="C14" s="45">
        <v>330000</v>
      </c>
      <c r="D14" s="45">
        <v>0</v>
      </c>
      <c r="E14" s="45">
        <v>420491</v>
      </c>
      <c r="F14" s="45">
        <v>0</v>
      </c>
      <c r="G14" s="45">
        <v>33000</v>
      </c>
      <c r="H14" s="64">
        <v>0</v>
      </c>
      <c r="I14" s="45">
        <v>1239698</v>
      </c>
      <c r="J14" s="64"/>
      <c r="K14" s="45">
        <v>0</v>
      </c>
      <c r="L14" s="64"/>
      <c r="M14" s="45">
        <f>SUM(C14:L14)</f>
        <v>2023189</v>
      </c>
      <c r="N14" s="34"/>
      <c r="O14" s="45">
        <v>0</v>
      </c>
      <c r="P14" s="34"/>
      <c r="Q14" s="35">
        <f>SUM(M14:O14)</f>
        <v>2023189</v>
      </c>
    </row>
    <row r="15" spans="1:17" ht="15" customHeight="1" x14ac:dyDescent="0.25">
      <c r="A15" s="20"/>
      <c r="B15" s="28"/>
      <c r="C15" s="35"/>
      <c r="D15" s="34"/>
      <c r="E15" s="35"/>
      <c r="F15" s="34"/>
      <c r="G15" s="35"/>
      <c r="H15" s="34"/>
      <c r="I15" s="35"/>
      <c r="J15" s="34"/>
      <c r="K15" s="35"/>
      <c r="L15" s="34"/>
      <c r="M15" s="35"/>
      <c r="N15" s="34"/>
      <c r="O15" s="45"/>
      <c r="P15" s="34"/>
      <c r="Q15" s="35"/>
    </row>
    <row r="16" spans="1:17" ht="20.399999999999999" customHeight="1" x14ac:dyDescent="0.25">
      <c r="A16" s="21" t="s">
        <v>102</v>
      </c>
      <c r="B16" s="28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</row>
    <row r="17" spans="1:18" ht="20.399999999999999" customHeight="1" x14ac:dyDescent="0.3">
      <c r="A17" s="59" t="s">
        <v>104</v>
      </c>
      <c r="B17" s="123"/>
      <c r="C17" s="64"/>
      <c r="D17" s="29"/>
      <c r="E17" s="64"/>
      <c r="F17" s="63"/>
      <c r="G17" s="64"/>
      <c r="H17" s="29"/>
      <c r="I17" s="38"/>
      <c r="J17" s="49"/>
      <c r="K17" s="38"/>
      <c r="L17" s="49"/>
      <c r="M17" s="38"/>
      <c r="N17" s="49"/>
      <c r="O17" s="48"/>
      <c r="P17" s="49"/>
      <c r="Q17" s="38"/>
    </row>
    <row r="18" spans="1:18" ht="20.399999999999999" customHeight="1" x14ac:dyDescent="0.25">
      <c r="A18" s="33" t="s">
        <v>103</v>
      </c>
      <c r="B18" s="28">
        <v>9</v>
      </c>
      <c r="C18" s="64">
        <v>0</v>
      </c>
      <c r="D18" s="15"/>
      <c r="E18" s="64">
        <v>0</v>
      </c>
      <c r="F18" s="15"/>
      <c r="G18" s="64">
        <v>0</v>
      </c>
      <c r="H18" s="15"/>
      <c r="I18" s="48">
        <v>-82500</v>
      </c>
      <c r="J18" s="15"/>
      <c r="K18" s="64">
        <v>0</v>
      </c>
      <c r="L18" s="15"/>
      <c r="M18" s="48">
        <f>SUM(C18:L18)</f>
        <v>-82500</v>
      </c>
      <c r="N18" s="15"/>
      <c r="O18" s="48">
        <v>0</v>
      </c>
      <c r="P18" s="15"/>
      <c r="Q18" s="38">
        <f>SUM(M18:O18)</f>
        <v>-82500</v>
      </c>
    </row>
    <row r="19" spans="1:18" ht="20.399999999999999" customHeight="1" x14ac:dyDescent="0.3">
      <c r="A19" s="59" t="s">
        <v>105</v>
      </c>
      <c r="B19" s="123"/>
      <c r="C19" s="30">
        <f>SUM(C18)</f>
        <v>0</v>
      </c>
      <c r="D19" s="15"/>
      <c r="E19" s="30">
        <f>SUM(E18)</f>
        <v>0</v>
      </c>
      <c r="F19" s="15"/>
      <c r="G19" s="30">
        <f>SUM(G18)</f>
        <v>0</v>
      </c>
      <c r="H19" s="15"/>
      <c r="I19" s="30">
        <f>SUM(I18)</f>
        <v>-82500</v>
      </c>
      <c r="J19" s="15"/>
      <c r="K19" s="30">
        <f>SUM(K18)</f>
        <v>0</v>
      </c>
      <c r="L19" s="15"/>
      <c r="M19" s="30">
        <f>SUM(M18)</f>
        <v>-82500</v>
      </c>
      <c r="N19" s="15"/>
      <c r="O19" s="30">
        <f>SUM(O18)</f>
        <v>0</v>
      </c>
      <c r="P19" s="15"/>
      <c r="Q19" s="30">
        <f>SUM(Q17:Q18)</f>
        <v>-82500</v>
      </c>
    </row>
    <row r="20" spans="1:18" ht="15" customHeight="1" x14ac:dyDescent="0.25">
      <c r="A20" s="18"/>
      <c r="B20" s="28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</row>
    <row r="21" spans="1:18" ht="20.399999999999999" customHeight="1" x14ac:dyDescent="0.25">
      <c r="A21" s="21" t="s">
        <v>45</v>
      </c>
      <c r="B21" s="28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</row>
    <row r="22" spans="1:18" s="18" customFormat="1" ht="20.399999999999999" customHeight="1" x14ac:dyDescent="0.25">
      <c r="A22" s="33" t="s">
        <v>93</v>
      </c>
      <c r="B22" s="28"/>
      <c r="C22" s="64">
        <v>0</v>
      </c>
      <c r="D22" s="29"/>
      <c r="E22" s="64">
        <v>0</v>
      </c>
      <c r="F22" s="63"/>
      <c r="G22" s="64">
        <v>0</v>
      </c>
      <c r="H22" s="29"/>
      <c r="I22" s="136">
        <f>'PL 4-7'!$F$91</f>
        <v>148753</v>
      </c>
      <c r="J22" s="29"/>
      <c r="K22" s="48">
        <v>0</v>
      </c>
      <c r="L22" s="29"/>
      <c r="M22" s="48">
        <f>SUM(C22:L22)</f>
        <v>148753</v>
      </c>
      <c r="N22" s="29"/>
      <c r="O22" s="64">
        <v>0</v>
      </c>
      <c r="P22" s="29"/>
      <c r="Q22" s="38">
        <f>SUM(M22:P22)</f>
        <v>148753</v>
      </c>
    </row>
    <row r="23" spans="1:18" ht="20.399999999999999" customHeight="1" x14ac:dyDescent="0.25">
      <c r="A23" s="33" t="s">
        <v>47</v>
      </c>
      <c r="B23" s="123"/>
      <c r="C23" s="64">
        <v>0</v>
      </c>
      <c r="D23" s="15"/>
      <c r="E23" s="64">
        <v>0</v>
      </c>
      <c r="F23" s="15"/>
      <c r="G23" s="64">
        <v>0</v>
      </c>
      <c r="H23" s="15"/>
      <c r="I23" s="63">
        <v>0</v>
      </c>
      <c r="J23" s="15"/>
      <c r="K23" s="48">
        <v>0</v>
      </c>
      <c r="L23" s="15"/>
      <c r="M23" s="48">
        <f>SUM(C23:L23)</f>
        <v>0</v>
      </c>
      <c r="N23" s="15"/>
      <c r="O23" s="64">
        <v>0</v>
      </c>
      <c r="P23" s="15"/>
      <c r="Q23" s="38">
        <f>SUM(M23:P23)</f>
        <v>0</v>
      </c>
    </row>
    <row r="24" spans="1:18" ht="20.399999999999999" customHeight="1" x14ac:dyDescent="0.25">
      <c r="A24" s="21" t="s">
        <v>43</v>
      </c>
      <c r="B24" s="123"/>
      <c r="C24" s="30">
        <f>SUM(C22:C23)</f>
        <v>0</v>
      </c>
      <c r="D24" s="15"/>
      <c r="E24" s="30">
        <f>SUM(E22:E23)</f>
        <v>0</v>
      </c>
      <c r="F24" s="15"/>
      <c r="G24" s="30">
        <f>SUM(G22:G23)</f>
        <v>0</v>
      </c>
      <c r="H24" s="15"/>
      <c r="I24" s="30">
        <f>SUM(I22:I23)</f>
        <v>148753</v>
      </c>
      <c r="J24" s="15"/>
      <c r="K24" s="30">
        <f>SUM(K22:K23)</f>
        <v>0</v>
      </c>
      <c r="L24" s="15"/>
      <c r="M24" s="30">
        <f>SUM(M22:M23)</f>
        <v>148753</v>
      </c>
      <c r="N24" s="15"/>
      <c r="O24" s="30">
        <f>SUM(O22:O23)</f>
        <v>0</v>
      </c>
      <c r="P24" s="15"/>
      <c r="Q24" s="30">
        <f>SUM(Q22:Q23)</f>
        <v>148753</v>
      </c>
    </row>
    <row r="25" spans="1:18" ht="15" customHeight="1" x14ac:dyDescent="0.25">
      <c r="A25" s="20"/>
      <c r="B25" s="123"/>
      <c r="C25" s="35"/>
      <c r="D25" s="34"/>
      <c r="E25" s="35"/>
      <c r="F25" s="34"/>
      <c r="G25" s="35"/>
      <c r="H25" s="34"/>
      <c r="I25" s="35"/>
      <c r="J25" s="34"/>
      <c r="K25" s="35"/>
      <c r="L25" s="34"/>
      <c r="M25" s="35"/>
      <c r="N25" s="34"/>
      <c r="O25" s="35"/>
      <c r="P25" s="34"/>
      <c r="Q25" s="35"/>
    </row>
    <row r="26" spans="1:18" ht="20.399999999999999" customHeight="1" thickBot="1" x14ac:dyDescent="0.3">
      <c r="A26" s="20" t="s">
        <v>151</v>
      </c>
      <c r="B26" s="123"/>
      <c r="C26" s="37">
        <f>SUM(C14,C19,C24)</f>
        <v>330000</v>
      </c>
      <c r="D26" s="36"/>
      <c r="E26" s="37">
        <f>SUM(E14,E19,E24)</f>
        <v>420491</v>
      </c>
      <c r="F26" s="36"/>
      <c r="G26" s="37">
        <f>SUM(G14,G19,G24)</f>
        <v>33000</v>
      </c>
      <c r="H26" s="36"/>
      <c r="I26" s="37">
        <f>SUM(I14,I19,I24)</f>
        <v>1305951</v>
      </c>
      <c r="J26" s="58"/>
      <c r="K26" s="37">
        <f>SUM(K14,K19,K24)</f>
        <v>0</v>
      </c>
      <c r="L26" s="58"/>
      <c r="M26" s="37">
        <f>SUM(M14,M19,M24)</f>
        <v>2089442</v>
      </c>
      <c r="N26" s="58"/>
      <c r="O26" s="37">
        <f>SUM(O14,O19,O24)</f>
        <v>0</v>
      </c>
      <c r="P26" s="58"/>
      <c r="Q26" s="37">
        <f>SUM(Q14,Q19,Q24)</f>
        <v>2089442</v>
      </c>
      <c r="R26" s="186"/>
    </row>
    <row r="27" spans="1:18" ht="21" customHeight="1" thickTop="1" x14ac:dyDescent="0.25"/>
    <row r="28" spans="1:18" ht="20.399999999999999" customHeight="1" x14ac:dyDescent="0.35">
      <c r="A28" s="2" t="s">
        <v>10</v>
      </c>
      <c r="B28" s="11"/>
      <c r="C28" s="3"/>
      <c r="D28" s="3"/>
      <c r="E28" s="35"/>
      <c r="F28" s="36"/>
      <c r="G28" s="35"/>
      <c r="H28" s="36"/>
      <c r="I28" s="35"/>
      <c r="J28" s="58"/>
      <c r="K28" s="35"/>
      <c r="L28" s="58"/>
      <c r="M28" s="35"/>
      <c r="N28" s="58"/>
      <c r="O28" s="45"/>
      <c r="P28" s="58"/>
      <c r="Q28" s="35"/>
    </row>
    <row r="29" spans="1:18" ht="20.399999999999999" customHeight="1" x14ac:dyDescent="0.35">
      <c r="A29" s="22" t="s">
        <v>115</v>
      </c>
      <c r="B29" s="23"/>
      <c r="C29" s="24"/>
      <c r="D29" s="24"/>
      <c r="E29" s="35"/>
      <c r="F29" s="36"/>
      <c r="G29" s="35"/>
      <c r="H29" s="36"/>
      <c r="I29" s="35"/>
      <c r="J29" s="58"/>
      <c r="K29" s="35"/>
      <c r="L29" s="58"/>
      <c r="M29" s="35"/>
      <c r="N29" s="58"/>
      <c r="O29" s="45"/>
      <c r="P29" s="58"/>
      <c r="Q29" s="35"/>
    </row>
    <row r="30" spans="1:18" ht="20.399999999999999" customHeight="1" x14ac:dyDescent="0.3">
      <c r="A30" s="25" t="s">
        <v>53</v>
      </c>
      <c r="B30" s="26"/>
      <c r="C30" s="27"/>
      <c r="D30" s="27"/>
      <c r="E30" s="35"/>
      <c r="F30" s="36"/>
      <c r="G30" s="35"/>
      <c r="H30" s="36"/>
      <c r="I30" s="35"/>
      <c r="J30" s="58"/>
      <c r="K30" s="35"/>
      <c r="L30" s="58"/>
      <c r="M30" s="35"/>
      <c r="N30" s="58"/>
      <c r="O30" s="45"/>
      <c r="P30" s="58"/>
      <c r="Q30" s="35"/>
    </row>
    <row r="31" spans="1:18" ht="20.399999999999999" customHeight="1" x14ac:dyDescent="0.3">
      <c r="A31" s="25"/>
      <c r="B31" s="26"/>
      <c r="C31" s="27"/>
      <c r="D31" s="27"/>
      <c r="E31" s="35"/>
      <c r="F31" s="36"/>
      <c r="G31" s="35"/>
      <c r="H31" s="36"/>
      <c r="I31" s="35"/>
      <c r="J31" s="58"/>
      <c r="K31" s="35"/>
      <c r="L31" s="58"/>
      <c r="M31" s="35"/>
      <c r="N31" s="58"/>
      <c r="O31" s="45"/>
      <c r="P31" s="58"/>
      <c r="Q31" s="35"/>
    </row>
    <row r="32" spans="1:18" ht="20.399999999999999" customHeight="1" x14ac:dyDescent="0.3">
      <c r="A32" s="25"/>
      <c r="B32" s="26"/>
      <c r="C32" s="218" t="s">
        <v>31</v>
      </c>
      <c r="D32" s="218"/>
      <c r="E32" s="218"/>
      <c r="F32" s="218"/>
      <c r="G32" s="218"/>
      <c r="H32" s="218"/>
      <c r="I32" s="218"/>
      <c r="J32" s="218"/>
      <c r="K32" s="218"/>
      <c r="L32" s="218"/>
      <c r="M32" s="218"/>
      <c r="N32" s="218"/>
      <c r="O32" s="218"/>
      <c r="P32" s="218"/>
      <c r="Q32" s="218"/>
    </row>
    <row r="33" spans="1:17" ht="20.399999999999999" customHeight="1" x14ac:dyDescent="0.3">
      <c r="A33" s="25"/>
      <c r="B33" s="26"/>
      <c r="C33" s="17"/>
      <c r="D33" s="17"/>
      <c r="E33" s="61"/>
      <c r="F33" s="17"/>
      <c r="G33" s="18"/>
      <c r="H33" s="18"/>
      <c r="I33" s="18"/>
      <c r="J33" s="14"/>
      <c r="K33" s="158" t="s">
        <v>169</v>
      </c>
      <c r="L33" s="14"/>
      <c r="M33" s="158"/>
      <c r="N33" s="17"/>
      <c r="O33" s="17"/>
      <c r="P33" s="17"/>
      <c r="Q33" s="17"/>
    </row>
    <row r="34" spans="1:17" ht="20.399999999999999" customHeight="1" x14ac:dyDescent="0.3">
      <c r="A34" s="25"/>
      <c r="B34" s="26"/>
      <c r="C34" s="158"/>
      <c r="D34" s="158"/>
      <c r="E34" s="158"/>
      <c r="F34" s="50"/>
      <c r="G34" s="54"/>
      <c r="H34" s="54"/>
      <c r="I34" s="54"/>
      <c r="J34" s="19"/>
      <c r="K34" s="55" t="s">
        <v>187</v>
      </c>
      <c r="L34" s="19"/>
      <c r="M34" s="55"/>
      <c r="N34" s="50"/>
      <c r="O34" s="158"/>
      <c r="P34" s="158"/>
      <c r="Q34" s="158"/>
    </row>
    <row r="35" spans="1:17" ht="20.399999999999999" customHeight="1" x14ac:dyDescent="0.3">
      <c r="A35" s="25"/>
      <c r="B35" s="26"/>
      <c r="C35" s="158"/>
      <c r="D35" s="158"/>
      <c r="E35" s="158"/>
      <c r="F35" s="158"/>
      <c r="G35" s="219" t="s">
        <v>9</v>
      </c>
      <c r="H35" s="219"/>
      <c r="I35" s="219"/>
      <c r="J35" s="16"/>
      <c r="K35" s="156" t="s">
        <v>168</v>
      </c>
      <c r="L35" s="16"/>
      <c r="M35" s="158" t="s">
        <v>62</v>
      </c>
      <c r="N35" s="16"/>
      <c r="O35" s="158"/>
      <c r="P35" s="158"/>
      <c r="Q35" s="40"/>
    </row>
    <row r="36" spans="1:17" ht="20.399999999999999" customHeight="1" x14ac:dyDescent="0.3">
      <c r="A36" s="25"/>
      <c r="B36" s="26"/>
      <c r="C36" s="158" t="s">
        <v>0</v>
      </c>
      <c r="D36" s="158"/>
      <c r="E36" s="158"/>
      <c r="F36" s="158"/>
      <c r="G36" s="158"/>
      <c r="H36" s="158"/>
      <c r="I36" s="158"/>
      <c r="J36" s="16"/>
      <c r="K36" s="204" t="s">
        <v>199</v>
      </c>
      <c r="L36" s="16"/>
      <c r="M36" s="55" t="s">
        <v>38</v>
      </c>
      <c r="N36" s="16"/>
      <c r="O36" s="158" t="s">
        <v>49</v>
      </c>
      <c r="P36" s="158"/>
      <c r="Q36" s="158" t="s">
        <v>32</v>
      </c>
    </row>
    <row r="37" spans="1:17" ht="20.399999999999999" customHeight="1" x14ac:dyDescent="0.3">
      <c r="A37" s="25"/>
      <c r="B37" s="26"/>
      <c r="C37" s="199" t="s">
        <v>97</v>
      </c>
      <c r="D37" s="158"/>
      <c r="E37" s="158"/>
      <c r="F37" s="158"/>
      <c r="G37" s="158"/>
      <c r="H37" s="158"/>
      <c r="I37" s="158"/>
      <c r="J37" s="16"/>
      <c r="K37" s="204" t="s">
        <v>198</v>
      </c>
      <c r="L37" s="16"/>
      <c r="M37" s="55" t="s">
        <v>57</v>
      </c>
      <c r="N37" s="16"/>
      <c r="O37" s="158" t="s">
        <v>48</v>
      </c>
      <c r="P37" s="158"/>
      <c r="Q37" s="40" t="s">
        <v>74</v>
      </c>
    </row>
    <row r="38" spans="1:17" ht="20.399999999999999" customHeight="1" x14ac:dyDescent="0.3">
      <c r="A38" s="25"/>
      <c r="B38" s="157" t="s">
        <v>1</v>
      </c>
      <c r="C38" s="158" t="s">
        <v>61</v>
      </c>
      <c r="D38" s="158"/>
      <c r="E38" s="158" t="s">
        <v>59</v>
      </c>
      <c r="F38" s="158"/>
      <c r="G38" s="158" t="s">
        <v>58</v>
      </c>
      <c r="H38" s="158"/>
      <c r="I38" s="158" t="s">
        <v>2</v>
      </c>
      <c r="J38" s="158"/>
      <c r="K38" s="204" t="s">
        <v>197</v>
      </c>
      <c r="L38" s="158"/>
      <c r="M38" s="158" t="s">
        <v>73</v>
      </c>
      <c r="N38" s="19"/>
      <c r="O38" s="158" t="s">
        <v>40</v>
      </c>
      <c r="P38" s="158"/>
      <c r="Q38" s="158" t="s">
        <v>22</v>
      </c>
    </row>
    <row r="39" spans="1:17" ht="21" customHeight="1" x14ac:dyDescent="0.25">
      <c r="B39" s="155"/>
      <c r="C39" s="217" t="s">
        <v>24</v>
      </c>
      <c r="D39" s="217"/>
      <c r="E39" s="217"/>
      <c r="F39" s="217"/>
      <c r="G39" s="217"/>
      <c r="H39" s="217"/>
      <c r="I39" s="217"/>
      <c r="J39" s="217"/>
      <c r="K39" s="217"/>
      <c r="L39" s="217"/>
      <c r="M39" s="217"/>
      <c r="N39" s="217"/>
      <c r="O39" s="217"/>
      <c r="P39" s="217"/>
      <c r="Q39" s="217"/>
    </row>
    <row r="40" spans="1:17" ht="20.399999999999999" customHeight="1" x14ac:dyDescent="0.25">
      <c r="A40" s="31" t="s">
        <v>165</v>
      </c>
      <c r="B40" s="154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</row>
    <row r="41" spans="1:17" ht="20.399999999999999" customHeight="1" x14ac:dyDescent="0.25">
      <c r="A41" s="20" t="s">
        <v>166</v>
      </c>
      <c r="B41" s="28"/>
      <c r="C41" s="45">
        <v>330000</v>
      </c>
      <c r="D41" s="45">
        <v>0</v>
      </c>
      <c r="E41" s="45">
        <v>420491</v>
      </c>
      <c r="F41" s="45">
        <v>0</v>
      </c>
      <c r="G41" s="45">
        <v>33000</v>
      </c>
      <c r="H41" s="64">
        <v>0</v>
      </c>
      <c r="I41" s="45">
        <v>1320520</v>
      </c>
      <c r="J41" s="64">
        <v>0</v>
      </c>
      <c r="K41" s="45">
        <v>0</v>
      </c>
      <c r="L41" s="64">
        <v>0</v>
      </c>
      <c r="M41" s="45">
        <f>SUM(C41:L41)</f>
        <v>2104011</v>
      </c>
      <c r="N41" s="34">
        <v>0</v>
      </c>
      <c r="O41" s="45">
        <v>0</v>
      </c>
      <c r="P41" s="34"/>
      <c r="Q41" s="35">
        <f>SUM(M41:O41)</f>
        <v>2104011</v>
      </c>
    </row>
    <row r="42" spans="1:17" ht="15" customHeight="1" x14ac:dyDescent="0.25">
      <c r="A42" s="20"/>
      <c r="B42" s="28"/>
      <c r="C42" s="35"/>
      <c r="D42" s="34"/>
      <c r="E42" s="35"/>
      <c r="F42" s="34"/>
      <c r="G42" s="35"/>
      <c r="H42" s="34"/>
      <c r="I42" s="35"/>
      <c r="J42" s="34"/>
      <c r="K42" s="35"/>
      <c r="L42" s="34"/>
      <c r="M42" s="35"/>
      <c r="N42" s="34"/>
      <c r="O42" s="45"/>
      <c r="P42" s="34"/>
      <c r="Q42" s="35"/>
    </row>
    <row r="43" spans="1:17" ht="20.399999999999999" customHeight="1" x14ac:dyDescent="0.25">
      <c r="A43" s="21" t="s">
        <v>102</v>
      </c>
      <c r="B43" s="28"/>
      <c r="C43" s="45"/>
      <c r="D43" s="45"/>
      <c r="E43" s="45"/>
      <c r="F43" s="45"/>
      <c r="G43" s="45"/>
      <c r="H43" s="64"/>
      <c r="I43" s="45"/>
      <c r="J43" s="64"/>
      <c r="K43" s="45"/>
      <c r="L43" s="64"/>
      <c r="M43" s="45"/>
      <c r="N43" s="34"/>
      <c r="O43" s="34"/>
      <c r="P43" s="34"/>
      <c r="Q43" s="34"/>
    </row>
    <row r="44" spans="1:17" ht="20.399999999999999" customHeight="1" x14ac:dyDescent="0.3">
      <c r="A44" s="59" t="s">
        <v>104</v>
      </c>
      <c r="B44" s="151"/>
      <c r="C44" s="64"/>
      <c r="D44" s="29"/>
      <c r="E44" s="64"/>
      <c r="F44" s="63"/>
      <c r="G44" s="64"/>
      <c r="H44" s="29"/>
      <c r="I44" s="38"/>
      <c r="J44" s="49"/>
      <c r="K44" s="38"/>
      <c r="L44" s="49"/>
      <c r="M44" s="38"/>
      <c r="N44" s="49"/>
      <c r="O44" s="48"/>
      <c r="P44" s="49"/>
      <c r="Q44" s="38"/>
    </row>
    <row r="45" spans="1:17" ht="20.399999999999999" customHeight="1" x14ac:dyDescent="0.25">
      <c r="A45" s="33" t="s">
        <v>103</v>
      </c>
      <c r="B45" s="28">
        <v>9</v>
      </c>
      <c r="C45" s="64">
        <v>0</v>
      </c>
      <c r="D45" s="15"/>
      <c r="E45" s="64">
        <v>0</v>
      </c>
      <c r="F45" s="15"/>
      <c r="G45" s="64">
        <v>0</v>
      </c>
      <c r="H45" s="15"/>
      <c r="I45" s="48">
        <v>-49500</v>
      </c>
      <c r="J45" s="15"/>
      <c r="K45" s="48">
        <v>0</v>
      </c>
      <c r="L45" s="15"/>
      <c r="M45" s="48">
        <f>SUM(C45:L45)</f>
        <v>-49500</v>
      </c>
      <c r="N45" s="15"/>
      <c r="O45" s="48">
        <v>0</v>
      </c>
      <c r="P45" s="15"/>
      <c r="Q45" s="38">
        <f>SUM(M45:O45)</f>
        <v>-49500</v>
      </c>
    </row>
    <row r="46" spans="1:17" ht="20.399999999999999" customHeight="1" x14ac:dyDescent="0.3">
      <c r="A46" s="59" t="s">
        <v>105</v>
      </c>
      <c r="B46" s="202"/>
      <c r="C46" s="30">
        <f>SUM(C45)</f>
        <v>0</v>
      </c>
      <c r="D46" s="15"/>
      <c r="E46" s="30">
        <f>SUM(E45)</f>
        <v>0</v>
      </c>
      <c r="F46" s="15"/>
      <c r="G46" s="30">
        <f>SUM(G45)</f>
        <v>0</v>
      </c>
      <c r="H46" s="15"/>
      <c r="I46" s="30">
        <f>SUM(I45)</f>
        <v>-49500</v>
      </c>
      <c r="J46" s="15"/>
      <c r="K46" s="30">
        <f>SUM(K45)</f>
        <v>0</v>
      </c>
      <c r="L46" s="15"/>
      <c r="M46" s="30">
        <f>SUM(M45)</f>
        <v>-49500</v>
      </c>
      <c r="N46" s="15"/>
      <c r="O46" s="30">
        <f>SUM(O45)</f>
        <v>0</v>
      </c>
      <c r="P46" s="15"/>
      <c r="Q46" s="30">
        <f>SUM(Q44:Q45)</f>
        <v>-49500</v>
      </c>
    </row>
    <row r="47" spans="1:17" ht="15" customHeight="1" x14ac:dyDescent="0.25">
      <c r="A47" s="18"/>
      <c r="B47" s="28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</row>
    <row r="48" spans="1:17" ht="20.399999999999999" customHeight="1" x14ac:dyDescent="0.25">
      <c r="A48" s="21" t="s">
        <v>45</v>
      </c>
      <c r="B48" s="28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</row>
    <row r="49" spans="1:18" s="18" customFormat="1" ht="20.399999999999999" customHeight="1" x14ac:dyDescent="0.25">
      <c r="A49" s="33" t="s">
        <v>93</v>
      </c>
      <c r="B49" s="28"/>
      <c r="C49" s="64">
        <v>0</v>
      </c>
      <c r="D49" s="29"/>
      <c r="E49" s="64">
        <v>0</v>
      </c>
      <c r="F49" s="63"/>
      <c r="G49" s="64">
        <v>0</v>
      </c>
      <c r="H49" s="29"/>
      <c r="I49" s="136">
        <f>'PL 4-7'!$D$104</f>
        <v>200908</v>
      </c>
      <c r="J49" s="29"/>
      <c r="K49" s="48">
        <v>0</v>
      </c>
      <c r="L49" s="29"/>
      <c r="M49" s="48">
        <f>SUM(C49:L49)</f>
        <v>200908</v>
      </c>
      <c r="N49" s="29"/>
      <c r="O49" s="64">
        <v>0</v>
      </c>
      <c r="P49" s="29"/>
      <c r="Q49" s="38">
        <f>SUM(M49:P49)</f>
        <v>200908</v>
      </c>
    </row>
    <row r="50" spans="1:18" ht="20.399999999999999" customHeight="1" x14ac:dyDescent="0.25">
      <c r="A50" s="33" t="s">
        <v>47</v>
      </c>
      <c r="B50" s="151"/>
      <c r="C50" s="64">
        <v>0</v>
      </c>
      <c r="D50" s="15"/>
      <c r="E50" s="64">
        <v>0</v>
      </c>
      <c r="F50" s="15"/>
      <c r="G50" s="64">
        <v>0</v>
      </c>
      <c r="H50" s="15"/>
      <c r="I50" s="63">
        <v>0</v>
      </c>
      <c r="J50" s="15"/>
      <c r="K50" s="48">
        <v>-833</v>
      </c>
      <c r="L50" s="15"/>
      <c r="M50" s="48">
        <f>SUM(C50:L50)</f>
        <v>-833</v>
      </c>
      <c r="N50" s="15"/>
      <c r="O50" s="64">
        <v>0</v>
      </c>
      <c r="P50" s="15"/>
      <c r="Q50" s="38">
        <f>SUM(M50:P50)</f>
        <v>-833</v>
      </c>
    </row>
    <row r="51" spans="1:18" ht="20.399999999999999" customHeight="1" x14ac:dyDescent="0.25">
      <c r="A51" s="21" t="s">
        <v>43</v>
      </c>
      <c r="B51" s="151"/>
      <c r="C51" s="30">
        <f>SUM(C49:C50)</f>
        <v>0</v>
      </c>
      <c r="D51" s="15"/>
      <c r="E51" s="30">
        <f>SUM(E49:E50)</f>
        <v>0</v>
      </c>
      <c r="F51" s="15"/>
      <c r="G51" s="30">
        <f>SUM(G49:G50)</f>
        <v>0</v>
      </c>
      <c r="H51" s="15"/>
      <c r="I51" s="30">
        <f>SUM(I49:I50)</f>
        <v>200908</v>
      </c>
      <c r="J51" s="15"/>
      <c r="K51" s="30">
        <f>SUM(K49:K50)</f>
        <v>-833</v>
      </c>
      <c r="L51" s="15"/>
      <c r="M51" s="30">
        <f>SUM(M49:M50)</f>
        <v>200075</v>
      </c>
      <c r="N51" s="15"/>
      <c r="O51" s="30">
        <f>SUM(O49:O50)</f>
        <v>0</v>
      </c>
      <c r="P51" s="15"/>
      <c r="Q51" s="30">
        <f>SUM(Q49:Q50)</f>
        <v>200075</v>
      </c>
    </row>
    <row r="52" spans="1:18" ht="15" customHeight="1" x14ac:dyDescent="0.25">
      <c r="A52" s="20"/>
      <c r="B52" s="151"/>
      <c r="C52" s="35"/>
      <c r="D52" s="34"/>
      <c r="E52" s="35"/>
      <c r="F52" s="34"/>
      <c r="G52" s="35"/>
      <c r="H52" s="34"/>
      <c r="I52" s="35"/>
      <c r="J52" s="34"/>
      <c r="K52" s="35"/>
      <c r="L52" s="34"/>
      <c r="M52" s="35"/>
      <c r="N52" s="34"/>
      <c r="O52" s="35"/>
      <c r="P52" s="34"/>
      <c r="Q52" s="35"/>
    </row>
    <row r="53" spans="1:18" ht="20.399999999999999" customHeight="1" thickBot="1" x14ac:dyDescent="0.3">
      <c r="A53" s="20" t="s">
        <v>167</v>
      </c>
      <c r="B53" s="151"/>
      <c r="C53" s="37">
        <f>SUM(C41,C46,C51)</f>
        <v>330000</v>
      </c>
      <c r="D53" s="36"/>
      <c r="E53" s="37">
        <f>SUM(E41,E46,E51)</f>
        <v>420491</v>
      </c>
      <c r="F53" s="36"/>
      <c r="G53" s="37">
        <f>SUM(G41,G46,G51)</f>
        <v>33000</v>
      </c>
      <c r="H53" s="36"/>
      <c r="I53" s="37">
        <f>SUM(I41,I46,I51)</f>
        <v>1471928</v>
      </c>
      <c r="J53" s="58"/>
      <c r="K53" s="37">
        <f>SUM(K41,K46,K51)</f>
        <v>-833</v>
      </c>
      <c r="L53" s="58"/>
      <c r="M53" s="37">
        <f>SUM(M41,M46,M51)</f>
        <v>2254586</v>
      </c>
      <c r="N53" s="58"/>
      <c r="O53" s="37">
        <f>SUM(O41,O46,O51)</f>
        <v>0</v>
      </c>
      <c r="P53" s="58"/>
      <c r="Q53" s="37">
        <f>SUM(Q41,Q46,Q51)</f>
        <v>2254586</v>
      </c>
      <c r="R53" s="186">
        <f>Q53-'BS2-3'!$C$83</f>
        <v>0</v>
      </c>
    </row>
    <row r="54" spans="1:18" ht="21" customHeight="1" thickTop="1" x14ac:dyDescent="0.25"/>
  </sheetData>
  <mergeCells count="6">
    <mergeCell ref="C39:Q39"/>
    <mergeCell ref="C5:Q5"/>
    <mergeCell ref="G8:I8"/>
    <mergeCell ref="C12:Q12"/>
    <mergeCell ref="C32:Q32"/>
    <mergeCell ref="G35:I35"/>
  </mergeCells>
  <phoneticPr fontId="5" type="noConversion"/>
  <conditionalFormatting sqref="C14:I14 L14">
    <cfRule type="expression" priority="82" stopIfTrue="1">
      <formula>"if(E11&gt;0,#,##0;(#,##0),"-")"</formula>
    </cfRule>
  </conditionalFormatting>
  <conditionalFormatting sqref="O14">
    <cfRule type="expression" priority="80" stopIfTrue="1">
      <formula>"if(E11&gt;0,#,##0;(#,##0),"-")"</formula>
    </cfRule>
  </conditionalFormatting>
  <conditionalFormatting sqref="C19">
    <cfRule type="expression" priority="77" stopIfTrue="1">
      <formula>"if(E11&gt;0,#,##0;(#,##0),"-")"</formula>
    </cfRule>
  </conditionalFormatting>
  <conditionalFormatting sqref="Q17">
    <cfRule type="expression" priority="75" stopIfTrue="1">
      <formula>"if(E11&gt;0,#,##0;(#,##0),"-")"</formula>
    </cfRule>
  </conditionalFormatting>
  <conditionalFormatting sqref="C17:C18 E17:E18 G17:G18 O17:O18">
    <cfRule type="expression" priority="79" stopIfTrue="1">
      <formula>"if(E11&gt;0,#,##0;(#,##0),"-")"</formula>
    </cfRule>
  </conditionalFormatting>
  <conditionalFormatting sqref="M17:M18 I17:I18">
    <cfRule type="expression" priority="78" stopIfTrue="1">
      <formula>"if(E11&gt;0,#,##0;(#,##0),"-")"</formula>
    </cfRule>
  </conditionalFormatting>
  <conditionalFormatting sqref="Q19">
    <cfRule type="expression" priority="76" stopIfTrue="1">
      <formula>"if(E11&gt;0,#,##0;(#,##0),"-")"</formula>
    </cfRule>
  </conditionalFormatting>
  <conditionalFormatting sqref="Q18">
    <cfRule type="expression" priority="74" stopIfTrue="1">
      <formula>"if(E11&gt;0,#,##0;(#,##0),"-")"</formula>
    </cfRule>
  </conditionalFormatting>
  <conditionalFormatting sqref="E19">
    <cfRule type="expression" priority="73" stopIfTrue="1">
      <formula>"if(E11&gt;0,#,##0;(#,##0),"-")"</formula>
    </cfRule>
  </conditionalFormatting>
  <conditionalFormatting sqref="G19">
    <cfRule type="expression" priority="72" stopIfTrue="1">
      <formula>"if(E11&gt;0,#,##0;(#,##0),"-")"</formula>
    </cfRule>
  </conditionalFormatting>
  <conditionalFormatting sqref="I19">
    <cfRule type="expression" priority="71" stopIfTrue="1">
      <formula>"if(E11&gt;0,#,##0;(#,##0),"-")"</formula>
    </cfRule>
  </conditionalFormatting>
  <conditionalFormatting sqref="M19">
    <cfRule type="expression" priority="70" stopIfTrue="1">
      <formula>"if(E11&gt;0,#,##0;(#,##0),"-")"</formula>
    </cfRule>
  </conditionalFormatting>
  <conditionalFormatting sqref="I22">
    <cfRule type="expression" priority="81" stopIfTrue="1">
      <formula>"if(E11&gt;0,#,##0;(#,##0),"-")"</formula>
    </cfRule>
  </conditionalFormatting>
  <conditionalFormatting sqref="M23">
    <cfRule type="expression" priority="68" stopIfTrue="1">
      <formula>"if(E11&gt;0,#,##0;(#,##0),"-")"</formula>
    </cfRule>
  </conditionalFormatting>
  <conditionalFormatting sqref="M22">
    <cfRule type="expression" priority="67" stopIfTrue="1">
      <formula>"if(E11&gt;0,#,##0;(#,##0),"-")"</formula>
    </cfRule>
  </conditionalFormatting>
  <conditionalFormatting sqref="Q23">
    <cfRule type="expression" priority="65" stopIfTrue="1">
      <formula>"if(E11&gt;0,#,##0;(#,##0),"-")"</formula>
    </cfRule>
  </conditionalFormatting>
  <conditionalFormatting sqref="Q22">
    <cfRule type="expression" priority="64" stopIfTrue="1">
      <formula>"if(E11&gt;0,#,##0;(#,##0),"-")"</formula>
    </cfRule>
  </conditionalFormatting>
  <conditionalFormatting sqref="Q24">
    <cfRule type="expression" priority="63" stopIfTrue="1">
      <formula>"if(E11&gt;0,#,##0;(#,##0),"-")"</formula>
    </cfRule>
  </conditionalFormatting>
  <conditionalFormatting sqref="C22:C24 E22:E24 G22:G24 I23:I24 M24 O22:O24">
    <cfRule type="expression" priority="83" stopIfTrue="1">
      <formula>"if(E11&gt;0,#,##0;(#,##0),"-")"</formula>
    </cfRule>
  </conditionalFormatting>
  <conditionalFormatting sqref="O19">
    <cfRule type="expression" priority="69" stopIfTrue="1">
      <formula>"if(E11&gt;0,#,##0;(#,##0),"-")"</formula>
    </cfRule>
  </conditionalFormatting>
  <conditionalFormatting sqref="M14">
    <cfRule type="expression" priority="62" stopIfTrue="1">
      <formula>"if(E11&gt;0,#,##0;(#,##0),"-")"</formula>
    </cfRule>
  </conditionalFormatting>
  <conditionalFormatting sqref="C46">
    <cfRule type="expression" priority="55" stopIfTrue="1">
      <formula>"if(E11&gt;0,#,##0;(#,##0),"-")"</formula>
    </cfRule>
  </conditionalFormatting>
  <conditionalFormatting sqref="C44:C45 E44:E45 G44:G45">
    <cfRule type="expression" priority="57" stopIfTrue="1">
      <formula>"if(E11&gt;0,#,##0;(#,##0),"-")"</formula>
    </cfRule>
  </conditionalFormatting>
  <conditionalFormatting sqref="M44:M45 I44:I45">
    <cfRule type="expression" priority="56" stopIfTrue="1">
      <formula>"if(E11&gt;0,#,##0;(#,##0),"-")"</formula>
    </cfRule>
  </conditionalFormatting>
  <conditionalFormatting sqref="E46">
    <cfRule type="expression" priority="51" stopIfTrue="1">
      <formula>"if(E11&gt;0,#,##0;(#,##0),"-")"</formula>
    </cfRule>
  </conditionalFormatting>
  <conditionalFormatting sqref="G46">
    <cfRule type="expression" priority="50" stopIfTrue="1">
      <formula>"if(E11&gt;0,#,##0;(#,##0),"-")"</formula>
    </cfRule>
  </conditionalFormatting>
  <conditionalFormatting sqref="I46">
    <cfRule type="expression" priority="49" stopIfTrue="1">
      <formula>"if(E11&gt;0,#,##0;(#,##0),"-")"</formula>
    </cfRule>
  </conditionalFormatting>
  <conditionalFormatting sqref="M46">
    <cfRule type="expression" priority="48" stopIfTrue="1">
      <formula>"if(E11&gt;0,#,##0;(#,##0),"-")"</formula>
    </cfRule>
  </conditionalFormatting>
  <conditionalFormatting sqref="I49">
    <cfRule type="expression" priority="59" stopIfTrue="1">
      <formula>"if(E11&gt;0,#,##0;(#,##0),"-")"</formula>
    </cfRule>
  </conditionalFormatting>
  <conditionalFormatting sqref="M50">
    <cfRule type="expression" priority="46" stopIfTrue="1">
      <formula>"if(E11&gt;0,#,##0;(#,##0),"-")"</formula>
    </cfRule>
  </conditionalFormatting>
  <conditionalFormatting sqref="M49">
    <cfRule type="expression" priority="45" stopIfTrue="1">
      <formula>"if(E11&gt;0,#,##0;(#,##0),"-")"</formula>
    </cfRule>
  </conditionalFormatting>
  <conditionalFormatting sqref="C49:C51 E49:E51 G49:G51 I50:I51 M51">
    <cfRule type="expression" priority="61" stopIfTrue="1">
      <formula>"if(E11&gt;0,#,##0;(#,##0),"-")"</formula>
    </cfRule>
  </conditionalFormatting>
  <conditionalFormatting sqref="J14">
    <cfRule type="expression" priority="39" stopIfTrue="1">
      <formula>"if(E11&gt;0,#,##0;(#,##0),"-")"</formula>
    </cfRule>
  </conditionalFormatting>
  <conditionalFormatting sqref="K17">
    <cfRule type="expression" priority="38" stopIfTrue="1">
      <formula>"if(E11&gt;0,#,##0;(#,##0),"-")"</formula>
    </cfRule>
  </conditionalFormatting>
  <conditionalFormatting sqref="K22">
    <cfRule type="expression" priority="35" stopIfTrue="1">
      <formula>"if(E11&gt;0,#,##0;(#,##0),"-")"</formula>
    </cfRule>
  </conditionalFormatting>
  <conditionalFormatting sqref="K23">
    <cfRule type="expression" priority="36" stopIfTrue="1">
      <formula>"if(E11&gt;0,#,##0;(#,##0),"-")"</formula>
    </cfRule>
  </conditionalFormatting>
  <conditionalFormatting sqref="K24">
    <cfRule type="expression" priority="40" stopIfTrue="1">
      <formula>"if(E11&gt;0,#,##0;(#,##0),"-")"</formula>
    </cfRule>
  </conditionalFormatting>
  <conditionalFormatting sqref="K14">
    <cfRule type="expression" priority="34" stopIfTrue="1">
      <formula>"if(E11&gt;0,#,##0;(#,##0),"-")"</formula>
    </cfRule>
  </conditionalFormatting>
  <conditionalFormatting sqref="K44:K45">
    <cfRule type="expression" priority="31" stopIfTrue="1">
      <formula>"if(E11&gt;0,#,##0;(#,##0),"-")"</formula>
    </cfRule>
  </conditionalFormatting>
  <conditionalFormatting sqref="K46">
    <cfRule type="expression" priority="30" stopIfTrue="1">
      <formula>"if(E11&gt;0,#,##0;(#,##0),"-")"</formula>
    </cfRule>
  </conditionalFormatting>
  <conditionalFormatting sqref="K50">
    <cfRule type="expression" priority="29" stopIfTrue="1">
      <formula>"if(E11&gt;0,#,##0;(#,##0),"-")"</formula>
    </cfRule>
  </conditionalFormatting>
  <conditionalFormatting sqref="K49">
    <cfRule type="expression" priority="28" stopIfTrue="1">
      <formula>"if(E11&gt;0,#,##0;(#,##0),"-")"</formula>
    </cfRule>
  </conditionalFormatting>
  <conditionalFormatting sqref="K51">
    <cfRule type="expression" priority="33" stopIfTrue="1">
      <formula>"if(E11&gt;0,#,##0;(#,##0),"-")"</formula>
    </cfRule>
  </conditionalFormatting>
  <conditionalFormatting sqref="K19">
    <cfRule type="expression" priority="26" stopIfTrue="1">
      <formula>"if(E11&gt;0,#,##0;(#,##0),"-")"</formula>
    </cfRule>
  </conditionalFormatting>
  <conditionalFormatting sqref="K18">
    <cfRule type="expression" priority="25" stopIfTrue="1">
      <formula>"if(E11&gt;0,#,##0;(#,##0),"-")"</formula>
    </cfRule>
  </conditionalFormatting>
  <conditionalFormatting sqref="C43:I43 L43">
    <cfRule type="expression" priority="20" stopIfTrue="1">
      <formula>"if(E11&gt;0,#,##0;(#,##0),"-")"</formula>
    </cfRule>
  </conditionalFormatting>
  <conditionalFormatting sqref="M43">
    <cfRule type="expression" priority="18" stopIfTrue="1">
      <formula>"if(E11&gt;0,#,##0;(#,##0),"-")"</formula>
    </cfRule>
  </conditionalFormatting>
  <conditionalFormatting sqref="J43">
    <cfRule type="expression" priority="17" stopIfTrue="1">
      <formula>"if(E11&gt;0,#,##0;(#,##0),"-")"</formula>
    </cfRule>
  </conditionalFormatting>
  <conditionalFormatting sqref="K43">
    <cfRule type="expression" priority="16" stopIfTrue="1">
      <formula>"if(E11&gt;0,#,##0;(#,##0),"-")"</formula>
    </cfRule>
  </conditionalFormatting>
  <conditionalFormatting sqref="C41:I41 L41">
    <cfRule type="expression" priority="15" stopIfTrue="1">
      <formula>"if(E11&gt;0,#,##0;(#,##0),"-")"</formula>
    </cfRule>
  </conditionalFormatting>
  <conditionalFormatting sqref="M41">
    <cfRule type="expression" priority="13" stopIfTrue="1">
      <formula>"if(E11&gt;0,#,##0;(#,##0),"-")"</formula>
    </cfRule>
  </conditionalFormatting>
  <conditionalFormatting sqref="J41">
    <cfRule type="expression" priority="12" stopIfTrue="1">
      <formula>"if(E11&gt;0,#,##0;(#,##0),"-")"</formula>
    </cfRule>
  </conditionalFormatting>
  <conditionalFormatting sqref="K41">
    <cfRule type="expression" priority="11" stopIfTrue="1">
      <formula>"if(E11&gt;0,#,##0;(#,##0),"-")"</formula>
    </cfRule>
  </conditionalFormatting>
  <conditionalFormatting sqref="O41">
    <cfRule type="expression" priority="9" stopIfTrue="1">
      <formula>"if(E11&gt;0,#,##0;(#,##0),"-")"</formula>
    </cfRule>
  </conditionalFormatting>
  <conditionalFormatting sqref="Q44">
    <cfRule type="expression" priority="6" stopIfTrue="1">
      <formula>"if(E11&gt;0,#,##0;(#,##0),"-")"</formula>
    </cfRule>
  </conditionalFormatting>
  <conditionalFormatting sqref="O44:O45">
    <cfRule type="expression" priority="8" stopIfTrue="1">
      <formula>"if(E11&gt;0,#,##0;(#,##0),"-")"</formula>
    </cfRule>
  </conditionalFormatting>
  <conditionalFormatting sqref="Q46">
    <cfRule type="expression" priority="7" stopIfTrue="1">
      <formula>"if(E11&gt;0,#,##0;(#,##0),"-")"</formula>
    </cfRule>
  </conditionalFormatting>
  <conditionalFormatting sqref="Q45">
    <cfRule type="expression" priority="5" stopIfTrue="1">
      <formula>"if(E11&gt;0,#,##0;(#,##0),"-")"</formula>
    </cfRule>
  </conditionalFormatting>
  <conditionalFormatting sqref="Q50">
    <cfRule type="expression" priority="3" stopIfTrue="1">
      <formula>"if(E11&gt;0,#,##0;(#,##0),"-")"</formula>
    </cfRule>
  </conditionalFormatting>
  <conditionalFormatting sqref="Q49">
    <cfRule type="expression" priority="2" stopIfTrue="1">
      <formula>"if(E11&gt;0,#,##0;(#,##0),"-")"</formula>
    </cfRule>
  </conditionalFormatting>
  <conditionalFormatting sqref="Q51">
    <cfRule type="expression" priority="1" stopIfTrue="1">
      <formula>"if(E11&gt;0,#,##0;(#,##0),"-")"</formula>
    </cfRule>
  </conditionalFormatting>
  <conditionalFormatting sqref="O49:O51">
    <cfRule type="expression" priority="10" stopIfTrue="1">
      <formula>"if(E11&gt;0,#,##0;(#,##0),"-")"</formula>
    </cfRule>
  </conditionalFormatting>
  <conditionalFormatting sqref="O46">
    <cfRule type="expression" priority="4" stopIfTrue="1">
      <formula>"if(E11&gt;0,#,##0;(#,##0),"-")"</formula>
    </cfRule>
  </conditionalFormatting>
  <pageMargins left="0.7" right="0.7" top="0.48" bottom="0.5" header="0.5" footer="0.5"/>
  <pageSetup paperSize="9" scale="81" firstPageNumber="8" orientation="landscape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N54"/>
  <sheetViews>
    <sheetView topLeftCell="A29" zoomScale="70" zoomScaleNormal="70" zoomScaleSheetLayoutView="85" workbookViewId="0">
      <selection activeCell="A55" sqref="A55"/>
    </sheetView>
  </sheetViews>
  <sheetFormatPr defaultRowHeight="20.399999999999999" customHeight="1" x14ac:dyDescent="0.25"/>
  <cols>
    <col min="1" max="1" width="51.5546875" customWidth="1"/>
    <col min="2" max="2" width="6.6640625" customWidth="1"/>
    <col min="3" max="3" width="13.6640625" customWidth="1"/>
    <col min="4" max="4" width="1.6640625" customWidth="1"/>
    <col min="5" max="5" width="13.6640625" customWidth="1"/>
    <col min="6" max="6" width="1.6640625" customWidth="1"/>
    <col min="7" max="7" width="13.6640625" customWidth="1"/>
    <col min="8" max="8" width="1.6640625" customWidth="1"/>
    <col min="9" max="9" width="13.6640625" customWidth="1"/>
    <col min="10" max="10" width="1.6640625" customWidth="1"/>
    <col min="11" max="11" width="13.88671875" style="124" customWidth="1"/>
    <col min="12" max="12" width="1.6640625" style="124" customWidth="1"/>
    <col min="13" max="13" width="13.6640625" customWidth="1"/>
    <col min="14" max="14" width="10.109375" hidden="1" customWidth="1"/>
  </cols>
  <sheetData>
    <row r="1" spans="1:13" s="124" customFormat="1" ht="20.399999999999999" customHeight="1" x14ac:dyDescent="0.3">
      <c r="A1" s="22" t="s">
        <v>10</v>
      </c>
      <c r="B1" s="57"/>
      <c r="C1" s="47"/>
      <c r="D1" s="47"/>
      <c r="E1" s="47"/>
      <c r="F1" s="47"/>
      <c r="G1" s="47"/>
      <c r="H1" s="47"/>
      <c r="I1" s="43"/>
      <c r="J1" s="43"/>
      <c r="K1" s="43"/>
      <c r="L1" s="43"/>
      <c r="M1" s="43"/>
    </row>
    <row r="2" spans="1:13" s="124" customFormat="1" ht="20.399999999999999" customHeight="1" x14ac:dyDescent="0.3">
      <c r="A2" s="22" t="s">
        <v>115</v>
      </c>
      <c r="B2" s="125"/>
      <c r="C2" s="19"/>
      <c r="D2" s="19"/>
      <c r="E2" s="19"/>
      <c r="F2" s="19"/>
      <c r="G2" s="19"/>
      <c r="H2" s="19"/>
      <c r="I2" s="19"/>
      <c r="J2" s="52"/>
      <c r="K2" s="19"/>
      <c r="L2" s="52"/>
      <c r="M2" s="52"/>
    </row>
    <row r="3" spans="1:13" s="124" customFormat="1" ht="20.399999999999999" customHeight="1" x14ac:dyDescent="0.3">
      <c r="A3" s="25" t="s">
        <v>54</v>
      </c>
      <c r="B3" s="57"/>
      <c r="C3" s="47"/>
      <c r="D3" s="47"/>
      <c r="E3" s="47"/>
      <c r="F3" s="47"/>
      <c r="G3" s="47"/>
      <c r="H3" s="47"/>
      <c r="I3" s="47"/>
      <c r="J3" s="43"/>
      <c r="K3" s="47"/>
      <c r="L3" s="43"/>
      <c r="M3" s="43"/>
    </row>
    <row r="4" spans="1:13" s="124" customFormat="1" ht="20.399999999999999" customHeight="1" x14ac:dyDescent="0.3">
      <c r="A4" s="25"/>
      <c r="B4" s="57"/>
      <c r="C4" s="47"/>
      <c r="D4" s="47"/>
      <c r="E4" s="47"/>
      <c r="F4" s="47"/>
      <c r="G4" s="47"/>
      <c r="H4" s="47"/>
      <c r="I4" s="47"/>
      <c r="J4" s="43"/>
      <c r="K4" s="47"/>
      <c r="L4" s="43"/>
      <c r="M4" s="43"/>
    </row>
    <row r="5" spans="1:13" s="124" customFormat="1" ht="19.95" customHeight="1" x14ac:dyDescent="0.25">
      <c r="A5" s="9"/>
      <c r="B5" s="125"/>
      <c r="C5" s="218" t="s">
        <v>33</v>
      </c>
      <c r="D5" s="218"/>
      <c r="E5" s="218"/>
      <c r="F5" s="218"/>
      <c r="G5" s="218"/>
      <c r="H5" s="218"/>
      <c r="I5" s="218"/>
      <c r="J5" s="221"/>
      <c r="K5" s="221"/>
      <c r="L5" s="221"/>
      <c r="M5" s="221"/>
    </row>
    <row r="6" spans="1:13" s="3" customFormat="1" ht="19.95" customHeight="1" x14ac:dyDescent="0.3">
      <c r="A6" s="61"/>
      <c r="B6" s="125"/>
      <c r="C6" s="126"/>
      <c r="D6" s="126"/>
      <c r="E6" s="41"/>
      <c r="F6" s="41"/>
      <c r="G6" s="41"/>
      <c r="H6" s="41"/>
      <c r="I6" s="41"/>
      <c r="J6" s="54"/>
      <c r="K6" s="55" t="s">
        <v>169</v>
      </c>
      <c r="L6" s="54"/>
      <c r="M6" s="40"/>
    </row>
    <row r="7" spans="1:13" s="3" customFormat="1" ht="19.95" customHeight="1" x14ac:dyDescent="0.3">
      <c r="A7" s="61"/>
      <c r="B7" s="157"/>
      <c r="C7" s="158"/>
      <c r="D7" s="158"/>
      <c r="E7" s="41"/>
      <c r="F7" s="41"/>
      <c r="G7" s="41"/>
      <c r="H7" s="41"/>
      <c r="I7" s="41"/>
      <c r="J7" s="54"/>
      <c r="K7" s="55" t="s">
        <v>187</v>
      </c>
      <c r="L7" s="54"/>
      <c r="M7" s="40"/>
    </row>
    <row r="8" spans="1:13" s="13" customFormat="1" ht="19.95" customHeight="1" x14ac:dyDescent="0.35">
      <c r="A8" s="61"/>
      <c r="B8" s="125"/>
      <c r="C8" s="158"/>
      <c r="D8" s="126"/>
      <c r="E8" s="41"/>
      <c r="F8" s="126"/>
      <c r="G8" s="219" t="s">
        <v>9</v>
      </c>
      <c r="H8" s="219"/>
      <c r="I8" s="219"/>
      <c r="J8" s="6"/>
      <c r="K8" s="185" t="s">
        <v>168</v>
      </c>
      <c r="L8" s="6"/>
      <c r="M8" s="40"/>
    </row>
    <row r="9" spans="1:13" s="13" customFormat="1" ht="19.95" customHeight="1" x14ac:dyDescent="0.35">
      <c r="A9" s="61"/>
      <c r="B9" s="157"/>
      <c r="C9" s="158" t="s">
        <v>0</v>
      </c>
      <c r="D9" s="158"/>
      <c r="E9" s="41"/>
      <c r="F9" s="158"/>
      <c r="G9" s="158"/>
      <c r="H9" s="158"/>
      <c r="I9" s="158"/>
      <c r="J9" s="6"/>
      <c r="K9" s="204" t="s">
        <v>199</v>
      </c>
      <c r="L9" s="6"/>
      <c r="M9" s="40"/>
    </row>
    <row r="10" spans="1:13" s="13" customFormat="1" ht="19.95" customHeight="1" x14ac:dyDescent="0.35">
      <c r="A10" s="61"/>
      <c r="B10" s="157"/>
      <c r="C10" s="158" t="s">
        <v>97</v>
      </c>
      <c r="D10" s="158"/>
      <c r="E10" s="41"/>
      <c r="F10" s="158"/>
      <c r="G10" s="158"/>
      <c r="H10" s="158"/>
      <c r="I10" s="158"/>
      <c r="J10" s="6"/>
      <c r="K10" s="204" t="s">
        <v>198</v>
      </c>
      <c r="L10" s="6"/>
      <c r="M10" s="40"/>
    </row>
    <row r="11" spans="1:13" s="4" customFormat="1" ht="19.95" customHeight="1" x14ac:dyDescent="0.25">
      <c r="A11" s="61"/>
      <c r="B11" s="125" t="s">
        <v>1</v>
      </c>
      <c r="C11" s="126" t="s">
        <v>61</v>
      </c>
      <c r="D11" s="126"/>
      <c r="E11" s="126" t="s">
        <v>59</v>
      </c>
      <c r="F11" s="126"/>
      <c r="G11" s="126" t="s">
        <v>58</v>
      </c>
      <c r="H11" s="126"/>
      <c r="I11" s="126" t="s">
        <v>2</v>
      </c>
      <c r="J11" s="39"/>
      <c r="K11" s="204" t="s">
        <v>197</v>
      </c>
      <c r="L11" s="39"/>
      <c r="M11" s="39" t="s">
        <v>98</v>
      </c>
    </row>
    <row r="12" spans="1:13" s="1" customFormat="1" ht="19.95" customHeight="1" x14ac:dyDescent="0.25">
      <c r="A12" s="9"/>
      <c r="B12" s="125"/>
      <c r="C12" s="217" t="s">
        <v>24</v>
      </c>
      <c r="D12" s="217"/>
      <c r="E12" s="217"/>
      <c r="F12" s="217"/>
      <c r="G12" s="217"/>
      <c r="H12" s="217"/>
      <c r="I12" s="217"/>
      <c r="J12" s="220"/>
      <c r="K12" s="220"/>
      <c r="L12" s="220"/>
      <c r="M12" s="220"/>
    </row>
    <row r="13" spans="1:13" s="1" customFormat="1" ht="19.95" customHeight="1" x14ac:dyDescent="0.25">
      <c r="A13" s="31" t="s">
        <v>149</v>
      </c>
      <c r="B13" s="28"/>
      <c r="C13" s="51"/>
      <c r="D13" s="51"/>
      <c r="E13" s="51"/>
      <c r="F13" s="51"/>
      <c r="G13" s="51"/>
      <c r="H13" s="51"/>
      <c r="I13" s="51"/>
      <c r="J13" s="56"/>
      <c r="K13" s="51"/>
      <c r="L13" s="56"/>
      <c r="M13" s="56"/>
    </row>
    <row r="14" spans="1:13" s="1" customFormat="1" ht="19.95" customHeight="1" x14ac:dyDescent="0.25">
      <c r="A14" s="20" t="s">
        <v>150</v>
      </c>
      <c r="B14" s="28"/>
      <c r="C14" s="35">
        <v>330000</v>
      </c>
      <c r="D14" s="34"/>
      <c r="E14" s="35">
        <v>420491</v>
      </c>
      <c r="F14" s="34"/>
      <c r="G14" s="35">
        <v>33000</v>
      </c>
      <c r="H14" s="34"/>
      <c r="I14" s="45">
        <v>1209451</v>
      </c>
      <c r="J14" s="53"/>
      <c r="K14" s="45">
        <v>0</v>
      </c>
      <c r="L14" s="53"/>
      <c r="M14" s="45">
        <f>SUM(C14,E14,G14,I14,K14)</f>
        <v>1992942</v>
      </c>
    </row>
    <row r="15" spans="1:13" s="1" customFormat="1" ht="15" customHeight="1" x14ac:dyDescent="0.25">
      <c r="A15" s="20"/>
      <c r="B15" s="28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</row>
    <row r="16" spans="1:13" s="124" customFormat="1" ht="19.95" customHeight="1" x14ac:dyDescent="0.25">
      <c r="A16" s="21" t="s">
        <v>102</v>
      </c>
      <c r="B16" s="28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</row>
    <row r="17" spans="1:14" s="124" customFormat="1" ht="19.95" customHeight="1" x14ac:dyDescent="0.3">
      <c r="A17" s="59" t="s">
        <v>104</v>
      </c>
      <c r="B17" s="28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</row>
    <row r="18" spans="1:14" s="124" customFormat="1" ht="19.95" customHeight="1" x14ac:dyDescent="0.25">
      <c r="A18" s="33" t="s">
        <v>103</v>
      </c>
      <c r="B18" s="28">
        <v>9</v>
      </c>
      <c r="C18" s="34">
        <v>0</v>
      </c>
      <c r="D18" s="34"/>
      <c r="E18" s="34">
        <v>0</v>
      </c>
      <c r="F18" s="34"/>
      <c r="G18" s="34">
        <v>0</v>
      </c>
      <c r="H18" s="34"/>
      <c r="I18" s="34">
        <v>-82500</v>
      </c>
      <c r="J18" s="34"/>
      <c r="K18" s="34">
        <v>0</v>
      </c>
      <c r="L18" s="34"/>
      <c r="M18" s="48">
        <f>SUM(C18,E18,G18,I18,K18)</f>
        <v>-82500</v>
      </c>
    </row>
    <row r="19" spans="1:14" s="124" customFormat="1" ht="19.95" customHeight="1" x14ac:dyDescent="0.3">
      <c r="A19" s="59" t="s">
        <v>105</v>
      </c>
      <c r="B19" s="28"/>
      <c r="C19" s="30">
        <f>SUM(C18)</f>
        <v>0</v>
      </c>
      <c r="D19" s="15"/>
      <c r="E19" s="30">
        <f>SUM(E18)</f>
        <v>0</v>
      </c>
      <c r="F19" s="15"/>
      <c r="G19" s="30">
        <f>SUM(G18)</f>
        <v>0</v>
      </c>
      <c r="H19" s="15"/>
      <c r="I19" s="30">
        <f>SUM(I18)</f>
        <v>-82500</v>
      </c>
      <c r="J19" s="15"/>
      <c r="K19" s="30">
        <f>SUM(K18)</f>
        <v>0</v>
      </c>
      <c r="L19" s="15"/>
      <c r="M19" s="30">
        <f>SUM(M18)</f>
        <v>-82500</v>
      </c>
    </row>
    <row r="20" spans="1:14" s="124" customFormat="1" ht="15" customHeight="1" x14ac:dyDescent="0.3">
      <c r="A20" s="60"/>
      <c r="B20" s="28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14" s="1" customFormat="1" ht="19.95" customHeight="1" x14ac:dyDescent="0.25">
      <c r="A21" s="21" t="s">
        <v>45</v>
      </c>
      <c r="B21" s="28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</row>
    <row r="22" spans="1:14" s="1" customFormat="1" ht="19.95" customHeight="1" x14ac:dyDescent="0.25">
      <c r="A22" s="32" t="s">
        <v>99</v>
      </c>
      <c r="B22" s="28"/>
      <c r="C22" s="64">
        <v>0</v>
      </c>
      <c r="D22" s="29"/>
      <c r="E22" s="64">
        <v>0</v>
      </c>
      <c r="F22" s="63"/>
      <c r="G22" s="64">
        <v>0</v>
      </c>
      <c r="H22" s="29"/>
      <c r="I22" s="136">
        <v>145419</v>
      </c>
      <c r="J22" s="29"/>
      <c r="K22" s="136">
        <v>0</v>
      </c>
      <c r="L22" s="29"/>
      <c r="M22" s="64">
        <f>SUM(C22:K22)</f>
        <v>145419</v>
      </c>
    </row>
    <row r="23" spans="1:14" s="124" customFormat="1" ht="19.95" customHeight="1" x14ac:dyDescent="0.25">
      <c r="A23" s="32" t="s">
        <v>46</v>
      </c>
      <c r="B23" s="123"/>
      <c r="C23" s="64">
        <v>0</v>
      </c>
      <c r="D23" s="15"/>
      <c r="E23" s="64">
        <v>0</v>
      </c>
      <c r="F23" s="15"/>
      <c r="G23" s="64">
        <v>0</v>
      </c>
      <c r="H23" s="15"/>
      <c r="I23" s="64">
        <v>0</v>
      </c>
      <c r="J23" s="15"/>
      <c r="K23" s="64">
        <v>0</v>
      </c>
      <c r="L23" s="15"/>
      <c r="M23" s="64">
        <f>SUM(C23:K23)</f>
        <v>0</v>
      </c>
    </row>
    <row r="24" spans="1:14" s="124" customFormat="1" ht="19.95" customHeight="1" x14ac:dyDescent="0.25">
      <c r="A24" s="21" t="s">
        <v>43</v>
      </c>
      <c r="B24" s="123"/>
      <c r="C24" s="30">
        <f>SUM(C22:C23)</f>
        <v>0</v>
      </c>
      <c r="D24" s="15"/>
      <c r="E24" s="30">
        <f>SUM(E22:E23)</f>
        <v>0</v>
      </c>
      <c r="F24" s="15"/>
      <c r="G24" s="30">
        <f>SUM(G22:G23)</f>
        <v>0</v>
      </c>
      <c r="H24" s="15"/>
      <c r="I24" s="30">
        <f>SUM(I22:I23)</f>
        <v>145419</v>
      </c>
      <c r="J24" s="62">
        <f>SUM(J22:J23)</f>
        <v>0</v>
      </c>
      <c r="K24" s="30">
        <f>SUM(K22:K23)</f>
        <v>0</v>
      </c>
      <c r="L24" s="62">
        <f>SUM(L22:L23)</f>
        <v>0</v>
      </c>
      <c r="M24" s="30">
        <f>SUM(M22:M23)</f>
        <v>145419</v>
      </c>
    </row>
    <row r="25" spans="1:14" s="124" customFormat="1" ht="15" customHeight="1" x14ac:dyDescent="0.25">
      <c r="A25" s="21"/>
      <c r="B25" s="123"/>
      <c r="C25" s="35"/>
      <c r="D25" s="36"/>
      <c r="E25" s="35"/>
      <c r="F25" s="36"/>
      <c r="G25" s="35"/>
      <c r="H25" s="36"/>
      <c r="I25" s="35"/>
      <c r="J25" s="36"/>
      <c r="K25" s="35"/>
      <c r="L25" s="36"/>
      <c r="M25" s="35"/>
    </row>
    <row r="26" spans="1:14" s="1" customFormat="1" ht="20.399999999999999" customHeight="1" thickBot="1" x14ac:dyDescent="0.3">
      <c r="A26" s="20" t="s">
        <v>151</v>
      </c>
      <c r="B26" s="123"/>
      <c r="C26" s="37">
        <f>SUM(C14,C19,C24)</f>
        <v>330000</v>
      </c>
      <c r="D26" s="36"/>
      <c r="E26" s="37">
        <f>SUM(E14,E19,E24)</f>
        <v>420491</v>
      </c>
      <c r="F26" s="36"/>
      <c r="G26" s="37">
        <f>SUM(G14,G19,G24)</f>
        <v>33000</v>
      </c>
      <c r="H26" s="36"/>
      <c r="I26" s="37">
        <f>SUM(I14,I19,I24)</f>
        <v>1272370</v>
      </c>
      <c r="J26" s="36"/>
      <c r="K26" s="37">
        <f>SUM(K14,K19,K24)</f>
        <v>0</v>
      </c>
      <c r="L26" s="36"/>
      <c r="M26" s="37">
        <f>SUM(M14,M19,M24)</f>
        <v>2055861</v>
      </c>
      <c r="N26" s="186"/>
    </row>
    <row r="27" spans="1:14" ht="20.399999999999999" customHeight="1" thickTop="1" x14ac:dyDescent="0.25"/>
    <row r="28" spans="1:14" ht="20.399999999999999" customHeight="1" x14ac:dyDescent="0.3">
      <c r="A28" s="22" t="s">
        <v>10</v>
      </c>
      <c r="B28" s="57"/>
      <c r="C28" s="47"/>
      <c r="D28" s="47"/>
      <c r="E28" s="47"/>
      <c r="F28" s="47"/>
      <c r="G28" s="47"/>
      <c r="H28" s="47"/>
      <c r="I28" s="43"/>
      <c r="J28" s="43"/>
      <c r="K28" s="43"/>
      <c r="L28" s="43"/>
      <c r="M28" s="43"/>
    </row>
    <row r="29" spans="1:14" ht="20.399999999999999" customHeight="1" x14ac:dyDescent="0.3">
      <c r="A29" s="22" t="s">
        <v>115</v>
      </c>
      <c r="B29" s="154"/>
      <c r="C29" s="19"/>
      <c r="D29" s="19"/>
      <c r="E29" s="19"/>
      <c r="F29" s="19"/>
      <c r="G29" s="19"/>
      <c r="H29" s="19"/>
      <c r="I29" s="19"/>
      <c r="J29" s="52"/>
      <c r="K29" s="19"/>
      <c r="L29" s="52"/>
      <c r="M29" s="52"/>
    </row>
    <row r="30" spans="1:14" ht="20.399999999999999" customHeight="1" x14ac:dyDescent="0.3">
      <c r="A30" s="25" t="s">
        <v>54</v>
      </c>
      <c r="B30" s="57"/>
      <c r="C30" s="47"/>
      <c r="D30" s="47"/>
      <c r="E30" s="47"/>
      <c r="F30" s="47"/>
      <c r="G30" s="47"/>
      <c r="H30" s="47"/>
      <c r="I30" s="47"/>
      <c r="J30" s="43"/>
      <c r="K30" s="47"/>
      <c r="L30" s="43"/>
      <c r="M30" s="43"/>
    </row>
    <row r="31" spans="1:14" ht="20.399999999999999" customHeight="1" x14ac:dyDescent="0.3">
      <c r="A31" s="25"/>
      <c r="B31" s="57"/>
      <c r="C31" s="47"/>
      <c r="D31" s="47"/>
      <c r="E31" s="47"/>
      <c r="F31" s="47"/>
      <c r="G31" s="47"/>
      <c r="H31" s="47"/>
      <c r="I31" s="47"/>
      <c r="J31" s="43"/>
      <c r="K31" s="47"/>
      <c r="L31" s="43"/>
      <c r="M31" s="43"/>
    </row>
    <row r="32" spans="1:14" s="124" customFormat="1" ht="19.95" customHeight="1" x14ac:dyDescent="0.25">
      <c r="A32" s="9"/>
      <c r="B32" s="157"/>
      <c r="C32" s="218" t="s">
        <v>33</v>
      </c>
      <c r="D32" s="218"/>
      <c r="E32" s="218"/>
      <c r="F32" s="218"/>
      <c r="G32" s="218"/>
      <c r="H32" s="218"/>
      <c r="I32" s="218"/>
      <c r="J32" s="221"/>
      <c r="K32" s="221"/>
      <c r="L32" s="221"/>
      <c r="M32" s="221"/>
    </row>
    <row r="33" spans="1:13" s="3" customFormat="1" ht="19.95" customHeight="1" x14ac:dyDescent="0.3">
      <c r="A33" s="61"/>
      <c r="B33" s="157"/>
      <c r="C33" s="158"/>
      <c r="D33" s="158"/>
      <c r="E33" s="41"/>
      <c r="F33" s="41"/>
      <c r="G33" s="41"/>
      <c r="H33" s="41"/>
      <c r="I33" s="41"/>
      <c r="J33" s="54"/>
      <c r="K33" s="55" t="s">
        <v>169</v>
      </c>
      <c r="L33" s="54"/>
      <c r="M33" s="40"/>
    </row>
    <row r="34" spans="1:13" s="3" customFormat="1" ht="19.95" customHeight="1" x14ac:dyDescent="0.3">
      <c r="A34" s="61"/>
      <c r="B34" s="157"/>
      <c r="C34" s="158"/>
      <c r="D34" s="158"/>
      <c r="E34" s="41"/>
      <c r="F34" s="41"/>
      <c r="G34" s="41"/>
      <c r="H34" s="41"/>
      <c r="I34" s="41"/>
      <c r="J34" s="54"/>
      <c r="K34" s="55" t="s">
        <v>187</v>
      </c>
      <c r="L34" s="54"/>
      <c r="M34" s="40"/>
    </row>
    <row r="35" spans="1:13" s="13" customFormat="1" ht="19.95" customHeight="1" x14ac:dyDescent="0.35">
      <c r="A35" s="61"/>
      <c r="B35" s="157"/>
      <c r="C35" s="158"/>
      <c r="D35" s="158"/>
      <c r="E35" s="41"/>
      <c r="F35" s="158"/>
      <c r="G35" s="219" t="s">
        <v>9</v>
      </c>
      <c r="H35" s="219"/>
      <c r="I35" s="219"/>
      <c r="J35" s="6"/>
      <c r="K35" s="185" t="s">
        <v>168</v>
      </c>
      <c r="L35" s="6"/>
      <c r="M35" s="40"/>
    </row>
    <row r="36" spans="1:13" s="13" customFormat="1" ht="19.95" customHeight="1" x14ac:dyDescent="0.35">
      <c r="A36" s="61"/>
      <c r="B36" s="157"/>
      <c r="C36" s="158" t="s">
        <v>0</v>
      </c>
      <c r="D36" s="158"/>
      <c r="E36" s="41"/>
      <c r="F36" s="158"/>
      <c r="G36" s="158"/>
      <c r="H36" s="158"/>
      <c r="I36" s="158"/>
      <c r="J36" s="6"/>
      <c r="K36" s="204" t="s">
        <v>199</v>
      </c>
      <c r="L36" s="6"/>
      <c r="M36" s="40"/>
    </row>
    <row r="37" spans="1:13" s="13" customFormat="1" ht="19.95" customHeight="1" x14ac:dyDescent="0.35">
      <c r="A37" s="61"/>
      <c r="B37" s="157"/>
      <c r="C37" s="158" t="s">
        <v>97</v>
      </c>
      <c r="D37" s="158"/>
      <c r="E37" s="41"/>
      <c r="F37" s="158"/>
      <c r="G37" s="158"/>
      <c r="H37" s="158"/>
      <c r="I37" s="158"/>
      <c r="J37" s="6"/>
      <c r="K37" s="204" t="s">
        <v>198</v>
      </c>
      <c r="L37" s="6"/>
      <c r="M37" s="40"/>
    </row>
    <row r="38" spans="1:13" s="4" customFormat="1" ht="19.95" customHeight="1" x14ac:dyDescent="0.25">
      <c r="A38" s="61"/>
      <c r="B38" s="157" t="s">
        <v>1</v>
      </c>
      <c r="C38" s="158" t="s">
        <v>61</v>
      </c>
      <c r="D38" s="158"/>
      <c r="E38" s="158" t="s">
        <v>59</v>
      </c>
      <c r="F38" s="158"/>
      <c r="G38" s="158" t="s">
        <v>58</v>
      </c>
      <c r="H38" s="158"/>
      <c r="I38" s="158" t="s">
        <v>2</v>
      </c>
      <c r="J38" s="39"/>
      <c r="K38" s="204" t="s">
        <v>197</v>
      </c>
      <c r="L38" s="39"/>
      <c r="M38" s="39" t="s">
        <v>98</v>
      </c>
    </row>
    <row r="39" spans="1:13" s="1" customFormat="1" ht="19.95" customHeight="1" x14ac:dyDescent="0.25">
      <c r="A39" s="9"/>
      <c r="B39" s="157"/>
      <c r="C39" s="217" t="s">
        <v>24</v>
      </c>
      <c r="D39" s="217"/>
      <c r="E39" s="217"/>
      <c r="F39" s="217"/>
      <c r="G39" s="217"/>
      <c r="H39" s="217"/>
      <c r="I39" s="217"/>
      <c r="J39" s="220"/>
      <c r="K39" s="220"/>
      <c r="L39" s="220"/>
      <c r="M39" s="220"/>
    </row>
    <row r="40" spans="1:13" ht="20.399999999999999" customHeight="1" x14ac:dyDescent="0.25">
      <c r="A40" s="31" t="s">
        <v>165</v>
      </c>
      <c r="B40" s="28"/>
      <c r="C40" s="51"/>
      <c r="D40" s="51"/>
      <c r="E40" s="51"/>
      <c r="F40" s="51"/>
      <c r="G40" s="51"/>
      <c r="H40" s="51"/>
      <c r="I40" s="51"/>
      <c r="J40" s="56"/>
      <c r="K40" s="51"/>
      <c r="L40" s="56"/>
      <c r="M40" s="56"/>
    </row>
    <row r="41" spans="1:13" ht="20.399999999999999" customHeight="1" x14ac:dyDescent="0.25">
      <c r="A41" s="20" t="s">
        <v>166</v>
      </c>
      <c r="B41" s="28"/>
      <c r="C41" s="35">
        <v>330000</v>
      </c>
      <c r="D41" s="34"/>
      <c r="E41" s="35">
        <v>420491</v>
      </c>
      <c r="F41" s="34"/>
      <c r="G41" s="35">
        <v>33000</v>
      </c>
      <c r="H41" s="34"/>
      <c r="I41" s="45">
        <v>1284162</v>
      </c>
      <c r="J41" s="53"/>
      <c r="K41" s="45">
        <v>0</v>
      </c>
      <c r="L41" s="53"/>
      <c r="M41" s="45">
        <f>SUM(C41,E41,G41,I41,K41)</f>
        <v>2067653</v>
      </c>
    </row>
    <row r="42" spans="1:13" ht="15" customHeight="1" x14ac:dyDescent="0.25">
      <c r="A42" s="20"/>
      <c r="B42" s="28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</row>
    <row r="43" spans="1:13" ht="20.399999999999999" customHeight="1" x14ac:dyDescent="0.25">
      <c r="A43" s="21" t="s">
        <v>102</v>
      </c>
      <c r="B43" s="28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</row>
    <row r="44" spans="1:13" ht="20.399999999999999" customHeight="1" x14ac:dyDescent="0.3">
      <c r="A44" s="59" t="s">
        <v>104</v>
      </c>
      <c r="B44" s="28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</row>
    <row r="45" spans="1:13" ht="20.399999999999999" customHeight="1" x14ac:dyDescent="0.25">
      <c r="A45" s="33" t="s">
        <v>103</v>
      </c>
      <c r="B45" s="28">
        <v>9</v>
      </c>
      <c r="C45" s="34">
        <v>0</v>
      </c>
      <c r="D45" s="34"/>
      <c r="E45" s="34">
        <v>0</v>
      </c>
      <c r="F45" s="34"/>
      <c r="G45" s="34">
        <v>0</v>
      </c>
      <c r="H45" s="34"/>
      <c r="I45" s="34">
        <v>-49500</v>
      </c>
      <c r="J45" s="34"/>
      <c r="K45" s="34">
        <v>0</v>
      </c>
      <c r="L45" s="34"/>
      <c r="M45" s="45">
        <f>SUM(C45,E45,G45,I45,K45)</f>
        <v>-49500</v>
      </c>
    </row>
    <row r="46" spans="1:13" ht="20.399999999999999" customHeight="1" x14ac:dyDescent="0.3">
      <c r="A46" s="59" t="s">
        <v>105</v>
      </c>
      <c r="B46" s="28"/>
      <c r="C46" s="30">
        <f>SUM(C45)</f>
        <v>0</v>
      </c>
      <c r="D46" s="15"/>
      <c r="E46" s="30">
        <f>SUM(E45)</f>
        <v>0</v>
      </c>
      <c r="F46" s="15"/>
      <c r="G46" s="30">
        <f>SUM(G45)</f>
        <v>0</v>
      </c>
      <c r="H46" s="15"/>
      <c r="I46" s="30">
        <f>SUM(I45)</f>
        <v>-49500</v>
      </c>
      <c r="J46" s="15"/>
      <c r="K46" s="30">
        <f>SUM(K45)</f>
        <v>0</v>
      </c>
      <c r="L46" s="15"/>
      <c r="M46" s="30">
        <f>SUM(M45)</f>
        <v>-49500</v>
      </c>
    </row>
    <row r="47" spans="1:13" ht="15" customHeight="1" x14ac:dyDescent="0.3">
      <c r="A47" s="60"/>
      <c r="B47" s="28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</row>
    <row r="48" spans="1:13" ht="20.399999999999999" customHeight="1" x14ac:dyDescent="0.25">
      <c r="A48" s="21" t="s">
        <v>45</v>
      </c>
      <c r="B48" s="28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</row>
    <row r="49" spans="1:14" ht="20.399999999999999" customHeight="1" x14ac:dyDescent="0.25">
      <c r="A49" s="32" t="s">
        <v>99</v>
      </c>
      <c r="B49" s="28"/>
      <c r="C49" s="64">
        <v>0</v>
      </c>
      <c r="D49" s="29"/>
      <c r="E49" s="64">
        <v>0</v>
      </c>
      <c r="F49" s="63"/>
      <c r="G49" s="64">
        <v>0</v>
      </c>
      <c r="H49" s="29"/>
      <c r="I49" s="136">
        <f>'PL 4-7'!$H$104</f>
        <v>198599</v>
      </c>
      <c r="J49" s="29"/>
      <c r="K49" s="136">
        <v>0</v>
      </c>
      <c r="L49" s="29"/>
      <c r="M49" s="64">
        <f>SUM(C49:K49)</f>
        <v>198599</v>
      </c>
    </row>
    <row r="50" spans="1:14" ht="20.399999999999999" customHeight="1" x14ac:dyDescent="0.25">
      <c r="A50" s="32" t="s">
        <v>46</v>
      </c>
      <c r="B50" s="151"/>
      <c r="C50" s="64">
        <v>0</v>
      </c>
      <c r="D50" s="15"/>
      <c r="E50" s="64">
        <v>0</v>
      </c>
      <c r="F50" s="15"/>
      <c r="G50" s="64">
        <v>0</v>
      </c>
      <c r="H50" s="15"/>
      <c r="I50" s="64">
        <v>0</v>
      </c>
      <c r="J50" s="15"/>
      <c r="K50" s="64">
        <v>-833</v>
      </c>
      <c r="L50" s="15"/>
      <c r="M50" s="64">
        <f>SUM(C50:K50)</f>
        <v>-833</v>
      </c>
    </row>
    <row r="51" spans="1:14" ht="20.399999999999999" customHeight="1" x14ac:dyDescent="0.25">
      <c r="A51" s="21" t="s">
        <v>43</v>
      </c>
      <c r="B51" s="151"/>
      <c r="C51" s="30">
        <f>SUM(C49:C50)</f>
        <v>0</v>
      </c>
      <c r="D51" s="15"/>
      <c r="E51" s="30">
        <f>SUM(E49:E50)</f>
        <v>0</v>
      </c>
      <c r="F51" s="15"/>
      <c r="G51" s="30">
        <f>SUM(G49:G50)</f>
        <v>0</v>
      </c>
      <c r="H51" s="15"/>
      <c r="I51" s="30">
        <f>SUM(I49:I50)</f>
        <v>198599</v>
      </c>
      <c r="J51" s="62">
        <f>SUM(J49:J50)</f>
        <v>0</v>
      </c>
      <c r="K51" s="30">
        <f>SUM(K49:K50)</f>
        <v>-833</v>
      </c>
      <c r="L51" s="62">
        <f>SUM(L49:L50)</f>
        <v>0</v>
      </c>
      <c r="M51" s="30">
        <f>SUM(M49:M50)</f>
        <v>197766</v>
      </c>
    </row>
    <row r="52" spans="1:14" ht="15" customHeight="1" x14ac:dyDescent="0.25">
      <c r="A52" s="21"/>
      <c r="B52" s="151"/>
      <c r="C52" s="35"/>
      <c r="D52" s="36"/>
      <c r="E52" s="35"/>
      <c r="F52" s="36"/>
      <c r="G52" s="35"/>
      <c r="H52" s="36"/>
      <c r="I52" s="35"/>
      <c r="J52" s="36"/>
      <c r="K52" s="35"/>
      <c r="L52" s="36"/>
      <c r="M52" s="35"/>
    </row>
    <row r="53" spans="1:14" ht="20.399999999999999" customHeight="1" thickBot="1" x14ac:dyDescent="0.3">
      <c r="A53" s="20" t="s">
        <v>167</v>
      </c>
      <c r="B53" s="151"/>
      <c r="C53" s="37">
        <f>SUM(C41,C46,C51)</f>
        <v>330000</v>
      </c>
      <c r="D53" s="36"/>
      <c r="E53" s="37">
        <f>SUM(E41,E46,E51)</f>
        <v>420491</v>
      </c>
      <c r="F53" s="36"/>
      <c r="G53" s="37">
        <f>SUM(G41,G46,G51)</f>
        <v>33000</v>
      </c>
      <c r="H53" s="36"/>
      <c r="I53" s="37">
        <f>SUM(I41,I46,I51)</f>
        <v>1433261</v>
      </c>
      <c r="J53" s="36"/>
      <c r="K53" s="37">
        <f>SUM(K41,K46,K51)</f>
        <v>-833</v>
      </c>
      <c r="L53" s="36"/>
      <c r="M53" s="37">
        <f>SUM(M41,M46,M51)</f>
        <v>2215919</v>
      </c>
      <c r="N53" s="115">
        <f>M53-'BS2-3'!$G$83</f>
        <v>0</v>
      </c>
    </row>
    <row r="54" spans="1:14" ht="20.399999999999999" customHeight="1" thickTop="1" x14ac:dyDescent="0.25"/>
  </sheetData>
  <mergeCells count="6">
    <mergeCell ref="C39:M39"/>
    <mergeCell ref="C12:M12"/>
    <mergeCell ref="C5:M5"/>
    <mergeCell ref="G8:I8"/>
    <mergeCell ref="C32:M32"/>
    <mergeCell ref="G35:I35"/>
  </mergeCells>
  <conditionalFormatting sqref="C22:C23 E22:E23 G22:G23 I22:I24 J24 M22:M24">
    <cfRule type="expression" priority="48" stopIfTrue="1">
      <formula>"if(E11&gt;0,#,##0;(#,##0),"-")"</formula>
    </cfRule>
  </conditionalFormatting>
  <conditionalFormatting sqref="I14">
    <cfRule type="expression" priority="46" stopIfTrue="1">
      <formula>"if(E11&gt;0,#,##0;(#,##0),"-")"</formula>
    </cfRule>
  </conditionalFormatting>
  <conditionalFormatting sqref="M14">
    <cfRule type="expression" priority="45" stopIfTrue="1">
      <formula>"if(E11&gt;0,#,##0;(#,##0),"-")"</formula>
    </cfRule>
  </conditionalFormatting>
  <conditionalFormatting sqref="C19 E19 G19">
    <cfRule type="expression" priority="44" stopIfTrue="1">
      <formula>"if(E11&gt;0,#,##0;(#,##0),"-")"</formula>
    </cfRule>
  </conditionalFormatting>
  <conditionalFormatting sqref="I19">
    <cfRule type="expression" priority="43" stopIfTrue="1">
      <formula>"if(E11&gt;0,#,##0;(#,##0),"-")"</formula>
    </cfRule>
  </conditionalFormatting>
  <conditionalFormatting sqref="M19">
    <cfRule type="expression" priority="42" stopIfTrue="1">
      <formula>"if(E11&gt;0,#,##0;(#,##0),"-")"</formula>
    </cfRule>
  </conditionalFormatting>
  <conditionalFormatting sqref="C49:C50 E49:E50 G49:G50 I49:I50">
    <cfRule type="expression" priority="41" stopIfTrue="1">
      <formula>"if(E11&gt;0,#,##0;(#,##0),"-")"</formula>
    </cfRule>
  </conditionalFormatting>
  <conditionalFormatting sqref="G24">
    <cfRule type="expression" priority="22" stopIfTrue="1">
      <formula>"if(E11&gt;0,#,##0;(#,##0),"-")"</formula>
    </cfRule>
  </conditionalFormatting>
  <conditionalFormatting sqref="C46 E46 G46">
    <cfRule type="expression" priority="12" stopIfTrue="1">
      <formula>"if(E11&gt;0,#,##0;(#,##0),"-")"</formula>
    </cfRule>
  </conditionalFormatting>
  <conditionalFormatting sqref="I46">
    <cfRule type="expression" priority="11" stopIfTrue="1">
      <formula>"if(E11&gt;0,#,##0;(#,##0),"-")"</formula>
    </cfRule>
  </conditionalFormatting>
  <conditionalFormatting sqref="I41">
    <cfRule type="expression" priority="25" stopIfTrue="1">
      <formula>"if(E11&gt;0,#,##0;(#,##0),"-")"</formula>
    </cfRule>
  </conditionalFormatting>
  <conditionalFormatting sqref="K22:K23 L24">
    <cfRule type="expression" priority="34" stopIfTrue="1">
      <formula>"if(E11&gt;0,#,##0;(#,##0),"-")"</formula>
    </cfRule>
  </conditionalFormatting>
  <conditionalFormatting sqref="K14">
    <cfRule type="expression" priority="33" stopIfTrue="1">
      <formula>"if(E11&gt;0,#,##0;(#,##0),"-")"</formula>
    </cfRule>
  </conditionalFormatting>
  <conditionalFormatting sqref="K19">
    <cfRule type="expression" priority="32" stopIfTrue="1">
      <formula>"if(E11&gt;0,#,##0;(#,##0),"-")"</formula>
    </cfRule>
  </conditionalFormatting>
  <conditionalFormatting sqref="K46">
    <cfRule type="expression" priority="3" stopIfTrue="1">
      <formula>"if(E11&gt;0,#,##0;(#,##0),"-")"</formula>
    </cfRule>
  </conditionalFormatting>
  <conditionalFormatting sqref="M18">
    <cfRule type="expression" priority="28" stopIfTrue="1">
      <formula>"if(E11&gt;0,#,##0;(#,##0),"-")"</formula>
    </cfRule>
  </conditionalFormatting>
  <conditionalFormatting sqref="K51">
    <cfRule type="expression" priority="1" stopIfTrue="1">
      <formula>"if(E11&gt;0,#,##0;(#,##0),"-")"</formula>
    </cfRule>
  </conditionalFormatting>
  <conditionalFormatting sqref="M45">
    <cfRule type="expression" priority="2" stopIfTrue="1">
      <formula>"if(E11&gt;0,#,##0;(#,##0),"-")"</formula>
    </cfRule>
  </conditionalFormatting>
  <conditionalFormatting sqref="G51">
    <cfRule type="expression" priority="16" stopIfTrue="1">
      <formula>"if(E11&gt;0,#,##0;(#,##0),"-")"</formula>
    </cfRule>
  </conditionalFormatting>
  <conditionalFormatting sqref="E51">
    <cfRule type="expression" priority="15" stopIfTrue="1">
      <formula>"if(E11&gt;0,#,##0;(#,##0),"-")"</formula>
    </cfRule>
  </conditionalFormatting>
  <conditionalFormatting sqref="E24">
    <cfRule type="expression" priority="21" stopIfTrue="1">
      <formula>"if(E11&gt;0,#,##0;(#,##0),"-")"</formula>
    </cfRule>
  </conditionalFormatting>
  <conditionalFormatting sqref="C24">
    <cfRule type="expression" priority="20" stopIfTrue="1">
      <formula>"if(E11&gt;0,#,##0;(#,##0),"-")"</formula>
    </cfRule>
  </conditionalFormatting>
  <conditionalFormatting sqref="K24">
    <cfRule type="expression" priority="19" stopIfTrue="1">
      <formula>"if(E11&gt;0,#,##0;(#,##0),"-")"</formula>
    </cfRule>
  </conditionalFormatting>
  <conditionalFormatting sqref="I51:J51">
    <cfRule type="expression" priority="18" stopIfTrue="1">
      <formula>"if(E11&gt;0,#,##0;(#,##0),"-")"</formula>
    </cfRule>
  </conditionalFormatting>
  <conditionalFormatting sqref="C51">
    <cfRule type="expression" priority="14" stopIfTrue="1">
      <formula>"if(E11&gt;0,#,##0;(#,##0),"-")"</formula>
    </cfRule>
  </conditionalFormatting>
  <conditionalFormatting sqref="K49:K50 L51">
    <cfRule type="expression" priority="5" stopIfTrue="1">
      <formula>"if(E11&gt;0,#,##0;(#,##0),"-")"</formula>
    </cfRule>
  </conditionalFormatting>
  <conditionalFormatting sqref="M49:M51">
    <cfRule type="expression" priority="8" stopIfTrue="1">
      <formula>"if(E11&gt;0,#,##0;(#,##0),"-")"</formula>
    </cfRule>
  </conditionalFormatting>
  <conditionalFormatting sqref="M41">
    <cfRule type="expression" priority="7" stopIfTrue="1">
      <formula>"if(E11&gt;0,#,##0;(#,##0),"-")"</formula>
    </cfRule>
  </conditionalFormatting>
  <conditionalFormatting sqref="M46">
    <cfRule type="expression" priority="6" stopIfTrue="1">
      <formula>"if(E11&gt;0,#,##0;(#,##0),"-")"</formula>
    </cfRule>
  </conditionalFormatting>
  <conditionalFormatting sqref="K41">
    <cfRule type="expression" priority="4" stopIfTrue="1">
      <formula>"if(E11&gt;0,#,##0;(#,##0),"-")"</formula>
    </cfRule>
  </conditionalFormatting>
  <pageMargins left="0.7" right="0.7" top="0.48" bottom="0.5" header="0.5" footer="0.5"/>
  <pageSetup paperSize="9" scale="89" firstPageNumber="10" orientation="landscape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H85"/>
  <sheetViews>
    <sheetView tabSelected="1" topLeftCell="A61" zoomScale="88" zoomScaleNormal="88" zoomScaleSheetLayoutView="80" workbookViewId="0">
      <selection activeCell="H74" sqref="H74"/>
    </sheetView>
  </sheetViews>
  <sheetFormatPr defaultColWidth="9.109375" defaultRowHeight="20.399999999999999" customHeight="1" x14ac:dyDescent="0.25"/>
  <cols>
    <col min="1" max="1" width="52.5546875" style="77" customWidth="1"/>
    <col min="2" max="2" width="11" style="77" bestFit="1" customWidth="1"/>
    <col min="3" max="3" width="1" style="77" customWidth="1"/>
    <col min="4" max="4" width="11" style="77" bestFit="1" customWidth="1"/>
    <col min="5" max="5" width="1" style="77" customWidth="1"/>
    <col min="6" max="6" width="11" style="77" bestFit="1" customWidth="1"/>
    <col min="7" max="7" width="1" style="77" customWidth="1"/>
    <col min="8" max="8" width="11" style="77" bestFit="1" customWidth="1"/>
    <col min="9" max="16384" width="9.109375" style="77"/>
  </cols>
  <sheetData>
    <row r="1" spans="1:8" s="91" customFormat="1" ht="20.399999999999999" customHeight="1" x14ac:dyDescent="0.35">
      <c r="A1" s="65" t="s">
        <v>10</v>
      </c>
    </row>
    <row r="2" spans="1:8" s="91" customFormat="1" ht="20.399999999999999" customHeight="1" x14ac:dyDescent="0.35">
      <c r="A2" s="65" t="s">
        <v>115</v>
      </c>
    </row>
    <row r="3" spans="1:8" s="92" customFormat="1" ht="20.399999999999999" customHeight="1" x14ac:dyDescent="0.3">
      <c r="A3" s="66" t="s">
        <v>55</v>
      </c>
    </row>
    <row r="4" spans="1:8" ht="20.399999999999999" customHeight="1" x14ac:dyDescent="0.25">
      <c r="A4" s="67"/>
    </row>
    <row r="5" spans="1:8" ht="20.399999999999999" customHeight="1" x14ac:dyDescent="0.25">
      <c r="A5" s="67"/>
      <c r="B5" s="211" t="s">
        <v>8</v>
      </c>
      <c r="C5" s="211"/>
      <c r="D5" s="211"/>
      <c r="E5" s="70"/>
      <c r="F5" s="211" t="s">
        <v>30</v>
      </c>
      <c r="G5" s="211"/>
      <c r="H5" s="211"/>
    </row>
    <row r="6" spans="1:8" ht="20.399999999999999" customHeight="1" x14ac:dyDescent="0.25">
      <c r="A6" s="69"/>
      <c r="B6" s="211" t="s">
        <v>29</v>
      </c>
      <c r="C6" s="211"/>
      <c r="D6" s="211"/>
      <c r="E6" s="67"/>
      <c r="F6" s="211" t="s">
        <v>29</v>
      </c>
      <c r="G6" s="211"/>
      <c r="H6" s="211"/>
    </row>
    <row r="7" spans="1:8" ht="20.399999999999999" customHeight="1" x14ac:dyDescent="0.25">
      <c r="A7" s="69"/>
      <c r="B7" s="222" t="s">
        <v>100</v>
      </c>
      <c r="C7" s="222"/>
      <c r="D7" s="222"/>
      <c r="E7" s="67"/>
      <c r="F7" s="222" t="s">
        <v>100</v>
      </c>
      <c r="G7" s="222"/>
      <c r="H7" s="222"/>
    </row>
    <row r="8" spans="1:8" ht="20.399999999999999" customHeight="1" x14ac:dyDescent="0.25">
      <c r="A8" s="69"/>
      <c r="B8" s="223" t="s">
        <v>94</v>
      </c>
      <c r="C8" s="222"/>
      <c r="D8" s="222"/>
      <c r="E8" s="67"/>
      <c r="F8" s="223" t="s">
        <v>94</v>
      </c>
      <c r="G8" s="222"/>
      <c r="H8" s="222"/>
    </row>
    <row r="9" spans="1:8" ht="20.399999999999999" customHeight="1" x14ac:dyDescent="0.25">
      <c r="A9" s="73"/>
      <c r="B9" s="69">
        <v>2022</v>
      </c>
      <c r="C9" s="69"/>
      <c r="D9" s="69">
        <v>2021</v>
      </c>
      <c r="E9" s="69"/>
      <c r="F9" s="69">
        <v>2022</v>
      </c>
      <c r="G9" s="69"/>
      <c r="H9" s="69">
        <v>2021</v>
      </c>
    </row>
    <row r="10" spans="1:8" ht="20.399999999999999" customHeight="1" x14ac:dyDescent="0.25">
      <c r="A10" s="73"/>
      <c r="B10" s="212" t="s">
        <v>24</v>
      </c>
      <c r="C10" s="212"/>
      <c r="D10" s="212"/>
      <c r="E10" s="212"/>
      <c r="F10" s="212"/>
      <c r="G10" s="212"/>
      <c r="H10" s="212"/>
    </row>
    <row r="11" spans="1:8" ht="24.15" customHeight="1" x14ac:dyDescent="0.3">
      <c r="A11" s="93" t="s">
        <v>20</v>
      </c>
      <c r="B11" s="76"/>
      <c r="C11" s="76"/>
      <c r="D11" s="76"/>
      <c r="E11" s="76"/>
      <c r="F11" s="76"/>
      <c r="G11" s="76"/>
      <c r="H11" s="76"/>
    </row>
    <row r="12" spans="1:8" ht="20.399999999999999" customHeight="1" x14ac:dyDescent="0.25">
      <c r="A12" s="82" t="s">
        <v>106</v>
      </c>
      <c r="B12" s="140">
        <f>'PL 4-7'!$D$91</f>
        <v>200908</v>
      </c>
      <c r="C12" s="119"/>
      <c r="D12" s="140">
        <v>148753</v>
      </c>
      <c r="E12" s="140"/>
      <c r="F12" s="118">
        <f>'PL 4-7'!$H$91</f>
        <v>198599</v>
      </c>
      <c r="G12" s="80"/>
      <c r="H12" s="79">
        <v>145419</v>
      </c>
    </row>
    <row r="13" spans="1:8" ht="20.399999999999999" customHeight="1" x14ac:dyDescent="0.25">
      <c r="A13" s="94" t="s">
        <v>114</v>
      </c>
      <c r="B13" s="80"/>
      <c r="C13" s="87"/>
      <c r="D13" s="80"/>
      <c r="E13" s="80"/>
      <c r="F13" s="80"/>
      <c r="G13" s="80"/>
      <c r="H13" s="80"/>
    </row>
    <row r="14" spans="1:8" ht="20.399999999999999" customHeight="1" x14ac:dyDescent="0.25">
      <c r="A14" s="89" t="s">
        <v>79</v>
      </c>
      <c r="B14" s="80"/>
      <c r="C14" s="87"/>
      <c r="D14" s="80"/>
      <c r="E14" s="80"/>
      <c r="F14" s="80"/>
      <c r="G14" s="80"/>
      <c r="H14" s="80"/>
    </row>
    <row r="15" spans="1:8" ht="20.399999999999999" customHeight="1" x14ac:dyDescent="0.25">
      <c r="A15" s="82" t="s">
        <v>35</v>
      </c>
      <c r="B15" s="80">
        <v>1357</v>
      </c>
      <c r="C15" s="87"/>
      <c r="D15" s="80">
        <v>369</v>
      </c>
      <c r="E15" s="80"/>
      <c r="F15" s="79">
        <v>1357</v>
      </c>
      <c r="G15" s="80"/>
      <c r="H15" s="79">
        <v>369</v>
      </c>
    </row>
    <row r="16" spans="1:8" ht="20.399999999999999" customHeight="1" x14ac:dyDescent="0.25">
      <c r="A16" t="s">
        <v>154</v>
      </c>
      <c r="B16" s="80">
        <v>3253</v>
      </c>
      <c r="C16" s="87"/>
      <c r="D16" s="80">
        <v>37272</v>
      </c>
      <c r="E16" s="80"/>
      <c r="F16" s="79">
        <v>2891</v>
      </c>
      <c r="G16" s="79"/>
      <c r="H16" s="79">
        <v>36428</v>
      </c>
    </row>
    <row r="17" spans="1:8" ht="20.399999999999999" customHeight="1" x14ac:dyDescent="0.25">
      <c r="A17" s="82" t="s">
        <v>75</v>
      </c>
      <c r="B17" s="80">
        <v>54336</v>
      </c>
      <c r="C17" s="87"/>
      <c r="D17" s="80">
        <v>45879</v>
      </c>
      <c r="E17" s="80"/>
      <c r="F17" s="79">
        <v>53974</v>
      </c>
      <c r="G17" s="80"/>
      <c r="H17" s="79">
        <v>45506</v>
      </c>
    </row>
    <row r="18" spans="1:8" ht="20.399999999999999" customHeight="1" x14ac:dyDescent="0.25">
      <c r="A18" s="124" t="s">
        <v>155</v>
      </c>
      <c r="B18"/>
      <c r="C18"/>
      <c r="D18" s="124"/>
      <c r="E18"/>
      <c r="F18" s="95"/>
      <c r="G18"/>
      <c r="H18" s="95"/>
    </row>
    <row r="19" spans="1:8" ht="20.399999999999999" customHeight="1" x14ac:dyDescent="0.25">
      <c r="A19" t="s">
        <v>64</v>
      </c>
      <c r="B19" s="29">
        <v>-6767</v>
      </c>
      <c r="C19" s="119"/>
      <c r="D19" s="29">
        <v>-37300</v>
      </c>
      <c r="E19" s="140"/>
      <c r="F19" s="29">
        <v>-6767</v>
      </c>
      <c r="G19" s="80"/>
      <c r="H19" s="29">
        <v>-37300</v>
      </c>
    </row>
    <row r="20" spans="1:8" ht="20.399999999999999" customHeight="1" x14ac:dyDescent="0.25">
      <c r="A20" s="188" t="s">
        <v>182</v>
      </c>
      <c r="B20" s="145">
        <v>3680</v>
      </c>
      <c r="C20" s="119"/>
      <c r="D20" s="145">
        <v>1332</v>
      </c>
      <c r="E20" s="140"/>
      <c r="F20" s="118">
        <v>3680</v>
      </c>
      <c r="G20" s="80"/>
      <c r="H20" s="118">
        <v>1332</v>
      </c>
    </row>
    <row r="21" spans="1:8" ht="20.399999999999999" hidden="1" customHeight="1" x14ac:dyDescent="0.25">
      <c r="A21" t="s">
        <v>126</v>
      </c>
      <c r="B21" s="132"/>
      <c r="C21" s="119"/>
      <c r="D21" s="132"/>
      <c r="E21" s="140"/>
      <c r="F21" s="132"/>
      <c r="G21" s="80"/>
      <c r="H21" s="132">
        <v>0</v>
      </c>
    </row>
    <row r="22" spans="1:8" ht="20.399999999999999" customHeight="1" x14ac:dyDescent="0.25">
      <c r="A22" s="124" t="s">
        <v>172</v>
      </c>
      <c r="B22" s="206">
        <v>-3000</v>
      </c>
      <c r="C22" s="119"/>
      <c r="D22" s="132">
        <v>0</v>
      </c>
      <c r="E22" s="140"/>
      <c r="F22" s="206">
        <v>-3000</v>
      </c>
      <c r="G22" s="80"/>
      <c r="H22" s="132">
        <v>0</v>
      </c>
    </row>
    <row r="23" spans="1:8" ht="20.399999999999999" customHeight="1" x14ac:dyDescent="0.25">
      <c r="A23" t="s">
        <v>107</v>
      </c>
      <c r="B23" s="206">
        <v>-112</v>
      </c>
      <c r="C23" s="119"/>
      <c r="D23" s="206">
        <v>-433</v>
      </c>
      <c r="E23" s="140"/>
      <c r="F23" s="118">
        <v>-112</v>
      </c>
      <c r="G23" s="80"/>
      <c r="H23" s="118">
        <v>-433</v>
      </c>
    </row>
    <row r="24" spans="1:8" ht="20.399999999999999" customHeight="1" x14ac:dyDescent="0.25">
      <c r="A24" s="96" t="s">
        <v>90</v>
      </c>
      <c r="B24" s="205">
        <v>6657</v>
      </c>
      <c r="C24" s="87"/>
      <c r="D24" s="205">
        <v>6995</v>
      </c>
      <c r="E24" s="80"/>
      <c r="F24" s="118">
        <v>6568</v>
      </c>
      <c r="G24" s="80"/>
      <c r="H24" s="118">
        <v>6924</v>
      </c>
    </row>
    <row r="25" spans="1:8" ht="20.399999999999999" customHeight="1" x14ac:dyDescent="0.25">
      <c r="A25" t="s">
        <v>176</v>
      </c>
      <c r="B25" s="205">
        <v>-2282</v>
      </c>
      <c r="C25" s="119"/>
      <c r="D25" s="205">
        <v>-4860</v>
      </c>
      <c r="E25" s="140"/>
      <c r="F25" s="118">
        <v>-2267</v>
      </c>
      <c r="G25" s="80"/>
      <c r="H25" s="118">
        <v>-4864</v>
      </c>
    </row>
    <row r="26" spans="1:8" ht="20.399999999999999" customHeight="1" x14ac:dyDescent="0.25">
      <c r="A26" t="s">
        <v>140</v>
      </c>
      <c r="B26" s="118">
        <v>-641</v>
      </c>
      <c r="C26" s="146"/>
      <c r="D26" s="118">
        <v>-641</v>
      </c>
      <c r="E26" s="147"/>
      <c r="F26" s="118">
        <v>-641</v>
      </c>
      <c r="G26" s="116"/>
      <c r="H26" s="118">
        <v>-641</v>
      </c>
    </row>
    <row r="27" spans="1:8" ht="20.399999999999999" customHeight="1" x14ac:dyDescent="0.25">
      <c r="A27" s="82" t="s">
        <v>80</v>
      </c>
      <c r="B27" s="118">
        <v>-36</v>
      </c>
      <c r="C27" s="146"/>
      <c r="D27" s="118">
        <v>-57</v>
      </c>
      <c r="E27" s="147"/>
      <c r="F27" s="118">
        <v>-24</v>
      </c>
      <c r="G27" s="116"/>
      <c r="H27" s="118">
        <v>-46</v>
      </c>
    </row>
    <row r="28" spans="1:8" ht="20.399999999999999" customHeight="1" x14ac:dyDescent="0.25">
      <c r="A28" s="67"/>
      <c r="B28" s="148">
        <f>SUM(B12:B27)</f>
        <v>257353</v>
      </c>
      <c r="C28" s="138"/>
      <c r="D28" s="148">
        <f>SUM(D12:D27)</f>
        <v>197309</v>
      </c>
      <c r="E28" s="138"/>
      <c r="F28" s="148">
        <f>SUM(F12:F27)</f>
        <v>254258</v>
      </c>
      <c r="G28" s="42"/>
      <c r="H28" s="148">
        <f>SUM(H12:H27)</f>
        <v>192694</v>
      </c>
    </row>
    <row r="29" spans="1:8" ht="19.95" customHeight="1" x14ac:dyDescent="0.25">
      <c r="A29" s="89" t="s">
        <v>23</v>
      </c>
      <c r="B29" s="139"/>
      <c r="C29" s="119"/>
      <c r="D29" s="139"/>
      <c r="E29" s="140"/>
      <c r="F29" s="119"/>
      <c r="G29" s="80"/>
      <c r="H29" s="119"/>
    </row>
    <row r="30" spans="1:8" ht="20.399999999999999" customHeight="1" x14ac:dyDescent="0.25">
      <c r="A30" s="82" t="s">
        <v>116</v>
      </c>
      <c r="B30" s="139">
        <v>-184512</v>
      </c>
      <c r="C30" s="119"/>
      <c r="D30" s="139">
        <v>14488</v>
      </c>
      <c r="E30" s="140"/>
      <c r="F30" s="138">
        <v>-181477</v>
      </c>
      <c r="G30" s="80"/>
      <c r="H30" s="140">
        <v>14742</v>
      </c>
    </row>
    <row r="31" spans="1:8" ht="20.399999999999999" hidden="1" customHeight="1" x14ac:dyDescent="0.25">
      <c r="A31" s="82" t="s">
        <v>84</v>
      </c>
      <c r="B31" s="139"/>
      <c r="C31" s="119"/>
      <c r="D31" s="139"/>
      <c r="E31" s="140"/>
      <c r="F31" s="140"/>
      <c r="G31" s="80"/>
      <c r="H31" s="140"/>
    </row>
    <row r="32" spans="1:8" ht="20.399999999999999" customHeight="1" x14ac:dyDescent="0.25">
      <c r="A32" s="97" t="s">
        <v>7</v>
      </c>
      <c r="B32" s="29">
        <v>-94582</v>
      </c>
      <c r="C32" s="119"/>
      <c r="D32" s="29">
        <v>-110715</v>
      </c>
      <c r="E32" s="140"/>
      <c r="F32" s="29">
        <v>-91154</v>
      </c>
      <c r="G32" s="80"/>
      <c r="H32" s="29">
        <v>-109128</v>
      </c>
    </row>
    <row r="33" spans="1:8" ht="20.399999999999999" customHeight="1" x14ac:dyDescent="0.25">
      <c r="A33" s="97" t="s">
        <v>4</v>
      </c>
      <c r="B33" s="139">
        <v>54</v>
      </c>
      <c r="C33" s="119"/>
      <c r="D33" s="139">
        <v>-287</v>
      </c>
      <c r="E33" s="140"/>
      <c r="F33" s="140">
        <v>54</v>
      </c>
      <c r="G33" s="80"/>
      <c r="H33" s="138">
        <v>-287</v>
      </c>
    </row>
    <row r="34" spans="1:8" ht="20.399999999999999" customHeight="1" x14ac:dyDescent="0.25">
      <c r="A34" s="97" t="s">
        <v>5</v>
      </c>
      <c r="B34" s="95">
        <v>135</v>
      </c>
      <c r="C34" s="87"/>
      <c r="D34" s="95">
        <v>761</v>
      </c>
      <c r="E34" s="80"/>
      <c r="F34" s="99">
        <v>135</v>
      </c>
      <c r="G34" s="80"/>
      <c r="H34" s="99">
        <v>-6</v>
      </c>
    </row>
    <row r="35" spans="1:8" ht="20.399999999999999" customHeight="1" x14ac:dyDescent="0.25">
      <c r="A35" s="82" t="s">
        <v>127</v>
      </c>
      <c r="B35" s="139">
        <v>-114745</v>
      </c>
      <c r="C35" s="87"/>
      <c r="D35" s="95">
        <v>64418</v>
      </c>
      <c r="E35" s="80"/>
      <c r="F35" s="42">
        <v>-113787</v>
      </c>
      <c r="G35" s="80"/>
      <c r="H35" s="80">
        <v>65735</v>
      </c>
    </row>
    <row r="36" spans="1:8" ht="20.399999999999999" hidden="1" customHeight="1" x14ac:dyDescent="0.25">
      <c r="A36" s="82" t="s">
        <v>128</v>
      </c>
      <c r="B36" s="95"/>
      <c r="C36" s="87"/>
      <c r="D36" s="95"/>
      <c r="E36" s="80"/>
      <c r="F36" s="42"/>
      <c r="G36" s="80"/>
      <c r="H36" s="80"/>
    </row>
    <row r="37" spans="1:8" ht="20.399999999999999" customHeight="1" x14ac:dyDescent="0.25">
      <c r="A37" s="96" t="s">
        <v>91</v>
      </c>
      <c r="B37" s="143">
        <v>-13479</v>
      </c>
      <c r="C37" s="87"/>
      <c r="D37" s="143">
        <v>-7067</v>
      </c>
      <c r="E37" s="80"/>
      <c r="F37" s="207">
        <v>-13479</v>
      </c>
      <c r="G37" s="80"/>
      <c r="H37" s="207">
        <v>-7067</v>
      </c>
    </row>
    <row r="38" spans="1:8" ht="20.399999999999999" customHeight="1" x14ac:dyDescent="0.25">
      <c r="A38" s="197" t="s">
        <v>179</v>
      </c>
      <c r="B38" s="98">
        <f>SUM(B28:B37)</f>
        <v>-149776</v>
      </c>
      <c r="C38" s="87"/>
      <c r="D38" s="98">
        <f>SUM(D28:D37)</f>
        <v>158907</v>
      </c>
      <c r="E38" s="87"/>
      <c r="F38" s="98">
        <f>SUM(F28:F37)</f>
        <v>-145450</v>
      </c>
      <c r="G38" s="87"/>
      <c r="H38" s="98">
        <f>SUM(H28:H37)</f>
        <v>156683</v>
      </c>
    </row>
    <row r="39" spans="1:8" ht="20.399999999999999" hidden="1" customHeight="1" x14ac:dyDescent="0.25">
      <c r="A39" s="82" t="s">
        <v>108</v>
      </c>
      <c r="B39" s="98">
        <v>0</v>
      </c>
      <c r="C39" s="87"/>
      <c r="D39" s="98">
        <v>0</v>
      </c>
      <c r="E39" s="87"/>
      <c r="F39" s="98">
        <v>0</v>
      </c>
      <c r="G39" s="87"/>
      <c r="H39" s="98">
        <v>0</v>
      </c>
    </row>
    <row r="40" spans="1:8" ht="20.399999999999999" customHeight="1" x14ac:dyDescent="0.25">
      <c r="A40" s="82" t="s">
        <v>76</v>
      </c>
      <c r="B40" s="95">
        <v>-3011</v>
      </c>
      <c r="C40" s="87"/>
      <c r="D40" s="95">
        <v>-18328</v>
      </c>
      <c r="E40" s="80"/>
      <c r="F40" s="42">
        <v>-2084</v>
      </c>
      <c r="G40" s="42"/>
      <c r="H40" s="42">
        <v>-17798</v>
      </c>
    </row>
    <row r="41" spans="1:8" ht="20.399999999999999" customHeight="1" x14ac:dyDescent="0.25">
      <c r="A41" s="101" t="s">
        <v>179</v>
      </c>
      <c r="B41" s="208">
        <f>SUM(B38:B40)</f>
        <v>-152787</v>
      </c>
      <c r="C41" s="102"/>
      <c r="D41" s="7">
        <f>SUM(D38:D40)</f>
        <v>140579</v>
      </c>
      <c r="E41" s="81"/>
      <c r="F41" s="208">
        <f>SUM(F38:F40)</f>
        <v>-147534</v>
      </c>
      <c r="G41" s="81"/>
      <c r="H41" s="7">
        <f>SUM(H38:H40)</f>
        <v>138885</v>
      </c>
    </row>
    <row r="42" spans="1:8" ht="20.399999999999999" customHeight="1" x14ac:dyDescent="0.25">
      <c r="A42" s="101"/>
      <c r="B42" s="81"/>
      <c r="C42" s="102"/>
      <c r="D42" s="81"/>
      <c r="E42" s="81"/>
      <c r="F42" s="81"/>
      <c r="G42" s="81"/>
      <c r="H42" s="81"/>
    </row>
    <row r="43" spans="1:8" s="91" customFormat="1" ht="20.399999999999999" customHeight="1" x14ac:dyDescent="0.35">
      <c r="A43" s="65" t="s">
        <v>10</v>
      </c>
    </row>
    <row r="44" spans="1:8" s="91" customFormat="1" ht="20.399999999999999" customHeight="1" x14ac:dyDescent="0.35">
      <c r="A44" s="65" t="str">
        <f>A2</f>
        <v>and its Subsidiary</v>
      </c>
    </row>
    <row r="45" spans="1:8" s="92" customFormat="1" ht="20.399999999999999" customHeight="1" x14ac:dyDescent="0.3">
      <c r="A45" s="66" t="s">
        <v>55</v>
      </c>
    </row>
    <row r="46" spans="1:8" ht="20.399999999999999" customHeight="1" x14ac:dyDescent="0.25">
      <c r="A46" s="67"/>
    </row>
    <row r="47" spans="1:8" ht="20.399999999999999" customHeight="1" x14ac:dyDescent="0.25">
      <c r="A47" s="67"/>
      <c r="B47" s="211" t="s">
        <v>8</v>
      </c>
      <c r="C47" s="211"/>
      <c r="D47" s="211"/>
      <c r="E47" s="70"/>
      <c r="F47" s="211" t="s">
        <v>30</v>
      </c>
      <c r="G47" s="211"/>
      <c r="H47" s="211"/>
    </row>
    <row r="48" spans="1:8" ht="20.399999999999999" customHeight="1" x14ac:dyDescent="0.25">
      <c r="A48" s="69"/>
      <c r="B48" s="211" t="s">
        <v>29</v>
      </c>
      <c r="C48" s="211"/>
      <c r="D48" s="211"/>
      <c r="E48" s="67"/>
      <c r="F48" s="211" t="s">
        <v>29</v>
      </c>
      <c r="G48" s="211"/>
      <c r="H48" s="211"/>
    </row>
    <row r="49" spans="1:8" ht="20.399999999999999" customHeight="1" x14ac:dyDescent="0.25">
      <c r="A49" s="69"/>
      <c r="B49" s="222" t="s">
        <v>100</v>
      </c>
      <c r="C49" s="222"/>
      <c r="D49" s="222"/>
      <c r="E49" s="67"/>
      <c r="F49" s="222" t="s">
        <v>100</v>
      </c>
      <c r="G49" s="222"/>
      <c r="H49" s="222"/>
    </row>
    <row r="50" spans="1:8" ht="20.399999999999999" customHeight="1" x14ac:dyDescent="0.25">
      <c r="A50" s="69"/>
      <c r="B50" s="223" t="s">
        <v>94</v>
      </c>
      <c r="C50" s="222"/>
      <c r="D50" s="222"/>
      <c r="E50" s="67"/>
      <c r="F50" s="223" t="s">
        <v>94</v>
      </c>
      <c r="G50" s="222"/>
      <c r="H50" s="222"/>
    </row>
    <row r="51" spans="1:8" ht="20.399999999999999" customHeight="1" x14ac:dyDescent="0.25">
      <c r="A51" s="73"/>
      <c r="B51" s="69">
        <v>2022</v>
      </c>
      <c r="C51" s="69"/>
      <c r="D51" s="69">
        <v>2021</v>
      </c>
      <c r="E51" s="69"/>
      <c r="F51" s="69">
        <v>2022</v>
      </c>
      <c r="G51" s="69"/>
      <c r="H51" s="69">
        <v>2021</v>
      </c>
    </row>
    <row r="52" spans="1:8" ht="20.399999999999999" customHeight="1" x14ac:dyDescent="0.25">
      <c r="A52" s="73"/>
      <c r="B52" s="212" t="s">
        <v>24</v>
      </c>
      <c r="C52" s="212"/>
      <c r="D52" s="212"/>
      <c r="E52" s="212"/>
      <c r="F52" s="212"/>
      <c r="G52" s="212"/>
      <c r="H52" s="212"/>
    </row>
    <row r="53" spans="1:8" ht="20.399999999999999" customHeight="1" x14ac:dyDescent="0.3">
      <c r="A53" s="74" t="s">
        <v>26</v>
      </c>
      <c r="C53" s="103"/>
      <c r="E53" s="78"/>
      <c r="G53" s="78"/>
    </row>
    <row r="54" spans="1:8" ht="20.399999999999999" customHeight="1" x14ac:dyDescent="0.25">
      <c r="A54" s="188" t="s">
        <v>173</v>
      </c>
      <c r="B54" s="118">
        <v>8500</v>
      </c>
      <c r="C54" s="87"/>
      <c r="D54" s="118">
        <v>0</v>
      </c>
      <c r="E54" s="80"/>
      <c r="F54" s="79">
        <v>8500</v>
      </c>
      <c r="G54" s="80"/>
      <c r="H54" s="79">
        <v>0</v>
      </c>
    </row>
    <row r="55" spans="1:8" ht="20.399999999999999" customHeight="1" x14ac:dyDescent="0.25">
      <c r="A55" t="s">
        <v>156</v>
      </c>
      <c r="B55" s="118">
        <v>-83711</v>
      </c>
      <c r="C55" s="87"/>
      <c r="D55" s="118">
        <v>-60209</v>
      </c>
      <c r="E55" s="80"/>
      <c r="F55" s="79">
        <v>-83631</v>
      </c>
      <c r="G55" s="80"/>
      <c r="H55" s="79">
        <v>-59371</v>
      </c>
    </row>
    <row r="56" spans="1:8" ht="20.399999999999999" customHeight="1" x14ac:dyDescent="0.25">
      <c r="A56" s="124" t="s">
        <v>157</v>
      </c>
      <c r="B56" s="79">
        <v>112</v>
      </c>
      <c r="C56" s="87"/>
      <c r="D56" s="79">
        <v>433</v>
      </c>
      <c r="E56" s="80"/>
      <c r="F56" s="79">
        <v>112</v>
      </c>
      <c r="G56" s="80"/>
      <c r="H56" s="79">
        <v>433</v>
      </c>
    </row>
    <row r="57" spans="1:8" ht="20.399999999999999" customHeight="1" x14ac:dyDescent="0.25">
      <c r="A57" t="s">
        <v>81</v>
      </c>
      <c r="B57" s="79">
        <v>-673</v>
      </c>
      <c r="C57" s="87"/>
      <c r="D57" s="79">
        <v>-855</v>
      </c>
      <c r="E57" s="80"/>
      <c r="F57" s="79">
        <v>-654</v>
      </c>
      <c r="G57" s="80"/>
      <c r="H57" s="79">
        <v>-855</v>
      </c>
    </row>
    <row r="58" spans="1:8" ht="20.399999999999999" customHeight="1" x14ac:dyDescent="0.25">
      <c r="A58" s="197" t="s">
        <v>189</v>
      </c>
      <c r="B58" s="99">
        <v>150</v>
      </c>
      <c r="C58" s="87"/>
      <c r="D58" s="99">
        <v>600</v>
      </c>
      <c r="E58" s="80"/>
      <c r="F58" s="99">
        <v>150</v>
      </c>
      <c r="G58" s="80"/>
      <c r="H58" s="99">
        <v>600</v>
      </c>
    </row>
    <row r="59" spans="1:8" s="198" customFormat="1" ht="20.399999999999999" customHeight="1" x14ac:dyDescent="0.25">
      <c r="A59" s="197" t="s">
        <v>190</v>
      </c>
      <c r="B59" s="120">
        <v>2000</v>
      </c>
      <c r="C59" s="119"/>
      <c r="D59" s="120">
        <v>0</v>
      </c>
      <c r="E59" s="140"/>
      <c r="F59" s="120">
        <v>2000</v>
      </c>
      <c r="G59" s="140"/>
      <c r="H59" s="120">
        <v>0</v>
      </c>
    </row>
    <row r="60" spans="1:8" s="198" customFormat="1" ht="20.399999999999999" customHeight="1" x14ac:dyDescent="0.25">
      <c r="A60" s="197" t="s">
        <v>183</v>
      </c>
      <c r="B60" s="120">
        <v>-2000</v>
      </c>
      <c r="C60" s="119"/>
      <c r="D60" s="120">
        <v>0</v>
      </c>
      <c r="E60" s="140"/>
      <c r="F60" s="120">
        <v>-2000</v>
      </c>
      <c r="G60" s="140"/>
      <c r="H60" s="120">
        <v>0</v>
      </c>
    </row>
    <row r="61" spans="1:8" ht="20.399999999999999" customHeight="1" x14ac:dyDescent="0.25">
      <c r="A61" s="96" t="s">
        <v>141</v>
      </c>
      <c r="B61" s="120">
        <v>641</v>
      </c>
      <c r="C61" s="87"/>
      <c r="D61" s="120">
        <v>641</v>
      </c>
      <c r="E61" s="80"/>
      <c r="F61" s="99">
        <v>641</v>
      </c>
      <c r="G61" s="80"/>
      <c r="H61" s="99">
        <v>641</v>
      </c>
    </row>
    <row r="62" spans="1:8" ht="20.399999999999999" customHeight="1" x14ac:dyDescent="0.25">
      <c r="A62" s="96" t="s">
        <v>129</v>
      </c>
      <c r="B62" s="121">
        <v>36</v>
      </c>
      <c r="C62" s="115"/>
      <c r="D62" s="121">
        <v>57</v>
      </c>
      <c r="E62" s="116"/>
      <c r="F62" s="117">
        <v>24</v>
      </c>
      <c r="G62" s="116"/>
      <c r="H62" s="117">
        <v>46</v>
      </c>
    </row>
    <row r="63" spans="1:8" ht="20.399999999999999" customHeight="1" x14ac:dyDescent="0.25">
      <c r="A63" s="73" t="s">
        <v>109</v>
      </c>
      <c r="B63" s="208">
        <f>SUM(B54:B62)</f>
        <v>-74945</v>
      </c>
      <c r="C63" s="209"/>
      <c r="D63" s="208">
        <f>SUM(D54:D62)</f>
        <v>-59333</v>
      </c>
      <c r="E63" s="210"/>
      <c r="F63" s="208">
        <f>SUM(F54:F62)</f>
        <v>-74858</v>
      </c>
      <c r="G63" s="210"/>
      <c r="H63" s="208">
        <f>SUM(H54:H62)</f>
        <v>-58506</v>
      </c>
    </row>
    <row r="64" spans="1:8" ht="20.399999999999999" customHeight="1" x14ac:dyDescent="0.25">
      <c r="A64" s="101"/>
      <c r="B64" s="87"/>
      <c r="C64" s="102"/>
      <c r="D64" s="87"/>
      <c r="E64" s="81"/>
      <c r="F64" s="87"/>
      <c r="G64" s="81"/>
      <c r="H64" s="87"/>
    </row>
    <row r="65" spans="1:8" ht="20.399999999999999" customHeight="1" x14ac:dyDescent="0.3">
      <c r="A65" s="74" t="s">
        <v>27</v>
      </c>
      <c r="B65" s="87"/>
      <c r="C65" s="80"/>
      <c r="D65" s="87"/>
      <c r="E65" s="80"/>
      <c r="F65" s="87"/>
      <c r="G65" s="80"/>
      <c r="H65" s="87"/>
    </row>
    <row r="66" spans="1:8" ht="20.399999999999999" customHeight="1" x14ac:dyDescent="0.25">
      <c r="A66" s="77" t="s">
        <v>39</v>
      </c>
      <c r="B66" s="79">
        <v>-1242</v>
      </c>
      <c r="C66" s="80"/>
      <c r="D66" s="79">
        <v>-364</v>
      </c>
      <c r="E66" s="80"/>
      <c r="F66" s="79">
        <v>-1242</v>
      </c>
      <c r="G66" s="80"/>
      <c r="H66" s="79">
        <v>-364</v>
      </c>
    </row>
    <row r="67" spans="1:8" ht="20.399999999999999" customHeight="1" x14ac:dyDescent="0.25">
      <c r="A67" s="96" t="s">
        <v>178</v>
      </c>
      <c r="B67" s="103"/>
      <c r="C67" s="80"/>
      <c r="D67" s="103"/>
      <c r="E67" s="80"/>
      <c r="F67" s="103"/>
      <c r="G67" s="80"/>
      <c r="H67" s="103"/>
    </row>
    <row r="68" spans="1:8" ht="19.95" customHeight="1" x14ac:dyDescent="0.25">
      <c r="A68" s="188" t="s">
        <v>192</v>
      </c>
      <c r="B68" s="79">
        <v>206943</v>
      </c>
      <c r="C68" s="80"/>
      <c r="D68" s="79">
        <v>32634</v>
      </c>
      <c r="E68" s="80"/>
      <c r="F68" s="79">
        <v>206943</v>
      </c>
      <c r="G68" s="80"/>
      <c r="H68" s="79">
        <v>32634</v>
      </c>
    </row>
    <row r="69" spans="1:8" ht="20.399999999999999" hidden="1" customHeight="1" x14ac:dyDescent="0.25">
      <c r="A69" s="197" t="s">
        <v>130</v>
      </c>
      <c r="B69" s="85"/>
      <c r="C69" s="80"/>
      <c r="D69" s="85"/>
      <c r="E69" s="104"/>
      <c r="F69" s="85"/>
      <c r="G69" s="104"/>
      <c r="H69" s="85"/>
    </row>
    <row r="70" spans="1:8" ht="20.399999999999999" customHeight="1" x14ac:dyDescent="0.25">
      <c r="A70" s="197" t="s">
        <v>195</v>
      </c>
      <c r="B70" s="79">
        <v>100000</v>
      </c>
      <c r="C70" s="116"/>
      <c r="D70" s="79">
        <v>0</v>
      </c>
      <c r="E70" s="190"/>
      <c r="F70" s="79">
        <v>100000</v>
      </c>
      <c r="G70" s="104"/>
      <c r="H70" s="85">
        <v>0</v>
      </c>
    </row>
    <row r="71" spans="1:8" ht="20.399999999999999" hidden="1" customHeight="1" x14ac:dyDescent="0.25">
      <c r="A71" s="96" t="s">
        <v>171</v>
      </c>
      <c r="B71" s="85"/>
      <c r="C71" s="80"/>
      <c r="D71" s="85"/>
      <c r="E71" s="104"/>
      <c r="F71" s="85"/>
      <c r="G71" s="104"/>
      <c r="H71" s="85"/>
    </row>
    <row r="72" spans="1:8" ht="20.399999999999999" customHeight="1" x14ac:dyDescent="0.25">
      <c r="A72" t="s">
        <v>131</v>
      </c>
      <c r="B72" s="79">
        <v>-4288</v>
      </c>
      <c r="C72" s="79"/>
      <c r="D72" s="79">
        <v>-4039</v>
      </c>
      <c r="E72" s="79"/>
      <c r="F72" s="79">
        <v>-4288</v>
      </c>
      <c r="G72" s="79"/>
      <c r="H72" s="79">
        <v>-4039</v>
      </c>
    </row>
    <row r="73" spans="1:8" ht="20.399999999999999" customHeight="1" x14ac:dyDescent="0.25">
      <c r="A73" t="s">
        <v>101</v>
      </c>
      <c r="B73" s="90">
        <v>-49500</v>
      </c>
      <c r="C73" s="115"/>
      <c r="D73" s="90">
        <v>-82500</v>
      </c>
      <c r="E73" s="116"/>
      <c r="F73" s="90">
        <v>-49500</v>
      </c>
      <c r="G73" s="116"/>
      <c r="H73" s="90">
        <v>-82500</v>
      </c>
    </row>
    <row r="74" spans="1:8" ht="20.399999999999999" customHeight="1" x14ac:dyDescent="0.25">
      <c r="A74" s="67" t="s">
        <v>180</v>
      </c>
      <c r="B74" s="7">
        <f>SUM(B66:B73)</f>
        <v>251913</v>
      </c>
      <c r="C74" s="81"/>
      <c r="D74" s="208">
        <f>SUM(D66:D73)</f>
        <v>-54269</v>
      </c>
      <c r="E74" s="81"/>
      <c r="F74" s="7">
        <f>SUM(F66:F73)</f>
        <v>251913</v>
      </c>
      <c r="G74" s="81"/>
      <c r="H74" s="208">
        <f>SUM(H66:H73)</f>
        <v>-54269</v>
      </c>
    </row>
    <row r="75" spans="1:8" ht="20.399999999999999" customHeight="1" x14ac:dyDescent="0.25">
      <c r="A75" s="101"/>
      <c r="B75" s="87"/>
      <c r="C75" s="80"/>
      <c r="D75" s="87"/>
      <c r="E75" s="80"/>
      <c r="F75" s="87"/>
      <c r="G75" s="80"/>
      <c r="H75" s="87"/>
    </row>
    <row r="76" spans="1:8" ht="20.399999999999999" customHeight="1" x14ac:dyDescent="0.25">
      <c r="A76" s="122" t="s">
        <v>177</v>
      </c>
      <c r="B76" s="102">
        <f>B41+B63+B74</f>
        <v>24181</v>
      </c>
      <c r="C76" s="81"/>
      <c r="D76" s="102">
        <f>D41+D63+D74</f>
        <v>26977</v>
      </c>
      <c r="E76" s="81"/>
      <c r="F76" s="102">
        <f>F41+F63+F74</f>
        <v>29521</v>
      </c>
      <c r="G76" s="81"/>
      <c r="H76" s="102">
        <f>H41+H63+H74</f>
        <v>26110</v>
      </c>
    </row>
    <row r="77" spans="1:8" ht="20.399999999999999" customHeight="1" x14ac:dyDescent="0.25">
      <c r="A77" t="s">
        <v>77</v>
      </c>
      <c r="B77" s="149">
        <f>'BS2-3'!E12</f>
        <v>154911</v>
      </c>
      <c r="C77" s="140"/>
      <c r="D77" s="149">
        <v>156359</v>
      </c>
      <c r="E77" s="140"/>
      <c r="F77" s="149">
        <v>105789</v>
      </c>
      <c r="G77" s="80"/>
      <c r="H77" s="149">
        <v>114916</v>
      </c>
    </row>
    <row r="78" spans="1:8" ht="20.399999999999999" customHeight="1" thickBot="1" x14ac:dyDescent="0.3">
      <c r="A78" s="67" t="s">
        <v>78</v>
      </c>
      <c r="B78" s="5">
        <f>SUM(B76:B77)</f>
        <v>179092</v>
      </c>
      <c r="C78" s="81"/>
      <c r="D78" s="5">
        <f>SUM(D76:D77)</f>
        <v>183336</v>
      </c>
      <c r="E78" s="81"/>
      <c r="F78" s="5">
        <f>SUM(F76:F77)</f>
        <v>135310</v>
      </c>
      <c r="G78" s="81"/>
      <c r="H78" s="5">
        <f>SUM(H76:H77)</f>
        <v>141026</v>
      </c>
    </row>
    <row r="79" spans="1:8" ht="20.399999999999999" customHeight="1" thickTop="1" x14ac:dyDescent="0.25">
      <c r="A79" s="67"/>
      <c r="B79" s="81"/>
      <c r="C79" s="81"/>
      <c r="D79" s="81"/>
      <c r="E79" s="81"/>
      <c r="F79" s="81"/>
      <c r="G79" s="81"/>
      <c r="H79" s="81"/>
    </row>
    <row r="80" spans="1:8" ht="20.399999999999999" customHeight="1" x14ac:dyDescent="0.25">
      <c r="A80" s="67" t="s">
        <v>110</v>
      </c>
      <c r="B80" s="68"/>
      <c r="C80" s="95"/>
      <c r="D80" s="68"/>
      <c r="E80" s="95"/>
      <c r="F80" s="95"/>
      <c r="G80" s="95"/>
      <c r="H80" s="95"/>
    </row>
    <row r="81" spans="1:8" ht="20.399999999999999" customHeight="1" x14ac:dyDescent="0.25">
      <c r="A81" s="105" t="s">
        <v>132</v>
      </c>
      <c r="B81" s="79">
        <v>3910</v>
      </c>
      <c r="C81" s="87">
        <v>5027878.21</v>
      </c>
      <c r="D81" s="79">
        <v>5212</v>
      </c>
      <c r="E81" s="80">
        <v>0</v>
      </c>
      <c r="F81" s="79">
        <v>3910</v>
      </c>
      <c r="G81" s="80">
        <v>5027878.21</v>
      </c>
      <c r="H81" s="79">
        <v>5212</v>
      </c>
    </row>
    <row r="82" spans="1:8" ht="20.399999999999999" customHeight="1" x14ac:dyDescent="0.25">
      <c r="A82" s="105" t="s">
        <v>152</v>
      </c>
      <c r="B82" s="79">
        <v>525</v>
      </c>
      <c r="C82" s="87"/>
      <c r="D82" s="79">
        <v>1081</v>
      </c>
      <c r="E82" s="80"/>
      <c r="F82" s="79">
        <v>525</v>
      </c>
      <c r="G82" s="80"/>
      <c r="H82" s="79">
        <v>1081</v>
      </c>
    </row>
    <row r="83" spans="1:8" ht="20.399999999999999" customHeight="1" x14ac:dyDescent="0.25">
      <c r="B83" s="98"/>
      <c r="C83" s="106"/>
      <c r="D83" s="98"/>
      <c r="E83" s="106"/>
      <c r="F83" s="98"/>
      <c r="G83" s="106"/>
      <c r="H83" s="98"/>
    </row>
    <row r="84" spans="1:8" ht="20.399999999999999" customHeight="1" x14ac:dyDescent="0.25">
      <c r="B84" s="106"/>
      <c r="C84" s="106"/>
      <c r="D84" s="106"/>
      <c r="E84" s="106"/>
      <c r="F84" s="106"/>
      <c r="G84" s="106"/>
      <c r="H84" s="106"/>
    </row>
    <row r="85" spans="1:8" ht="20.399999999999999" customHeight="1" x14ac:dyDescent="0.25">
      <c r="F85" s="103"/>
    </row>
  </sheetData>
  <mergeCells count="18">
    <mergeCell ref="B49:D49"/>
    <mergeCell ref="F49:H49"/>
    <mergeCell ref="B50:D50"/>
    <mergeCell ref="F50:H50"/>
    <mergeCell ref="B52:H52"/>
    <mergeCell ref="B48:D48"/>
    <mergeCell ref="F48:H48"/>
    <mergeCell ref="B5:D5"/>
    <mergeCell ref="F5:H5"/>
    <mergeCell ref="B6:D6"/>
    <mergeCell ref="F6:H6"/>
    <mergeCell ref="B7:D7"/>
    <mergeCell ref="F7:H7"/>
    <mergeCell ref="B8:D8"/>
    <mergeCell ref="F8:H8"/>
    <mergeCell ref="B10:H10"/>
    <mergeCell ref="B47:D47"/>
    <mergeCell ref="F47:H47"/>
  </mergeCells>
  <pageMargins left="0.70866141732283472" right="0.70866141732283472" top="0.47244094488188981" bottom="0.51181102362204722" header="0.51181102362204722" footer="0.51181102362204722"/>
  <pageSetup paperSize="9" scale="85" firstPageNumber="12" fitToHeight="0" orientation="portrait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BS2-3</vt:lpstr>
      <vt:lpstr>PL 4-7</vt:lpstr>
      <vt:lpstr>SH Conso 8-9</vt:lpstr>
      <vt:lpstr>SH-Sepate 10-11</vt:lpstr>
      <vt:lpstr>CF 12-13</vt:lpstr>
      <vt:lpstr>'BS2-3'!Print_Area</vt:lpstr>
      <vt:lpstr>'CF 12-13'!Print_Area</vt:lpstr>
      <vt:lpstr>'PL 4-7'!Print_Area</vt:lpstr>
      <vt:lpstr>'SH Conso 8-9'!Print_Area</vt:lpstr>
      <vt:lpstr>'SH-Sepate 10-11'!Print_Area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schimyoo</dc:creator>
  <cp:lastModifiedBy>TCBUser</cp:lastModifiedBy>
  <cp:lastPrinted>2022-08-10T09:35:50Z</cp:lastPrinted>
  <dcterms:created xsi:type="dcterms:W3CDTF">2005-01-06T09:19:20Z</dcterms:created>
  <dcterms:modified xsi:type="dcterms:W3CDTF">2022-08-10T09:38:02Z</dcterms:modified>
</cp:coreProperties>
</file>