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ishi\Oishi_Reporting\02_Backup_Reporting 09.04.2021\03_Oishi FS\Q3'22\DATA\SET\"/>
    </mc:Choice>
  </mc:AlternateContent>
  <xr:revisionPtr revIDLastSave="0" documentId="13_ncr:1_{7E53BEE5-8BBB-4EC8-8B25-59ADC7F8858B}" xr6:coauthVersionLast="47" xr6:coauthVersionMax="47" xr10:uidLastSave="{00000000-0000-0000-0000-000000000000}"/>
  <bookViews>
    <workbookView xWindow="-120" yWindow="330" windowWidth="20730" windowHeight="11310" tabRatio="649" firstSheet="1" activeTab="1" xr2:uid="{00000000-000D-0000-FFFF-FFFF00000000}"/>
  </bookViews>
  <sheets>
    <sheet name="SH" sheetId="1" state="hidden" r:id="rId1"/>
    <sheet name="BS" sheetId="2" r:id="rId2"/>
    <sheet name="PL" sheetId="6" r:id="rId3"/>
    <sheet name="SH-Consol" sheetId="3" r:id="rId4"/>
    <sheet name="SH-OG" sheetId="4" r:id="rId5"/>
    <sheet name="CF" sheetId="5" r:id="rId6"/>
  </sheets>
  <externalReferences>
    <externalReference r:id="rId7"/>
    <externalReference r:id="rId8"/>
  </externalReferences>
  <definedNames>
    <definedName name="\a" localSheetId="2">PL!#REF!</definedName>
    <definedName name="\a" localSheetId="3">[1]BL!#REF!</definedName>
    <definedName name="\a" localSheetId="4">[1]BL!#REF!</definedName>
    <definedName name="\a">BS!#REF!</definedName>
    <definedName name="\c" localSheetId="2">PL!#REF!</definedName>
    <definedName name="\c" localSheetId="3">[1]BL!#REF!</definedName>
    <definedName name="\c" localSheetId="4">[1]BL!#REF!</definedName>
    <definedName name="\c">BS!#REF!</definedName>
    <definedName name="\d" localSheetId="2">PL!#REF!</definedName>
    <definedName name="\d" localSheetId="3">[1]BL!#REF!</definedName>
    <definedName name="\d" localSheetId="4">[1]BL!#REF!</definedName>
    <definedName name="\d">BS!#REF!</definedName>
    <definedName name="_Regression_Int" localSheetId="1" hidden="1">1</definedName>
    <definedName name="_Regression_Int" localSheetId="2" hidden="1">1</definedName>
    <definedName name="_xlnm.Print_Area" localSheetId="1">BS!$A$1:$J$84</definedName>
    <definedName name="_xlnm.Print_Area" localSheetId="5">CF!$A$1:$I$98</definedName>
    <definedName name="_xlnm.Print_Area" localSheetId="2">PL!$A$1:$J$115</definedName>
    <definedName name="_xlnm.Print_Area" localSheetId="3">'SH-Consol'!$A$1:$U$45</definedName>
    <definedName name="_xlnm.Print_Area" localSheetId="4">'SH-OG'!$A$1:$K$42</definedName>
    <definedName name="Print_Area_MI" localSheetId="2">PL!#REF!</definedName>
    <definedName name="Print_Area_MI" localSheetId="3">#REF!</definedName>
    <definedName name="Print_Area_MI" localSheetId="4">#REF!</definedName>
    <definedName name="Print_Area_MI">BS!$A$47:$J$73</definedName>
    <definedName name="wwwww" localSheetId="2">[2]BL!#REF!</definedName>
    <definedName name="wwwww" localSheetId="3">[1]BL!#REF!</definedName>
    <definedName name="wwwww" localSheetId="4">[2]BL!#REF!</definedName>
    <definedName name="wwwww">[2]BL!#REF!</definedName>
    <definedName name="Z_05641D23_610C_41DF_A02D_FF74274802F9_.wvu.PrintArea" localSheetId="1" hidden="1">BS!$A$1:$J$84</definedName>
    <definedName name="Z_05641D23_610C_41DF_A02D_FF74274802F9_.wvu.PrintArea" localSheetId="5" hidden="1">CF!$A$1:$I$98</definedName>
    <definedName name="Z_05641D23_610C_41DF_A02D_FF74274802F9_.wvu.PrintArea" localSheetId="2" hidden="1">PL!$A$1:$J$57</definedName>
    <definedName name="Z_05641D23_610C_41DF_A02D_FF74274802F9_.wvu.PrintArea" localSheetId="3" hidden="1">'SH-Consol'!$A$1:$U$46</definedName>
    <definedName name="Z_05641D23_610C_41DF_A02D_FF74274802F9_.wvu.PrintArea" localSheetId="4" hidden="1">'SH-OG'!$A$1:$K$21</definedName>
    <definedName name="Z_05641D23_610C_41DF_A02D_FF74274802F9_.wvu.Rows" localSheetId="5" hidden="1">CF!#REF!,CF!#REF!,CF!#REF!,CF!$53:$53,CF!#REF!,CF!#REF!,CF!$75:$75,CF!#REF!</definedName>
    <definedName name="Z_05641D23_610C_41DF_A02D_FF74274802F9_.wvu.Rows" localSheetId="0" hidden="1">SH!$80:$81</definedName>
    <definedName name="Z_05641D23_610C_41DF_A02D_FF74274802F9_.wvu.Rows" localSheetId="3" hidden="1">'SH-Consol'!#REF!</definedName>
    <definedName name="Z_2A4A18A2_8FEB_461A_88C9_454917E7EB3F_.wvu.PrintArea" localSheetId="1" hidden="1">BS!$A$1:$J$84</definedName>
    <definedName name="Z_2A4A18A2_8FEB_461A_88C9_454917E7EB3F_.wvu.PrintArea" localSheetId="5" hidden="1">CF!$A$1:$I$98</definedName>
    <definedName name="Z_2A4A18A2_8FEB_461A_88C9_454917E7EB3F_.wvu.PrintArea" localSheetId="2" hidden="1">PL!$A$1:$J$57</definedName>
    <definedName name="Z_2A4A18A2_8FEB_461A_88C9_454917E7EB3F_.wvu.PrintArea" localSheetId="3" hidden="1">'SH-Consol'!$A$1:$U$46</definedName>
    <definedName name="Z_2A4A18A2_8FEB_461A_88C9_454917E7EB3F_.wvu.PrintArea" localSheetId="4" hidden="1">'SH-OG'!$A$1:$K$21</definedName>
    <definedName name="Z_2A4A18A2_8FEB_461A_88C9_454917E7EB3F_.wvu.Rows" localSheetId="1" hidden="1">BS!#REF!,BS!#REF!,BS!#REF!,BS!#REF!,BS!#REF!,BS!#REF!,BS!#REF!,BS!#REF!,BS!#REF!</definedName>
    <definedName name="Z_2A4A18A2_8FEB_461A_88C9_454917E7EB3F_.wvu.Rows" localSheetId="2" hidden="1">PL!#REF!,PL!#REF!,PL!#REF!,PL!#REF!,PL!#REF!,PL!#REF!,PL!#REF!,PL!#REF!,PL!#REF!</definedName>
    <definedName name="Z_2A4A18A2_8FEB_461A_88C9_454917E7EB3F_.wvu.Rows" localSheetId="0" hidden="1">SH!$80:$81</definedName>
    <definedName name="Z_2A4A18A2_8FEB_461A_88C9_454917E7EB3F_.wvu.Rows" localSheetId="3" hidden="1">'SH-Consol'!#REF!</definedName>
    <definedName name="Z_4D600D94_7809_422E_822A_700B925FE7C4_.wvu.PrintArea" localSheetId="1" hidden="1">BS!$A$1:$J$84</definedName>
    <definedName name="Z_4D600D94_7809_422E_822A_700B925FE7C4_.wvu.PrintArea" localSheetId="5" hidden="1">CF!$A$1:$I$98</definedName>
    <definedName name="Z_4D600D94_7809_422E_822A_700B925FE7C4_.wvu.PrintArea" localSheetId="2" hidden="1">PL!$A$1:$J$57</definedName>
    <definedName name="Z_4D600D94_7809_422E_822A_700B925FE7C4_.wvu.PrintArea" localSheetId="3" hidden="1">'SH-Consol'!$A$1:$U$46</definedName>
    <definedName name="Z_4D600D94_7809_422E_822A_700B925FE7C4_.wvu.PrintArea" localSheetId="4" hidden="1">'SH-OG'!$A$1:$K$21</definedName>
    <definedName name="Z_4D600D94_7809_422E_822A_700B925FE7C4_.wvu.Rows" localSheetId="1" hidden="1">BS!#REF!,BS!#REF!,BS!#REF!,BS!#REF!,BS!#REF!,BS!#REF!,BS!#REF!,BS!#REF!</definedName>
    <definedName name="Z_4D600D94_7809_422E_822A_700B925FE7C4_.wvu.Rows" localSheetId="2" hidden="1">PL!#REF!,PL!#REF!,PL!#REF!,PL!#REF!,PL!#REF!,PL!#REF!,PL!#REF!,PL!#REF!</definedName>
    <definedName name="Z_4D600D94_7809_422E_822A_700B925FE7C4_.wvu.Rows" localSheetId="0" hidden="1">SH!$80:$81</definedName>
    <definedName name="Z_4D600D94_7809_422E_822A_700B925FE7C4_.wvu.Rows" localSheetId="3" hidden="1">'SH-Consol'!#REF!</definedName>
    <definedName name="Z_8115AFF6_FA18_47EE_B2E5_9BE660685995_.wvu.PrintArea" localSheetId="1" hidden="1">BS!$A$1:$J$84</definedName>
    <definedName name="Z_8115AFF6_FA18_47EE_B2E5_9BE660685995_.wvu.PrintArea" localSheetId="5" hidden="1">CF!$A$1:$I$98</definedName>
    <definedName name="Z_8115AFF6_FA18_47EE_B2E5_9BE660685995_.wvu.PrintArea" localSheetId="2" hidden="1">PL!$A$1:$J$57</definedName>
    <definedName name="Z_8115AFF6_FA18_47EE_B2E5_9BE660685995_.wvu.PrintArea" localSheetId="3" hidden="1">'SH-Consol'!$A$1:$U$46</definedName>
    <definedName name="Z_8115AFF6_FA18_47EE_B2E5_9BE660685995_.wvu.PrintArea" localSheetId="4" hidden="1">'SH-OG'!$A$1:$K$21</definedName>
    <definedName name="Z_8115AFF6_FA18_47EE_B2E5_9BE660685995_.wvu.Rows" localSheetId="0" hidden="1">SH!$80:$81</definedName>
    <definedName name="Z_85E2E349_A24B_4F8A_81A9_28C713E80164_.wvu.PrintArea" localSheetId="1" hidden="1">BS!$A$1:$J$84</definedName>
    <definedName name="Z_85E2E349_A24B_4F8A_81A9_28C713E80164_.wvu.PrintArea" localSheetId="5" hidden="1">CF!$A$1:$I$98</definedName>
    <definedName name="Z_85E2E349_A24B_4F8A_81A9_28C713E80164_.wvu.PrintArea" localSheetId="2" hidden="1">PL!$A$1:$J$57</definedName>
    <definedName name="Z_85E2E349_A24B_4F8A_81A9_28C713E80164_.wvu.PrintArea" localSheetId="3" hidden="1">'SH-Consol'!$A$1:$U$46</definedName>
    <definedName name="Z_85E2E349_A24B_4F8A_81A9_28C713E80164_.wvu.PrintArea" localSheetId="4" hidden="1">'SH-OG'!$A$1:$K$21</definedName>
    <definedName name="Z_85E2E349_A24B_4F8A_81A9_28C713E80164_.wvu.Rows" localSheetId="5" hidden="1">CF!#REF!,CF!#REF!,CF!#REF!,CF!$53:$53,CF!#REF!,CF!#REF!,CF!$75:$75,CF!#REF!</definedName>
    <definedName name="Z_85E2E349_A24B_4F8A_81A9_28C713E80164_.wvu.Rows" localSheetId="0" hidden="1">SH!$80:$81</definedName>
    <definedName name="Z_85E2E349_A24B_4F8A_81A9_28C713E80164_.wvu.Rows" localSheetId="3" hidden="1">'SH-Consol'!#REF!</definedName>
    <definedName name="Z_CC2C2F24_E303_485E_9B1D_1C70129A86B7_.wvu.PrintArea" localSheetId="1" hidden="1">BS!$A$1:$J$84</definedName>
    <definedName name="Z_CC2C2F24_E303_485E_9B1D_1C70129A86B7_.wvu.PrintArea" localSheetId="5" hidden="1">CF!$A$1:$I$98</definedName>
    <definedName name="Z_CC2C2F24_E303_485E_9B1D_1C70129A86B7_.wvu.PrintArea" localSheetId="2" hidden="1">PL!$A$1:$J$57</definedName>
    <definedName name="Z_CC2C2F24_E303_485E_9B1D_1C70129A86B7_.wvu.PrintArea" localSheetId="3" hidden="1">'SH-Consol'!$A$1:$U$46</definedName>
    <definedName name="Z_CC2C2F24_E303_485E_9B1D_1C70129A86B7_.wvu.PrintArea" localSheetId="4" hidden="1">'SH-OG'!$A$1:$K$21</definedName>
    <definedName name="Z_CC2C2F24_E303_485E_9B1D_1C70129A86B7_.wvu.Rows" localSheetId="1" hidden="1">BS!#REF!,BS!#REF!,BS!#REF!,BS!#REF!,BS!#REF!,BS!#REF!,BS!#REF!,BS!#REF!</definedName>
    <definedName name="Z_CC2C2F24_E303_485E_9B1D_1C70129A86B7_.wvu.Rows" localSheetId="2" hidden="1">PL!#REF!,PL!#REF!,PL!#REF!,PL!#REF!,PL!#REF!,PL!#REF!,PL!#REF!,PL!#REF!</definedName>
    <definedName name="Z_CC2C2F24_E303_485E_9B1D_1C70129A86B7_.wvu.Rows" localSheetId="0" hidden="1">SH!$80:$81</definedName>
    <definedName name="Z_CC2C2F24_E303_485E_9B1D_1C70129A86B7_.wvu.Rows" localSheetId="3" hidden="1">'SH-Consol'!#REF!</definedName>
    <definedName name="Z_D55C560A_8770_4E16_B605_0E5B7258D3CD_.wvu.PrintArea" localSheetId="1" hidden="1">BS!$A$1:$J$84</definedName>
    <definedName name="Z_D55C560A_8770_4E16_B605_0E5B7258D3CD_.wvu.PrintArea" localSheetId="5" hidden="1">CF!$A$1:$I$98</definedName>
    <definedName name="Z_D55C560A_8770_4E16_B605_0E5B7258D3CD_.wvu.PrintArea" localSheetId="2" hidden="1">PL!$A$1:$J$57</definedName>
    <definedName name="Z_D55C560A_8770_4E16_B605_0E5B7258D3CD_.wvu.PrintArea" localSheetId="4" hidden="1">'SH-OG'!$A$1:$K$21</definedName>
    <definedName name="Z_D55C560A_8770_4E16_B605_0E5B7258D3CD_.wvu.Rows" localSheetId="1" hidden="1">BS!#REF!,BS!#REF!,BS!#REF!,BS!#REF!,BS!#REF!,BS!#REF!,BS!#REF!,BS!#REF!</definedName>
    <definedName name="Z_D55C560A_8770_4E16_B605_0E5B7258D3CD_.wvu.Rows" localSheetId="2" hidden="1">PL!#REF!,PL!#REF!,PL!#REF!,PL!#REF!,PL!#REF!,PL!#REF!,PL!#REF!,PL!#REF!</definedName>
    <definedName name="Z_D55C560A_8770_4E16_B605_0E5B7258D3CD_.wvu.Rows" localSheetId="0" hidden="1">SH!$80:$81</definedName>
    <definedName name="Z_D55C560A_8770_4E16_B605_0E5B7258D3CD_.wvu.Rows" localSheetId="3" hidden="1">'SH-Consol'!#REF!</definedName>
    <definedName name="Z_F3000B90_808D_41E8_8015_FFBAAD8C4D6A_.wvu.PrintArea" localSheetId="1" hidden="1">BS!$A$1:$J$84</definedName>
    <definedName name="Z_F3000B90_808D_41E8_8015_FFBAAD8C4D6A_.wvu.PrintArea" localSheetId="5" hidden="1">CF!$A$1:$I$98</definedName>
    <definedName name="Z_F3000B90_808D_41E8_8015_FFBAAD8C4D6A_.wvu.PrintArea" localSheetId="2" hidden="1">PL!$A$1:$J$57</definedName>
    <definedName name="Z_F3000B90_808D_41E8_8015_FFBAAD8C4D6A_.wvu.PrintArea" localSheetId="3" hidden="1">'SH-Consol'!$A$1:$U$46</definedName>
    <definedName name="Z_F3000B90_808D_41E8_8015_FFBAAD8C4D6A_.wvu.PrintArea" localSheetId="4" hidden="1">'SH-OG'!$A$1:$K$21</definedName>
    <definedName name="Z_F3000B90_808D_41E8_8015_FFBAAD8C4D6A_.wvu.Rows" localSheetId="1" hidden="1">BS!#REF!,BS!#REF!,BS!#REF!,BS!#REF!,BS!#REF!,BS!#REF!,BS!#REF!,BS!#REF!</definedName>
    <definedName name="Z_F3000B90_808D_41E8_8015_FFBAAD8C4D6A_.wvu.Rows" localSheetId="5" hidden="1">CF!#REF!,CF!#REF!,CF!$53:$53,CF!#REF!</definedName>
    <definedName name="Z_F3000B90_808D_41E8_8015_FFBAAD8C4D6A_.wvu.Rows" localSheetId="2" hidden="1">PL!#REF!,PL!#REF!,PL!#REF!,PL!#REF!,PL!#REF!,PL!#REF!,PL!#REF!,PL!#REF!</definedName>
    <definedName name="Z_F3000B90_808D_41E8_8015_FFBAAD8C4D6A_.wvu.Rows" localSheetId="0" hidden="1">SH!$80:$81</definedName>
    <definedName name="Z_F3000B90_808D_41E8_8015_FFBAAD8C4D6A_.wvu.Rows" localSheetId="3" hidden="1">'SH-Consol'!#REF!</definedName>
  </definedNames>
  <calcPr calcId="181029"/>
  <customWorkbookViews>
    <customWorkbookView name="Thankamol, Uersukcharoenkul - Personal View" guid="{8115AFF6-FA18-47EE-B2E5-9BE660685995}" mergeInterval="0" personalView="1" maximized="1" xWindow="-8" yWindow="-8" windowWidth="1382" windowHeight="744" tabRatio="672" activeSheetId="5"/>
    <customWorkbookView name="Chutikarn, Sa-nga - Personal View" guid="{F3000B90-808D-41E8-8015-FFBAAD8C4D6A}" mergeInterval="0" personalView="1" maximized="1" xWindow="-8" yWindow="-8" windowWidth="1382" windowHeight="744" tabRatio="672" activeSheetId="5"/>
    <customWorkbookView name="Sangprat, Kamonchanok - Personal View" guid="{4D600D94-7809-422E-822A-700B925FE7C4}" mergeInterval="0" personalView="1" maximized="1" xWindow="-11" yWindow="-11" windowWidth="1942" windowHeight="1042" tabRatio="672" activeSheetId="2"/>
    <customWorkbookView name="Mayuree Wattanaasanasena - Personal View" guid="{2A4A18A2-8FEB-461A-88C9-454917E7EB3F}" mergeInterval="0" personalView="1" xWindow="729" yWindow="9" windowWidth="635" windowHeight="712" tabRatio="672" activeSheetId="2"/>
    <customWorkbookView name="Janyawat, Janprathum - Personal View" guid="{D55C560A-8770-4E16-B605-0E5B7258D3CD}" mergeInterval="0" personalView="1" maximized="1" xWindow="-8" yWindow="-8" windowWidth="1382" windowHeight="744" tabRatio="672" activeSheetId="3"/>
    <customWorkbookView name="Nithinun, Luanthaisong - Personal View" guid="{CC2C2F24-E303-485E-9B1D-1C70129A86B7}" mergeInterval="0" personalView="1" maximized="1" xWindow="-8" yWindow="-8" windowWidth="1382" windowHeight="744" tabRatio="672" activeSheetId="2"/>
    <customWorkbookView name="Jirakittiwut, Chanikarn - Personal View" guid="{85E2E349-A24B-4F8A-81A9-28C713E80164}" mergeInterval="0" personalView="1" maximized="1" xWindow="-11" yWindow="-11" windowWidth="1942" windowHeight="1042" tabRatio="672" activeSheetId="5"/>
    <customWorkbookView name="Apinya, Thampanjark - Personal View" guid="{05641D23-610C-41DF-A02D-FF74274802F9}" mergeInterval="0" personalView="1" maximized="1" xWindow="-8" yWindow="-8" windowWidth="1382" windowHeight="744" tabRatio="672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2" i="1" l="1"/>
  <c r="J44" i="1" s="1"/>
  <c r="J43" i="1"/>
  <c r="P43" i="1" s="1"/>
  <c r="P11" i="1"/>
  <c r="P35" i="1"/>
  <c r="P38" i="1"/>
  <c r="P39" i="1" s="1"/>
  <c r="J39" i="1"/>
  <c r="N44" i="1"/>
  <c r="N45" i="1" s="1"/>
  <c r="D45" i="1"/>
  <c r="F45" i="1"/>
  <c r="H45" i="1"/>
  <c r="L45" i="1"/>
  <c r="J47" i="1"/>
  <c r="P56" i="1"/>
  <c r="P59" i="1"/>
  <c r="J60" i="1"/>
  <c r="J65" i="1" s="1"/>
  <c r="J66" i="1" s="1"/>
  <c r="P63" i="1"/>
  <c r="P64" i="1"/>
  <c r="D66" i="1"/>
  <c r="F66" i="1"/>
  <c r="H66" i="1"/>
  <c r="N66" i="1"/>
  <c r="P80" i="1"/>
  <c r="P81" i="1"/>
  <c r="P85" i="1"/>
  <c r="P86" i="1" s="1"/>
  <c r="L86" i="1"/>
  <c r="L90" i="1"/>
  <c r="P90" i="1" s="1"/>
  <c r="F92" i="1"/>
  <c r="H92" i="1"/>
  <c r="J92" i="1"/>
  <c r="L89" i="1"/>
  <c r="L91" i="1" s="1"/>
  <c r="P65" i="1" l="1"/>
  <c r="L92" i="1"/>
  <c r="J45" i="1"/>
  <c r="J49" i="1" s="1"/>
  <c r="P60" i="1"/>
  <c r="P66" i="1"/>
  <c r="P89" i="1"/>
  <c r="P91" i="1" s="1"/>
  <c r="P92" i="1" s="1"/>
  <c r="P42" i="1"/>
  <c r="P44" i="1" s="1"/>
  <c r="P45" i="1" s="1"/>
  <c r="P47" i="1" l="1"/>
  <c r="J48" i="1" s="1"/>
</calcChain>
</file>

<file path=xl/sharedStrings.xml><?xml version="1.0" encoding="utf-8"?>
<sst xmlns="http://schemas.openxmlformats.org/spreadsheetml/2006/main" count="860" uniqueCount="231">
  <si>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</si>
  <si>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</si>
  <si>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</si>
  <si>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</si>
  <si>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</si>
  <si>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</si>
  <si>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</si>
  <si>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</si>
  <si>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</si>
  <si>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</si>
  <si>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</si>
  <si>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</si>
  <si>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</si>
  <si>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</si>
  <si>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</si>
  <si>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</si>
  <si>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</si>
  <si>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</si>
  <si>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</si>
  <si>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</si>
  <si>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</si>
  <si>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</si>
  <si>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</si>
  <si>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</si>
  <si>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</si>
  <si>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</si>
  <si>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</si>
  <si>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สินค้าคงเหลือ</t>
  </si>
  <si>
    <t>รายได้จากการขาย</t>
  </si>
  <si>
    <t>ต้นทุนขาย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</si>
  <si>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</si>
  <si>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</si>
  <si>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</si>
  <si>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</si>
  <si>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งบแสดงการเปลี่ยนแปลงส่วนของผู้ถือหุ้น</t>
  </si>
  <si>
    <t>บริษัท โออิชิ กรุ๊ป จำกัด (มหาชน) และบริษัทย่อย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</si>
  <si>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</si>
  <si>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</si>
  <si>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หนี้สินไม่หมุนเวียนอื่น</t>
  </si>
  <si>
    <t>(บาท)</t>
  </si>
  <si>
    <t xml:space="preserve">   ทุนจดทะเบียน</t>
  </si>
  <si>
    <t xml:space="preserve">   ยังไม่ได้จัดสรร</t>
  </si>
  <si>
    <t xml:space="preserve">   ทุนที่ออกและชำระแล้ว</t>
  </si>
  <si>
    <t>ดอกเบี้ยรับ</t>
  </si>
  <si>
    <t>การเปลี่ยนแปลงในสินทรัพย์และหนี้สินดำเนินงาน</t>
  </si>
  <si>
    <t>เงินปันผลรับจากบริษัทย่อย</t>
  </si>
  <si>
    <t>สินทรัพย์ไม่มีตัวตน</t>
  </si>
  <si>
    <t>รวมส่วน</t>
  </si>
  <si>
    <t>ของผู้ถือหุ้น</t>
  </si>
  <si>
    <t>ลูกหนี้การค้า</t>
  </si>
  <si>
    <t>เงินลงทุนในบริษัทย่อย</t>
  </si>
  <si>
    <t>ที่ออกและ</t>
  </si>
  <si>
    <t>ชำระแล้ว</t>
  </si>
  <si>
    <t>ตามกฎหมาย</t>
  </si>
  <si>
    <t>ค่าเสื่อมราคาและค่าตัดจำหน่าย</t>
  </si>
  <si>
    <t>งบการเงินเฉพาะกิจการ</t>
  </si>
  <si>
    <t>ที่ดิน อาคารและอุปกรณ์</t>
  </si>
  <si>
    <t>เจ้าหนี้ค่าสินทรัพย์</t>
  </si>
  <si>
    <t>ค่าใช้จ่ายในการบริหาร</t>
  </si>
  <si>
    <t>ต้นทุนทางการเงิน</t>
  </si>
  <si>
    <t>สำหรับแต่ละปีสิ้นสุดวันที่ 31 ธันวาคม 2554 และ 2553</t>
  </si>
  <si>
    <t>ยอดคงเหลือ ณ วันที่ 31 ธันวาคม 2554</t>
  </si>
  <si>
    <t xml:space="preserve">งบแสดงฐานะการเงิน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</si>
  <si>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</si>
  <si>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</si>
  <si>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ส่วนเกินมูลค่า</t>
  </si>
  <si>
    <t>หุ้นสามัญ</t>
  </si>
  <si>
    <t>องค์ประกอบอื่น</t>
  </si>
  <si>
    <t>ของส่วนของผู้ถือหุ้น</t>
  </si>
  <si>
    <t>ตีราคาที่ดิน</t>
  </si>
  <si>
    <t>ส่วนเกินทุนจากการ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</si>
  <si>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</si>
  <si>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</si>
  <si>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</si>
  <si>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</si>
  <si>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</si>
  <si>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35</t>
  </si>
  <si>
    <t>-</t>
  </si>
  <si>
    <t>กำไรขาดทุนเบ็ดเสร็จอื่น</t>
  </si>
  <si>
    <t xml:space="preserve">    กำไร </t>
  </si>
  <si>
    <t xml:space="preserve">ยอดคงเหลือ ณ วันที่ 1 มกราคม 2554  </t>
  </si>
  <si>
    <t>ทุนสำรอง</t>
  </si>
  <si>
    <t>ยอดคงเหลือ ณ วันที่ 31 ธันวาคม 2553 ตามที่รายงานในปีก่อน</t>
  </si>
  <si>
    <t>ลูกหนี้อื่น</t>
  </si>
  <si>
    <t>เจ้าหนี้อื่น</t>
  </si>
  <si>
    <t>องค์ประกอบอื่นของส่วนของผู้ถือหุ้น</t>
  </si>
  <si>
    <t>ส่วนเกินมูลค่าหุ้นสามัญ</t>
  </si>
  <si>
    <t>ยอดคงเหลือ ณ วันที่ 1 มกราคม 2555</t>
  </si>
  <si>
    <t>ยอดคงเหลือ ณ วันที่ 31 ธันวาคม 2555</t>
  </si>
  <si>
    <t xml:space="preserve">   เงินปันผลให้ผู้ถือหุ้นของบริษัท</t>
  </si>
  <si>
    <t>ผลต่างจากการ</t>
  </si>
  <si>
    <t>แปลงค่า</t>
  </si>
  <si>
    <t>งบการเงิน</t>
  </si>
  <si>
    <t>แปลงค่างบการเงิน</t>
  </si>
  <si>
    <t>ส่วนเกิน</t>
  </si>
  <si>
    <t>มูลค่าหุ้นสามัญ</t>
  </si>
  <si>
    <t xml:space="preserve">งบการเงินเฉพาะกิจการ </t>
  </si>
  <si>
    <t>เงินให้กู้ยืมระยะสั้นแก่บริษัทย่อย</t>
  </si>
  <si>
    <t>ยังไม่ได้</t>
  </si>
  <si>
    <t>รวมส่วนของ</t>
  </si>
  <si>
    <t>จัดสรร</t>
  </si>
  <si>
    <t>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</si>
  <si>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</si>
  <si>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</si>
  <si>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</si>
  <si>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</si>
  <si>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</si>
  <si>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รวมองค์ประกอบอื่น</t>
  </si>
  <si>
    <t>9</t>
  </si>
  <si>
    <t>รายได้จากการให้บริการ</t>
  </si>
  <si>
    <t>ต้นทุนการให้บริการ</t>
  </si>
  <si>
    <t>ส่วนได้เสียที่ไม่มี</t>
  </si>
  <si>
    <t>อำนาจควบคุม</t>
  </si>
  <si>
    <t>เงินให้กู้ยืมระยะสั้นแก่บริษัทย่อยเพิ่มขึ้น</t>
  </si>
  <si>
    <t>เงินสดรับจากเงินกู้ยืมระยะสั้นจากบริษัทย่อย</t>
  </si>
  <si>
    <t>30 กันยายน</t>
  </si>
  <si>
    <t xml:space="preserve">   กำไรหรือขาดทุน</t>
  </si>
  <si>
    <t>กำไรขาดทุนเบ็ดเสร็จสำหรับงวด</t>
  </si>
  <si>
    <t>จ่ายผลประโยชน์พนักงานที่กำหนดไว้</t>
  </si>
  <si>
    <t>ค่าใช้จ่ายผลประโยชน์พนักงานที่กำหนดไว้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</si>
  <si>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</si>
  <si>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>(พันบาท)</t>
  </si>
  <si>
    <t xml:space="preserve">        -</t>
  </si>
  <si>
    <t>สำหรับงวดสามเดือนสิ้นสุด</t>
  </si>
  <si>
    <t>เงินสดและรายการเทียบเท่าเงินสด ณ วันที่ 1 ตุลาคม</t>
  </si>
  <si>
    <t>งบกำไรขาดทุนเบ็ดเสร็จ (ไม่ได้ตรวจสอบ)</t>
  </si>
  <si>
    <t>งบกระแสเงินสด (ไม่ได้ตรวจสอบ)</t>
  </si>
  <si>
    <t>(ไม่ได้ตรวจสอบ)</t>
  </si>
  <si>
    <t>ของบริษัทใหญ่</t>
  </si>
  <si>
    <t>รายการที่อาจถูกจัดประเภทใหม่ไว้ใน</t>
  </si>
  <si>
    <t xml:space="preserve">   กำไรหรือขาดทุนในภายหลัง</t>
  </si>
  <si>
    <t>ค่าสินไหมทดแทนจากเหตุการณ์อัคคีภัย</t>
  </si>
  <si>
    <t>การแปลงค่า</t>
  </si>
  <si>
    <t>ของส่วนของ</t>
  </si>
  <si>
    <t>ผลขาดทุนจากการด้อยค่าเงินลงทุนในบริษัทย่อย</t>
  </si>
  <si>
    <t>เงินปันผลรับ</t>
  </si>
  <si>
    <t>เงินสดรับชำระคืนจากเงินให้กู้ยืมระยะสั้นแก่บริษัทย่อย</t>
  </si>
  <si>
    <t>เงินสดจ่ายเพื่อซื้อสินทรัพย์ไม่มีตัวตน</t>
  </si>
  <si>
    <t>ดอกเบี้ยจ่าย</t>
  </si>
  <si>
    <t xml:space="preserve">   ก่อนผลกระทบของอัตราแลกเปลี่ยน</t>
  </si>
  <si>
    <t xml:space="preserve">   กำไร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</si>
  <si>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</si>
  <si>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</si>
  <si>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</si>
  <si>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-</t>
  </si>
  <si>
    <t>การแบ่งปันกำไร (ขาดทุน)</t>
  </si>
  <si>
    <t>การแบ่งปันกำไร (ขาดทุน) เบ็ดเสร็จรวม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</si>
  <si>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</si>
  <si>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เงินสดจ่ายเพื่อชำระคืนเงินกู้ยืมระยะสั้นจากบริษัทย่อย</t>
  </si>
  <si>
    <t xml:space="preserve">   หน่วยงานต่างประเทศ</t>
  </si>
  <si>
    <t>ภาษีเงินได้จ่ายออก</t>
  </si>
  <si>
    <t>กระแสเงินสดสุทธิได้มาจาก (ใช้ไปใน) กิจกรรมลงทุน</t>
  </si>
  <si>
    <t>ต้นทุนในการจัดจำหน่าย</t>
  </si>
  <si>
    <t>เงินกู้ยืมระยะสั้นจากบริษัทย่อย</t>
  </si>
  <si>
    <t xml:space="preserve">   ทุนสำรองตามกฎหมาย</t>
  </si>
  <si>
    <t>ผลกระทบของอัตราแลกเปลี่ยนจากการแปลงค่า</t>
  </si>
  <si>
    <t>กระแสเงินสดสุทธิได้มาจาก (ใช้ไปใน) กิจกรรมดำเนินงาน</t>
  </si>
  <si>
    <t>(กำไร) ขาดทุนจากการจำหน่ายและตัดจำหน่าย</t>
  </si>
  <si>
    <t>กระแสเงินสดสุทธิได้มาจาก (ใช้ไปใน) การดำเนินงาน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</si>
  <si>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</si>
  <si>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</si>
  <si>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</si>
  <si>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ขาดทุนเบ็ดเสร็จอื่น</t>
  </si>
  <si>
    <t>ภาษีเงินได้รับคืน</t>
  </si>
  <si>
    <t>กระแสเงินสดจากกิจกรรมดำเนินงาน (ต่อ)</t>
  </si>
  <si>
    <t>เงินให้กู้ยืมระยะยาวแก่บริษัทย่อย</t>
  </si>
  <si>
    <t>สินทรัพย์สิทธิการใช้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</si>
  <si>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</si>
  <si>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</si>
  <si>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</si>
  <si>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</si>
  <si>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รายได้ดอกเบี้ย</t>
  </si>
  <si>
    <t xml:space="preserve">   ที่รับรู้ในกำไรหรือขาดทุน</t>
  </si>
  <si>
    <t>เงินสดจ่ายชำระหนี้สินตามสัญญาเช่า</t>
  </si>
  <si>
    <t>ประมาณการรื้อถอน</t>
  </si>
  <si>
    <t xml:space="preserve">    (หุ้นสามัญจำนวน 375,000,000 หุ้น มูลค่า 1 บาทต่อหุ้น)</t>
  </si>
  <si>
    <t>10</t>
  </si>
  <si>
    <t>3</t>
  </si>
  <si>
    <t>กำไร (ขาดทุน) เบ็ดเสร็จอื่นสำหรับงวด - สุทธิจากภาษี</t>
  </si>
  <si>
    <t>(รายได้) ค่าใช้จ่ายภาษีเงินได้</t>
  </si>
  <si>
    <t>รวมรายการกับผู้ถือหุ้นที่บันทึกโดยตรงเข้าส่วนของผู้ถือหุ้น</t>
  </si>
  <si>
    <t>เงินสดรับจากการขายสินทรัพย์ไม่มีตัวตน</t>
  </si>
  <si>
    <t>กำไรจากกิจกรรมดำเนินงาน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</si>
  <si>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</si>
  <si>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</si>
  <si>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</si>
  <si>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</si>
  <si>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</si>
  <si>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</si>
  <si>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ปรับรายการที่กระทบกำไรเป็นเงินสดรับ (จ่าย)</t>
  </si>
  <si>
    <t>กำไรจากการปรับมูลค่ายุติธรรม</t>
  </si>
  <si>
    <t>เงินชดเชยได้รับจากบริษัทประกันภัยความเสียหาย</t>
  </si>
  <si>
    <t>กรณีธุรกิจหยุดชะงัก</t>
  </si>
  <si>
    <t>เงินชดเชยได้รับจากบริษัทประกันภัยความเสียหายต่อทรัพย์สิน</t>
  </si>
  <si>
    <t>30 มิถุนายน</t>
  </si>
  <si>
    <t>วันที่ 30 มิถุนายน</t>
  </si>
  <si>
    <t>สำหรับงวดเก้าเดือนสิ้นสุด</t>
  </si>
  <si>
    <t>เงินสดและรายการเทียบเท่าเงินสด ณ วันที่ 30 มิถุนายน</t>
  </si>
  <si>
    <t>5</t>
  </si>
  <si>
    <t>เงินให้กู้ยืมระยะยาวแก่บริษัทย่อยเพิ่มขึ้น</t>
  </si>
  <si>
    <t>สำรอง</t>
  </si>
  <si>
    <t>เงินสดจ่ายสำหรับเงินลงทุนในบริษัทย่อย</t>
  </si>
  <si>
    <t>สำหรับงวดเก้าเดือนสิ้นสุดวันที่ 30 มิถุนายน 2565</t>
  </si>
  <si>
    <t>ยอดคงเหลือ ณ วันที่ 30 มิถุนายน 2565</t>
  </si>
  <si>
    <t>รวมกำไร (ขาดทุน) เบ็ดเสร็จสำหรับงวด</t>
  </si>
  <si>
    <t>ยอดคงเหลือ ณ วันที่ 1 ตุลาคม 2564</t>
  </si>
  <si>
    <t>การตีราคา</t>
  </si>
  <si>
    <t>สินทรัพย์ใหม่</t>
  </si>
  <si>
    <t>สำหรับงวดเก้าเดือนสิ้นสุดวันที่ 30 มิถุนายน 2564</t>
  </si>
  <si>
    <t>ยอดคงเหลือ ณ วันที่ 1 ตุลาคม 2563</t>
  </si>
  <si>
    <t>ยอดคงเหลือ ณ วันที่ 30 มิถุนายน 2564</t>
  </si>
  <si>
    <t>3, 4</t>
  </si>
  <si>
    <t>6</t>
  </si>
  <si>
    <t>3, 7</t>
  </si>
  <si>
    <t>7, 8</t>
  </si>
  <si>
    <t>เงินสดจ่ายสำหรับซื้อตราสารหนี้</t>
  </si>
  <si>
    <t>เงินปันผลจ่ายให้ส่วนได้เสียไม่มีอำนาจควบคุม</t>
  </si>
  <si>
    <t>(กลับรายการ) ค่าใช้จ่ายสำหรับค่าตอบแทนพนักงานระยะยาว</t>
  </si>
  <si>
    <t>เงินสดรับชำระคืนจากเงินให้กู้ยืมระยะยาวแก่บริษัทย่อย</t>
  </si>
  <si>
    <t>เงินสดจ่ายเพื่อซื้อส่วนปรับปรุงอาคาร เครื่องจักรและอุปกรณ์</t>
  </si>
  <si>
    <t>เงินสดรับจากการขายเครื่องจักรและอุปกรณ์</t>
  </si>
  <si>
    <t>ตัดจำหน่ายสินค้าล้าสมัยและเสื่อมสภาพ</t>
  </si>
  <si>
    <t>ขาดทุนจากการจำหน่ายสินทรัพย์ไม่มีตัวตน</t>
  </si>
  <si>
    <t>เงินลงทุนในตราสารหนี้</t>
  </si>
  <si>
    <t>ผลต่างของอัตราแลกเปลี่ยนจากการแปลงค่า</t>
  </si>
  <si>
    <t>การแบ่งปันกำไรเบ็ดเสร็จรวม</t>
  </si>
  <si>
    <t>รวมกำไรเบ็ดเสร็จสำหรับงวด</t>
  </si>
  <si>
    <t>7</t>
  </si>
  <si>
    <t xml:space="preserve">   กำไรเบ็ดเสร็จอื่น</t>
  </si>
  <si>
    <t>รายได้ (ค่าใช้จ่าย) ภาษีเงินได้</t>
  </si>
  <si>
    <t>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</si>
</sst>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</numFmts>
  <fonts count="20" x14ac:knownFonts="1">
    <font>
      <sz val="15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37" fontId="0" fillId="0" borderId="0"/>
    <xf numFmtId="4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3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3" fillId="0" borderId="0"/>
    <xf numFmtId="0" fontId="8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331">
    <xf numFmtId="37" fontId="0" fillId="0" borderId="0" xfId="0"/>
    <xf numFmtId="37" fontId="4" fillId="0" borderId="0" xfId="0" applyFont="1" applyFill="1"/>
    <xf numFmtId="37" fontId="7" fillId="0" borderId="0" xfId="0" applyFont="1" applyFill="1" applyAlignment="1">
      <alignment horizontal="left"/>
    </xf>
    <xf numFmtId="49" fontId="10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37" fontId="8" fillId="0" borderId="0" xfId="0" applyFont="1" applyFill="1"/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10" fillId="0" borderId="0" xfId="0" quotePrefix="1" applyNumberFormat="1" applyFont="1" applyFill="1" applyAlignment="1">
      <alignment horizontal="left"/>
    </xf>
    <xf numFmtId="49" fontId="10" fillId="0" borderId="0" xfId="0" applyNumberFormat="1" applyFont="1" applyFill="1"/>
    <xf numFmtId="49" fontId="9" fillId="0" borderId="0" xfId="0" applyNumberFormat="1" applyFont="1" applyFill="1"/>
    <xf numFmtId="49" fontId="8" fillId="0" borderId="0" xfId="0" quotePrefix="1" applyNumberFormat="1" applyFont="1" applyFill="1" applyAlignment="1">
      <alignment horizontal="left"/>
    </xf>
    <xf numFmtId="49" fontId="8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37" fontId="9" fillId="0" borderId="0" xfId="0" applyFont="1" applyFill="1" applyBorder="1"/>
    <xf numFmtId="49" fontId="14" fillId="0" borderId="0" xfId="0" applyNumberFormat="1" applyFont="1" applyFill="1"/>
    <xf numFmtId="166" fontId="9" fillId="0" borderId="1" xfId="0" applyNumberFormat="1" applyFont="1" applyFill="1" applyBorder="1" applyAlignment="1">
      <alignment horizontal="right"/>
    </xf>
    <xf numFmtId="37" fontId="9" fillId="0" borderId="0" xfId="0" applyNumberFormat="1" applyFont="1" applyFill="1"/>
    <xf numFmtId="166" fontId="9" fillId="0" borderId="0" xfId="0" applyNumberFormat="1" applyFont="1" applyFill="1" applyBorder="1"/>
    <xf numFmtId="166" fontId="9" fillId="0" borderId="0" xfId="0" applyNumberFormat="1" applyFont="1" applyFill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/>
    <xf numFmtId="49" fontId="14" fillId="0" borderId="0" xfId="0" quotePrefix="1" applyNumberFormat="1" applyFont="1" applyFill="1" applyAlignment="1">
      <alignment horizontal="left"/>
    </xf>
    <xf numFmtId="166" fontId="9" fillId="0" borderId="0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49" fontId="14" fillId="0" borderId="0" xfId="0" applyNumberFormat="1" applyFont="1" applyFill="1" applyAlignment="1">
      <alignment horizontal="left"/>
    </xf>
    <xf numFmtId="166" fontId="9" fillId="0" borderId="3" xfId="0" applyNumberFormat="1" applyFont="1" applyFill="1" applyBorder="1"/>
    <xf numFmtId="166" fontId="9" fillId="0" borderId="0" xfId="0" applyNumberFormat="1" applyFont="1" applyFill="1" applyAlignment="1">
      <alignment horizontal="right"/>
    </xf>
    <xf numFmtId="43" fontId="8" fillId="0" borderId="0" xfId="0" applyNumberFormat="1" applyFont="1" applyFill="1" applyAlignment="1">
      <alignment horizontal="center"/>
    </xf>
    <xf numFmtId="165" fontId="9" fillId="0" borderId="0" xfId="0" applyNumberFormat="1" applyFont="1" applyFill="1"/>
    <xf numFmtId="49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166" fontId="9" fillId="0" borderId="0" xfId="1" applyNumberFormat="1" applyFont="1" applyFill="1" applyBorder="1"/>
    <xf numFmtId="43" fontId="8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/>
    <xf numFmtId="37" fontId="8" fillId="0" borderId="0" xfId="0" applyFont="1" applyFill="1" applyBorder="1"/>
    <xf numFmtId="40" fontId="15" fillId="0" borderId="0" xfId="1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left"/>
    </xf>
    <xf numFmtId="49" fontId="13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/>
    <xf numFmtId="37" fontId="0" fillId="0" borderId="0" xfId="0" applyFill="1"/>
    <xf numFmtId="49" fontId="0" fillId="0" borderId="0" xfId="0" applyNumberFormat="1" applyFill="1" applyAlignment="1">
      <alignment horizontal="left"/>
    </xf>
    <xf numFmtId="49" fontId="0" fillId="0" borderId="0" xfId="0" applyNumberFormat="1" applyFill="1"/>
    <xf numFmtId="37" fontId="9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Alignment="1">
      <alignment horizontal="left"/>
    </xf>
    <xf numFmtId="37" fontId="0" fillId="0" borderId="0" xfId="0" applyFont="1" applyFill="1" applyBorder="1"/>
    <xf numFmtId="166" fontId="9" fillId="0" borderId="1" xfId="1" applyNumberFormat="1" applyFont="1" applyFill="1" applyBorder="1"/>
    <xf numFmtId="40" fontId="0" fillId="0" borderId="0" xfId="1" applyFont="1" applyFill="1" applyBorder="1" applyAlignment="1">
      <alignment horizontal="center"/>
    </xf>
    <xf numFmtId="43" fontId="9" fillId="0" borderId="0" xfId="0" applyNumberFormat="1" applyFont="1" applyFill="1" applyBorder="1" applyAlignment="1">
      <alignment horizontal="center"/>
    </xf>
    <xf numFmtId="49" fontId="9" fillId="0" borderId="0" xfId="1" applyNumberFormat="1" applyFont="1" applyFill="1"/>
    <xf numFmtId="40" fontId="9" fillId="0" borderId="0" xfId="1" applyFont="1" applyFill="1"/>
    <xf numFmtId="37" fontId="4" fillId="0" borderId="0" xfId="0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3" fontId="8" fillId="0" borderId="4" xfId="0" applyNumberFormat="1" applyFont="1" applyFill="1" applyBorder="1" applyAlignment="1">
      <alignment horizontal="center"/>
    </xf>
    <xf numFmtId="166" fontId="9" fillId="0" borderId="0" xfId="1" applyNumberFormat="1" applyFont="1" applyFill="1"/>
    <xf numFmtId="37" fontId="0" fillId="0" borderId="0" xfId="0" applyFill="1" applyAlignment="1">
      <alignment horizontal="center"/>
    </xf>
    <xf numFmtId="37" fontId="11" fillId="0" borderId="0" xfId="0" applyFont="1" applyFill="1" applyAlignment="1">
      <alignment horizontal="center"/>
    </xf>
    <xf numFmtId="40" fontId="15" fillId="0" borderId="0" xfId="1" applyFont="1" applyFill="1" applyAlignment="1">
      <alignment horizontal="center"/>
    </xf>
    <xf numFmtId="37" fontId="15" fillId="0" borderId="0" xfId="0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37" fontId="13" fillId="0" borderId="0" xfId="0" applyFont="1" applyFill="1" applyAlignment="1">
      <alignment horizontal="center"/>
    </xf>
    <xf numFmtId="37" fontId="0" fillId="0" borderId="0" xfId="0" applyFill="1" applyBorder="1"/>
    <xf numFmtId="37" fontId="9" fillId="0" borderId="0" xfId="1" applyNumberFormat="1" applyFont="1" applyFill="1" applyBorder="1" applyAlignment="1">
      <alignment horizontal="right"/>
    </xf>
    <xf numFmtId="49" fontId="8" fillId="0" borderId="0" xfId="1" applyNumberFormat="1" applyFont="1" applyFill="1"/>
    <xf numFmtId="166" fontId="9" fillId="0" borderId="1" xfId="1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41" fontId="19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8" fillId="0" borderId="4" xfId="1" applyNumberFormat="1" applyFont="1" applyFill="1" applyBorder="1"/>
    <xf numFmtId="49" fontId="7" fillId="0" borderId="0" xfId="1" applyNumberFormat="1" applyFont="1" applyFill="1" applyAlignment="1">
      <alignment horizontal="left"/>
    </xf>
    <xf numFmtId="40" fontId="11" fillId="0" borderId="0" xfId="1" applyFont="1" applyFill="1" applyAlignment="1">
      <alignment horizontal="center"/>
    </xf>
    <xf numFmtId="40" fontId="7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40" fontId="4" fillId="0" borderId="0" xfId="1" applyFont="1" applyFill="1" applyAlignment="1">
      <alignment horizontal="center"/>
    </xf>
    <xf numFmtId="40" fontId="8" fillId="0" borderId="0" xfId="1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4" fillId="0" borderId="0" xfId="1" applyNumberFormat="1" applyFont="1" applyFill="1"/>
    <xf numFmtId="40" fontId="8" fillId="0" borderId="0" xfId="1" applyFont="1" applyFill="1" applyBorder="1"/>
    <xf numFmtId="49" fontId="13" fillId="0" borderId="0" xfId="1" applyNumberFormat="1" applyFont="1" applyFill="1" applyBorder="1" applyAlignment="1">
      <alignment horizontal="center"/>
    </xf>
    <xf numFmtId="40" fontId="15" fillId="0" borderId="0" xfId="1" applyFont="1" applyFill="1" applyBorder="1"/>
    <xf numFmtId="49" fontId="12" fillId="0" borderId="0" xfId="1" applyNumberFormat="1" applyFont="1" applyFill="1" applyBorder="1" applyAlignment="1">
      <alignment horizontal="center"/>
    </xf>
    <xf numFmtId="40" fontId="8" fillId="0" borderId="0" xfId="1" applyFont="1" applyFill="1" applyBorder="1" applyAlignment="1"/>
    <xf numFmtId="37" fontId="8" fillId="0" borderId="0" xfId="0" applyFont="1" applyFill="1" applyAlignment="1">
      <alignment horizontal="center"/>
    </xf>
    <xf numFmtId="37" fontId="8" fillId="0" borderId="4" xfId="0" applyFont="1" applyFill="1" applyBorder="1"/>
    <xf numFmtId="37" fontId="9" fillId="0" borderId="5" xfId="0" applyFont="1" applyFill="1" applyBorder="1"/>
    <xf numFmtId="37" fontId="0" fillId="0" borderId="0" xfId="0" applyNumberFormat="1" applyFill="1" applyBorder="1" applyAlignment="1"/>
    <xf numFmtId="166" fontId="9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37" fontId="0" fillId="0" borderId="4" xfId="0" applyNumberFormat="1" applyFill="1" applyBorder="1" applyAlignment="1">
      <alignment horizontal="center"/>
    </xf>
    <xf numFmtId="49" fontId="9" fillId="0" borderId="0" xfId="1" applyNumberFormat="1" applyFont="1" applyFill="1" applyBorder="1"/>
    <xf numFmtId="37" fontId="9" fillId="0" borderId="0" xfId="0" applyNumberFormat="1" applyFont="1" applyFill="1" applyBorder="1" applyAlignment="1">
      <alignment horizontal="right"/>
    </xf>
    <xf numFmtId="37" fontId="9" fillId="0" borderId="0" xfId="0" applyFont="1" applyFill="1" applyBorder="1" applyAlignment="1">
      <alignment horizontal="center"/>
    </xf>
    <xf numFmtId="37" fontId="9" fillId="0" borderId="5" xfId="0" applyFont="1" applyFill="1" applyBorder="1" applyAlignment="1">
      <alignment horizontal="center"/>
    </xf>
    <xf numFmtId="37" fontId="11" fillId="0" borderId="0" xfId="0" quotePrefix="1" applyFont="1" applyFill="1" applyAlignment="1">
      <alignment horizontal="center"/>
    </xf>
    <xf numFmtId="37" fontId="7" fillId="0" borderId="0" xfId="0" quotePrefix="1" applyFont="1" applyFill="1" applyAlignment="1">
      <alignment horizontal="left"/>
    </xf>
    <xf numFmtId="37" fontId="11" fillId="0" borderId="0" xfId="0" applyFont="1" applyFill="1" applyAlignment="1"/>
    <xf numFmtId="40" fontId="9" fillId="0" borderId="0" xfId="1" applyFont="1" applyFill="1" applyBorder="1"/>
    <xf numFmtId="166" fontId="9" fillId="0" borderId="0" xfId="1" applyNumberFormat="1" applyFont="1" applyFill="1" applyBorder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0" fillId="0" borderId="0" xfId="0" applyNumberFormat="1" applyFill="1" applyBorder="1" applyAlignment="1">
      <alignment horizontal="center"/>
    </xf>
    <xf numFmtId="166" fontId="8" fillId="0" borderId="0" xfId="1" applyNumberFormat="1" applyFont="1" applyFill="1"/>
    <xf numFmtId="43" fontId="9" fillId="0" borderId="1" xfId="0" applyNumberFormat="1" applyFont="1" applyFill="1" applyBorder="1" applyAlignment="1">
      <alignment horizontal="center"/>
    </xf>
    <xf numFmtId="40" fontId="8" fillId="0" borderId="0" xfId="1" applyFont="1" applyFill="1"/>
    <xf numFmtId="37" fontId="0" fillId="0" borderId="0" xfId="0" applyFont="1" applyFill="1"/>
    <xf numFmtId="166" fontId="9" fillId="0" borderId="1" xfId="1" applyNumberFormat="1" applyFont="1" applyFill="1" applyBorder="1" applyAlignment="1">
      <alignment horizontal="right"/>
    </xf>
    <xf numFmtId="49" fontId="9" fillId="0" borderId="0" xfId="1" applyNumberFormat="1" applyFont="1" applyFill="1" applyAlignment="1"/>
    <xf numFmtId="40" fontId="9" fillId="0" borderId="0" xfId="1" applyFont="1" applyFill="1" applyAlignment="1"/>
    <xf numFmtId="166" fontId="9" fillId="0" borderId="5" xfId="1" applyNumberFormat="1" applyFont="1" applyFill="1" applyBorder="1" applyAlignment="1">
      <alignment horizontal="center"/>
    </xf>
    <xf numFmtId="37" fontId="9" fillId="0" borderId="0" xfId="0" applyFont="1" applyFill="1" applyBorder="1" applyAlignment="1"/>
    <xf numFmtId="166" fontId="9" fillId="0" borderId="0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/>
    <xf numFmtId="37" fontId="0" fillId="0" borderId="0" xfId="0" applyFill="1" applyAlignment="1"/>
    <xf numFmtId="37" fontId="4" fillId="0" borderId="0" xfId="0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0" fontId="14" fillId="0" borderId="0" xfId="1" applyNumberFormat="1" applyFont="1" applyFill="1" applyAlignment="1">
      <alignment horizontal="center"/>
    </xf>
    <xf numFmtId="167" fontId="9" fillId="0" borderId="1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167" fontId="9" fillId="0" borderId="1" xfId="0" applyNumberFormat="1" applyFont="1" applyFill="1" applyBorder="1" applyAlignment="1">
      <alignment horizontal="center"/>
    </xf>
    <xf numFmtId="49" fontId="14" fillId="0" borderId="0" xfId="1" applyNumberFormat="1" applyFont="1" applyFill="1" applyAlignment="1">
      <alignment horizontal="center"/>
    </xf>
    <xf numFmtId="39" fontId="9" fillId="0" borderId="1" xfId="0" applyNumberFormat="1" applyFont="1" applyFill="1" applyBorder="1" applyAlignment="1">
      <alignment horizontal="center"/>
    </xf>
    <xf numFmtId="43" fontId="9" fillId="0" borderId="5" xfId="0" applyNumberFormat="1" applyFont="1" applyFill="1" applyBorder="1" applyAlignment="1">
      <alignment horizontal="center"/>
    </xf>
    <xf numFmtId="167" fontId="9" fillId="0" borderId="5" xfId="0" applyNumberFormat="1" applyFont="1" applyFill="1" applyBorder="1" applyAlignment="1">
      <alignment horizontal="center"/>
    </xf>
    <xf numFmtId="166" fontId="9" fillId="0" borderId="5" xfId="1" applyNumberFormat="1" applyFont="1" applyFill="1" applyBorder="1"/>
    <xf numFmtId="0" fontId="4" fillId="0" borderId="0" xfId="0" applyNumberFormat="1" applyFont="1" applyFill="1" applyBorder="1"/>
    <xf numFmtId="166" fontId="4" fillId="0" borderId="0" xfId="0" applyNumberFormat="1" applyFont="1" applyFill="1" applyBorder="1"/>
    <xf numFmtId="37" fontId="4" fillId="0" borderId="0" xfId="0" applyFont="1" applyFill="1" applyAlignment="1"/>
    <xf numFmtId="49" fontId="8" fillId="0" borderId="0" xfId="1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8" fillId="0" borderId="0" xfId="0" applyNumberFormat="1" applyFont="1" applyFill="1"/>
    <xf numFmtId="166" fontId="8" fillId="0" borderId="0" xfId="0" applyNumberFormat="1" applyFont="1" applyFill="1" applyBorder="1"/>
    <xf numFmtId="37" fontId="6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43" fontId="10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166" fontId="15" fillId="0" borderId="0" xfId="0" applyNumberFormat="1" applyFont="1" applyFill="1" applyAlignment="1">
      <alignment horizontal="right"/>
    </xf>
    <xf numFmtId="166" fontId="9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0" fillId="0" borderId="0" xfId="0" applyNumberFormat="1" applyFont="1" applyFill="1"/>
    <xf numFmtId="167" fontId="0" fillId="0" borderId="0" xfId="0" applyNumberFormat="1" applyFont="1" applyFill="1" applyAlignment="1">
      <alignment horizontal="center"/>
    </xf>
    <xf numFmtId="166" fontId="0" fillId="0" borderId="4" xfId="0" applyNumberFormat="1" applyFont="1" applyFill="1" applyBorder="1"/>
    <xf numFmtId="166" fontId="0" fillId="0" borderId="0" xfId="0" applyNumberFormat="1" applyFont="1" applyFill="1" applyAlignment="1">
      <alignment horizontal="right"/>
    </xf>
    <xf numFmtId="37" fontId="0" fillId="0" borderId="0" xfId="0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0" fontId="0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center"/>
    </xf>
    <xf numFmtId="165" fontId="0" fillId="0" borderId="0" xfId="0" applyNumberFormat="1" applyFont="1" applyFill="1"/>
    <xf numFmtId="167" fontId="9" fillId="0" borderId="3" xfId="0" applyNumberFormat="1" applyFont="1" applyFill="1" applyBorder="1" applyAlignment="1">
      <alignment horizontal="center"/>
    </xf>
    <xf numFmtId="165" fontId="9" fillId="0" borderId="0" xfId="0" applyNumberFormat="1" applyFont="1" applyFill="1" applyBorder="1"/>
    <xf numFmtId="166" fontId="0" fillId="0" borderId="0" xfId="0" applyNumberFormat="1" applyFont="1" applyFill="1" applyBorder="1"/>
    <xf numFmtId="49" fontId="12" fillId="2" borderId="0" xfId="0" quotePrefix="1" applyNumberFormat="1" applyFont="1" applyFill="1" applyAlignment="1">
      <alignment horizontal="center"/>
    </xf>
    <xf numFmtId="49" fontId="12" fillId="2" borderId="0" xfId="0" applyNumberFormat="1" applyFont="1" applyFill="1" applyAlignment="1">
      <alignment horizontal="center"/>
    </xf>
    <xf numFmtId="49" fontId="13" fillId="2" borderId="0" xfId="0" quotePrefix="1" applyNumberFormat="1" applyFont="1" applyFill="1" applyBorder="1" applyAlignment="1">
      <alignment horizontal="center"/>
    </xf>
    <xf numFmtId="49" fontId="13" fillId="2" borderId="0" xfId="0" applyNumberFormat="1" applyFont="1" applyFill="1" applyBorder="1" applyAlignment="1">
      <alignment horizontal="center"/>
    </xf>
    <xf numFmtId="49" fontId="13" fillId="2" borderId="0" xfId="0" applyNumberFormat="1" applyFont="1" applyFill="1" applyAlignment="1">
      <alignment horizontal="center"/>
    </xf>
    <xf numFmtId="165" fontId="9" fillId="2" borderId="0" xfId="0" applyNumberFormat="1" applyFont="1" applyFill="1" applyBorder="1" applyAlignment="1">
      <alignment horizontal="right"/>
    </xf>
    <xf numFmtId="49" fontId="13" fillId="2" borderId="0" xfId="1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166" fontId="13" fillId="0" borderId="0" xfId="0" quotePrefix="1" applyNumberFormat="1" applyFont="1" applyFill="1" applyBorder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0" fillId="0" borderId="0" xfId="9" applyNumberFormat="1" applyFont="1" applyFill="1"/>
    <xf numFmtId="166" fontId="0" fillId="0" borderId="3" xfId="0" applyNumberFormat="1" applyFont="1" applyFill="1" applyBorder="1" applyAlignment="1">
      <alignment horizontal="right"/>
    </xf>
    <xf numFmtId="166" fontId="0" fillId="0" borderId="4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0" fontId="0" fillId="0" borderId="0" xfId="9" applyNumberFormat="1" applyFont="1" applyFill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9" fontId="4" fillId="0" borderId="0" xfId="9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right"/>
    </xf>
    <xf numFmtId="9" fontId="8" fillId="0" borderId="0" xfId="9" applyFont="1" applyFill="1"/>
    <xf numFmtId="37" fontId="7" fillId="0" borderId="0" xfId="0" applyFont="1" applyFill="1" applyAlignment="1">
      <alignment horizontal="center"/>
    </xf>
    <xf numFmtId="49" fontId="0" fillId="0" borderId="0" xfId="1" applyNumberFormat="1" applyFont="1" applyFill="1"/>
    <xf numFmtId="167" fontId="0" fillId="0" borderId="0" xfId="0" applyNumberFormat="1" applyFont="1" applyFill="1" applyBorder="1" applyAlignment="1">
      <alignment horizontal="right"/>
    </xf>
    <xf numFmtId="166" fontId="8" fillId="2" borderId="0" xfId="0" applyNumberFormat="1" applyFont="1" applyFill="1"/>
    <xf numFmtId="166" fontId="8" fillId="2" borderId="0" xfId="0" applyNumberFormat="1" applyFont="1" applyFill="1" applyBorder="1"/>
    <xf numFmtId="49" fontId="9" fillId="0" borderId="0" xfId="0" applyNumberFormat="1" applyFont="1" applyFill="1" applyAlignment="1">
      <alignment vertical="center"/>
    </xf>
    <xf numFmtId="165" fontId="9" fillId="0" borderId="3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49" fontId="12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13" fillId="0" borderId="0" xfId="0" quotePrefix="1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/>
    <xf numFmtId="37" fontId="8" fillId="0" borderId="0" xfId="0" applyNumberFormat="1" applyFont="1" applyFill="1"/>
    <xf numFmtId="49" fontId="13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4" fillId="0" borderId="0" xfId="0" quotePrefix="1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41" fontId="4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Border="1"/>
    <xf numFmtId="37" fontId="8" fillId="0" borderId="0" xfId="0" applyFont="1" applyAlignment="1">
      <alignment horizontal="center" vertical="center" wrapText="1"/>
    </xf>
    <xf numFmtId="166" fontId="8" fillId="2" borderId="0" xfId="0" applyNumberFormat="1" applyFont="1" applyFill="1" applyAlignment="1">
      <alignment horizontal="right"/>
    </xf>
    <xf numFmtId="166" fontId="0" fillId="0" borderId="4" xfId="0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right"/>
    </xf>
    <xf numFmtId="40" fontId="0" fillId="0" borderId="0" xfId="0" applyNumberFormat="1" applyFont="1" applyFill="1" applyAlignment="1">
      <alignment horizontal="center"/>
    </xf>
    <xf numFmtId="166" fontId="8" fillId="2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43" fontId="0" fillId="0" borderId="4" xfId="0" applyNumberFormat="1" applyFont="1" applyFill="1" applyBorder="1" applyAlignment="1">
      <alignment horizontal="center"/>
    </xf>
    <xf numFmtId="166" fontId="0" fillId="0" borderId="4" xfId="0" quotePrefix="1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indent="1"/>
    </xf>
    <xf numFmtId="49" fontId="0" fillId="0" borderId="0" xfId="0" applyNumberFormat="1"/>
    <xf numFmtId="49" fontId="13" fillId="0" borderId="0" xfId="0" applyNumberFormat="1" applyFont="1" applyAlignment="1">
      <alignment horizontal="left"/>
    </xf>
    <xf numFmtId="0" fontId="10" fillId="0" borderId="0" xfId="0" applyNumberFormat="1" applyFont="1" applyFill="1" applyBorder="1" applyAlignment="1">
      <alignment horizontal="center"/>
    </xf>
    <xf numFmtId="166" fontId="8" fillId="2" borderId="4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37" fontId="8" fillId="0" borderId="0" xfId="0" applyFont="1"/>
    <xf numFmtId="40" fontId="0" fillId="0" borderId="0" xfId="0" applyNumberFormat="1" applyAlignment="1">
      <alignment horizontal="center"/>
    </xf>
    <xf numFmtId="166" fontId="8" fillId="0" borderId="0" xfId="0" applyNumberFormat="1" applyFont="1" applyAlignment="1">
      <alignment horizontal="right"/>
    </xf>
    <xf numFmtId="37" fontId="9" fillId="0" borderId="0" xfId="0" applyFont="1" applyAlignment="1">
      <alignment horizontal="right"/>
    </xf>
    <xf numFmtId="167" fontId="9" fillId="0" borderId="0" xfId="0" applyNumberFormat="1" applyFont="1" applyAlignment="1">
      <alignment horizontal="center"/>
    </xf>
    <xf numFmtId="43" fontId="0" fillId="0" borderId="4" xfId="0" applyNumberFormat="1" applyBorder="1" applyAlignment="1">
      <alignment horizontal="center"/>
    </xf>
    <xf numFmtId="166" fontId="0" fillId="0" borderId="0" xfId="0" applyNumberFormat="1"/>
    <xf numFmtId="167" fontId="9" fillId="0" borderId="4" xfId="0" applyNumberFormat="1" applyFont="1" applyBorder="1" applyAlignment="1">
      <alignment horizontal="center"/>
    </xf>
    <xf numFmtId="167" fontId="8" fillId="0" borderId="0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167" fontId="9" fillId="0" borderId="0" xfId="0" applyNumberFormat="1" applyFont="1"/>
    <xf numFmtId="167" fontId="8" fillId="0" borderId="4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right"/>
    </xf>
    <xf numFmtId="43" fontId="0" fillId="0" borderId="2" xfId="0" applyNumberFormat="1" applyFont="1" applyFill="1" applyBorder="1" applyAlignment="1">
      <alignment horizontal="center"/>
    </xf>
    <xf numFmtId="167" fontId="0" fillId="0" borderId="2" xfId="0" applyNumberFormat="1" applyFont="1" applyFill="1" applyBorder="1" applyAlignment="1">
      <alignment horizontal="center"/>
    </xf>
    <xf numFmtId="166" fontId="1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0" fontId="13" fillId="0" borderId="0" xfId="0" quotePrefix="1" applyNumberFormat="1" applyFont="1" applyFill="1" applyBorder="1" applyAlignment="1">
      <alignment horizontal="center"/>
    </xf>
    <xf numFmtId="0" fontId="0" fillId="0" borderId="0" xfId="0" quotePrefix="1" applyNumberFormat="1" applyFill="1" applyAlignment="1">
      <alignment horizontal="center"/>
    </xf>
    <xf numFmtId="37" fontId="8" fillId="0" borderId="0" xfId="0" applyFont="1" applyFill="1" applyAlignment="1">
      <alignment horizontal="center" vertical="center" wrapText="1"/>
    </xf>
    <xf numFmtId="0" fontId="13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0" xfId="0" quotePrefix="1" applyNumberFormat="1"/>
    <xf numFmtId="166" fontId="0" fillId="0" borderId="4" xfId="0" applyNumberFormat="1" applyBorder="1"/>
    <xf numFmtId="37" fontId="0" fillId="0" borderId="0" xfId="0" applyAlignment="1">
      <alignment horizontal="center"/>
    </xf>
    <xf numFmtId="40" fontId="8" fillId="0" borderId="0" xfId="1" applyFont="1" applyFill="1" applyBorder="1" applyAlignment="1">
      <alignment horizontal="center"/>
    </xf>
    <xf numFmtId="166" fontId="9" fillId="0" borderId="1" xfId="0" applyNumberFormat="1" applyFont="1" applyBorder="1"/>
    <xf numFmtId="166" fontId="9" fillId="0" borderId="0" xfId="0" applyNumberFormat="1" applyFont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37" fontId="0" fillId="0" borderId="0" xfId="0" quotePrefix="1" applyAlignment="1">
      <alignment horizontal="right"/>
    </xf>
    <xf numFmtId="166" fontId="0" fillId="0" borderId="4" xfId="0" applyNumberFormat="1" applyBorder="1" applyAlignment="1">
      <alignment horizontal="center"/>
    </xf>
    <xf numFmtId="166" fontId="0" fillId="0" borderId="4" xfId="0" applyNumberFormat="1" applyBorder="1" applyAlignment="1">
      <alignment horizontal="right"/>
    </xf>
    <xf numFmtId="166" fontId="9" fillId="0" borderId="0" xfId="0" applyNumberFormat="1" applyFont="1"/>
    <xf numFmtId="166" fontId="0" fillId="0" borderId="0" xfId="0" quotePrefix="1" applyNumberFormat="1" applyAlignment="1">
      <alignment horizontal="right"/>
    </xf>
    <xf numFmtId="165" fontId="9" fillId="0" borderId="3" xfId="0" applyNumberFormat="1" applyFont="1" applyBorder="1" applyAlignment="1">
      <alignment horizontal="right" vertical="center"/>
    </xf>
    <xf numFmtId="166" fontId="0" fillId="0" borderId="0" xfId="0" applyNumberFormat="1" applyAlignment="1">
      <alignment horizontal="right"/>
    </xf>
    <xf numFmtId="166" fontId="0" fillId="0" borderId="0" xfId="0" quotePrefix="1" applyNumberFormat="1" applyAlignment="1">
      <alignment horizontal="center"/>
    </xf>
    <xf numFmtId="166" fontId="0" fillId="0" borderId="4" xfId="0" quotePrefix="1" applyNumberFormat="1" applyBorder="1" applyAlignment="1">
      <alignment horizontal="right"/>
    </xf>
    <xf numFmtId="49" fontId="7" fillId="0" borderId="0" xfId="0" quotePrefix="1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37" fontId="4" fillId="0" borderId="0" xfId="0" applyFont="1"/>
    <xf numFmtId="37" fontId="11" fillId="0" borderId="0" xfId="0" applyFont="1"/>
    <xf numFmtId="37" fontId="7" fillId="0" borderId="0" xfId="0" applyFont="1" applyAlignment="1">
      <alignment horizontal="center"/>
    </xf>
    <xf numFmtId="37" fontId="8" fillId="0" borderId="0" xfId="0" applyFont="1" applyAlignment="1">
      <alignment horizontal="center"/>
    </xf>
    <xf numFmtId="0" fontId="13" fillId="0" borderId="0" xfId="0" applyNumberFormat="1" applyFont="1" applyAlignment="1">
      <alignment horizontal="center"/>
    </xf>
    <xf numFmtId="37" fontId="0" fillId="0" borderId="0" xfId="0" applyAlignment="1">
      <alignment horizontal="right"/>
    </xf>
    <xf numFmtId="43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"/>
    </xf>
    <xf numFmtId="43" fontId="8" fillId="0" borderId="0" xfId="0" applyNumberFormat="1" applyFont="1"/>
    <xf numFmtId="43" fontId="0" fillId="0" borderId="0" xfId="0" applyNumberFormat="1" applyAlignment="1">
      <alignment horizontal="center"/>
    </xf>
    <xf numFmtId="167" fontId="0" fillId="0" borderId="0" xfId="0" applyNumberFormat="1" applyAlignment="1">
      <alignment horizontal="right"/>
    </xf>
    <xf numFmtId="43" fontId="0" fillId="0" borderId="0" xfId="0" applyNumberFormat="1" applyAlignment="1">
      <alignment horizontal="right"/>
    </xf>
    <xf numFmtId="43" fontId="9" fillId="0" borderId="4" xfId="0" applyNumberFormat="1" applyFont="1" applyBorder="1" applyAlignment="1">
      <alignment horizontal="center"/>
    </xf>
    <xf numFmtId="43" fontId="9" fillId="0" borderId="0" xfId="0" applyNumberFormat="1" applyFont="1" applyAlignment="1">
      <alignment horizontal="center"/>
    </xf>
    <xf numFmtId="167" fontId="9" fillId="0" borderId="1" xfId="0" applyNumberFormat="1" applyFont="1" applyBorder="1" applyAlignment="1">
      <alignment horizontal="right"/>
    </xf>
    <xf numFmtId="43" fontId="9" fillId="0" borderId="0" xfId="0" applyNumberFormat="1" applyFont="1" applyAlignment="1">
      <alignment horizontal="right"/>
    </xf>
    <xf numFmtId="43" fontId="8" fillId="0" borderId="0" xfId="0" applyNumberFormat="1" applyFont="1" applyAlignment="1">
      <alignment horizontal="left" indent="5"/>
    </xf>
    <xf numFmtId="167" fontId="9" fillId="0" borderId="0" xfId="0" applyNumberFormat="1" applyFont="1" applyAlignment="1">
      <alignment horizontal="left" indent="5"/>
    </xf>
    <xf numFmtId="43" fontId="8" fillId="0" borderId="4" xfId="0" applyNumberFormat="1" applyFont="1" applyBorder="1" applyAlignment="1">
      <alignment horizontal="center"/>
    </xf>
    <xf numFmtId="37" fontId="8" fillId="0" borderId="0" xfId="0" applyFont="1" applyAlignment="1">
      <alignment horizontal="right"/>
    </xf>
    <xf numFmtId="167" fontId="8" fillId="0" borderId="4" xfId="0" applyNumberFormat="1" applyFont="1" applyBorder="1" applyAlignment="1">
      <alignment horizontal="center"/>
    </xf>
    <xf numFmtId="166" fontId="8" fillId="0" borderId="0" xfId="0" applyNumberFormat="1" applyFont="1"/>
    <xf numFmtId="167" fontId="0" fillId="0" borderId="4" xfId="0" applyNumberFormat="1" applyBorder="1" applyAlignment="1">
      <alignment horizontal="center"/>
    </xf>
    <xf numFmtId="37" fontId="0" fillId="0" borderId="0" xfId="0" quotePrefix="1" applyAlignment="1">
      <alignment horizontal="center"/>
    </xf>
    <xf numFmtId="166" fontId="0" fillId="0" borderId="0" xfId="0" applyNumberFormat="1" applyFill="1" applyAlignment="1">
      <alignment horizontal="center"/>
    </xf>
    <xf numFmtId="0" fontId="13" fillId="2" borderId="0" xfId="0" applyNumberFormat="1" applyFont="1" applyFill="1" applyAlignment="1">
      <alignment horizontal="center"/>
    </xf>
    <xf numFmtId="0" fontId="13" fillId="0" borderId="0" xfId="0" quotePrefix="1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40" fontId="8" fillId="0" borderId="4" xfId="1" applyFont="1" applyFill="1" applyBorder="1" applyAlignment="1">
      <alignment horizontal="center"/>
    </xf>
    <xf numFmtId="40" fontId="12" fillId="0" borderId="0" xfId="1" quotePrefix="1" applyFont="1" applyFill="1" applyBorder="1" applyAlignment="1">
      <alignment horizontal="center"/>
    </xf>
    <xf numFmtId="40" fontId="12" fillId="0" borderId="0" xfId="1" applyFont="1" applyFill="1" applyBorder="1" applyAlignment="1">
      <alignment horizontal="center"/>
    </xf>
    <xf numFmtId="37" fontId="4" fillId="0" borderId="0" xfId="0" applyFont="1" applyFill="1" applyAlignment="1">
      <alignment horizontal="right"/>
    </xf>
    <xf numFmtId="40" fontId="8" fillId="0" borderId="0" xfId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center" wrapText="1"/>
    </xf>
    <xf numFmtId="37" fontId="9" fillId="0" borderId="0" xfId="0" applyFont="1" applyAlignment="1">
      <alignment horizontal="center"/>
    </xf>
    <xf numFmtId="40" fontId="0" fillId="0" borderId="4" xfId="1" applyFont="1" applyFill="1" applyBorder="1" applyAlignment="1">
      <alignment horizontal="center"/>
    </xf>
    <xf numFmtId="40" fontId="13" fillId="0" borderId="0" xfId="1" quotePrefix="1" applyFont="1" applyFill="1" applyBorder="1" applyAlignment="1">
      <alignment horizontal="center"/>
    </xf>
    <xf numFmtId="40" fontId="13" fillId="0" borderId="0" xfId="1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3" xfId="3" xr:uid="{00000000-0005-0000-0000-000002000000}"/>
    <cellStyle name="Comma 3" xfId="4" xr:uid="{00000000-0005-0000-0000-000003000000}"/>
    <cellStyle name="no dec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10" xr:uid="{185238E1-4D5C-4035-9E18-7ABAD58CC9BC}"/>
    <cellStyle name="Normal 5" xfId="11" xr:uid="{42F912E4-A34A-42D3-AED0-321779F3974F}"/>
    <cellStyle name="Normal 6" xfId="12" xr:uid="{368068EA-79AE-458B-A7B7-659C502476DD}"/>
    <cellStyle name="Normal 9 2" xfId="8" xr:uid="{00000000-0005-0000-0000-000008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plientid\AppData\Local\Microsoft\Windows\Temporary%20Internet%20Files\Content.Outlook\QCA5OHRF\Draft%20OG_Q1'14\2012\Q2\OG\FS\FS-SET\oishi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6.bin"/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Relationship Id="rId9" Type="http://schemas.openxmlformats.org/officeDocument/2006/relationships/printerSettings" Target="../printerSettings/printerSettings37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5.bin"/><Relationship Id="rId3" Type="http://schemas.openxmlformats.org/officeDocument/2006/relationships/printerSettings" Target="../printerSettings/printerSettings40.bin"/><Relationship Id="rId7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6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41.bin"/><Relationship Id="rId9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showGridLines="0" topLeftCell="A4" zoomScale="70" zoomScaleNormal="70" zoomScaleSheetLayoutView="100" workbookViewId="0">
      <selection activeCell="A94" sqref="A94"/>
    </sheetView>
  </sheetViews>
  <sheetFormatPr defaultColWidth="9.140625" defaultRowHeight="21.75" x14ac:dyDescent="0.45"/>
  <cols>
    <col min="1" max="1" width="52.7109375" style="46" customWidth="1"/>
    <col min="2" max="2" width="7.85546875" style="64" customWidth="1"/>
    <col min="3" max="3" width="1.7109375" style="46" customWidth="1"/>
    <col min="4" max="4" width="12.5703125" style="61" bestFit="1" customWidth="1"/>
    <col min="5" max="5" width="1.7109375" style="46" customWidth="1"/>
    <col min="6" max="6" width="12.5703125" style="46" bestFit="1" customWidth="1"/>
    <col min="7" max="7" width="1.7109375" style="46" customWidth="1"/>
    <col min="8" max="8" width="11.7109375" style="46" bestFit="1" customWidth="1"/>
    <col min="9" max="9" width="1.7109375" style="46" customWidth="1"/>
    <col min="10" max="10" width="13.140625" style="46" bestFit="1" customWidth="1"/>
    <col min="11" max="11" width="1.7109375" style="46" customWidth="1"/>
    <col min="12" max="12" width="15.140625" style="46" customWidth="1"/>
    <col min="13" max="13" width="1.7109375" style="46" customWidth="1"/>
    <col min="14" max="14" width="15.42578125" style="46" bestFit="1" customWidth="1"/>
    <col min="15" max="15" width="1.7109375" style="46" customWidth="1"/>
    <col min="16" max="16" width="14.42578125" style="46" customWidth="1"/>
    <col min="17" max="17" width="1.7109375" style="46" customWidth="1"/>
    <col min="18" max="18" width="14.7109375" style="46" customWidth="1"/>
    <col min="19" max="16384" width="9.140625" style="46"/>
  </cols>
  <sheetData>
    <row r="1" spans="1:16" ht="23.25" x14ac:dyDescent="0.5">
      <c r="A1" s="6" t="s">
        <v>35</v>
      </c>
      <c r="B1" s="100"/>
      <c r="C1" s="101"/>
      <c r="D1" s="14"/>
      <c r="E1" s="1"/>
      <c r="F1" s="40"/>
      <c r="G1" s="40"/>
      <c r="H1" s="40"/>
      <c r="I1" s="40"/>
      <c r="J1" s="102"/>
      <c r="K1" s="102"/>
      <c r="L1" s="102"/>
      <c r="M1" s="102"/>
      <c r="N1" s="102"/>
      <c r="O1" s="102"/>
      <c r="P1" s="102"/>
    </row>
    <row r="2" spans="1:16" ht="23.25" x14ac:dyDescent="0.5">
      <c r="A2" s="76" t="s">
        <v>34</v>
      </c>
      <c r="B2" s="77"/>
      <c r="C2" s="78"/>
      <c r="D2" s="14"/>
      <c r="E2" s="1"/>
      <c r="F2" s="40"/>
      <c r="G2" s="40"/>
      <c r="H2" s="40"/>
      <c r="I2" s="40"/>
      <c r="J2" s="322"/>
      <c r="K2" s="322"/>
      <c r="L2" s="322"/>
      <c r="M2" s="322"/>
      <c r="N2" s="322"/>
      <c r="O2" s="322"/>
      <c r="P2" s="322"/>
    </row>
    <row r="3" spans="1:16" ht="23.25" x14ac:dyDescent="0.5">
      <c r="A3" s="7" t="s">
        <v>60</v>
      </c>
      <c r="B3" s="62"/>
      <c r="C3" s="2"/>
      <c r="D3" s="14"/>
      <c r="E3" s="1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x14ac:dyDescent="0.45">
      <c r="A4" s="79"/>
      <c r="B4" s="80"/>
      <c r="C4" s="80"/>
      <c r="D4" s="14"/>
      <c r="E4" s="1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x14ac:dyDescent="0.45">
      <c r="A5" s="79"/>
      <c r="B5" s="80"/>
      <c r="C5" s="80"/>
      <c r="D5" s="318" t="s">
        <v>4</v>
      </c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</row>
    <row r="6" spans="1:16" x14ac:dyDescent="0.45">
      <c r="A6" s="79"/>
      <c r="B6" s="80"/>
      <c r="C6" s="80"/>
      <c r="D6" s="49"/>
      <c r="E6" s="49"/>
      <c r="F6" s="49"/>
      <c r="G6" s="49"/>
      <c r="H6" s="49"/>
      <c r="I6" s="49"/>
      <c r="J6" s="49"/>
      <c r="K6" s="49"/>
      <c r="L6" s="323" t="s">
        <v>67</v>
      </c>
      <c r="M6" s="323"/>
      <c r="N6" s="323"/>
      <c r="O6" s="92"/>
      <c r="P6" s="49"/>
    </row>
    <row r="7" spans="1:16" x14ac:dyDescent="0.45">
      <c r="A7" s="79"/>
      <c r="B7" s="81"/>
      <c r="C7" s="81"/>
      <c r="D7" s="82" t="s">
        <v>6</v>
      </c>
      <c r="E7" s="5"/>
      <c r="F7" s="35"/>
      <c r="G7" s="35"/>
      <c r="H7" s="319" t="s">
        <v>7</v>
      </c>
      <c r="I7" s="319"/>
      <c r="J7" s="319"/>
      <c r="K7" s="35"/>
      <c r="L7" s="319" t="s">
        <v>68</v>
      </c>
      <c r="M7" s="319"/>
      <c r="N7" s="319"/>
      <c r="O7" s="92"/>
    </row>
    <row r="8" spans="1:16" x14ac:dyDescent="0.45">
      <c r="A8" s="83"/>
      <c r="B8" s="82"/>
      <c r="C8" s="84"/>
      <c r="D8" s="82" t="s">
        <v>51</v>
      </c>
      <c r="E8" s="84"/>
      <c r="F8" s="82" t="s">
        <v>65</v>
      </c>
      <c r="G8" s="84"/>
      <c r="H8" s="82" t="s">
        <v>81</v>
      </c>
      <c r="I8" s="5"/>
      <c r="J8" s="5"/>
      <c r="K8" s="84"/>
      <c r="L8" s="82" t="s">
        <v>70</v>
      </c>
      <c r="M8" s="82"/>
      <c r="N8" s="61" t="s">
        <v>90</v>
      </c>
      <c r="O8" s="82"/>
      <c r="P8" s="35" t="s">
        <v>47</v>
      </c>
    </row>
    <row r="9" spans="1:16" x14ac:dyDescent="0.45">
      <c r="A9" s="83"/>
      <c r="B9" s="85" t="s">
        <v>14</v>
      </c>
      <c r="C9" s="85"/>
      <c r="D9" s="42" t="s">
        <v>52</v>
      </c>
      <c r="E9" s="86"/>
      <c r="F9" s="82" t="s">
        <v>66</v>
      </c>
      <c r="G9" s="86"/>
      <c r="H9" s="82" t="s">
        <v>53</v>
      </c>
      <c r="I9" s="42"/>
      <c r="J9" s="42" t="s">
        <v>8</v>
      </c>
      <c r="K9" s="42"/>
      <c r="L9" s="82" t="s">
        <v>69</v>
      </c>
      <c r="M9" s="82"/>
      <c r="N9" s="82" t="s">
        <v>93</v>
      </c>
      <c r="O9" s="82"/>
      <c r="P9" s="36" t="s">
        <v>48</v>
      </c>
    </row>
    <row r="10" spans="1:16" x14ac:dyDescent="0.45">
      <c r="A10" s="83"/>
      <c r="B10" s="87"/>
      <c r="C10" s="87"/>
      <c r="D10" s="320" t="s">
        <v>39</v>
      </c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</row>
    <row r="11" spans="1:16" s="17" customFormat="1" x14ac:dyDescent="0.45">
      <c r="A11" s="96" t="s">
        <v>80</v>
      </c>
      <c r="B11" s="42"/>
      <c r="C11" s="103"/>
      <c r="D11" s="104">
        <v>375000000</v>
      </c>
      <c r="F11" s="37">
        <v>609402184</v>
      </c>
      <c r="G11" s="37"/>
      <c r="H11" s="37">
        <v>37500000</v>
      </c>
      <c r="I11" s="37"/>
      <c r="J11" s="37">
        <v>1645551753</v>
      </c>
      <c r="K11" s="37"/>
      <c r="L11" s="104" t="s">
        <v>77</v>
      </c>
      <c r="M11" s="104"/>
      <c r="N11" s="104" t="s">
        <v>77</v>
      </c>
      <c r="O11" s="104"/>
      <c r="P11" s="37">
        <f>SUM(D11:N11)</f>
        <v>2667453937</v>
      </c>
    </row>
    <row r="12" spans="1:16" s="4" customFormat="1" ht="12.75" customHeight="1" x14ac:dyDescent="0.45">
      <c r="A12" s="55"/>
      <c r="B12" s="63"/>
      <c r="C12" s="56"/>
      <c r="D12" s="104"/>
      <c r="E12" s="1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 x14ac:dyDescent="0.45">
      <c r="A13" s="55" t="s">
        <v>64</v>
      </c>
      <c r="B13" s="63"/>
      <c r="C13" s="56"/>
      <c r="D13" s="65"/>
      <c r="E13" s="51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</row>
    <row r="14" spans="1:16" x14ac:dyDescent="0.45">
      <c r="A14" s="48" t="s">
        <v>89</v>
      </c>
      <c r="B14" s="105">
        <v>35</v>
      </c>
      <c r="C14" s="105"/>
      <c r="D14" s="106" t="s">
        <v>77</v>
      </c>
      <c r="E14" s="57"/>
      <c r="F14" s="106" t="s">
        <v>77</v>
      </c>
      <c r="G14" s="58"/>
      <c r="H14" s="106" t="s">
        <v>77</v>
      </c>
      <c r="I14" s="107"/>
      <c r="J14" s="75">
        <v>-600000000</v>
      </c>
      <c r="K14" s="107"/>
      <c r="L14" s="106" t="s">
        <v>77</v>
      </c>
      <c r="M14" s="38"/>
      <c r="N14" s="106" t="s">
        <v>77</v>
      </c>
      <c r="O14" s="38"/>
      <c r="P14" s="75">
        <v>-600000000</v>
      </c>
    </row>
    <row r="15" spans="1:16" x14ac:dyDescent="0.45">
      <c r="A15" s="11" t="s">
        <v>71</v>
      </c>
      <c r="B15" s="105"/>
      <c r="C15" s="105"/>
      <c r="D15" s="108" t="s">
        <v>77</v>
      </c>
      <c r="E15" s="17"/>
      <c r="F15" s="108" t="s">
        <v>77</v>
      </c>
      <c r="G15" s="74"/>
      <c r="H15" s="108" t="s">
        <v>77</v>
      </c>
      <c r="I15" s="60"/>
      <c r="J15" s="52">
        <v>-600000000</v>
      </c>
      <c r="K15" s="60"/>
      <c r="L15" s="108" t="s">
        <v>77</v>
      </c>
      <c r="M15" s="54"/>
      <c r="N15" s="108" t="s">
        <v>77</v>
      </c>
      <c r="O15" s="54"/>
      <c r="P15" s="52">
        <v>-600000000</v>
      </c>
    </row>
    <row r="16" spans="1:16" ht="12.75" customHeight="1" x14ac:dyDescent="0.45">
      <c r="A16" s="11"/>
      <c r="B16" s="105"/>
      <c r="C16" s="105"/>
      <c r="D16" s="54"/>
      <c r="E16" s="17"/>
      <c r="F16" s="54"/>
      <c r="G16" s="74"/>
      <c r="H16" s="54"/>
      <c r="I16" s="60"/>
      <c r="J16" s="37"/>
      <c r="K16" s="60"/>
      <c r="L16" s="54"/>
      <c r="M16" s="54"/>
      <c r="N16" s="54"/>
      <c r="O16" s="54"/>
      <c r="P16" s="37"/>
    </row>
    <row r="17" spans="1:16" x14ac:dyDescent="0.45">
      <c r="A17" s="11" t="s">
        <v>72</v>
      </c>
      <c r="B17" s="105"/>
      <c r="C17" s="105"/>
      <c r="D17" s="38"/>
      <c r="E17" s="41"/>
      <c r="F17" s="38"/>
      <c r="G17" s="58"/>
      <c r="H17" s="38"/>
      <c r="I17" s="107"/>
      <c r="J17" s="45"/>
      <c r="K17" s="107"/>
      <c r="L17" s="45"/>
      <c r="M17" s="45"/>
      <c r="N17" s="45"/>
      <c r="O17" s="45"/>
      <c r="P17" s="45"/>
    </row>
    <row r="18" spans="1:16" x14ac:dyDescent="0.45">
      <c r="A18" s="48" t="s">
        <v>79</v>
      </c>
      <c r="B18" s="63"/>
      <c r="C18" s="109"/>
      <c r="D18" s="106" t="s">
        <v>77</v>
      </c>
      <c r="E18" s="57"/>
      <c r="F18" s="106" t="s">
        <v>77</v>
      </c>
      <c r="G18" s="58"/>
      <c r="H18" s="106" t="s">
        <v>77</v>
      </c>
      <c r="I18" s="45"/>
      <c r="J18" s="45">
        <v>808126922</v>
      </c>
      <c r="K18" s="45"/>
      <c r="L18" s="65" t="s">
        <v>77</v>
      </c>
      <c r="M18" s="45"/>
      <c r="N18" s="65" t="s">
        <v>77</v>
      </c>
      <c r="O18" s="45"/>
      <c r="P18" s="45">
        <v>808126922</v>
      </c>
    </row>
    <row r="19" spans="1:16" s="110" customFormat="1" x14ac:dyDescent="0.45">
      <c r="A19" s="70" t="s">
        <v>73</v>
      </c>
      <c r="B19" s="81"/>
      <c r="C19" s="109"/>
      <c r="D19" s="65" t="s">
        <v>77</v>
      </c>
      <c r="E19" s="51"/>
      <c r="F19" s="65" t="s">
        <v>77</v>
      </c>
      <c r="G19" s="45"/>
      <c r="H19" s="65" t="s">
        <v>77</v>
      </c>
      <c r="I19" s="45"/>
      <c r="J19" s="58">
        <v>-7593918</v>
      </c>
      <c r="K19" s="45"/>
      <c r="L19" s="58">
        <v>36859414.799999997</v>
      </c>
      <c r="M19" s="45"/>
      <c r="N19" s="65" t="s">
        <v>77</v>
      </c>
      <c r="O19" s="45"/>
      <c r="P19" s="45">
        <v>29265496.799999997</v>
      </c>
    </row>
    <row r="20" spans="1:16" x14ac:dyDescent="0.45">
      <c r="A20" s="55" t="s">
        <v>74</v>
      </c>
      <c r="B20" s="63"/>
      <c r="C20" s="56"/>
      <c r="D20" s="71" t="s">
        <v>77</v>
      </c>
      <c r="E20" s="17"/>
      <c r="F20" s="71" t="s">
        <v>77</v>
      </c>
      <c r="G20" s="37"/>
      <c r="H20" s="71" t="s">
        <v>77</v>
      </c>
      <c r="I20" s="37"/>
      <c r="J20" s="111">
        <v>800533004</v>
      </c>
      <c r="K20" s="37"/>
      <c r="L20" s="111">
        <v>36859414.799999997</v>
      </c>
      <c r="M20" s="37"/>
      <c r="N20" s="71" t="s">
        <v>77</v>
      </c>
      <c r="O20" s="37"/>
      <c r="P20" s="52">
        <v>837392418.79999995</v>
      </c>
    </row>
    <row r="21" spans="1:16" s="119" customFormat="1" ht="22.5" thickBot="1" x14ac:dyDescent="0.5">
      <c r="A21" s="112" t="s">
        <v>61</v>
      </c>
      <c r="B21" s="63"/>
      <c r="C21" s="113"/>
      <c r="D21" s="114">
        <v>375000000</v>
      </c>
      <c r="E21" s="115"/>
      <c r="F21" s="114">
        <v>609402184</v>
      </c>
      <c r="G21" s="116"/>
      <c r="H21" s="114">
        <v>37500000</v>
      </c>
      <c r="I21" s="116"/>
      <c r="J21" s="117">
        <v>1846084757</v>
      </c>
      <c r="K21" s="116"/>
      <c r="L21" s="117">
        <v>36859414.799999997</v>
      </c>
      <c r="M21" s="116"/>
      <c r="N21" s="114" t="s">
        <v>77</v>
      </c>
      <c r="O21" s="116"/>
      <c r="P21" s="118">
        <v>2904846355.8000002</v>
      </c>
    </row>
    <row r="22" spans="1:16" ht="22.5" thickTop="1" x14ac:dyDescent="0.45">
      <c r="A22" s="55"/>
      <c r="B22" s="63"/>
      <c r="C22" s="56"/>
      <c r="D22" s="104"/>
      <c r="E22" s="4"/>
      <c r="F22" s="104"/>
      <c r="G22" s="60"/>
      <c r="H22" s="104"/>
      <c r="I22" s="60"/>
      <c r="J22" s="104"/>
      <c r="K22" s="60"/>
      <c r="L22" s="104"/>
      <c r="M22" s="37"/>
      <c r="N22" s="37"/>
      <c r="O22" s="37"/>
      <c r="P22" s="37"/>
    </row>
    <row r="23" spans="1:16" x14ac:dyDescent="0.45">
      <c r="A23" s="55"/>
      <c r="B23" s="63"/>
      <c r="C23" s="56"/>
      <c r="D23" s="104"/>
      <c r="E23" s="4"/>
      <c r="F23" s="104"/>
      <c r="G23" s="60"/>
      <c r="H23" s="104"/>
      <c r="I23" s="60"/>
      <c r="J23" s="104"/>
      <c r="K23" s="60"/>
      <c r="L23" s="104"/>
      <c r="M23" s="37"/>
      <c r="N23" s="37"/>
      <c r="O23" s="37"/>
      <c r="P23" s="37"/>
    </row>
    <row r="24" spans="1:16" x14ac:dyDescent="0.45">
      <c r="A24" s="55"/>
      <c r="B24" s="63"/>
      <c r="C24" s="56"/>
      <c r="D24" s="104"/>
      <c r="E24" s="4"/>
      <c r="F24" s="37"/>
      <c r="G24" s="60"/>
      <c r="H24" s="37"/>
      <c r="I24" s="60"/>
      <c r="J24" s="37"/>
      <c r="K24" s="60"/>
      <c r="L24" s="37"/>
      <c r="M24" s="37"/>
      <c r="N24" s="37"/>
      <c r="O24" s="37"/>
      <c r="P24" s="37"/>
    </row>
    <row r="25" spans="1:16" ht="23.25" x14ac:dyDescent="0.5">
      <c r="A25" s="6" t="s">
        <v>35</v>
      </c>
      <c r="B25" s="100"/>
      <c r="C25" s="101"/>
      <c r="D25" s="14"/>
      <c r="E25" s="1"/>
      <c r="F25" s="40"/>
      <c r="G25" s="40"/>
      <c r="H25" s="40"/>
      <c r="I25" s="40"/>
      <c r="J25" s="102"/>
      <c r="K25" s="102"/>
      <c r="L25" s="102"/>
      <c r="M25" s="102"/>
      <c r="N25" s="102"/>
      <c r="O25" s="102"/>
      <c r="P25" s="102"/>
    </row>
    <row r="26" spans="1:16" ht="23.25" x14ac:dyDescent="0.5">
      <c r="A26" s="76" t="s">
        <v>34</v>
      </c>
      <c r="B26" s="77"/>
      <c r="C26" s="78"/>
      <c r="D26" s="14"/>
      <c r="E26" s="1"/>
      <c r="F26" s="40"/>
      <c r="G26" s="40"/>
      <c r="H26" s="40"/>
      <c r="I26" s="40"/>
      <c r="J26" s="322"/>
      <c r="K26" s="322"/>
      <c r="L26" s="322"/>
      <c r="M26" s="322"/>
      <c r="N26" s="322"/>
      <c r="O26" s="322"/>
      <c r="P26" s="322"/>
    </row>
    <row r="27" spans="1:16" ht="23.25" x14ac:dyDescent="0.5">
      <c r="A27" s="7" t="s">
        <v>60</v>
      </c>
      <c r="B27" s="62"/>
      <c r="C27" s="2"/>
      <c r="D27" s="14"/>
      <c r="E27" s="1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16" x14ac:dyDescent="0.45">
      <c r="A28" s="79"/>
      <c r="B28" s="80"/>
      <c r="C28" s="80"/>
      <c r="D28" s="14"/>
      <c r="E28" s="1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16" x14ac:dyDescent="0.45">
      <c r="A29" s="79"/>
      <c r="B29" s="80"/>
      <c r="C29" s="80"/>
      <c r="D29" s="318" t="s">
        <v>4</v>
      </c>
      <c r="E29" s="318"/>
      <c r="F29" s="318"/>
      <c r="G29" s="318"/>
      <c r="H29" s="318"/>
      <c r="I29" s="318"/>
      <c r="J29" s="318"/>
      <c r="K29" s="318"/>
      <c r="L29" s="318"/>
      <c r="M29" s="318"/>
      <c r="N29" s="318"/>
      <c r="O29" s="318"/>
      <c r="P29" s="318"/>
    </row>
    <row r="30" spans="1:16" x14ac:dyDescent="0.45">
      <c r="A30" s="79"/>
      <c r="B30" s="80"/>
      <c r="C30" s="80"/>
      <c r="D30" s="49"/>
      <c r="E30" s="49"/>
      <c r="F30" s="49"/>
      <c r="G30" s="49"/>
      <c r="H30" s="49"/>
      <c r="I30" s="49"/>
      <c r="J30" s="49"/>
      <c r="K30" s="49"/>
      <c r="L30" s="323" t="s">
        <v>67</v>
      </c>
      <c r="M30" s="323"/>
      <c r="N30" s="323"/>
      <c r="O30" s="92"/>
      <c r="P30" s="49"/>
    </row>
    <row r="31" spans="1:16" x14ac:dyDescent="0.45">
      <c r="A31" s="79"/>
      <c r="B31" s="81"/>
      <c r="C31" s="81"/>
      <c r="D31" s="82" t="s">
        <v>6</v>
      </c>
      <c r="E31" s="5"/>
      <c r="F31" s="35"/>
      <c r="G31" s="35"/>
      <c r="H31" s="319" t="s">
        <v>7</v>
      </c>
      <c r="I31" s="319"/>
      <c r="J31" s="319"/>
      <c r="K31" s="35"/>
      <c r="L31" s="319" t="s">
        <v>68</v>
      </c>
      <c r="M31" s="319"/>
      <c r="N31" s="319"/>
      <c r="O31" s="92"/>
    </row>
    <row r="32" spans="1:16" x14ac:dyDescent="0.45">
      <c r="A32" s="83"/>
      <c r="B32" s="82"/>
      <c r="C32" s="84"/>
      <c r="D32" s="82" t="s">
        <v>51</v>
      </c>
      <c r="E32" s="84"/>
      <c r="F32" s="82" t="s">
        <v>65</v>
      </c>
      <c r="G32" s="84"/>
      <c r="H32" s="82" t="s">
        <v>81</v>
      </c>
      <c r="I32" s="5"/>
      <c r="J32" s="5"/>
      <c r="K32" s="84"/>
      <c r="L32" s="82" t="s">
        <v>70</v>
      </c>
      <c r="M32" s="82"/>
      <c r="N32" s="61" t="s">
        <v>90</v>
      </c>
      <c r="O32" s="82"/>
      <c r="P32" s="35" t="s">
        <v>47</v>
      </c>
    </row>
    <row r="33" spans="1:16" x14ac:dyDescent="0.45">
      <c r="A33" s="83"/>
      <c r="B33" s="85" t="s">
        <v>14</v>
      </c>
      <c r="C33" s="85"/>
      <c r="D33" s="42" t="s">
        <v>52</v>
      </c>
      <c r="E33" s="86"/>
      <c r="F33" s="82" t="s">
        <v>66</v>
      </c>
      <c r="G33" s="86"/>
      <c r="H33" s="82" t="s">
        <v>53</v>
      </c>
      <c r="I33" s="42"/>
      <c r="J33" s="42" t="s">
        <v>8</v>
      </c>
      <c r="K33" s="42"/>
      <c r="L33" s="82" t="s">
        <v>69</v>
      </c>
      <c r="M33" s="82"/>
      <c r="N33" s="82" t="s">
        <v>93</v>
      </c>
      <c r="O33" s="82"/>
      <c r="P33" s="36" t="s">
        <v>48</v>
      </c>
    </row>
    <row r="34" spans="1:16" x14ac:dyDescent="0.45">
      <c r="A34" s="83"/>
      <c r="B34" s="87"/>
      <c r="C34" s="87"/>
      <c r="D34" s="320" t="s">
        <v>39</v>
      </c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</row>
    <row r="35" spans="1:16" s="17" customFormat="1" x14ac:dyDescent="0.45">
      <c r="A35" s="96" t="s">
        <v>87</v>
      </c>
      <c r="B35" s="42"/>
      <c r="C35" s="103"/>
      <c r="D35" s="104">
        <v>375000000</v>
      </c>
      <c r="E35" s="115"/>
      <c r="F35" s="104">
        <v>609402184</v>
      </c>
      <c r="G35" s="116"/>
      <c r="H35" s="104">
        <v>37500000</v>
      </c>
      <c r="I35" s="116"/>
      <c r="J35" s="74">
        <v>1846084757</v>
      </c>
      <c r="K35" s="116"/>
      <c r="L35" s="74">
        <v>36859414.799999997</v>
      </c>
      <c r="M35" s="116"/>
      <c r="N35" s="65" t="s">
        <v>77</v>
      </c>
      <c r="O35" s="116"/>
      <c r="P35" s="116">
        <f>SUM(D35:L35)</f>
        <v>2904846355.8000002</v>
      </c>
    </row>
    <row r="36" spans="1:16" s="4" customFormat="1" ht="12" customHeight="1" x14ac:dyDescent="0.45">
      <c r="A36" s="55"/>
      <c r="B36" s="63"/>
      <c r="C36" s="56"/>
      <c r="D36" s="104"/>
      <c r="E36" s="17"/>
      <c r="F36" s="37"/>
      <c r="G36" s="37"/>
      <c r="H36" s="37"/>
      <c r="I36" s="37"/>
      <c r="J36" s="74"/>
      <c r="K36" s="37"/>
      <c r="L36" s="37"/>
      <c r="M36" s="37"/>
      <c r="N36" s="37"/>
      <c r="O36" s="37"/>
      <c r="P36" s="37"/>
    </row>
    <row r="37" spans="1:16" x14ac:dyDescent="0.45">
      <c r="A37" s="55" t="s">
        <v>64</v>
      </c>
      <c r="B37" s="63"/>
      <c r="C37" s="56"/>
      <c r="D37" s="65"/>
      <c r="E37" s="51"/>
      <c r="F37" s="45"/>
      <c r="G37" s="45"/>
      <c r="H37" s="45"/>
      <c r="I37" s="45"/>
      <c r="J37" s="58"/>
      <c r="K37" s="45"/>
      <c r="L37" s="45"/>
      <c r="M37" s="45"/>
      <c r="N37" s="45"/>
      <c r="O37" s="45"/>
      <c r="P37" s="45"/>
    </row>
    <row r="38" spans="1:16" x14ac:dyDescent="0.45">
      <c r="A38" s="48" t="s">
        <v>89</v>
      </c>
      <c r="B38" s="105">
        <v>35</v>
      </c>
      <c r="C38" s="105"/>
      <c r="D38" s="65" t="s">
        <v>77</v>
      </c>
      <c r="E38" s="120"/>
      <c r="F38" s="65" t="s">
        <v>77</v>
      </c>
      <c r="G38" s="65"/>
      <c r="H38" s="65" t="s">
        <v>77</v>
      </c>
      <c r="I38" s="65"/>
      <c r="J38" s="58">
        <v>-431250000</v>
      </c>
      <c r="K38" s="58"/>
      <c r="L38" s="58" t="s">
        <v>77</v>
      </c>
      <c r="M38" s="121"/>
      <c r="N38" s="58" t="s">
        <v>77</v>
      </c>
      <c r="O38" s="121"/>
      <c r="P38" s="58">
        <f>SUM(D38:L38)</f>
        <v>-431250000</v>
      </c>
    </row>
    <row r="39" spans="1:16" ht="22.5" thickBot="1" x14ac:dyDescent="0.5">
      <c r="A39" s="11" t="s">
        <v>71</v>
      </c>
      <c r="B39" s="105"/>
      <c r="C39" s="105"/>
      <c r="D39" s="114" t="s">
        <v>77</v>
      </c>
      <c r="E39" s="98"/>
      <c r="F39" s="114" t="s">
        <v>77</v>
      </c>
      <c r="G39" s="104"/>
      <c r="H39" s="114" t="s">
        <v>77</v>
      </c>
      <c r="I39" s="104"/>
      <c r="J39" s="117">
        <f>SUM(J38)</f>
        <v>-431250000</v>
      </c>
      <c r="K39" s="74"/>
      <c r="L39" s="117" t="s">
        <v>77</v>
      </c>
      <c r="M39" s="74"/>
      <c r="N39" s="117" t="s">
        <v>77</v>
      </c>
      <c r="O39" s="74"/>
      <c r="P39" s="117">
        <f>SUM(P38)</f>
        <v>-431250000</v>
      </c>
    </row>
    <row r="40" spans="1:16" s="4" customFormat="1" ht="12" customHeight="1" thickTop="1" x14ac:dyDescent="0.45">
      <c r="A40" s="55"/>
      <c r="B40" s="63"/>
      <c r="C40" s="56"/>
      <c r="D40" s="104"/>
      <c r="E40" s="17"/>
      <c r="F40" s="37"/>
      <c r="G40" s="37"/>
      <c r="H40" s="37"/>
      <c r="I40" s="37"/>
      <c r="J40" s="74"/>
      <c r="K40" s="37"/>
      <c r="L40" s="37"/>
      <c r="M40" s="37"/>
      <c r="N40" s="37"/>
      <c r="O40" s="37"/>
      <c r="P40" s="37"/>
    </row>
    <row r="41" spans="1:16" x14ac:dyDescent="0.45">
      <c r="A41" s="11" t="s">
        <v>72</v>
      </c>
      <c r="B41" s="105"/>
      <c r="C41" s="105"/>
      <c r="D41" s="38"/>
      <c r="E41" s="41"/>
      <c r="F41" s="38"/>
      <c r="G41" s="58"/>
      <c r="H41" s="38"/>
      <c r="I41" s="107"/>
      <c r="J41" s="58"/>
      <c r="K41" s="107"/>
      <c r="L41" s="45"/>
      <c r="M41" s="45"/>
      <c r="N41" s="45"/>
      <c r="O41" s="45"/>
      <c r="P41" s="45"/>
    </row>
    <row r="42" spans="1:16" x14ac:dyDescent="0.45">
      <c r="A42" s="48" t="s">
        <v>79</v>
      </c>
      <c r="B42" s="63"/>
      <c r="C42" s="109"/>
      <c r="D42" s="65" t="s">
        <v>77</v>
      </c>
      <c r="E42" s="51"/>
      <c r="F42" s="65" t="s">
        <v>77</v>
      </c>
      <c r="G42" s="45"/>
      <c r="H42" s="65" t="s">
        <v>77</v>
      </c>
      <c r="I42" s="45"/>
      <c r="J42" s="58" t="e">
        <f>+BS!#REF!</f>
        <v>#REF!</v>
      </c>
      <c r="K42" s="45"/>
      <c r="L42" s="65" t="s">
        <v>77</v>
      </c>
      <c r="M42" s="65"/>
      <c r="N42" s="65" t="s">
        <v>77</v>
      </c>
      <c r="O42" s="65"/>
      <c r="P42" s="58" t="e">
        <f>SUM(D42:N42)</f>
        <v>#REF!</v>
      </c>
    </row>
    <row r="43" spans="1:16" x14ac:dyDescent="0.45">
      <c r="A43" s="48" t="s">
        <v>73</v>
      </c>
      <c r="B43" s="63"/>
      <c r="C43" s="109"/>
      <c r="D43" s="65" t="s">
        <v>77</v>
      </c>
      <c r="E43" s="51"/>
      <c r="F43" s="65" t="s">
        <v>77</v>
      </c>
      <c r="G43" s="45"/>
      <c r="H43" s="65" t="s">
        <v>77</v>
      </c>
      <c r="I43" s="45"/>
      <c r="J43" s="58" t="e">
        <f>+BS!#REF!</f>
        <v>#REF!</v>
      </c>
      <c r="K43" s="45"/>
      <c r="L43" s="65" t="s">
        <v>77</v>
      </c>
      <c r="M43" s="65"/>
      <c r="N43" s="58">
        <v>-4597</v>
      </c>
      <c r="O43" s="65"/>
      <c r="P43" s="122" t="e">
        <f>SUM(D43:N43)</f>
        <v>#REF!</v>
      </c>
    </row>
    <row r="44" spans="1:16" s="4" customFormat="1" x14ac:dyDescent="0.45">
      <c r="A44" s="11" t="s">
        <v>74</v>
      </c>
      <c r="B44" s="105"/>
      <c r="C44" s="123"/>
      <c r="D44" s="108" t="s">
        <v>77</v>
      </c>
      <c r="E44" s="17"/>
      <c r="F44" s="108" t="s">
        <v>77</v>
      </c>
      <c r="G44" s="74"/>
      <c r="H44" s="108" t="s">
        <v>77</v>
      </c>
      <c r="I44" s="37"/>
      <c r="J44" s="124" t="e">
        <f>SUM(J42:J43)</f>
        <v>#REF!</v>
      </c>
      <c r="K44" s="37"/>
      <c r="L44" s="108" t="s">
        <v>77</v>
      </c>
      <c r="M44" s="104"/>
      <c r="N44" s="124">
        <f>SUM(N43)</f>
        <v>-4597</v>
      </c>
      <c r="O44" s="104"/>
      <c r="P44" s="108" t="e">
        <f>SUM(P42:P43)</f>
        <v>#REF!</v>
      </c>
    </row>
    <row r="45" spans="1:16" ht="22.5" thickBot="1" x14ac:dyDescent="0.5">
      <c r="A45" s="55" t="s">
        <v>88</v>
      </c>
      <c r="B45" s="63"/>
      <c r="C45" s="56"/>
      <c r="D45" s="114">
        <f>SUM(D35,D39,D44)</f>
        <v>375000000</v>
      </c>
      <c r="E45" s="98"/>
      <c r="F45" s="114">
        <f>SUM(F35,F39,F44)</f>
        <v>609402184</v>
      </c>
      <c r="G45" s="104"/>
      <c r="H45" s="114">
        <f>SUM(H35,H39,H44)</f>
        <v>37500000</v>
      </c>
      <c r="I45" s="104"/>
      <c r="J45" s="117" t="e">
        <f>SUM(J35,J39,J44)</f>
        <v>#REF!</v>
      </c>
      <c r="K45" s="104"/>
      <c r="L45" s="114">
        <f>SUM(L35,L39,L44)</f>
        <v>36859414.799999997</v>
      </c>
      <c r="M45" s="104"/>
      <c r="N45" s="117">
        <f>SUM(N35,N39,N44)</f>
        <v>-4597</v>
      </c>
      <c r="O45" s="104"/>
      <c r="P45" s="114" t="e">
        <f>SUM(P35,P39,P44)</f>
        <v>#REF!</v>
      </c>
    </row>
    <row r="46" spans="1:16" ht="22.5" thickTop="1" x14ac:dyDescent="0.45">
      <c r="A46" s="55"/>
      <c r="B46" s="63"/>
      <c r="C46" s="56"/>
      <c r="D46" s="104"/>
      <c r="E46" s="4"/>
      <c r="F46" s="37"/>
      <c r="G46" s="60"/>
      <c r="H46" s="37"/>
      <c r="I46" s="60"/>
      <c r="J46" s="37"/>
      <c r="K46" s="60"/>
      <c r="L46" s="37"/>
      <c r="M46" s="37"/>
      <c r="N46" s="37"/>
      <c r="O46" s="37"/>
      <c r="P46" s="37"/>
    </row>
    <row r="47" spans="1:16" ht="23.25" x14ac:dyDescent="0.5">
      <c r="A47" s="6" t="s">
        <v>35</v>
      </c>
      <c r="B47" s="100"/>
      <c r="C47" s="101"/>
      <c r="D47" s="14"/>
      <c r="E47" s="1"/>
      <c r="F47" s="40"/>
      <c r="G47" s="40"/>
      <c r="H47" s="40"/>
      <c r="I47" s="40"/>
      <c r="J47" s="102" t="e">
        <f>+BS!#REF!</f>
        <v>#REF!</v>
      </c>
      <c r="K47" s="102"/>
      <c r="L47" s="102"/>
      <c r="M47" s="102"/>
      <c r="N47" s="102"/>
      <c r="O47" s="102"/>
      <c r="P47" s="102">
        <f>+BS!D80</f>
        <v>-591</v>
      </c>
    </row>
    <row r="48" spans="1:16" ht="23.25" x14ac:dyDescent="0.5">
      <c r="A48" s="76" t="s">
        <v>34</v>
      </c>
      <c r="B48" s="77"/>
      <c r="C48" s="78"/>
      <c r="D48" s="14"/>
      <c r="E48" s="1"/>
      <c r="F48" s="40"/>
      <c r="G48" s="40"/>
      <c r="H48" s="40"/>
      <c r="I48" s="40"/>
      <c r="J48" s="322" t="e">
        <f>+P45-P47</f>
        <v>#REF!</v>
      </c>
      <c r="K48" s="322"/>
      <c r="L48" s="322"/>
      <c r="M48" s="322"/>
      <c r="N48" s="322"/>
      <c r="O48" s="322"/>
      <c r="P48" s="322"/>
    </row>
    <row r="49" spans="1:18" ht="23.25" x14ac:dyDescent="0.5">
      <c r="A49" s="7" t="s">
        <v>60</v>
      </c>
      <c r="B49" s="62"/>
      <c r="C49" s="2"/>
      <c r="D49" s="14"/>
      <c r="E49" s="1"/>
      <c r="F49" s="40"/>
      <c r="G49" s="40"/>
      <c r="H49" s="40"/>
      <c r="I49" s="40"/>
      <c r="J49" s="40" t="e">
        <f>+J45-J47</f>
        <v>#REF!</v>
      </c>
      <c r="K49" s="40"/>
      <c r="L49" s="40"/>
      <c r="M49" s="40"/>
      <c r="N49" s="40"/>
      <c r="O49" s="40"/>
      <c r="P49" s="40"/>
    </row>
    <row r="50" spans="1:18" x14ac:dyDescent="0.45">
      <c r="A50" s="79"/>
      <c r="B50" s="80"/>
      <c r="C50" s="80"/>
      <c r="D50" s="14"/>
      <c r="E50" s="1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</row>
    <row r="51" spans="1:18" x14ac:dyDescent="0.45">
      <c r="A51" s="79"/>
      <c r="B51" s="81"/>
      <c r="C51" s="81"/>
      <c r="D51" s="318" t="s">
        <v>55</v>
      </c>
      <c r="E51" s="318"/>
      <c r="F51" s="318"/>
      <c r="G51" s="318"/>
      <c r="H51" s="318"/>
      <c r="I51" s="318"/>
      <c r="J51" s="318"/>
      <c r="K51" s="318"/>
      <c r="L51" s="318"/>
      <c r="M51" s="318"/>
      <c r="N51" s="318"/>
      <c r="O51" s="318"/>
      <c r="P51" s="318"/>
    </row>
    <row r="52" spans="1:18" x14ac:dyDescent="0.45">
      <c r="A52" s="79"/>
      <c r="B52" s="81"/>
      <c r="C52" s="81"/>
      <c r="D52" s="82" t="s">
        <v>6</v>
      </c>
      <c r="E52" s="5"/>
      <c r="F52" s="35"/>
      <c r="G52" s="35"/>
      <c r="H52" s="319" t="s">
        <v>7</v>
      </c>
      <c r="I52" s="319"/>
      <c r="J52" s="319"/>
      <c r="K52" s="35"/>
      <c r="L52" s="95" t="s">
        <v>68</v>
      </c>
      <c r="M52" s="92"/>
      <c r="N52" s="53" t="s">
        <v>90</v>
      </c>
      <c r="O52" s="92"/>
    </row>
    <row r="53" spans="1:18" x14ac:dyDescent="0.45">
      <c r="A53" s="83"/>
      <c r="B53" s="82"/>
      <c r="C53" s="84"/>
      <c r="D53" s="82" t="s">
        <v>51</v>
      </c>
      <c r="E53" s="84"/>
      <c r="F53" s="53" t="s">
        <v>65</v>
      </c>
      <c r="G53" s="84"/>
      <c r="H53" s="53" t="s">
        <v>81</v>
      </c>
      <c r="I53" s="5"/>
      <c r="J53" s="5"/>
      <c r="K53" s="84"/>
      <c r="L53" s="53" t="s">
        <v>70</v>
      </c>
      <c r="M53" s="53"/>
      <c r="N53" s="53" t="s">
        <v>91</v>
      </c>
      <c r="O53" s="53"/>
      <c r="P53" s="35" t="s">
        <v>47</v>
      </c>
      <c r="R53" s="35"/>
    </row>
    <row r="54" spans="1:18" x14ac:dyDescent="0.45">
      <c r="A54" s="83"/>
      <c r="B54" s="85" t="s">
        <v>14</v>
      </c>
      <c r="C54" s="85"/>
      <c r="D54" s="42" t="s">
        <v>52</v>
      </c>
      <c r="E54" s="86"/>
      <c r="F54" s="53" t="s">
        <v>66</v>
      </c>
      <c r="G54" s="86"/>
      <c r="H54" s="82" t="s">
        <v>53</v>
      </c>
      <c r="I54" s="42"/>
      <c r="J54" s="42" t="s">
        <v>8</v>
      </c>
      <c r="K54" s="42"/>
      <c r="L54" s="53" t="s">
        <v>69</v>
      </c>
      <c r="M54" s="53"/>
      <c r="N54" s="53" t="s">
        <v>92</v>
      </c>
      <c r="O54" s="53"/>
      <c r="P54" s="36" t="s">
        <v>48</v>
      </c>
      <c r="R54" s="36"/>
    </row>
    <row r="55" spans="1:18" x14ac:dyDescent="0.45">
      <c r="A55" s="83"/>
      <c r="B55" s="87"/>
      <c r="C55" s="87"/>
      <c r="D55" s="320" t="s">
        <v>39</v>
      </c>
      <c r="E55" s="320"/>
      <c r="F55" s="320"/>
      <c r="G55" s="320"/>
      <c r="H55" s="320"/>
      <c r="I55" s="320"/>
      <c r="J55" s="320"/>
      <c r="K55" s="320"/>
      <c r="L55" s="320"/>
      <c r="M55" s="320"/>
      <c r="N55" s="320"/>
      <c r="O55" s="320"/>
      <c r="P55" s="320"/>
    </row>
    <row r="56" spans="1:18" s="68" customFormat="1" x14ac:dyDescent="0.45">
      <c r="A56" s="96" t="s">
        <v>80</v>
      </c>
      <c r="C56" s="85"/>
      <c r="D56" s="72">
        <v>375000000</v>
      </c>
      <c r="E56" s="58"/>
      <c r="F56" s="72">
        <v>609402184</v>
      </c>
      <c r="G56" s="37"/>
      <c r="H56" s="72">
        <v>37500000</v>
      </c>
      <c r="I56" s="37"/>
      <c r="J56" s="37">
        <v>839522370</v>
      </c>
      <c r="K56" s="37"/>
      <c r="L56" s="37"/>
      <c r="M56" s="37"/>
      <c r="N56" s="104"/>
      <c r="O56" s="37"/>
      <c r="P56" s="37">
        <f>SUM(D56:N56)</f>
        <v>1861424554</v>
      </c>
    </row>
    <row r="57" spans="1:18" ht="12.75" customHeight="1" x14ac:dyDescent="0.45">
      <c r="A57" s="55"/>
      <c r="B57" s="46"/>
      <c r="C57" s="56"/>
      <c r="D57" s="63"/>
      <c r="E57" s="17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</row>
    <row r="58" spans="1:18" x14ac:dyDescent="0.45">
      <c r="A58" s="55" t="s">
        <v>64</v>
      </c>
      <c r="B58" s="46"/>
      <c r="C58" s="44"/>
      <c r="D58" s="44"/>
      <c r="E58" s="41"/>
      <c r="F58" s="72"/>
      <c r="G58" s="58"/>
      <c r="H58" s="72"/>
      <c r="I58" s="60"/>
      <c r="J58" s="72"/>
      <c r="K58" s="60"/>
      <c r="L58" s="37"/>
      <c r="M58" s="37"/>
      <c r="N58" s="37"/>
      <c r="O58" s="37"/>
      <c r="P58" s="37"/>
    </row>
    <row r="59" spans="1:18" s="110" customFormat="1" x14ac:dyDescent="0.45">
      <c r="A59" s="48" t="s">
        <v>89</v>
      </c>
      <c r="B59" s="44" t="s">
        <v>76</v>
      </c>
      <c r="C59" s="44"/>
      <c r="D59" s="125" t="s">
        <v>77</v>
      </c>
      <c r="E59" s="51"/>
      <c r="F59" s="125" t="s">
        <v>77</v>
      </c>
      <c r="G59" s="58"/>
      <c r="H59" s="125" t="s">
        <v>77</v>
      </c>
      <c r="I59" s="107"/>
      <c r="J59" s="125">
        <v>-600000000</v>
      </c>
      <c r="K59" s="107"/>
      <c r="L59" s="125" t="s">
        <v>77</v>
      </c>
      <c r="M59" s="45"/>
      <c r="N59" s="125" t="s">
        <v>77</v>
      </c>
      <c r="O59" s="45"/>
      <c r="P59" s="45">
        <f>SUM(D59:N59)</f>
        <v>-600000000</v>
      </c>
    </row>
    <row r="60" spans="1:18" x14ac:dyDescent="0.45">
      <c r="A60" s="55" t="s">
        <v>71</v>
      </c>
      <c r="B60" s="46"/>
      <c r="C60" s="44"/>
      <c r="D60" s="126" t="s">
        <v>77</v>
      </c>
      <c r="E60" s="41"/>
      <c r="F60" s="126" t="s">
        <v>77</v>
      </c>
      <c r="G60" s="58"/>
      <c r="H60" s="126" t="s">
        <v>77</v>
      </c>
      <c r="I60" s="60"/>
      <c r="J60" s="126">
        <f>SUM(J56:J59)</f>
        <v>239522370</v>
      </c>
      <c r="K60" s="60"/>
      <c r="L60" s="108" t="s">
        <v>77</v>
      </c>
      <c r="M60" s="37"/>
      <c r="N60" s="71" t="s">
        <v>77</v>
      </c>
      <c r="O60" s="37"/>
      <c r="P60" s="52">
        <f>SUM(P56:P59)</f>
        <v>1261424554</v>
      </c>
    </row>
    <row r="61" spans="1:18" ht="12.75" customHeight="1" x14ac:dyDescent="0.45">
      <c r="A61" s="55"/>
      <c r="B61" s="46"/>
      <c r="C61" s="56"/>
      <c r="D61" s="63"/>
      <c r="E61" s="17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</row>
    <row r="62" spans="1:18" x14ac:dyDescent="0.45">
      <c r="A62" s="55" t="s">
        <v>72</v>
      </c>
      <c r="B62" s="46"/>
      <c r="C62" s="44"/>
      <c r="D62" s="44"/>
      <c r="E62" s="41"/>
      <c r="F62" s="72"/>
      <c r="G62" s="58"/>
      <c r="H62" s="72"/>
      <c r="I62" s="60"/>
      <c r="J62" s="72"/>
      <c r="K62" s="60"/>
      <c r="L62" s="37"/>
      <c r="M62" s="37"/>
      <c r="N62" s="37"/>
      <c r="O62" s="37"/>
      <c r="P62" s="37"/>
    </row>
    <row r="63" spans="1:18" s="110" customFormat="1" x14ac:dyDescent="0.45">
      <c r="A63" s="110" t="s">
        <v>79</v>
      </c>
      <c r="C63" s="109"/>
      <c r="D63" s="65" t="s">
        <v>77</v>
      </c>
      <c r="E63" s="51"/>
      <c r="F63" s="65" t="s">
        <v>77</v>
      </c>
      <c r="G63" s="65"/>
      <c r="H63" s="65" t="s">
        <v>77</v>
      </c>
      <c r="I63" s="65"/>
      <c r="J63" s="125">
        <v>36802359</v>
      </c>
      <c r="K63" s="45"/>
      <c r="L63" s="65" t="s">
        <v>77</v>
      </c>
      <c r="M63" s="45"/>
      <c r="N63" s="65" t="s">
        <v>77</v>
      </c>
      <c r="O63" s="45"/>
      <c r="P63" s="45">
        <f>SUM(F63:L63)</f>
        <v>36802359</v>
      </c>
    </row>
    <row r="64" spans="1:18" s="110" customFormat="1" x14ac:dyDescent="0.45">
      <c r="A64" s="110" t="s">
        <v>73</v>
      </c>
      <c r="C64" s="109"/>
      <c r="D64" s="65" t="s">
        <v>77</v>
      </c>
      <c r="E64" s="51"/>
      <c r="F64" s="65" t="s">
        <v>77</v>
      </c>
      <c r="G64" s="65"/>
      <c r="H64" s="65" t="s">
        <v>77</v>
      </c>
      <c r="I64" s="65"/>
      <c r="J64" s="125">
        <v>-3902081</v>
      </c>
      <c r="K64" s="45"/>
      <c r="L64" s="65" t="s">
        <v>77</v>
      </c>
      <c r="M64" s="45"/>
      <c r="N64" s="65" t="s">
        <v>77</v>
      </c>
      <c r="O64" s="45"/>
      <c r="P64" s="45">
        <f>SUM(J64:M64)</f>
        <v>-3902081</v>
      </c>
    </row>
    <row r="65" spans="1:16" s="4" customFormat="1" x14ac:dyDescent="0.45">
      <c r="A65" s="11" t="s">
        <v>74</v>
      </c>
      <c r="C65" s="127"/>
      <c r="D65" s="128" t="s">
        <v>77</v>
      </c>
      <c r="E65" s="17"/>
      <c r="F65" s="128" t="s">
        <v>77</v>
      </c>
      <c r="G65" s="74"/>
      <c r="H65" s="108" t="s">
        <v>77</v>
      </c>
      <c r="I65" s="60"/>
      <c r="J65" s="126">
        <f>SUM(J60:J64)</f>
        <v>272422648</v>
      </c>
      <c r="K65" s="60"/>
      <c r="L65" s="108" t="s">
        <v>77</v>
      </c>
      <c r="M65" s="37"/>
      <c r="N65" s="108" t="s">
        <v>77</v>
      </c>
      <c r="O65" s="37"/>
      <c r="P65" s="52">
        <f>SUM(P63:P64)</f>
        <v>32900278</v>
      </c>
    </row>
    <row r="66" spans="1:16" s="4" customFormat="1" ht="22.5" thickBot="1" x14ac:dyDescent="0.5">
      <c r="A66" s="11" t="s">
        <v>61</v>
      </c>
      <c r="B66" s="127"/>
      <c r="C66" s="127"/>
      <c r="D66" s="130">
        <f>SUM(D56:D65)</f>
        <v>375000000</v>
      </c>
      <c r="E66" s="17"/>
      <c r="F66" s="130">
        <f>SUM(F56:F65)</f>
        <v>609402184</v>
      </c>
      <c r="G66" s="74"/>
      <c r="H66" s="130">
        <f>SUM(H56:H65)</f>
        <v>37500000</v>
      </c>
      <c r="I66" s="60"/>
      <c r="J66" s="130">
        <f>+J65</f>
        <v>272422648</v>
      </c>
      <c r="K66" s="60"/>
      <c r="L66" s="129" t="s">
        <v>77</v>
      </c>
      <c r="M66" s="37"/>
      <c r="N66" s="114" t="str">
        <f>+N60</f>
        <v>-</v>
      </c>
      <c r="O66" s="37"/>
      <c r="P66" s="131">
        <f>SUM(D66:L66)</f>
        <v>1294324832</v>
      </c>
    </row>
    <row r="67" spans="1:16" ht="22.5" thickTop="1" x14ac:dyDescent="0.45">
      <c r="A67" s="13"/>
      <c r="B67" s="44"/>
      <c r="C67" s="44"/>
      <c r="E67" s="41"/>
      <c r="F67" s="106"/>
      <c r="G67" s="58"/>
      <c r="H67" s="106"/>
      <c r="I67" s="37"/>
      <c r="J67" s="106"/>
      <c r="K67" s="37"/>
      <c r="L67" s="45"/>
      <c r="M67" s="45"/>
      <c r="N67" s="45"/>
      <c r="O67" s="45"/>
      <c r="P67" s="45"/>
    </row>
    <row r="68" spans="1:16" x14ac:dyDescent="0.45">
      <c r="A68" s="55"/>
      <c r="B68" s="63"/>
      <c r="C68" s="56"/>
      <c r="E68" s="4"/>
      <c r="F68" s="72"/>
      <c r="G68" s="37"/>
      <c r="H68" s="72"/>
      <c r="I68" s="37"/>
      <c r="J68" s="72"/>
      <c r="K68" s="37"/>
      <c r="L68" s="72"/>
      <c r="M68" s="37"/>
      <c r="N68" s="37"/>
      <c r="O68" s="37"/>
      <c r="P68" s="72"/>
    </row>
    <row r="69" spans="1:16" ht="23.25" x14ac:dyDescent="0.5">
      <c r="A69" s="6" t="s">
        <v>35</v>
      </c>
      <c r="B69" s="100"/>
      <c r="C69" s="101"/>
      <c r="D69" s="14"/>
      <c r="E69" s="1"/>
      <c r="F69" s="40"/>
      <c r="G69" s="40"/>
      <c r="H69" s="40"/>
      <c r="I69" s="40"/>
      <c r="J69" s="102"/>
      <c r="K69" s="102"/>
      <c r="L69" s="102"/>
      <c r="M69" s="102"/>
      <c r="N69" s="102"/>
      <c r="O69" s="102"/>
      <c r="P69" s="102"/>
    </row>
    <row r="70" spans="1:16" ht="23.25" x14ac:dyDescent="0.5">
      <c r="A70" s="76" t="s">
        <v>34</v>
      </c>
      <c r="B70" s="77"/>
      <c r="C70" s="78"/>
      <c r="D70" s="14"/>
      <c r="E70" s="1"/>
      <c r="F70" s="132"/>
      <c r="G70" s="40"/>
      <c r="H70" s="40"/>
      <c r="I70" s="40"/>
      <c r="J70" s="322"/>
      <c r="K70" s="322"/>
      <c r="L70" s="322"/>
      <c r="M70" s="322"/>
      <c r="N70" s="322"/>
      <c r="O70" s="322"/>
      <c r="P70" s="322"/>
    </row>
    <row r="71" spans="1:16" ht="23.25" x14ac:dyDescent="0.5">
      <c r="A71" s="7" t="s">
        <v>60</v>
      </c>
      <c r="B71" s="62"/>
      <c r="C71" s="2"/>
      <c r="D71" s="14"/>
      <c r="E71" s="1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</row>
    <row r="72" spans="1:16" x14ac:dyDescent="0.45">
      <c r="A72" s="79"/>
      <c r="B72" s="80"/>
      <c r="C72" s="80"/>
      <c r="D72" s="14"/>
      <c r="E72" s="1"/>
      <c r="F72" s="133"/>
      <c r="G72" s="40"/>
      <c r="H72" s="40"/>
      <c r="I72" s="40"/>
      <c r="J72" s="40"/>
      <c r="K72" s="40"/>
      <c r="L72" s="40"/>
      <c r="M72" s="40"/>
      <c r="N72" s="40"/>
      <c r="O72" s="40"/>
      <c r="P72" s="40"/>
    </row>
    <row r="73" spans="1:16" x14ac:dyDescent="0.45">
      <c r="A73" s="79"/>
      <c r="B73" s="81"/>
      <c r="C73" s="81"/>
      <c r="D73" s="318" t="s">
        <v>55</v>
      </c>
      <c r="E73" s="318"/>
      <c r="F73" s="318"/>
      <c r="G73" s="318"/>
      <c r="H73" s="318"/>
      <c r="I73" s="318"/>
      <c r="J73" s="318"/>
      <c r="K73" s="318"/>
      <c r="L73" s="318"/>
      <c r="M73" s="318"/>
      <c r="N73" s="318"/>
      <c r="O73" s="318"/>
      <c r="P73" s="318"/>
    </row>
    <row r="74" spans="1:16" x14ac:dyDescent="0.45">
      <c r="A74" s="79"/>
      <c r="B74" s="81"/>
      <c r="C74" s="81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</row>
    <row r="75" spans="1:16" x14ac:dyDescent="0.45">
      <c r="A75" s="79"/>
      <c r="B75" s="81"/>
      <c r="C75" s="81"/>
      <c r="E75" s="5"/>
      <c r="G75" s="35"/>
      <c r="I75" s="88"/>
      <c r="J75" s="319" t="s">
        <v>7</v>
      </c>
      <c r="K75" s="319"/>
      <c r="L75" s="319"/>
      <c r="M75" s="82"/>
      <c r="N75" s="82"/>
      <c r="O75" s="82"/>
    </row>
    <row r="76" spans="1:16" x14ac:dyDescent="0.45">
      <c r="A76" s="79"/>
      <c r="B76" s="81"/>
      <c r="C76" s="81"/>
      <c r="E76" s="5"/>
      <c r="F76" s="82" t="s">
        <v>6</v>
      </c>
      <c r="G76" s="35"/>
      <c r="I76" s="88"/>
      <c r="J76" s="82"/>
      <c r="K76" s="82"/>
      <c r="L76" s="82"/>
      <c r="M76" s="82"/>
      <c r="N76" s="82"/>
      <c r="O76" s="82"/>
    </row>
    <row r="77" spans="1:16" x14ac:dyDescent="0.45">
      <c r="A77" s="83"/>
      <c r="B77" s="82"/>
      <c r="C77" s="84"/>
      <c r="E77" s="84"/>
      <c r="F77" s="82" t="s">
        <v>51</v>
      </c>
      <c r="G77" s="84"/>
      <c r="H77" s="53" t="s">
        <v>65</v>
      </c>
      <c r="I77" s="5"/>
      <c r="J77" s="82" t="s">
        <v>81</v>
      </c>
      <c r="K77" s="84"/>
      <c r="L77" s="53"/>
      <c r="M77" s="53"/>
      <c r="N77" s="53"/>
      <c r="O77" s="53"/>
      <c r="P77" s="35" t="s">
        <v>47</v>
      </c>
    </row>
    <row r="78" spans="1:16" x14ac:dyDescent="0.45">
      <c r="A78" s="83"/>
      <c r="C78" s="85"/>
      <c r="D78" s="85" t="s">
        <v>14</v>
      </c>
      <c r="E78" s="86"/>
      <c r="F78" s="42" t="s">
        <v>52</v>
      </c>
      <c r="G78" s="86"/>
      <c r="H78" s="53" t="s">
        <v>66</v>
      </c>
      <c r="I78" s="42"/>
      <c r="J78" s="82" t="s">
        <v>53</v>
      </c>
      <c r="K78" s="42"/>
      <c r="L78" s="42" t="s">
        <v>8</v>
      </c>
      <c r="M78" s="42"/>
      <c r="N78" s="42"/>
      <c r="O78" s="42"/>
      <c r="P78" s="36" t="s">
        <v>48</v>
      </c>
    </row>
    <row r="79" spans="1:16" x14ac:dyDescent="0.45">
      <c r="A79" s="83"/>
      <c r="B79" s="87"/>
      <c r="C79" s="87"/>
      <c r="D79" s="320" t="s">
        <v>39</v>
      </c>
      <c r="E79" s="321"/>
      <c r="F79" s="321"/>
      <c r="G79" s="321"/>
      <c r="H79" s="321"/>
      <c r="I79" s="321"/>
      <c r="J79" s="321"/>
      <c r="K79" s="321"/>
      <c r="L79" s="321"/>
      <c r="M79" s="321"/>
      <c r="N79" s="321"/>
      <c r="O79" s="321"/>
      <c r="P79" s="321"/>
    </row>
    <row r="80" spans="1:16" hidden="1" x14ac:dyDescent="0.45">
      <c r="A80" s="55" t="s">
        <v>82</v>
      </c>
      <c r="B80" s="63"/>
      <c r="C80" s="56"/>
      <c r="E80" s="17"/>
      <c r="F80" s="37">
        <v>375000000</v>
      </c>
      <c r="G80" s="37"/>
      <c r="H80" s="37">
        <v>609402184</v>
      </c>
      <c r="I80" s="37"/>
      <c r="J80" s="37">
        <v>37500000</v>
      </c>
      <c r="K80" s="37"/>
      <c r="L80" s="37">
        <v>849243043</v>
      </c>
      <c r="M80" s="37"/>
      <c r="N80" s="37"/>
      <c r="O80" s="37"/>
      <c r="P80" s="37">
        <f>SUM(E80:L80)</f>
        <v>1871145227</v>
      </c>
    </row>
    <row r="81" spans="1:16" hidden="1" x14ac:dyDescent="0.45">
      <c r="A81" s="70" t="s">
        <v>63</v>
      </c>
      <c r="B81" s="63"/>
      <c r="C81" s="56"/>
      <c r="D81" s="67">
        <v>4</v>
      </c>
      <c r="E81" s="17"/>
      <c r="F81" s="59">
        <v>0</v>
      </c>
      <c r="G81" s="58"/>
      <c r="H81" s="59">
        <v>0</v>
      </c>
      <c r="I81" s="60"/>
      <c r="J81" s="59">
        <v>0</v>
      </c>
      <c r="K81" s="37"/>
      <c r="L81" s="75">
        <v>770916</v>
      </c>
      <c r="M81" s="45"/>
      <c r="N81" s="45"/>
      <c r="O81" s="45"/>
      <c r="P81" s="75">
        <f>SUM(F81:L81)</f>
        <v>770916</v>
      </c>
    </row>
    <row r="82" spans="1:16" s="68" customFormat="1" x14ac:dyDescent="0.45">
      <c r="A82" s="96" t="s">
        <v>87</v>
      </c>
      <c r="C82" s="85"/>
      <c r="D82" s="85"/>
      <c r="E82" s="41"/>
      <c r="F82" s="97">
        <v>375000000</v>
      </c>
      <c r="G82" s="69"/>
      <c r="H82" s="97">
        <v>609402184</v>
      </c>
      <c r="I82" s="69"/>
      <c r="J82" s="97">
        <v>37500000</v>
      </c>
      <c r="K82" s="69"/>
      <c r="L82" s="69">
        <v>272422648</v>
      </c>
      <c r="M82" s="69"/>
      <c r="N82" s="104" t="s">
        <v>77</v>
      </c>
      <c r="O82" s="69"/>
      <c r="P82" s="69">
        <v>1294324832</v>
      </c>
    </row>
    <row r="83" spans="1:16" ht="9.75" customHeight="1" x14ac:dyDescent="0.45">
      <c r="A83" s="55"/>
      <c r="B83" s="46"/>
      <c r="C83" s="56"/>
      <c r="D83" s="63"/>
      <c r="E83" s="17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45">
      <c r="A84" s="55" t="s">
        <v>64</v>
      </c>
      <c r="B84" s="46"/>
      <c r="C84" s="56"/>
      <c r="D84" s="63"/>
      <c r="E84" s="57"/>
      <c r="F84" s="38"/>
      <c r="G84" s="58"/>
      <c r="H84" s="38"/>
      <c r="I84" s="37"/>
      <c r="J84" s="38"/>
      <c r="K84" s="37"/>
      <c r="L84" s="45"/>
      <c r="M84" s="45"/>
      <c r="N84" s="45"/>
      <c r="O84" s="45"/>
      <c r="P84" s="45"/>
    </row>
    <row r="85" spans="1:16" x14ac:dyDescent="0.45">
      <c r="A85" s="48" t="s">
        <v>89</v>
      </c>
      <c r="B85" s="46"/>
      <c r="C85" s="44"/>
      <c r="D85" s="44" t="s">
        <v>76</v>
      </c>
      <c r="E85" s="41"/>
      <c r="F85" s="65" t="s">
        <v>77</v>
      </c>
      <c r="G85" s="51"/>
      <c r="H85" s="65" t="s">
        <v>77</v>
      </c>
      <c r="I85" s="45"/>
      <c r="J85" s="65" t="s">
        <v>77</v>
      </c>
      <c r="K85" s="60"/>
      <c r="L85" s="75">
        <v>-431250000</v>
      </c>
      <c r="M85" s="45"/>
      <c r="N85" s="65" t="s">
        <v>77</v>
      </c>
      <c r="O85" s="45"/>
      <c r="P85" s="75">
        <f>SUM(F85:L85)</f>
        <v>-431250000</v>
      </c>
    </row>
    <row r="86" spans="1:16" x14ac:dyDescent="0.45">
      <c r="A86" s="11" t="s">
        <v>71</v>
      </c>
      <c r="B86" s="63"/>
      <c r="C86" s="56"/>
      <c r="E86" s="4"/>
      <c r="F86" s="71" t="s">
        <v>77</v>
      </c>
      <c r="G86" s="93"/>
      <c r="H86" s="71" t="s">
        <v>77</v>
      </c>
      <c r="I86" s="93"/>
      <c r="J86" s="71" t="s">
        <v>77</v>
      </c>
      <c r="K86" s="60"/>
      <c r="L86" s="52">
        <f>SUM(L83:L85)</f>
        <v>-431250000</v>
      </c>
      <c r="M86" s="37"/>
      <c r="N86" s="71" t="s">
        <v>77</v>
      </c>
      <c r="O86" s="37"/>
      <c r="P86" s="52">
        <f>SUM(P83:P85)</f>
        <v>-431250000</v>
      </c>
    </row>
    <row r="87" spans="1:16" ht="9.75" customHeight="1" x14ac:dyDescent="0.45">
      <c r="A87" s="55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</row>
    <row r="88" spans="1:16" x14ac:dyDescent="0.45">
      <c r="A88" s="11" t="s">
        <v>72</v>
      </c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</row>
    <row r="89" spans="1:16" x14ac:dyDescent="0.45">
      <c r="A89" s="48" t="s">
        <v>79</v>
      </c>
      <c r="F89" s="65" t="s">
        <v>77</v>
      </c>
      <c r="G89" s="51"/>
      <c r="H89" s="65" t="s">
        <v>77</v>
      </c>
      <c r="I89" s="45"/>
      <c r="J89" s="65" t="s">
        <v>77</v>
      </c>
      <c r="K89" s="68"/>
      <c r="L89" s="41" t="e">
        <f>+BS!#REF!</f>
        <v>#REF!</v>
      </c>
      <c r="M89" s="41"/>
      <c r="N89" s="65" t="s">
        <v>77</v>
      </c>
      <c r="O89" s="41"/>
      <c r="P89" s="41" t="e">
        <f>SUM(F89:M89)</f>
        <v>#REF!</v>
      </c>
    </row>
    <row r="90" spans="1:16" s="5" customFormat="1" x14ac:dyDescent="0.45">
      <c r="A90" s="48" t="s">
        <v>73</v>
      </c>
      <c r="B90" s="89"/>
      <c r="D90" s="89"/>
      <c r="F90" s="66" t="s">
        <v>77</v>
      </c>
      <c r="G90" s="51"/>
      <c r="H90" s="66" t="s">
        <v>77</v>
      </c>
      <c r="I90" s="45"/>
      <c r="J90" s="66" t="s">
        <v>77</v>
      </c>
      <c r="L90" s="90" t="e">
        <f>+BS!#REF!</f>
        <v>#REF!</v>
      </c>
      <c r="M90" s="41"/>
      <c r="N90" s="66" t="s">
        <v>77</v>
      </c>
      <c r="O90" s="41"/>
      <c r="P90" s="90" t="e">
        <f>SUM(F90:M90)</f>
        <v>#REF!</v>
      </c>
    </row>
    <row r="91" spans="1:16" s="5" customFormat="1" x14ac:dyDescent="0.45">
      <c r="A91" s="11" t="s">
        <v>74</v>
      </c>
      <c r="B91" s="89"/>
      <c r="D91" s="89"/>
      <c r="F91" s="54" t="s">
        <v>77</v>
      </c>
      <c r="G91" s="74"/>
      <c r="H91" s="54" t="s">
        <v>77</v>
      </c>
      <c r="I91" s="60"/>
      <c r="J91" s="54" t="s">
        <v>77</v>
      </c>
      <c r="K91" s="4"/>
      <c r="L91" s="17" t="e">
        <f>SUM(L89:L90)</f>
        <v>#REF!</v>
      </c>
      <c r="M91" s="17"/>
      <c r="N91" s="54" t="s">
        <v>77</v>
      </c>
      <c r="O91" s="17"/>
      <c r="P91" s="17" t="e">
        <f>SUM(P89:P90)</f>
        <v>#REF!</v>
      </c>
    </row>
    <row r="92" spans="1:16" ht="22.5" thickBot="1" x14ac:dyDescent="0.5">
      <c r="A92" s="55" t="s">
        <v>88</v>
      </c>
      <c r="F92" s="91">
        <f>SUM(F82)</f>
        <v>375000000</v>
      </c>
      <c r="G92" s="4"/>
      <c r="H92" s="91">
        <f>SUM(H82)</f>
        <v>609402184</v>
      </c>
      <c r="I92" s="4"/>
      <c r="J92" s="91">
        <f>SUM(J82)</f>
        <v>37500000</v>
      </c>
      <c r="K92" s="4"/>
      <c r="L92" s="91" t="e">
        <f>L82+L86+L91</f>
        <v>#REF!</v>
      </c>
      <c r="M92" s="17"/>
      <c r="N92" s="99" t="s">
        <v>77</v>
      </c>
      <c r="O92" s="17"/>
      <c r="P92" s="91" t="e">
        <f>P82+P86+P91</f>
        <v>#REF!</v>
      </c>
    </row>
    <row r="93" spans="1:16" ht="22.5" thickTop="1" x14ac:dyDescent="0.45"/>
  </sheetData>
  <customSheetViews>
    <customSheetView guid="{8115AFF6-FA18-47EE-B2E5-9BE660685995}" scale="70" showPageBreaks="1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1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F3000B90-808D-41E8-8015-FFBAAD8C4D6A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2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4D600D94-7809-422E-822A-700B925FE7C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3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2A4A18A2-8FEB-461A-88C9-454917E7EB3F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4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D55C560A-8770-4E16-B605-0E5B7258D3CD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5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CC2C2F24-E303-485E-9B1D-1C70129A86B7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6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85E2E349-A24B-4F8A-81A9-28C713E8016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7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05641D23-610C-41DF-A02D-FF74274802F9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8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</customSheetViews>
  <mergeCells count="20">
    <mergeCell ref="J2:P2"/>
    <mergeCell ref="D5:P5"/>
    <mergeCell ref="D10:P10"/>
    <mergeCell ref="H7:J7"/>
    <mergeCell ref="J70:P70"/>
    <mergeCell ref="D34:P34"/>
    <mergeCell ref="J48:P48"/>
    <mergeCell ref="D51:P51"/>
    <mergeCell ref="J26:P26"/>
    <mergeCell ref="D29:P29"/>
    <mergeCell ref="L6:N6"/>
    <mergeCell ref="L7:N7"/>
    <mergeCell ref="L30:N30"/>
    <mergeCell ref="L31:N31"/>
    <mergeCell ref="H31:J31"/>
    <mergeCell ref="D73:P73"/>
    <mergeCell ref="H52:J52"/>
    <mergeCell ref="D55:P55"/>
    <mergeCell ref="D79:P79"/>
    <mergeCell ref="J75:L75"/>
  </mergeCells>
  <phoneticPr fontId="16" type="noConversion"/>
  <pageMargins left="0.8" right="0.8" top="0.48" bottom="0.5" header="0.5" footer="0.5"/>
  <pageSetup paperSize="9" scale="90" firstPageNumber="7" orientation="landscape" useFirstPageNumber="1" r:id="rId9"/>
  <headerFooter alignWithMargins="0">
    <oddFooter>&amp;L   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4" max="16383" man="1"/>
    <brk id="4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66" transitionEvaluation="1" transitionEntry="1" codeName="Sheet1"/>
  <dimension ref="A1:J84"/>
  <sheetViews>
    <sheetView showGridLines="0" tabSelected="1" topLeftCell="A66" zoomScale="80" zoomScaleNormal="80" zoomScaleSheetLayoutView="85" workbookViewId="0">
      <selection activeCell="I72" sqref="I72:J72"/>
    </sheetView>
  </sheetViews>
  <sheetFormatPr defaultColWidth="9.85546875" defaultRowHeight="21.75" x14ac:dyDescent="0.45"/>
  <cols>
    <col min="1" max="1" width="34.5703125" customWidth="1"/>
    <col min="2" max="2" width="10.140625" customWidth="1"/>
    <col min="3" max="3" width="2.7109375" customWidth="1"/>
    <col min="4" max="4" width="14.7109375" customWidth="1"/>
    <col min="5" max="5" width="0.85546875" customWidth="1"/>
    <col min="6" max="6" width="14.140625" style="46" customWidth="1"/>
    <col min="7" max="7" width="0.85546875" customWidth="1"/>
    <col min="8" max="8" width="13.140625" customWidth="1"/>
    <col min="9" max="9" width="1.140625" customWidth="1"/>
    <col min="10" max="10" width="13.5703125" customWidth="1"/>
  </cols>
  <sheetData>
    <row r="1" spans="1:10" ht="23.25" x14ac:dyDescent="0.5">
      <c r="A1" s="6" t="s">
        <v>35</v>
      </c>
      <c r="B1" s="212"/>
      <c r="C1" s="191"/>
      <c r="D1" s="184"/>
      <c r="E1" s="191"/>
      <c r="F1" s="184"/>
      <c r="G1" s="191"/>
      <c r="H1" s="191"/>
      <c r="I1" s="191"/>
      <c r="J1" s="191"/>
    </row>
    <row r="2" spans="1:10" ht="23.25" x14ac:dyDescent="0.5">
      <c r="A2" s="6" t="s">
        <v>62</v>
      </c>
      <c r="B2" s="14"/>
      <c r="C2" s="192"/>
      <c r="D2" s="185"/>
      <c r="E2" s="192"/>
      <c r="F2" s="185"/>
      <c r="G2" s="192"/>
      <c r="H2" s="192"/>
      <c r="I2" s="192"/>
      <c r="J2" s="192"/>
    </row>
    <row r="3" spans="1:10" x14ac:dyDescent="0.45">
      <c r="A3" s="213"/>
      <c r="B3" s="14"/>
      <c r="C3" s="192"/>
      <c r="D3" s="185"/>
      <c r="E3" s="192"/>
      <c r="F3" s="185"/>
      <c r="G3" s="192"/>
      <c r="H3" s="192"/>
      <c r="I3" s="192"/>
      <c r="J3" s="192"/>
    </row>
    <row r="4" spans="1:10" s="5" customFormat="1" x14ac:dyDescent="0.45">
      <c r="A4" s="8"/>
      <c r="B4" s="214"/>
      <c r="C4" s="214"/>
      <c r="D4" s="324" t="s">
        <v>4</v>
      </c>
      <c r="E4" s="324"/>
      <c r="F4" s="324"/>
      <c r="G4" s="17"/>
      <c r="H4" s="324" t="s">
        <v>55</v>
      </c>
      <c r="I4" s="324"/>
      <c r="J4" s="324"/>
    </row>
    <row r="5" spans="1:10" s="5" customFormat="1" x14ac:dyDescent="0.45">
      <c r="A5" s="8"/>
      <c r="B5" s="214"/>
      <c r="C5" s="181"/>
      <c r="D5" s="228" t="s">
        <v>194</v>
      </c>
      <c r="E5" s="181"/>
      <c r="F5" s="266" t="s">
        <v>115</v>
      </c>
      <c r="G5" s="178"/>
      <c r="H5" s="228" t="s">
        <v>194</v>
      </c>
      <c r="I5" s="181"/>
      <c r="J5" s="228" t="s">
        <v>115</v>
      </c>
    </row>
    <row r="6" spans="1:10" s="5" customFormat="1" ht="23.25" x14ac:dyDescent="0.5">
      <c r="A6" s="7" t="s">
        <v>5</v>
      </c>
      <c r="B6" s="215" t="s">
        <v>14</v>
      </c>
      <c r="C6" s="216"/>
      <c r="D6" s="163">
        <v>2565</v>
      </c>
      <c r="E6" s="216"/>
      <c r="F6" s="163">
        <v>2564</v>
      </c>
      <c r="G6" s="216"/>
      <c r="H6" s="163">
        <v>2565</v>
      </c>
      <c r="I6" s="216"/>
      <c r="J6" s="163">
        <v>2564</v>
      </c>
    </row>
    <row r="7" spans="1:10" s="5" customFormat="1" ht="23.25" x14ac:dyDescent="0.5">
      <c r="A7" s="7"/>
      <c r="B7" s="215"/>
      <c r="C7" s="216"/>
      <c r="D7" s="163" t="s">
        <v>127</v>
      </c>
      <c r="E7" s="216"/>
      <c r="F7" s="265"/>
      <c r="G7" s="216"/>
      <c r="H7" s="163" t="s">
        <v>127</v>
      </c>
      <c r="I7" s="216"/>
      <c r="J7" s="163"/>
    </row>
    <row r="8" spans="1:10" s="5" customFormat="1" x14ac:dyDescent="0.45">
      <c r="A8" s="13"/>
      <c r="B8" s="215"/>
      <c r="C8" s="215"/>
      <c r="D8" s="325" t="s">
        <v>121</v>
      </c>
      <c r="E8" s="325"/>
      <c r="F8" s="325"/>
      <c r="G8" s="325"/>
      <c r="H8" s="325"/>
      <c r="I8" s="325"/>
      <c r="J8" s="325"/>
    </row>
    <row r="9" spans="1:10" s="5" customFormat="1" x14ac:dyDescent="0.45">
      <c r="A9" s="18" t="s">
        <v>0</v>
      </c>
      <c r="B9" s="200"/>
      <c r="C9" s="217"/>
      <c r="D9" s="156"/>
      <c r="E9" s="217"/>
      <c r="F9" s="156"/>
      <c r="G9" s="217"/>
      <c r="H9" s="166"/>
      <c r="I9" s="217"/>
      <c r="J9" s="166"/>
    </row>
    <row r="10" spans="1:10" s="5" customFormat="1" ht="22.5" customHeight="1" x14ac:dyDescent="0.45">
      <c r="A10" s="13" t="s">
        <v>32</v>
      </c>
      <c r="B10" s="200"/>
      <c r="C10" s="141"/>
      <c r="D10" s="156">
        <v>1434266</v>
      </c>
      <c r="E10" s="141"/>
      <c r="F10" s="252">
        <v>938113</v>
      </c>
      <c r="G10" s="141"/>
      <c r="H10" s="156">
        <v>73821</v>
      </c>
      <c r="I10" s="141"/>
      <c r="J10" s="252">
        <v>47060</v>
      </c>
    </row>
    <row r="11" spans="1:10" s="5" customFormat="1" ht="22.5" customHeight="1" x14ac:dyDescent="0.45">
      <c r="A11" s="94" t="s">
        <v>223</v>
      </c>
      <c r="B11" s="200" t="s">
        <v>176</v>
      </c>
      <c r="C11" s="141"/>
      <c r="D11" s="156">
        <v>1505379</v>
      </c>
      <c r="E11" s="141"/>
      <c r="F11" s="252">
        <v>1101610</v>
      </c>
      <c r="G11" s="224"/>
      <c r="H11" s="156">
        <v>1505379</v>
      </c>
      <c r="I11" s="224"/>
      <c r="J11" s="252">
        <v>1101610</v>
      </c>
    </row>
    <row r="12" spans="1:10" s="5" customFormat="1" ht="22.5" customHeight="1" x14ac:dyDescent="0.45">
      <c r="A12" s="13" t="s">
        <v>49</v>
      </c>
      <c r="B12" s="200" t="s">
        <v>211</v>
      </c>
      <c r="C12" s="141"/>
      <c r="D12" s="156">
        <v>1002932</v>
      </c>
      <c r="E12" s="141"/>
      <c r="F12" s="252">
        <v>909932</v>
      </c>
      <c r="G12" s="141"/>
      <c r="H12" s="156">
        <v>127261</v>
      </c>
      <c r="I12" s="141"/>
      <c r="J12" s="252">
        <v>44037</v>
      </c>
    </row>
    <row r="13" spans="1:10" s="5" customFormat="1" ht="22.5" customHeight="1" x14ac:dyDescent="0.45">
      <c r="A13" s="48" t="s">
        <v>83</v>
      </c>
      <c r="B13" s="200" t="s">
        <v>177</v>
      </c>
      <c r="C13" s="218"/>
      <c r="D13" s="156">
        <v>48101</v>
      </c>
      <c r="E13" s="218"/>
      <c r="F13" s="252">
        <v>35964</v>
      </c>
      <c r="G13" s="218"/>
      <c r="H13" s="156">
        <v>100795</v>
      </c>
      <c r="I13" s="218"/>
      <c r="J13" s="252">
        <v>56046</v>
      </c>
    </row>
    <row r="14" spans="1:10" s="5" customFormat="1" ht="22.5" customHeight="1" x14ac:dyDescent="0.45">
      <c r="A14" s="48" t="s">
        <v>97</v>
      </c>
      <c r="B14" s="200" t="s">
        <v>177</v>
      </c>
      <c r="C14" s="220"/>
      <c r="D14" s="271" t="s">
        <v>77</v>
      </c>
      <c r="E14" s="220"/>
      <c r="F14" s="271" t="s">
        <v>77</v>
      </c>
      <c r="G14" s="218"/>
      <c r="H14" s="156">
        <v>31000</v>
      </c>
      <c r="I14" s="218"/>
      <c r="J14" s="271" t="s">
        <v>77</v>
      </c>
    </row>
    <row r="15" spans="1:10" s="5" customFormat="1" ht="22.5" customHeight="1" x14ac:dyDescent="0.45">
      <c r="A15" s="13" t="s">
        <v>27</v>
      </c>
      <c r="B15" s="200"/>
      <c r="C15" s="218"/>
      <c r="D15" s="156">
        <v>598771</v>
      </c>
      <c r="E15" s="218"/>
      <c r="F15" s="252">
        <v>383592</v>
      </c>
      <c r="G15" s="218"/>
      <c r="H15" s="156">
        <v>34293</v>
      </c>
      <c r="I15" s="218"/>
      <c r="J15" s="252">
        <v>32136</v>
      </c>
    </row>
    <row r="16" spans="1:10" s="5" customFormat="1" ht="22.5" customHeight="1" x14ac:dyDescent="0.45">
      <c r="A16" s="13" t="s">
        <v>12</v>
      </c>
      <c r="B16" s="200"/>
      <c r="C16" s="218"/>
      <c r="D16" s="156">
        <v>71009</v>
      </c>
      <c r="E16" s="218"/>
      <c r="F16" s="252">
        <v>75896</v>
      </c>
      <c r="G16" s="218"/>
      <c r="H16" s="156">
        <v>17341</v>
      </c>
      <c r="I16" s="218"/>
      <c r="J16" s="252">
        <v>19306</v>
      </c>
    </row>
    <row r="17" spans="1:10" s="5" customFormat="1" ht="22.5" customHeight="1" x14ac:dyDescent="0.45">
      <c r="A17" s="8" t="s">
        <v>13</v>
      </c>
      <c r="B17" s="219"/>
      <c r="C17" s="20"/>
      <c r="D17" s="19">
        <v>4660458</v>
      </c>
      <c r="E17" s="20"/>
      <c r="F17" s="19">
        <v>3445107</v>
      </c>
      <c r="G17" s="20"/>
      <c r="H17" s="19">
        <v>1889890</v>
      </c>
      <c r="I17" s="20"/>
      <c r="J17" s="19">
        <v>1300195</v>
      </c>
    </row>
    <row r="18" spans="1:10" s="5" customFormat="1" x14ac:dyDescent="0.45">
      <c r="A18" s="8"/>
      <c r="B18" s="219"/>
      <c r="C18" s="202"/>
      <c r="D18" s="186"/>
      <c r="E18" s="202"/>
      <c r="F18" s="186"/>
      <c r="G18" s="202"/>
      <c r="H18" s="193"/>
      <c r="I18" s="202"/>
      <c r="J18" s="193"/>
    </row>
    <row r="19" spans="1:10" s="5" customFormat="1" x14ac:dyDescent="0.45">
      <c r="A19" s="18" t="s">
        <v>10</v>
      </c>
      <c r="B19" s="200"/>
      <c r="C19" s="218"/>
      <c r="D19" s="156"/>
      <c r="E19" s="218"/>
      <c r="F19" s="156"/>
      <c r="G19" s="218"/>
      <c r="H19" s="110"/>
      <c r="I19" s="220"/>
      <c r="J19" s="110"/>
    </row>
    <row r="20" spans="1:10" s="5" customFormat="1" ht="22.5" customHeight="1" x14ac:dyDescent="0.45">
      <c r="A20" s="48" t="s">
        <v>50</v>
      </c>
      <c r="B20" s="200" t="s">
        <v>198</v>
      </c>
      <c r="C20" s="220"/>
      <c r="D20" s="271" t="s">
        <v>77</v>
      </c>
      <c r="E20" s="220"/>
      <c r="F20" s="271" t="s">
        <v>77</v>
      </c>
      <c r="G20" s="220"/>
      <c r="H20" s="194">
        <v>1583165</v>
      </c>
      <c r="I20" s="218"/>
      <c r="J20" s="272">
        <v>1583165</v>
      </c>
    </row>
    <row r="21" spans="1:10" s="5" customFormat="1" ht="22.5" customHeight="1" x14ac:dyDescent="0.45">
      <c r="A21" s="238" t="s">
        <v>165</v>
      </c>
      <c r="B21" s="200" t="s">
        <v>177</v>
      </c>
      <c r="C21" s="220"/>
      <c r="D21" s="271" t="s">
        <v>77</v>
      </c>
      <c r="E21" s="220"/>
      <c r="F21" s="271" t="s">
        <v>77</v>
      </c>
      <c r="G21" s="220"/>
      <c r="H21" s="194">
        <v>100000</v>
      </c>
      <c r="I21" s="218"/>
      <c r="J21" s="272">
        <v>200000</v>
      </c>
    </row>
    <row r="22" spans="1:10" s="5" customFormat="1" ht="22.5" customHeight="1" x14ac:dyDescent="0.45">
      <c r="A22" s="34" t="s">
        <v>56</v>
      </c>
      <c r="B22" s="200" t="s">
        <v>212</v>
      </c>
      <c r="C22" s="218"/>
      <c r="D22" s="156">
        <v>4512535</v>
      </c>
      <c r="E22" s="218"/>
      <c r="F22" s="252">
        <v>4856385</v>
      </c>
      <c r="G22" s="218"/>
      <c r="H22" s="156">
        <v>60626</v>
      </c>
      <c r="I22" s="218"/>
      <c r="J22" s="252">
        <v>84555</v>
      </c>
    </row>
    <row r="23" spans="1:10" s="5" customFormat="1" ht="22.5" customHeight="1" x14ac:dyDescent="0.45">
      <c r="A23" s="48" t="s">
        <v>46</v>
      </c>
      <c r="B23" s="200"/>
      <c r="C23" s="218"/>
      <c r="D23" s="5">
        <v>25823</v>
      </c>
      <c r="E23" s="218"/>
      <c r="F23" s="252">
        <v>31016</v>
      </c>
      <c r="G23" s="218"/>
      <c r="H23" s="156">
        <v>9123</v>
      </c>
      <c r="I23" s="218"/>
      <c r="J23" s="252">
        <v>10916</v>
      </c>
    </row>
    <row r="24" spans="1:10" s="5" customFormat="1" ht="22.5" customHeight="1" x14ac:dyDescent="0.45">
      <c r="A24" s="94" t="s">
        <v>166</v>
      </c>
      <c r="B24" s="200"/>
      <c r="C24" s="218"/>
      <c r="D24" s="156">
        <v>437290</v>
      </c>
      <c r="E24" s="218"/>
      <c r="F24" s="252">
        <v>329446</v>
      </c>
      <c r="G24" s="218"/>
      <c r="H24" s="156">
        <v>224195</v>
      </c>
      <c r="I24" s="218"/>
      <c r="J24" s="252">
        <v>185767</v>
      </c>
    </row>
    <row r="25" spans="1:10" s="5" customFormat="1" ht="22.5" customHeight="1" x14ac:dyDescent="0.45">
      <c r="A25" s="48" t="s">
        <v>75</v>
      </c>
      <c r="B25" s="200"/>
      <c r="C25" s="218"/>
      <c r="D25" s="156">
        <v>140471</v>
      </c>
      <c r="E25" s="218"/>
      <c r="F25" s="252">
        <v>158011</v>
      </c>
      <c r="G25" s="218"/>
      <c r="H25" s="156">
        <v>132779</v>
      </c>
      <c r="I25" s="218"/>
      <c r="J25" s="252">
        <v>134408</v>
      </c>
    </row>
    <row r="26" spans="1:10" s="5" customFormat="1" ht="22.5" customHeight="1" x14ac:dyDescent="0.45">
      <c r="A26" s="13" t="s">
        <v>15</v>
      </c>
      <c r="B26" s="200" t="s">
        <v>177</v>
      </c>
      <c r="C26" s="218"/>
      <c r="D26" s="158">
        <v>276958</v>
      </c>
      <c r="E26" s="218"/>
      <c r="F26" s="252">
        <v>289175</v>
      </c>
      <c r="G26" s="218"/>
      <c r="H26" s="158">
        <v>158900</v>
      </c>
      <c r="I26" s="218"/>
      <c r="J26" s="273">
        <v>166914</v>
      </c>
    </row>
    <row r="27" spans="1:10" s="5" customFormat="1" ht="22.5" customHeight="1" x14ac:dyDescent="0.45">
      <c r="A27" s="11" t="s">
        <v>33</v>
      </c>
      <c r="B27" s="200"/>
      <c r="C27" s="24"/>
      <c r="D27" s="19">
        <v>5393077</v>
      </c>
      <c r="E27" s="24"/>
      <c r="F27" s="19">
        <v>5664033</v>
      </c>
      <c r="G27" s="20"/>
      <c r="H27" s="19">
        <v>2268788</v>
      </c>
      <c r="I27" s="20"/>
      <c r="J27" s="19">
        <v>2365725</v>
      </c>
    </row>
    <row r="28" spans="1:10" s="5" customFormat="1" x14ac:dyDescent="0.45">
      <c r="A28" s="11"/>
      <c r="B28" s="200"/>
      <c r="C28" s="24"/>
      <c r="D28" s="27"/>
      <c r="E28" s="24"/>
      <c r="F28" s="27"/>
      <c r="G28" s="20"/>
      <c r="H28" s="27"/>
      <c r="I28" s="20"/>
      <c r="J28" s="27"/>
    </row>
    <row r="29" spans="1:10" s="5" customFormat="1" ht="22.5" thickBot="1" x14ac:dyDescent="0.5">
      <c r="A29" s="8" t="s">
        <v>16</v>
      </c>
      <c r="B29" s="200"/>
      <c r="C29" s="21"/>
      <c r="D29" s="28">
        <v>10053535</v>
      </c>
      <c r="E29" s="21"/>
      <c r="F29" s="28">
        <v>9109140</v>
      </c>
      <c r="G29" s="22"/>
      <c r="H29" s="28">
        <v>4158678</v>
      </c>
      <c r="I29" s="22"/>
      <c r="J29" s="28">
        <v>3665920</v>
      </c>
    </row>
    <row r="30" spans="1:10" ht="24" thickTop="1" x14ac:dyDescent="0.5">
      <c r="A30" s="6" t="s">
        <v>35</v>
      </c>
      <c r="B30" s="212"/>
      <c r="C30" s="191"/>
      <c r="D30" s="184"/>
      <c r="E30" s="191"/>
      <c r="F30" s="184"/>
      <c r="G30" s="191"/>
      <c r="H30" s="191"/>
      <c r="I30" s="191"/>
      <c r="J30" s="191"/>
    </row>
    <row r="31" spans="1:10" ht="23.25" x14ac:dyDescent="0.5">
      <c r="A31" s="6" t="s">
        <v>62</v>
      </c>
      <c r="B31" s="14"/>
      <c r="C31" s="192"/>
      <c r="D31" s="185"/>
      <c r="E31" s="192"/>
      <c r="F31" s="185"/>
      <c r="G31" s="192"/>
      <c r="H31" s="192"/>
      <c r="I31" s="192"/>
      <c r="J31" s="192"/>
    </row>
    <row r="32" spans="1:10" x14ac:dyDescent="0.45">
      <c r="A32" s="213"/>
      <c r="B32" s="14"/>
      <c r="C32" s="192"/>
      <c r="D32" s="185"/>
      <c r="E32" s="192"/>
      <c r="F32" s="185"/>
      <c r="G32" s="192"/>
      <c r="H32" s="192"/>
      <c r="I32" s="192"/>
      <c r="J32" s="192"/>
    </row>
    <row r="33" spans="1:10" s="5" customFormat="1" x14ac:dyDescent="0.45">
      <c r="A33" s="8"/>
      <c r="B33" s="214"/>
      <c r="C33" s="214"/>
      <c r="D33" s="324" t="s">
        <v>4</v>
      </c>
      <c r="E33" s="324"/>
      <c r="F33" s="324"/>
      <c r="G33" s="17"/>
      <c r="H33" s="324" t="s">
        <v>55</v>
      </c>
      <c r="I33" s="324"/>
      <c r="J33" s="324"/>
    </row>
    <row r="34" spans="1:10" s="5" customFormat="1" x14ac:dyDescent="0.45">
      <c r="A34" s="8"/>
      <c r="B34" s="214"/>
      <c r="C34" s="181"/>
      <c r="D34" s="228" t="s">
        <v>194</v>
      </c>
      <c r="E34" s="181"/>
      <c r="F34" s="266" t="s">
        <v>115</v>
      </c>
      <c r="G34" s="178"/>
      <c r="H34" s="228" t="s">
        <v>194</v>
      </c>
      <c r="I34" s="181"/>
      <c r="J34" s="228" t="s">
        <v>115</v>
      </c>
    </row>
    <row r="35" spans="1:10" s="5" customFormat="1" ht="23.25" x14ac:dyDescent="0.5">
      <c r="A35" s="7" t="s">
        <v>1</v>
      </c>
      <c r="B35" s="215" t="s">
        <v>14</v>
      </c>
      <c r="C35" s="216"/>
      <c r="D35" s="163">
        <v>2565</v>
      </c>
      <c r="E35" s="216"/>
      <c r="F35" s="163">
        <v>2564</v>
      </c>
      <c r="G35" s="216"/>
      <c r="H35" s="163">
        <v>2565</v>
      </c>
      <c r="I35" s="216"/>
      <c r="J35" s="163">
        <v>2564</v>
      </c>
    </row>
    <row r="36" spans="1:10" s="5" customFormat="1" ht="23.25" x14ac:dyDescent="0.5">
      <c r="A36" s="7"/>
      <c r="B36" s="215"/>
      <c r="C36" s="216"/>
      <c r="D36" s="163" t="s">
        <v>127</v>
      </c>
      <c r="E36" s="216"/>
      <c r="F36" s="265"/>
      <c r="G36" s="216"/>
      <c r="H36" s="163" t="s">
        <v>127</v>
      </c>
      <c r="I36" s="216"/>
      <c r="J36" s="163"/>
    </row>
    <row r="37" spans="1:10" s="5" customFormat="1" x14ac:dyDescent="0.45">
      <c r="A37" s="13"/>
      <c r="B37" s="215"/>
      <c r="C37" s="215"/>
      <c r="D37" s="325" t="s">
        <v>121</v>
      </c>
      <c r="E37" s="325"/>
      <c r="F37" s="325"/>
      <c r="G37" s="325"/>
      <c r="H37" s="325"/>
      <c r="I37" s="325"/>
      <c r="J37" s="325"/>
    </row>
    <row r="38" spans="1:10" s="5" customFormat="1" x14ac:dyDescent="0.45">
      <c r="A38" s="18" t="s">
        <v>2</v>
      </c>
      <c r="B38" s="200"/>
      <c r="C38" s="218"/>
      <c r="D38" s="181"/>
      <c r="E38" s="218"/>
      <c r="F38" s="181"/>
      <c r="G38" s="218"/>
      <c r="H38" s="195"/>
      <c r="I38" s="218"/>
      <c r="J38" s="195"/>
    </row>
    <row r="39" spans="1:10" s="41" customFormat="1" ht="22.5" customHeight="1" x14ac:dyDescent="0.45">
      <c r="A39" s="13" t="s">
        <v>17</v>
      </c>
      <c r="B39" s="200" t="s">
        <v>177</v>
      </c>
      <c r="C39" s="141"/>
      <c r="D39" s="169">
        <v>739013</v>
      </c>
      <c r="E39" s="141"/>
      <c r="F39" s="252">
        <v>484570</v>
      </c>
      <c r="G39" s="218"/>
      <c r="H39" s="169">
        <v>191121</v>
      </c>
      <c r="I39" s="220"/>
      <c r="J39" s="252">
        <v>114638</v>
      </c>
    </row>
    <row r="40" spans="1:10" s="5" customFormat="1" ht="22.5" customHeight="1" x14ac:dyDescent="0.45">
      <c r="A40" s="13" t="s">
        <v>57</v>
      </c>
      <c r="B40" s="200" t="s">
        <v>177</v>
      </c>
      <c r="C40" s="218"/>
      <c r="D40" s="169">
        <v>31999</v>
      </c>
      <c r="E40" s="218"/>
      <c r="F40" s="252">
        <v>11136</v>
      </c>
      <c r="G40" s="218"/>
      <c r="H40" s="169">
        <v>1567</v>
      </c>
      <c r="I40" s="218"/>
      <c r="J40" s="252">
        <v>1103</v>
      </c>
    </row>
    <row r="41" spans="1:10" s="5" customFormat="1" ht="22.5" customHeight="1" x14ac:dyDescent="0.45">
      <c r="A41" s="48" t="s">
        <v>84</v>
      </c>
      <c r="B41" s="200" t="s">
        <v>177</v>
      </c>
      <c r="C41" s="218"/>
      <c r="D41" s="169">
        <v>719488</v>
      </c>
      <c r="E41" s="218"/>
      <c r="F41" s="252">
        <v>820146</v>
      </c>
      <c r="G41" s="220"/>
      <c r="H41" s="169">
        <v>163384</v>
      </c>
      <c r="I41" s="220"/>
      <c r="J41" s="252">
        <v>205104</v>
      </c>
    </row>
    <row r="42" spans="1:10" s="5" customFormat="1" ht="22.5" customHeight="1" x14ac:dyDescent="0.45">
      <c r="A42" s="48" t="s">
        <v>167</v>
      </c>
      <c r="B42" s="200"/>
      <c r="C42" s="218"/>
      <c r="D42" s="169"/>
      <c r="E42" s="218"/>
      <c r="F42" s="252"/>
      <c r="G42" s="220"/>
      <c r="H42" s="169"/>
      <c r="I42" s="220"/>
      <c r="J42" s="252"/>
    </row>
    <row r="43" spans="1:10" s="5" customFormat="1" ht="22.5" customHeight="1" x14ac:dyDescent="0.45">
      <c r="A43" s="48" t="s">
        <v>168</v>
      </c>
      <c r="B43" s="200" t="s">
        <v>177</v>
      </c>
      <c r="C43" s="218"/>
      <c r="D43" s="169">
        <v>196362</v>
      </c>
      <c r="E43" s="218"/>
      <c r="F43" s="252">
        <v>165279</v>
      </c>
      <c r="G43" s="220"/>
      <c r="H43" s="169">
        <v>105214</v>
      </c>
      <c r="I43" s="220"/>
      <c r="J43" s="252">
        <v>95011</v>
      </c>
    </row>
    <row r="44" spans="1:10" s="5" customFormat="1" ht="22.5" customHeight="1" x14ac:dyDescent="0.45">
      <c r="A44" s="48" t="s">
        <v>153</v>
      </c>
      <c r="B44" s="200" t="s">
        <v>177</v>
      </c>
      <c r="C44" s="190"/>
      <c r="D44" s="315" t="s">
        <v>77</v>
      </c>
      <c r="E44" s="190"/>
      <c r="F44" s="271" t="s">
        <v>77</v>
      </c>
      <c r="G44" s="156"/>
      <c r="H44" s="169">
        <v>820000</v>
      </c>
      <c r="I44" s="190"/>
      <c r="J44" s="252">
        <v>900000</v>
      </c>
    </row>
    <row r="45" spans="1:10" s="5" customFormat="1" ht="22.5" customHeight="1" x14ac:dyDescent="0.45">
      <c r="A45" s="94" t="s">
        <v>169</v>
      </c>
      <c r="B45" s="200"/>
      <c r="C45" s="218"/>
      <c r="D45" s="169">
        <v>70721</v>
      </c>
      <c r="E45" s="218"/>
      <c r="F45" s="252">
        <v>63984</v>
      </c>
      <c r="G45" s="218"/>
      <c r="H45" s="271" t="s">
        <v>77</v>
      </c>
      <c r="I45" s="218"/>
      <c r="J45" s="271" t="s">
        <v>77</v>
      </c>
    </row>
    <row r="46" spans="1:10" s="5" customFormat="1" ht="22.5" customHeight="1" x14ac:dyDescent="0.45">
      <c r="A46" s="48" t="s">
        <v>18</v>
      </c>
      <c r="B46" s="200"/>
      <c r="C46" s="218"/>
      <c r="D46" s="169">
        <v>43130</v>
      </c>
      <c r="E46" s="218"/>
      <c r="F46" s="252">
        <v>44238</v>
      </c>
      <c r="G46" s="218"/>
      <c r="H46" s="169">
        <v>10726</v>
      </c>
      <c r="I46" s="218"/>
      <c r="J46" s="252">
        <v>7495</v>
      </c>
    </row>
    <row r="47" spans="1:10" s="5" customFormat="1" ht="22.5" customHeight="1" x14ac:dyDescent="0.45">
      <c r="A47" s="8" t="s">
        <v>19</v>
      </c>
      <c r="B47" s="222"/>
      <c r="C47" s="20"/>
      <c r="D47" s="19">
        <v>1800713</v>
      </c>
      <c r="E47" s="20"/>
      <c r="F47" s="19">
        <v>1589353</v>
      </c>
      <c r="G47" s="23"/>
      <c r="H47" s="19">
        <v>1292012</v>
      </c>
      <c r="I47" s="23"/>
      <c r="J47" s="19">
        <v>1323351</v>
      </c>
    </row>
    <row r="48" spans="1:10" x14ac:dyDescent="0.45">
      <c r="A48" s="213"/>
      <c r="B48" s="14"/>
      <c r="C48" s="192"/>
      <c r="D48" s="196"/>
      <c r="E48" s="192"/>
      <c r="F48" s="196"/>
      <c r="G48" s="196"/>
      <c r="H48" s="196"/>
      <c r="I48" s="196"/>
      <c r="J48" s="196"/>
    </row>
    <row r="49" spans="1:10" s="5" customFormat="1" x14ac:dyDescent="0.45">
      <c r="A49" s="25" t="s">
        <v>11</v>
      </c>
      <c r="B49" s="219"/>
      <c r="C49" s="218"/>
      <c r="D49" s="156"/>
      <c r="E49" s="218"/>
      <c r="F49" s="156"/>
      <c r="G49" s="144"/>
      <c r="H49" s="195"/>
      <c r="I49" s="144"/>
      <c r="J49" s="195"/>
    </row>
    <row r="50" spans="1:10" s="5" customFormat="1" ht="22.5" customHeight="1" x14ac:dyDescent="0.45">
      <c r="A50" s="13" t="s">
        <v>170</v>
      </c>
      <c r="B50" s="219" t="s">
        <v>177</v>
      </c>
      <c r="C50" s="218"/>
      <c r="D50" s="169">
        <v>221729</v>
      </c>
      <c r="E50" s="218"/>
      <c r="F50" s="252">
        <v>133597</v>
      </c>
      <c r="G50" s="144"/>
      <c r="H50" s="169">
        <v>105280</v>
      </c>
      <c r="I50" s="144"/>
      <c r="J50" s="252">
        <v>68113</v>
      </c>
    </row>
    <row r="51" spans="1:10" s="5" customFormat="1" ht="22.5" customHeight="1" x14ac:dyDescent="0.45">
      <c r="A51" s="13" t="s">
        <v>141</v>
      </c>
      <c r="B51" s="200"/>
      <c r="C51" s="218"/>
      <c r="D51" s="169">
        <v>28894</v>
      </c>
      <c r="E51" s="218"/>
      <c r="F51" s="252">
        <v>30116</v>
      </c>
      <c r="G51" s="144"/>
      <c r="H51" s="274" t="s">
        <v>77</v>
      </c>
      <c r="I51" s="220"/>
      <c r="J51" s="274" t="s">
        <v>77</v>
      </c>
    </row>
    <row r="52" spans="1:10" s="5" customFormat="1" ht="22.5" customHeight="1" x14ac:dyDescent="0.45">
      <c r="A52" s="94" t="s">
        <v>142</v>
      </c>
      <c r="B52" s="200"/>
      <c r="C52" s="218"/>
      <c r="D52" s="190"/>
      <c r="E52" s="218"/>
      <c r="F52" s="271"/>
      <c r="G52" s="32"/>
      <c r="H52" s="157"/>
      <c r="I52" s="32"/>
      <c r="J52" s="255"/>
    </row>
    <row r="53" spans="1:10" s="5" customFormat="1" ht="22.5" customHeight="1" x14ac:dyDescent="0.45">
      <c r="A53" s="94" t="s">
        <v>143</v>
      </c>
      <c r="B53" s="200"/>
      <c r="C53" s="218"/>
      <c r="D53" s="169">
        <v>190454</v>
      </c>
      <c r="E53" s="218"/>
      <c r="F53" s="252">
        <v>181507</v>
      </c>
      <c r="G53" s="32"/>
      <c r="H53" s="157">
        <v>105113</v>
      </c>
      <c r="I53" s="32"/>
      <c r="J53" s="255">
        <v>101353</v>
      </c>
    </row>
    <row r="54" spans="1:10" s="5" customFormat="1" ht="22.5" customHeight="1" x14ac:dyDescent="0.45">
      <c r="A54" s="94" t="s">
        <v>174</v>
      </c>
      <c r="B54" s="200"/>
      <c r="C54" s="218"/>
      <c r="D54" s="169">
        <v>44888</v>
      </c>
      <c r="E54" s="218"/>
      <c r="F54" s="252">
        <v>40637</v>
      </c>
      <c r="G54" s="32"/>
      <c r="H54" s="157">
        <v>23921</v>
      </c>
      <c r="I54" s="32"/>
      <c r="J54" s="255">
        <v>21652</v>
      </c>
    </row>
    <row r="55" spans="1:10" s="5" customFormat="1" ht="22.5" customHeight="1" x14ac:dyDescent="0.45">
      <c r="A55" s="13" t="s">
        <v>38</v>
      </c>
      <c r="B55" s="200" t="s">
        <v>177</v>
      </c>
      <c r="C55" s="218"/>
      <c r="D55" s="169">
        <v>1536</v>
      </c>
      <c r="E55" s="218"/>
      <c r="F55" s="252">
        <v>2027</v>
      </c>
      <c r="G55" s="220"/>
      <c r="H55" s="157">
        <v>75</v>
      </c>
      <c r="I55" s="220"/>
      <c r="J55" s="255">
        <v>377</v>
      </c>
    </row>
    <row r="56" spans="1:10" s="5" customFormat="1" ht="22.5" customHeight="1" x14ac:dyDescent="0.45">
      <c r="A56" s="8" t="s">
        <v>20</v>
      </c>
      <c r="B56" s="222"/>
      <c r="C56" s="20"/>
      <c r="D56" s="19">
        <v>487501</v>
      </c>
      <c r="E56" s="20"/>
      <c r="F56" s="19">
        <v>387884</v>
      </c>
      <c r="G56" s="23"/>
      <c r="H56" s="19">
        <v>234389</v>
      </c>
      <c r="I56" s="23"/>
      <c r="J56" s="19">
        <v>191495</v>
      </c>
    </row>
    <row r="57" spans="1:10" s="5" customFormat="1" x14ac:dyDescent="0.45">
      <c r="A57" s="8"/>
      <c r="B57" s="222"/>
      <c r="C57" s="24"/>
      <c r="D57" s="27"/>
      <c r="E57" s="24"/>
      <c r="F57" s="27"/>
      <c r="G57" s="97"/>
      <c r="H57" s="27"/>
      <c r="I57" s="97"/>
      <c r="J57" s="27"/>
    </row>
    <row r="58" spans="1:10" s="5" customFormat="1" x14ac:dyDescent="0.45">
      <c r="A58" s="11" t="s">
        <v>21</v>
      </c>
      <c r="B58" s="223"/>
      <c r="C58" s="24"/>
      <c r="D58" s="201">
        <v>2288214</v>
      </c>
      <c r="E58" s="24"/>
      <c r="F58" s="201">
        <v>1977237</v>
      </c>
      <c r="G58" s="20"/>
      <c r="H58" s="201">
        <v>1526401</v>
      </c>
      <c r="I58" s="20"/>
      <c r="J58" s="201">
        <v>1514846</v>
      </c>
    </row>
    <row r="59" spans="1:10" s="5" customFormat="1" x14ac:dyDescent="0.45">
      <c r="A59" s="11"/>
      <c r="B59" s="223"/>
      <c r="C59" s="24"/>
      <c r="D59" s="26"/>
      <c r="E59" s="24"/>
      <c r="F59" s="26"/>
      <c r="G59" s="20"/>
      <c r="H59" s="26"/>
      <c r="I59" s="20"/>
      <c r="J59" s="26"/>
    </row>
    <row r="60" spans="1:10" ht="23.25" x14ac:dyDescent="0.5">
      <c r="A60" s="6" t="s">
        <v>35</v>
      </c>
      <c r="B60" s="212"/>
      <c r="C60" s="191"/>
      <c r="D60" s="184"/>
      <c r="E60" s="191"/>
      <c r="F60" s="184"/>
      <c r="G60" s="191"/>
      <c r="H60" s="191"/>
      <c r="I60" s="191"/>
      <c r="J60" s="191"/>
    </row>
    <row r="61" spans="1:10" ht="23.25" x14ac:dyDescent="0.5">
      <c r="A61" s="6" t="s">
        <v>62</v>
      </c>
      <c r="B61" s="14"/>
      <c r="C61" s="192"/>
      <c r="D61" s="185"/>
      <c r="E61" s="192"/>
      <c r="F61" s="185"/>
      <c r="G61" s="192"/>
      <c r="H61" s="192"/>
      <c r="I61" s="192"/>
      <c r="J61" s="192"/>
    </row>
    <row r="62" spans="1:10" x14ac:dyDescent="0.45">
      <c r="A62" s="213"/>
      <c r="B62" s="14"/>
      <c r="C62" s="192"/>
      <c r="D62" s="185"/>
      <c r="E62" s="192"/>
      <c r="F62" s="185"/>
      <c r="G62" s="192"/>
      <c r="H62" s="192"/>
      <c r="I62" s="192"/>
      <c r="J62" s="192"/>
    </row>
    <row r="63" spans="1:10" s="5" customFormat="1" x14ac:dyDescent="0.45">
      <c r="A63" s="8"/>
      <c r="B63" s="214"/>
      <c r="C63" s="214"/>
      <c r="D63" s="324" t="s">
        <v>4</v>
      </c>
      <c r="E63" s="324"/>
      <c r="F63" s="324"/>
      <c r="G63" s="17"/>
      <c r="H63" s="324" t="s">
        <v>55</v>
      </c>
      <c r="I63" s="324"/>
      <c r="J63" s="324"/>
    </row>
    <row r="64" spans="1:10" s="5" customFormat="1" x14ac:dyDescent="0.45">
      <c r="A64" s="8"/>
      <c r="B64" s="214"/>
      <c r="C64" s="181"/>
      <c r="D64" s="228" t="s">
        <v>194</v>
      </c>
      <c r="E64" s="181"/>
      <c r="F64" s="266" t="s">
        <v>115</v>
      </c>
      <c r="G64" s="178"/>
      <c r="H64" s="228" t="s">
        <v>194</v>
      </c>
      <c r="I64" s="181"/>
      <c r="J64" s="228" t="s">
        <v>115</v>
      </c>
    </row>
    <row r="65" spans="1:10" s="5" customFormat="1" ht="23.25" x14ac:dyDescent="0.5">
      <c r="A65" s="7" t="s">
        <v>1</v>
      </c>
      <c r="B65" s="215"/>
      <c r="C65" s="216"/>
      <c r="D65" s="163">
        <v>2565</v>
      </c>
      <c r="E65" s="216"/>
      <c r="F65" s="163">
        <v>2564</v>
      </c>
      <c r="G65" s="216"/>
      <c r="H65" s="163">
        <v>2565</v>
      </c>
      <c r="I65" s="216"/>
      <c r="J65" s="163">
        <v>2564</v>
      </c>
    </row>
    <row r="66" spans="1:10" s="5" customFormat="1" ht="23.25" x14ac:dyDescent="0.5">
      <c r="A66" s="7"/>
      <c r="B66" s="215"/>
      <c r="C66" s="216"/>
      <c r="D66" s="163" t="s">
        <v>127</v>
      </c>
      <c r="E66" s="216"/>
      <c r="F66" s="265"/>
      <c r="G66" s="216"/>
      <c r="H66" s="163" t="s">
        <v>127</v>
      </c>
      <c r="I66" s="216"/>
      <c r="J66" s="163"/>
    </row>
    <row r="67" spans="1:10" s="5" customFormat="1" x14ac:dyDescent="0.45">
      <c r="A67" s="13"/>
      <c r="B67" s="215"/>
      <c r="C67" s="215"/>
      <c r="D67" s="325" t="s">
        <v>121</v>
      </c>
      <c r="E67" s="325"/>
      <c r="F67" s="325"/>
      <c r="G67" s="325"/>
      <c r="H67" s="325"/>
      <c r="I67" s="325"/>
      <c r="J67" s="325"/>
    </row>
    <row r="68" spans="1:10" s="5" customFormat="1" x14ac:dyDescent="0.45">
      <c r="A68" s="18" t="s">
        <v>3</v>
      </c>
      <c r="B68" s="200"/>
      <c r="C68" s="218"/>
      <c r="D68" s="159"/>
      <c r="E68" s="218"/>
      <c r="F68" s="159"/>
      <c r="G68" s="218"/>
      <c r="H68" s="195"/>
      <c r="I68" s="218"/>
      <c r="J68" s="195"/>
    </row>
    <row r="69" spans="1:10" s="5" customFormat="1" ht="22.5" customHeight="1" x14ac:dyDescent="0.45">
      <c r="A69" s="34" t="s">
        <v>6</v>
      </c>
      <c r="B69" s="200"/>
      <c r="C69" s="218"/>
      <c r="D69" s="159"/>
      <c r="E69" s="218"/>
      <c r="F69" s="159"/>
      <c r="G69" s="218"/>
      <c r="H69" s="195"/>
      <c r="I69" s="218"/>
      <c r="J69" s="195"/>
    </row>
    <row r="70" spans="1:10" s="5" customFormat="1" ht="22.5" customHeight="1" x14ac:dyDescent="0.45">
      <c r="A70" s="34" t="s">
        <v>40</v>
      </c>
      <c r="B70" s="200"/>
      <c r="C70" s="218"/>
      <c r="D70" s="159"/>
      <c r="E70" s="218"/>
      <c r="F70" s="159"/>
      <c r="G70" s="218"/>
      <c r="H70" s="195"/>
      <c r="I70" s="218"/>
      <c r="J70" s="195"/>
    </row>
    <row r="71" spans="1:10" s="5" customFormat="1" ht="22.5" customHeight="1" thickBot="1" x14ac:dyDescent="0.5">
      <c r="A71" s="239" t="s">
        <v>175</v>
      </c>
      <c r="B71" s="200"/>
      <c r="C71" s="141"/>
      <c r="D71" s="187">
        <v>375000</v>
      </c>
      <c r="E71" s="141"/>
      <c r="F71" s="187">
        <v>375000</v>
      </c>
      <c r="G71" s="141"/>
      <c r="H71" s="187">
        <v>375000</v>
      </c>
      <c r="I71" s="141"/>
      <c r="J71" s="187">
        <v>375000</v>
      </c>
    </row>
    <row r="72" spans="1:10" s="5" customFormat="1" ht="22.5" customHeight="1" thickTop="1" x14ac:dyDescent="0.45">
      <c r="A72" s="13" t="s">
        <v>42</v>
      </c>
      <c r="B72" s="200"/>
      <c r="C72" s="141"/>
      <c r="D72" s="162"/>
      <c r="E72" s="141"/>
      <c r="F72" s="162"/>
      <c r="G72" s="141"/>
      <c r="H72" s="162"/>
      <c r="I72" s="141"/>
      <c r="J72" s="162"/>
    </row>
    <row r="73" spans="1:10" s="5" customFormat="1" ht="22.5" customHeight="1" x14ac:dyDescent="0.45">
      <c r="A73" s="239" t="s">
        <v>175</v>
      </c>
      <c r="B73" s="200"/>
      <c r="C73" s="141"/>
      <c r="D73" s="162">
        <v>375000</v>
      </c>
      <c r="E73" s="142"/>
      <c r="F73" s="162">
        <v>375000</v>
      </c>
      <c r="G73" s="142"/>
      <c r="H73" s="162">
        <v>375000</v>
      </c>
      <c r="I73" s="142"/>
      <c r="J73" s="162">
        <v>375000</v>
      </c>
    </row>
    <row r="74" spans="1:10" s="5" customFormat="1" ht="22.5" customHeight="1" x14ac:dyDescent="0.45">
      <c r="A74" s="46" t="s">
        <v>86</v>
      </c>
      <c r="B74" s="67"/>
      <c r="C74" s="141"/>
      <c r="D74" s="159">
        <v>609402</v>
      </c>
      <c r="E74" s="141"/>
      <c r="F74" s="159">
        <v>609402</v>
      </c>
      <c r="G74" s="141"/>
      <c r="H74" s="159">
        <v>609402</v>
      </c>
      <c r="I74" s="141"/>
      <c r="J74" s="159">
        <v>609402</v>
      </c>
    </row>
    <row r="75" spans="1:10" s="5" customFormat="1" ht="22.5" customHeight="1" x14ac:dyDescent="0.45">
      <c r="A75" s="13" t="s">
        <v>7</v>
      </c>
      <c r="B75" s="200"/>
      <c r="C75" s="141"/>
      <c r="D75" s="156"/>
      <c r="E75" s="141"/>
      <c r="F75" s="156"/>
      <c r="G75" s="141"/>
      <c r="H75" s="156"/>
      <c r="I75" s="141"/>
      <c r="J75" s="156"/>
    </row>
    <row r="76" spans="1:10" s="5" customFormat="1" ht="22.5" customHeight="1" x14ac:dyDescent="0.45">
      <c r="A76" s="94" t="s">
        <v>154</v>
      </c>
      <c r="B76" s="67"/>
      <c r="C76" s="141"/>
      <c r="D76" s="156">
        <v>37500</v>
      </c>
      <c r="E76" s="141"/>
      <c r="F76" s="156">
        <v>37500</v>
      </c>
      <c r="G76" s="141"/>
      <c r="H76" s="156">
        <v>37500</v>
      </c>
      <c r="I76" s="141"/>
      <c r="J76" s="156">
        <v>37500</v>
      </c>
    </row>
    <row r="77" spans="1:10" s="5" customFormat="1" ht="22.5" customHeight="1" x14ac:dyDescent="0.45">
      <c r="A77" s="13" t="s">
        <v>41</v>
      </c>
      <c r="B77" s="200"/>
      <c r="C77" s="141"/>
      <c r="D77" s="156">
        <v>6451835</v>
      </c>
      <c r="E77" s="141"/>
      <c r="F77" s="156">
        <v>5816676</v>
      </c>
      <c r="G77" s="141"/>
      <c r="H77" s="156">
        <v>1610375</v>
      </c>
      <c r="I77" s="141"/>
      <c r="J77" s="156">
        <v>1129172</v>
      </c>
    </row>
    <row r="78" spans="1:10" s="5" customFormat="1" ht="22.5" customHeight="1" x14ac:dyDescent="0.45">
      <c r="A78" s="48" t="s">
        <v>85</v>
      </c>
      <c r="B78" s="200"/>
      <c r="C78" s="141"/>
      <c r="D78" s="156">
        <v>292175</v>
      </c>
      <c r="E78" s="141"/>
      <c r="F78" s="156">
        <v>293726</v>
      </c>
      <c r="G78" s="224"/>
      <c r="H78" s="232" t="s">
        <v>77</v>
      </c>
      <c r="I78" s="220"/>
      <c r="J78" s="232" t="s">
        <v>77</v>
      </c>
    </row>
    <row r="79" spans="1:10" s="5" customFormat="1" ht="22.5" customHeight="1" x14ac:dyDescent="0.45">
      <c r="A79" s="11" t="s">
        <v>102</v>
      </c>
      <c r="B79" s="200"/>
      <c r="C79" s="26"/>
      <c r="D79" s="27">
        <v>7765912</v>
      </c>
      <c r="E79" s="26"/>
      <c r="F79" s="27">
        <v>7132304</v>
      </c>
      <c r="G79" s="26"/>
      <c r="H79" s="27">
        <v>2632277</v>
      </c>
      <c r="I79" s="26"/>
      <c r="J79" s="27">
        <v>2151074</v>
      </c>
    </row>
    <row r="80" spans="1:10" s="110" customFormat="1" ht="22.5" customHeight="1" x14ac:dyDescent="0.45">
      <c r="A80" s="94" t="s">
        <v>103</v>
      </c>
      <c r="B80" s="67"/>
      <c r="C80" s="162"/>
      <c r="D80" s="162">
        <v>-591</v>
      </c>
      <c r="E80" s="162"/>
      <c r="F80" s="162">
        <v>-401</v>
      </c>
      <c r="G80" s="162"/>
      <c r="H80" s="232" t="s">
        <v>77</v>
      </c>
      <c r="I80" s="190"/>
      <c r="J80" s="190" t="s">
        <v>77</v>
      </c>
    </row>
    <row r="81" spans="1:10" s="5" customFormat="1" ht="22.5" customHeight="1" x14ac:dyDescent="0.45">
      <c r="A81" s="11" t="s">
        <v>22</v>
      </c>
      <c r="B81" s="200"/>
      <c r="C81" s="26"/>
      <c r="D81" s="19">
        <v>7765321</v>
      </c>
      <c r="E81" s="26"/>
      <c r="F81" s="19">
        <v>7131903</v>
      </c>
      <c r="G81" s="26"/>
      <c r="H81" s="19">
        <v>2632277</v>
      </c>
      <c r="I81" s="26"/>
      <c r="J81" s="19">
        <v>2151074</v>
      </c>
    </row>
    <row r="82" spans="1:10" x14ac:dyDescent="0.45">
      <c r="A82" s="213"/>
      <c r="B82" s="14"/>
      <c r="C82" s="192"/>
      <c r="D82" s="185"/>
      <c r="E82" s="192"/>
      <c r="F82" s="185"/>
      <c r="G82" s="192"/>
      <c r="H82" s="185"/>
      <c r="I82" s="192"/>
      <c r="J82" s="185"/>
    </row>
    <row r="83" spans="1:10" s="5" customFormat="1" ht="22.5" thickBot="1" x14ac:dyDescent="0.5">
      <c r="A83" s="11" t="s">
        <v>23</v>
      </c>
      <c r="B83" s="200"/>
      <c r="C83" s="21"/>
      <c r="D83" s="28">
        <v>10053535</v>
      </c>
      <c r="E83" s="21"/>
      <c r="F83" s="28">
        <v>9109140</v>
      </c>
      <c r="G83" s="22"/>
      <c r="H83" s="28">
        <v>4158678</v>
      </c>
      <c r="I83" s="22"/>
      <c r="J83" s="28">
        <v>3665920</v>
      </c>
    </row>
    <row r="84" spans="1:10" s="5" customFormat="1" ht="22.5" thickTop="1" x14ac:dyDescent="0.45">
      <c r="A84" s="225"/>
      <c r="B84" s="14"/>
      <c r="C84" s="73"/>
      <c r="D84" s="185"/>
      <c r="E84" s="73"/>
      <c r="F84" s="185"/>
      <c r="G84" s="73"/>
      <c r="H84" s="185"/>
      <c r="I84" s="73">
        <v>0</v>
      </c>
      <c r="J84" s="1"/>
    </row>
  </sheetData>
  <customSheetViews>
    <customSheetView guid="{8115AFF6-FA18-47EE-B2E5-9BE660685995}" scale="95" showPageBreaks="1" showGridLines="0" printArea="1" view="pageBreakPreview" topLeftCell="A130">
      <selection activeCell="A140" sqref="A140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2" firstPageNumber="3" orientation="portrait" useFirstPageNumber="1" r:id="rId1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95" showPageBreaks="1" showGridLines="0" printArea="1" hiddenRows="1" view="pageBreakPreview">
      <selection activeCell="C150" sqref="C150"/>
      <rowBreaks count="6" manualBreakCount="6">
        <brk id="29" max="16383" man="1"/>
        <brk id="69" max="16383" man="1"/>
        <brk id="92" max="16383" man="1"/>
        <brk id="123" max="16383" man="1"/>
        <brk id="184" max="16383" man="1"/>
        <brk id="224" max="16383" man="1"/>
      </rowBreaks>
      <pageMargins left="0.8" right="0.8" top="0.48" bottom="0.5" header="0.5" footer="0.5"/>
      <pageSetup paperSize="9" scale="83" firstPageNumber="3" orientation="portrait" useFirstPageNumber="1" r:id="rId2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95" showPageBreaks="1" showGridLines="0" printArea="1" hiddenRows="1" view="pageBreakPreview" topLeftCell="A117">
      <selection activeCell="B118" sqref="B118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3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70" showPageBreaks="1" showGridLines="0" printArea="1" hiddenRows="1" view="pageBreakPreview" topLeftCell="A129">
      <selection activeCell="I134" sqref="I134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4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80" showPageBreaks="1" showGridLines="0" printArea="1" hiddenRows="1">
      <selection activeCell="B12" sqref="B12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5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115" showPageBreaks="1" showGridLines="0" printArea="1" hiddenRows="1" view="pageBreakPreview">
      <selection activeCell="L7" sqref="L7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6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5" showPageBreaks="1" showGridLines="0" printArea="1" view="pageBreakPreview" topLeftCell="A97">
      <selection activeCell="B158" sqref="B158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4" firstPageNumber="3" orientation="portrait" useFirstPageNumber="1" r:id="rId7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95" showPageBreaks="1" showGridLines="0" printArea="1" view="pageBreakPreview">
      <selection activeCell="K7" sqref="K7"/>
      <rowBreaks count="6" manualBreakCount="6">
        <brk id="28" max="16383" man="1"/>
        <brk id="68" max="16383" man="1"/>
        <brk id="91" max="8" man="1"/>
        <brk id="122" max="8" man="1"/>
        <brk id="186" max="16383" man="1"/>
        <brk id="226" max="16383" man="1"/>
      </rowBreaks>
      <pageMargins left="0.8" right="0.8" top="0.48" bottom="0.5" header="0.5" footer="0.5"/>
      <pageSetup paperSize="9" scale="84" firstPageNumber="3" orientation="portrait" useFirstPageNumber="1" r:id="rId8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9">
    <mergeCell ref="D4:F4"/>
    <mergeCell ref="H4:J4"/>
    <mergeCell ref="D63:F63"/>
    <mergeCell ref="H63:J63"/>
    <mergeCell ref="D67:J67"/>
    <mergeCell ref="D8:J8"/>
    <mergeCell ref="D33:F33"/>
    <mergeCell ref="H33:J33"/>
    <mergeCell ref="D37:J37"/>
  </mergeCells>
  <phoneticPr fontId="0" type="noConversion"/>
  <pageMargins left="0.7" right="0.45" top="0.48" bottom="0.5" header="0.5" footer="0.5"/>
  <pageSetup paperSize="9" scale="96" firstPageNumber="3" orientation="portrait" useFirstPageNumber="1" r:id="rId9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00" transitionEvaluation="1" transitionEntry="1"/>
  <dimension ref="A1:J115"/>
  <sheetViews>
    <sheetView showGridLines="0" topLeftCell="A100" zoomScale="80" zoomScaleNormal="80" zoomScaleSheetLayoutView="85" workbookViewId="0">
      <selection activeCell="I72" sqref="I72:J72"/>
    </sheetView>
  </sheetViews>
  <sheetFormatPr defaultColWidth="9.85546875" defaultRowHeight="21.75" x14ac:dyDescent="0.45"/>
  <cols>
    <col min="1" max="1" width="38.42578125" customWidth="1"/>
    <col min="2" max="2" width="7.7109375" customWidth="1"/>
    <col min="3" max="3" width="1.140625" customWidth="1"/>
    <col min="4" max="4" width="12.5703125" style="46" customWidth="1"/>
    <col min="5" max="5" width="0.85546875" customWidth="1"/>
    <col min="6" max="6" width="12.140625" customWidth="1"/>
    <col min="7" max="7" width="0.85546875" customWidth="1"/>
    <col min="8" max="8" width="12.140625" customWidth="1"/>
    <col min="9" max="9" width="1.140625" customWidth="1"/>
    <col min="10" max="10" width="13" customWidth="1"/>
  </cols>
  <sheetData>
    <row r="1" spans="1:10" ht="23.25" x14ac:dyDescent="0.5">
      <c r="A1" s="6" t="s">
        <v>35</v>
      </c>
      <c r="B1" s="170"/>
      <c r="C1" s="226"/>
      <c r="D1" s="226"/>
      <c r="E1" s="226"/>
      <c r="F1" s="184"/>
      <c r="G1" s="226"/>
      <c r="H1" s="102"/>
      <c r="I1" s="102"/>
      <c r="J1" s="102"/>
    </row>
    <row r="2" spans="1:10" ht="23.25" x14ac:dyDescent="0.5">
      <c r="A2" s="7" t="s">
        <v>125</v>
      </c>
      <c r="B2" s="171"/>
      <c r="C2" s="197"/>
      <c r="D2" s="197"/>
      <c r="E2" s="197"/>
      <c r="F2" s="185"/>
      <c r="G2" s="197"/>
      <c r="H2" s="134"/>
      <c r="I2" s="134"/>
      <c r="J2" s="134"/>
    </row>
    <row r="3" spans="1:10" s="5" customFormat="1" x14ac:dyDescent="0.45">
      <c r="A3" s="213"/>
      <c r="B3" s="171"/>
      <c r="C3" s="197"/>
      <c r="D3" s="197"/>
      <c r="E3" s="197"/>
      <c r="F3" s="185"/>
      <c r="G3" s="197"/>
      <c r="H3" s="197"/>
      <c r="I3" s="197"/>
      <c r="J3" s="197"/>
    </row>
    <row r="4" spans="1:10" s="5" customFormat="1" x14ac:dyDescent="0.45">
      <c r="A4" s="12"/>
      <c r="B4" s="172"/>
      <c r="C4" s="172"/>
      <c r="D4" s="324" t="s">
        <v>4</v>
      </c>
      <c r="E4" s="324"/>
      <c r="F4" s="324"/>
      <c r="G4" s="324"/>
      <c r="H4" s="324" t="s">
        <v>55</v>
      </c>
      <c r="I4" s="324"/>
      <c r="J4" s="324"/>
    </row>
    <row r="5" spans="1:10" s="5" customFormat="1" ht="21.95" customHeight="1" x14ac:dyDescent="0.45">
      <c r="A5" s="12"/>
      <c r="B5" s="172"/>
      <c r="C5" s="172"/>
      <c r="D5" s="326" t="s">
        <v>123</v>
      </c>
      <c r="E5" s="326"/>
      <c r="F5" s="326"/>
      <c r="G5" s="326"/>
      <c r="H5" s="326" t="s">
        <v>123</v>
      </c>
      <c r="I5" s="326"/>
      <c r="J5" s="326"/>
    </row>
    <row r="6" spans="1:10" s="5" customFormat="1" ht="21.6" customHeight="1" x14ac:dyDescent="0.45">
      <c r="A6" s="12"/>
      <c r="B6" s="172"/>
      <c r="C6" s="172"/>
      <c r="D6" s="326" t="s">
        <v>195</v>
      </c>
      <c r="E6" s="326"/>
      <c r="F6" s="326"/>
      <c r="G6" s="326"/>
      <c r="H6" s="326" t="s">
        <v>195</v>
      </c>
      <c r="I6" s="326"/>
      <c r="J6" s="326"/>
    </row>
    <row r="7" spans="1:10" s="5" customFormat="1" ht="21.6" customHeight="1" x14ac:dyDescent="0.45">
      <c r="A7" s="13"/>
      <c r="B7" s="173" t="s">
        <v>14</v>
      </c>
      <c r="C7" s="221"/>
      <c r="D7" s="163">
        <v>2565</v>
      </c>
      <c r="E7" s="221"/>
      <c r="F7" s="163">
        <v>2564</v>
      </c>
      <c r="G7" s="221"/>
      <c r="H7" s="163">
        <v>2565</v>
      </c>
      <c r="I7" s="221"/>
      <c r="J7" s="163">
        <v>2564</v>
      </c>
    </row>
    <row r="8" spans="1:10" s="5" customFormat="1" x14ac:dyDescent="0.45">
      <c r="A8" s="13"/>
      <c r="B8" s="173"/>
      <c r="C8" s="173"/>
      <c r="D8" s="325" t="s">
        <v>121</v>
      </c>
      <c r="E8" s="325"/>
      <c r="F8" s="325"/>
      <c r="G8" s="325"/>
      <c r="H8" s="325"/>
      <c r="I8" s="325"/>
      <c r="J8" s="325"/>
    </row>
    <row r="9" spans="1:10" s="5" customFormat="1" x14ac:dyDescent="0.45">
      <c r="A9" s="25" t="s">
        <v>26</v>
      </c>
      <c r="B9" s="200" t="s">
        <v>213</v>
      </c>
      <c r="C9" s="218"/>
      <c r="D9" s="218"/>
      <c r="E9" s="218"/>
      <c r="F9" s="220"/>
      <c r="G9" s="218"/>
      <c r="H9" s="195"/>
      <c r="I9" s="218"/>
      <c r="J9" s="218"/>
    </row>
    <row r="10" spans="1:10" s="5" customFormat="1" x14ac:dyDescent="0.45">
      <c r="A10" s="94" t="s">
        <v>28</v>
      </c>
      <c r="B10" s="200"/>
      <c r="C10" s="218"/>
      <c r="D10" s="169">
        <v>3305034</v>
      </c>
      <c r="E10" s="218"/>
      <c r="F10" s="169">
        <v>2537106</v>
      </c>
      <c r="G10" s="218"/>
      <c r="H10" s="169">
        <v>875435</v>
      </c>
      <c r="I10" s="141"/>
      <c r="J10" s="252">
        <v>569484</v>
      </c>
    </row>
    <row r="11" spans="1:10" s="5" customFormat="1" x14ac:dyDescent="0.45">
      <c r="A11" s="94" t="s">
        <v>109</v>
      </c>
      <c r="B11" s="200"/>
      <c r="C11" s="218"/>
      <c r="D11" s="169">
        <v>64003</v>
      </c>
      <c r="E11" s="218"/>
      <c r="F11" s="169">
        <v>64970</v>
      </c>
      <c r="G11" s="218"/>
      <c r="H11" s="247" t="s">
        <v>77</v>
      </c>
      <c r="I11" s="233"/>
      <c r="J11" s="247" t="s">
        <v>77</v>
      </c>
    </row>
    <row r="12" spans="1:10" s="246" customFormat="1" ht="24" customHeight="1" x14ac:dyDescent="0.45">
      <c r="A12" s="238" t="s">
        <v>45</v>
      </c>
      <c r="B12" s="245"/>
      <c r="D12" s="232" t="s">
        <v>77</v>
      </c>
      <c r="F12" s="232" t="s">
        <v>77</v>
      </c>
      <c r="H12" s="169">
        <v>629998</v>
      </c>
      <c r="I12" s="233"/>
      <c r="J12" s="252">
        <v>419999</v>
      </c>
    </row>
    <row r="13" spans="1:10" s="5" customFormat="1" ht="24" customHeight="1" x14ac:dyDescent="0.45">
      <c r="A13" s="48" t="s">
        <v>171</v>
      </c>
      <c r="B13" s="174"/>
      <c r="C13" s="218"/>
      <c r="D13" s="169">
        <v>1698</v>
      </c>
      <c r="E13" s="218"/>
      <c r="F13" s="169">
        <v>1129</v>
      </c>
      <c r="G13" s="218"/>
      <c r="H13" s="169">
        <v>875</v>
      </c>
      <c r="I13" s="206"/>
      <c r="J13" s="252">
        <v>1120</v>
      </c>
    </row>
    <row r="14" spans="1:10" s="5" customFormat="1" ht="24" customHeight="1" x14ac:dyDescent="0.45">
      <c r="A14" s="180" t="s">
        <v>24</v>
      </c>
      <c r="B14" s="174"/>
      <c r="C14" s="227"/>
      <c r="D14" s="169">
        <v>20505</v>
      </c>
      <c r="E14" s="227"/>
      <c r="F14" s="169">
        <v>15318</v>
      </c>
      <c r="G14" s="227"/>
      <c r="H14" s="169">
        <v>81864</v>
      </c>
      <c r="I14" s="207"/>
      <c r="J14" s="252">
        <v>34570</v>
      </c>
    </row>
    <row r="15" spans="1:10" s="5" customFormat="1" x14ac:dyDescent="0.45">
      <c r="A15" s="11" t="s">
        <v>25</v>
      </c>
      <c r="B15" s="174"/>
      <c r="C15" s="20"/>
      <c r="D15" s="19">
        <v>3391240</v>
      </c>
      <c r="E15" s="20"/>
      <c r="F15" s="19">
        <v>2618523</v>
      </c>
      <c r="G15" s="20"/>
      <c r="H15" s="19">
        <v>1588172</v>
      </c>
      <c r="I15" s="22"/>
      <c r="J15" s="19">
        <v>1025173</v>
      </c>
    </row>
    <row r="16" spans="1:10" s="5" customFormat="1" ht="12" customHeight="1" x14ac:dyDescent="0.45">
      <c r="A16" s="11"/>
      <c r="B16" s="174"/>
      <c r="C16" s="218"/>
      <c r="D16" s="181"/>
      <c r="E16" s="218"/>
      <c r="F16" s="181"/>
      <c r="G16" s="218"/>
      <c r="H16" s="110"/>
      <c r="I16" s="227"/>
      <c r="J16" s="110"/>
    </row>
    <row r="17" spans="1:10" s="5" customFormat="1" x14ac:dyDescent="0.45">
      <c r="A17" s="29" t="s">
        <v>30</v>
      </c>
      <c r="B17" s="200" t="s">
        <v>177</v>
      </c>
      <c r="C17" s="218"/>
      <c r="D17" s="159"/>
      <c r="E17" s="218"/>
      <c r="F17" s="159"/>
      <c r="G17" s="218"/>
      <c r="H17" s="195"/>
      <c r="I17" s="218"/>
      <c r="J17" s="195"/>
    </row>
    <row r="18" spans="1:10" s="5" customFormat="1" x14ac:dyDescent="0.45">
      <c r="A18" s="94" t="s">
        <v>29</v>
      </c>
      <c r="B18" s="174"/>
      <c r="C18" s="218"/>
      <c r="D18" s="169">
        <v>2189107</v>
      </c>
      <c r="E18" s="218"/>
      <c r="F18" s="252">
        <v>1810783</v>
      </c>
      <c r="G18" s="218"/>
      <c r="H18" s="169">
        <v>585102</v>
      </c>
      <c r="I18" s="141"/>
      <c r="J18" s="252">
        <v>431098</v>
      </c>
    </row>
    <row r="19" spans="1:10" s="5" customFormat="1" x14ac:dyDescent="0.45">
      <c r="A19" s="94" t="s">
        <v>110</v>
      </c>
      <c r="B19" s="174"/>
      <c r="C19" s="218"/>
      <c r="D19" s="169">
        <v>40836</v>
      </c>
      <c r="E19" s="218"/>
      <c r="F19" s="252">
        <v>39488</v>
      </c>
      <c r="G19" s="218"/>
      <c r="H19" s="247" t="s">
        <v>77</v>
      </c>
      <c r="I19" s="224"/>
      <c r="J19" s="247" t="s">
        <v>77</v>
      </c>
    </row>
    <row r="20" spans="1:10" s="5" customFormat="1" x14ac:dyDescent="0.45">
      <c r="A20" s="180" t="s">
        <v>152</v>
      </c>
      <c r="B20" s="174"/>
      <c r="C20" s="227"/>
      <c r="D20" s="169">
        <v>325492</v>
      </c>
      <c r="E20" s="227"/>
      <c r="F20" s="252">
        <v>229175</v>
      </c>
      <c r="G20" s="227"/>
      <c r="H20" s="169">
        <v>116724</v>
      </c>
      <c r="I20" s="142"/>
      <c r="J20" s="252">
        <v>99690</v>
      </c>
    </row>
    <row r="21" spans="1:10" s="5" customFormat="1" x14ac:dyDescent="0.45">
      <c r="A21" s="180" t="s">
        <v>58</v>
      </c>
      <c r="B21" s="174"/>
      <c r="C21" s="227"/>
      <c r="D21" s="169">
        <v>419973</v>
      </c>
      <c r="E21" s="227"/>
      <c r="F21" s="252">
        <v>377676</v>
      </c>
      <c r="G21" s="227"/>
      <c r="H21" s="169">
        <v>192887</v>
      </c>
      <c r="I21" s="142"/>
      <c r="J21" s="252">
        <v>185660</v>
      </c>
    </row>
    <row r="22" spans="1:10" s="5" customFormat="1" x14ac:dyDescent="0.45">
      <c r="A22" s="11" t="s">
        <v>31</v>
      </c>
      <c r="B22" s="174"/>
      <c r="C22" s="20"/>
      <c r="D22" s="259">
        <v>2975408</v>
      </c>
      <c r="E22" s="20"/>
      <c r="F22" s="259">
        <v>2457122</v>
      </c>
      <c r="G22" s="20"/>
      <c r="H22" s="259">
        <v>894713</v>
      </c>
      <c r="I22" s="20"/>
      <c r="J22" s="259">
        <v>716448</v>
      </c>
    </row>
    <row r="23" spans="1:10" s="5" customFormat="1" ht="12" customHeight="1" x14ac:dyDescent="0.45">
      <c r="A23" s="11"/>
      <c r="B23" s="174"/>
      <c r="C23" s="218"/>
      <c r="D23" s="181"/>
      <c r="E23" s="218"/>
      <c r="F23" s="181"/>
      <c r="G23" s="218"/>
      <c r="H23" s="110"/>
      <c r="I23" s="227"/>
      <c r="J23" s="110"/>
    </row>
    <row r="24" spans="1:10" s="5" customFormat="1" x14ac:dyDescent="0.45">
      <c r="A24" s="11" t="s">
        <v>182</v>
      </c>
      <c r="B24" s="200"/>
      <c r="C24" s="218"/>
      <c r="D24" s="277">
        <v>415832</v>
      </c>
      <c r="E24" s="20"/>
      <c r="F24" s="277">
        <v>161401</v>
      </c>
      <c r="G24" s="20"/>
      <c r="H24" s="277">
        <v>693459</v>
      </c>
      <c r="I24" s="24"/>
      <c r="J24" s="277">
        <v>308725</v>
      </c>
    </row>
    <row r="25" spans="1:10" s="5" customFormat="1" x14ac:dyDescent="0.45">
      <c r="A25" s="94" t="s">
        <v>59</v>
      </c>
      <c r="B25" s="200"/>
      <c r="C25" s="218"/>
      <c r="D25" s="158">
        <v>-3265</v>
      </c>
      <c r="E25" s="218"/>
      <c r="F25" s="273">
        <v>-2000</v>
      </c>
      <c r="G25" s="218"/>
      <c r="H25" s="158">
        <v>-7392</v>
      </c>
      <c r="I25" s="227"/>
      <c r="J25" s="231">
        <v>-6464</v>
      </c>
    </row>
    <row r="26" spans="1:10" s="5" customFormat="1" x14ac:dyDescent="0.45">
      <c r="A26" s="11" t="s">
        <v>186</v>
      </c>
      <c r="B26" s="200"/>
      <c r="C26" s="20"/>
      <c r="D26" s="277">
        <v>412567</v>
      </c>
      <c r="E26" s="20"/>
      <c r="F26" s="277">
        <v>159401</v>
      </c>
      <c r="G26" s="20"/>
      <c r="H26" s="277">
        <v>686067</v>
      </c>
      <c r="I26" s="22"/>
      <c r="J26" s="277">
        <v>302261</v>
      </c>
    </row>
    <row r="27" spans="1:10" s="5" customFormat="1" x14ac:dyDescent="0.45">
      <c r="A27" s="48" t="s">
        <v>229</v>
      </c>
      <c r="B27" s="200" t="s">
        <v>227</v>
      </c>
      <c r="C27" s="218"/>
      <c r="D27" s="158">
        <v>-54680</v>
      </c>
      <c r="E27" s="218"/>
      <c r="F27" s="273">
        <v>2883</v>
      </c>
      <c r="G27" s="218"/>
      <c r="H27" s="158">
        <v>-10662</v>
      </c>
      <c r="I27" s="141"/>
      <c r="J27" s="165">
        <v>24186</v>
      </c>
    </row>
    <row r="28" spans="1:10" s="5" customFormat="1" ht="22.5" thickBot="1" x14ac:dyDescent="0.5">
      <c r="A28" s="11" t="s">
        <v>183</v>
      </c>
      <c r="B28" s="200"/>
      <c r="C28" s="20"/>
      <c r="D28" s="30">
        <v>357887</v>
      </c>
      <c r="E28" s="20"/>
      <c r="F28" s="30">
        <v>162284</v>
      </c>
      <c r="G28" s="20"/>
      <c r="H28" s="30">
        <v>675405</v>
      </c>
      <c r="I28" s="21"/>
      <c r="J28" s="30">
        <v>326447</v>
      </c>
    </row>
    <row r="29" spans="1:10" s="5" customFormat="1" ht="12" customHeight="1" thickTop="1" x14ac:dyDescent="0.45">
      <c r="A29" s="11"/>
      <c r="B29" s="200"/>
      <c r="C29" s="218"/>
      <c r="D29" s="181"/>
      <c r="E29" s="218"/>
      <c r="F29" s="181"/>
      <c r="G29" s="218"/>
      <c r="H29" s="110"/>
      <c r="I29" s="227"/>
    </row>
    <row r="30" spans="1:10" s="5" customFormat="1" ht="23.25" x14ac:dyDescent="0.5">
      <c r="A30" s="6" t="s">
        <v>35</v>
      </c>
      <c r="B30" s="170"/>
      <c r="C30" s="226"/>
      <c r="D30" s="226"/>
      <c r="E30" s="226"/>
      <c r="F30" s="184"/>
      <c r="G30" s="226"/>
      <c r="H30" s="102"/>
      <c r="I30" s="102"/>
      <c r="J30" s="102"/>
    </row>
    <row r="31" spans="1:10" s="5" customFormat="1" ht="23.25" x14ac:dyDescent="0.5">
      <c r="A31" s="7" t="s">
        <v>125</v>
      </c>
      <c r="B31" s="171"/>
      <c r="C31" s="197"/>
      <c r="D31" s="197"/>
      <c r="E31" s="197"/>
      <c r="F31" s="185"/>
      <c r="G31" s="197"/>
      <c r="H31" s="134"/>
      <c r="I31" s="134"/>
      <c r="J31" s="134"/>
    </row>
    <row r="32" spans="1:10" s="5" customFormat="1" ht="23.25" x14ac:dyDescent="0.5">
      <c r="A32" s="7"/>
      <c r="B32" s="171"/>
      <c r="C32" s="197"/>
      <c r="D32" s="197"/>
      <c r="E32" s="197"/>
      <c r="F32" s="185"/>
      <c r="G32" s="197"/>
      <c r="H32" s="134"/>
      <c r="I32" s="134"/>
      <c r="J32" s="134"/>
    </row>
    <row r="33" spans="1:10" s="5" customFormat="1" x14ac:dyDescent="0.45">
      <c r="A33" s="13"/>
      <c r="B33" s="173"/>
      <c r="C33" s="173"/>
      <c r="D33" s="324" t="s">
        <v>4</v>
      </c>
      <c r="E33" s="324"/>
      <c r="F33" s="324"/>
      <c r="G33" s="324"/>
      <c r="H33" s="324" t="s">
        <v>55</v>
      </c>
      <c r="I33" s="324"/>
      <c r="J33" s="324"/>
    </row>
    <row r="34" spans="1:10" s="5" customFormat="1" ht="21.6" customHeight="1" x14ac:dyDescent="0.45">
      <c r="A34" s="13"/>
      <c r="B34" s="173"/>
      <c r="C34" s="173"/>
      <c r="D34" s="326" t="s">
        <v>123</v>
      </c>
      <c r="E34" s="326"/>
      <c r="F34" s="326"/>
      <c r="G34" s="326"/>
      <c r="H34" s="326" t="s">
        <v>123</v>
      </c>
      <c r="I34" s="326"/>
      <c r="J34" s="326"/>
    </row>
    <row r="35" spans="1:10" s="5" customFormat="1" ht="21.6" customHeight="1" x14ac:dyDescent="0.45">
      <c r="A35" s="13"/>
      <c r="B35" s="173"/>
      <c r="C35" s="173"/>
      <c r="D35" s="326" t="s">
        <v>195</v>
      </c>
      <c r="E35" s="326"/>
      <c r="F35" s="326"/>
      <c r="G35" s="326"/>
      <c r="H35" s="326" t="s">
        <v>195</v>
      </c>
      <c r="I35" s="326"/>
      <c r="J35" s="326"/>
    </row>
    <row r="36" spans="1:10" s="5" customFormat="1" ht="21.95" customHeight="1" x14ac:dyDescent="0.45">
      <c r="A36" s="13"/>
      <c r="B36" s="173"/>
      <c r="C36" s="221"/>
      <c r="D36" s="163">
        <v>2565</v>
      </c>
      <c r="E36" s="221"/>
      <c r="F36" s="163">
        <v>2564</v>
      </c>
      <c r="G36" s="221"/>
      <c r="H36" s="163">
        <v>2565</v>
      </c>
      <c r="I36" s="221"/>
      <c r="J36" s="163">
        <v>2564</v>
      </c>
    </row>
    <row r="37" spans="1:10" s="5" customFormat="1" ht="21.75" customHeight="1" x14ac:dyDescent="0.45">
      <c r="A37" s="13"/>
      <c r="B37" s="173"/>
      <c r="C37" s="173"/>
      <c r="D37" s="325" t="s">
        <v>121</v>
      </c>
      <c r="E37" s="325"/>
      <c r="F37" s="325"/>
      <c r="G37" s="325"/>
      <c r="H37" s="325"/>
      <c r="I37" s="325"/>
      <c r="J37" s="325"/>
    </row>
    <row r="38" spans="1:10" s="5" customFormat="1" x14ac:dyDescent="0.45">
      <c r="A38" s="11" t="s">
        <v>78</v>
      </c>
      <c r="B38" s="174"/>
      <c r="C38" s="218"/>
      <c r="D38" s="268"/>
      <c r="E38" s="218"/>
      <c r="F38" s="181"/>
      <c r="G38" s="218"/>
      <c r="H38" s="110"/>
      <c r="I38" s="227"/>
    </row>
    <row r="39" spans="1:10" s="5" customFormat="1" x14ac:dyDescent="0.45">
      <c r="A39" s="18" t="s">
        <v>129</v>
      </c>
      <c r="B39" s="174"/>
      <c r="C39" s="218"/>
      <c r="D39" s="181"/>
      <c r="E39" s="218"/>
      <c r="F39" s="181"/>
      <c r="G39" s="218"/>
      <c r="H39" s="110"/>
      <c r="I39" s="227"/>
      <c r="J39" s="110"/>
    </row>
    <row r="40" spans="1:10" s="5" customFormat="1" x14ac:dyDescent="0.45">
      <c r="A40" s="18" t="s">
        <v>130</v>
      </c>
      <c r="B40" s="174"/>
      <c r="C40" s="218"/>
      <c r="D40" s="181"/>
      <c r="E40" s="218"/>
      <c r="F40" s="181"/>
      <c r="G40" s="218"/>
      <c r="H40" s="110"/>
      <c r="I40" s="227"/>
      <c r="J40" s="110"/>
    </row>
    <row r="41" spans="1:10" s="5" customFormat="1" x14ac:dyDescent="0.45">
      <c r="A41" s="48" t="s">
        <v>224</v>
      </c>
      <c r="B41" s="174"/>
      <c r="C41" s="218"/>
      <c r="D41" s="181"/>
      <c r="E41" s="218"/>
      <c r="F41" s="181"/>
      <c r="G41" s="218"/>
      <c r="H41" s="110"/>
      <c r="I41" s="227"/>
      <c r="J41" s="110"/>
    </row>
    <row r="42" spans="1:10" s="5" customFormat="1" x14ac:dyDescent="0.45">
      <c r="A42" s="48" t="s">
        <v>149</v>
      </c>
      <c r="B42" s="200"/>
      <c r="C42" s="218"/>
      <c r="D42" s="158">
        <v>-1497</v>
      </c>
      <c r="E42" s="218"/>
      <c r="F42" s="273">
        <v>1644</v>
      </c>
      <c r="G42" s="218"/>
      <c r="H42" s="230" t="s">
        <v>144</v>
      </c>
      <c r="I42" s="35"/>
      <c r="J42" s="230" t="s">
        <v>144</v>
      </c>
    </row>
    <row r="43" spans="1:10" s="5" customFormat="1" x14ac:dyDescent="0.45">
      <c r="A43" s="11" t="s">
        <v>178</v>
      </c>
      <c r="B43" s="200"/>
      <c r="C43" s="136">
        <v>0</v>
      </c>
      <c r="D43" s="279">
        <v>-1497</v>
      </c>
      <c r="E43" s="136">
        <v>0</v>
      </c>
      <c r="F43" s="279">
        <v>1644</v>
      </c>
      <c r="G43" s="136">
        <v>0</v>
      </c>
      <c r="H43" s="234" t="s">
        <v>144</v>
      </c>
      <c r="I43" s="49"/>
      <c r="J43" s="234" t="s">
        <v>144</v>
      </c>
    </row>
    <row r="44" spans="1:10" s="5" customFormat="1" ht="22.5" thickBot="1" x14ac:dyDescent="0.5">
      <c r="A44" s="11" t="s">
        <v>184</v>
      </c>
      <c r="B44" s="200"/>
      <c r="C44" s="20"/>
      <c r="D44" s="154">
        <v>356390</v>
      </c>
      <c r="E44" s="20"/>
      <c r="F44" s="154">
        <v>163928</v>
      </c>
      <c r="G44" s="20"/>
      <c r="H44" s="154">
        <v>675405</v>
      </c>
      <c r="I44" s="21"/>
      <c r="J44" s="154">
        <v>326447</v>
      </c>
    </row>
    <row r="45" spans="1:10" s="5" customFormat="1" ht="22.5" thickTop="1" x14ac:dyDescent="0.45">
      <c r="A45" s="11"/>
      <c r="B45" s="200"/>
      <c r="C45" s="20"/>
      <c r="D45" s="26"/>
      <c r="E45" s="20"/>
      <c r="F45" s="26"/>
      <c r="G45" s="20"/>
      <c r="H45" s="136"/>
      <c r="I45" s="24"/>
      <c r="J45" s="136"/>
    </row>
    <row r="46" spans="1:10" s="5" customFormat="1" x14ac:dyDescent="0.45">
      <c r="A46" s="11" t="s">
        <v>145</v>
      </c>
      <c r="B46" s="173"/>
      <c r="C46" s="163"/>
      <c r="D46" s="182"/>
      <c r="E46" s="163"/>
      <c r="F46" s="182"/>
      <c r="G46" s="163"/>
      <c r="H46" s="163"/>
      <c r="I46" s="163"/>
      <c r="J46" s="163"/>
    </row>
    <row r="47" spans="1:10" s="5" customFormat="1" x14ac:dyDescent="0.45">
      <c r="A47" s="48" t="s">
        <v>104</v>
      </c>
      <c r="B47" s="173"/>
      <c r="C47" s="164"/>
      <c r="D47" s="169">
        <v>357102</v>
      </c>
      <c r="E47" s="164"/>
      <c r="F47" s="169">
        <v>162306</v>
      </c>
      <c r="G47" s="164"/>
      <c r="H47" s="280">
        <v>675405</v>
      </c>
      <c r="I47" s="164"/>
      <c r="J47" s="280">
        <v>326447</v>
      </c>
    </row>
    <row r="48" spans="1:10" s="5" customFormat="1" x14ac:dyDescent="0.45">
      <c r="A48" s="48" t="s">
        <v>105</v>
      </c>
      <c r="B48" s="173"/>
      <c r="C48" s="166"/>
      <c r="D48" s="158">
        <v>785</v>
      </c>
      <c r="E48" s="166"/>
      <c r="F48" s="158">
        <v>-22</v>
      </c>
      <c r="G48" s="166"/>
      <c r="H48" s="281" t="s">
        <v>77</v>
      </c>
      <c r="I48" s="35"/>
      <c r="J48" s="281" t="s">
        <v>77</v>
      </c>
    </row>
    <row r="49" spans="1:10" s="5" customFormat="1" ht="22.5" thickBot="1" x14ac:dyDescent="0.5">
      <c r="A49" s="11" t="s">
        <v>183</v>
      </c>
      <c r="B49" s="173"/>
      <c r="C49" s="24"/>
      <c r="D49" s="154">
        <v>357887</v>
      </c>
      <c r="E49" s="24"/>
      <c r="F49" s="154">
        <v>162284</v>
      </c>
      <c r="G49" s="24"/>
      <c r="H49" s="154">
        <v>675405</v>
      </c>
      <c r="I49" s="21"/>
      <c r="J49" s="154">
        <v>326447</v>
      </c>
    </row>
    <row r="50" spans="1:10" s="5" customFormat="1" ht="22.5" thickTop="1" x14ac:dyDescent="0.45">
      <c r="A50" s="11"/>
      <c r="B50" s="173"/>
      <c r="C50" s="33"/>
      <c r="D50" s="26"/>
      <c r="E50" s="33"/>
      <c r="F50" s="26"/>
      <c r="G50" s="33"/>
      <c r="H50" s="39"/>
      <c r="I50" s="168"/>
      <c r="J50" s="39"/>
    </row>
    <row r="51" spans="1:10" s="5" customFormat="1" x14ac:dyDescent="0.45">
      <c r="A51" s="11" t="s">
        <v>225</v>
      </c>
      <c r="B51" s="173"/>
      <c r="C51" s="161"/>
      <c r="D51" s="183"/>
      <c r="E51" s="267"/>
      <c r="F51" s="183"/>
      <c r="G51" s="161"/>
      <c r="H51" s="317"/>
      <c r="I51" s="161"/>
      <c r="J51" s="161"/>
    </row>
    <row r="52" spans="1:10" s="5" customFormat="1" x14ac:dyDescent="0.45">
      <c r="A52" s="48" t="s">
        <v>104</v>
      </c>
      <c r="B52" s="173"/>
      <c r="C52" s="164"/>
      <c r="D52" s="169">
        <v>356358</v>
      </c>
      <c r="E52" s="164"/>
      <c r="F52" s="169">
        <v>163232</v>
      </c>
      <c r="G52" s="164"/>
      <c r="H52" s="280">
        <v>675405</v>
      </c>
      <c r="I52" s="164"/>
      <c r="J52" s="280">
        <v>326447</v>
      </c>
    </row>
    <row r="53" spans="1:10" s="5" customFormat="1" x14ac:dyDescent="0.45">
      <c r="A53" s="48" t="s">
        <v>105</v>
      </c>
      <c r="B53" s="173"/>
      <c r="C53" s="166"/>
      <c r="D53" s="158">
        <v>32</v>
      </c>
      <c r="E53" s="166"/>
      <c r="F53" s="158">
        <v>696</v>
      </c>
      <c r="G53" s="166"/>
      <c r="H53" s="281" t="s">
        <v>77</v>
      </c>
      <c r="I53" s="35"/>
      <c r="J53" s="281" t="s">
        <v>77</v>
      </c>
    </row>
    <row r="54" spans="1:10" s="5" customFormat="1" ht="22.5" thickBot="1" x14ac:dyDescent="0.5">
      <c r="A54" s="11" t="s">
        <v>184</v>
      </c>
      <c r="B54" s="173"/>
      <c r="C54" s="24"/>
      <c r="D54" s="154">
        <v>356390</v>
      </c>
      <c r="E54" s="24"/>
      <c r="F54" s="154">
        <v>163928</v>
      </c>
      <c r="G54" s="24"/>
      <c r="H54" s="154">
        <v>675405</v>
      </c>
      <c r="I54" s="21"/>
      <c r="J54" s="154">
        <v>326447</v>
      </c>
    </row>
    <row r="55" spans="1:10" s="5" customFormat="1" ht="22.5" thickTop="1" x14ac:dyDescent="0.45">
      <c r="A55" s="11"/>
      <c r="B55" s="173"/>
      <c r="C55" s="33"/>
      <c r="D55" s="26"/>
      <c r="E55" s="33"/>
      <c r="F55" s="26"/>
      <c r="G55" s="33"/>
      <c r="H55" s="39"/>
      <c r="I55" s="168"/>
      <c r="J55" s="39"/>
    </row>
    <row r="56" spans="1:10" s="5" customFormat="1" ht="22.5" thickBot="1" x14ac:dyDescent="0.5">
      <c r="A56" s="208" t="s">
        <v>185</v>
      </c>
      <c r="B56" s="173"/>
      <c r="C56" s="210"/>
      <c r="D56" s="209">
        <v>0.95</v>
      </c>
      <c r="E56" s="210"/>
      <c r="F56" s="209">
        <v>0.43</v>
      </c>
      <c r="G56" s="210"/>
      <c r="H56" s="209">
        <v>1.8</v>
      </c>
      <c r="I56" s="211"/>
      <c r="J56" s="209">
        <v>0.87</v>
      </c>
    </row>
    <row r="57" spans="1:10" s="5" customFormat="1" ht="22.5" thickTop="1" x14ac:dyDescent="0.45">
      <c r="A57" s="13"/>
      <c r="B57" s="173"/>
      <c r="C57" s="163"/>
      <c r="D57" s="182"/>
      <c r="E57" s="163"/>
      <c r="F57" s="182"/>
      <c r="G57" s="163"/>
      <c r="H57" s="163"/>
      <c r="I57" s="163"/>
      <c r="J57" s="163"/>
    </row>
    <row r="58" spans="1:10" s="46" customFormat="1" ht="23.25" x14ac:dyDescent="0.5">
      <c r="A58" s="6" t="s">
        <v>35</v>
      </c>
      <c r="B58" s="212"/>
      <c r="C58" s="226"/>
      <c r="D58" s="226"/>
      <c r="E58" s="226"/>
      <c r="F58" s="184"/>
      <c r="G58" s="226"/>
      <c r="H58" s="102"/>
      <c r="I58" s="102"/>
      <c r="J58" s="102"/>
    </row>
    <row r="59" spans="1:10" s="46" customFormat="1" ht="23.25" x14ac:dyDescent="0.5">
      <c r="A59" s="7" t="s">
        <v>125</v>
      </c>
      <c r="B59" s="14"/>
      <c r="C59" s="197"/>
      <c r="D59" s="197"/>
      <c r="E59" s="197"/>
      <c r="F59" s="185"/>
      <c r="G59" s="197"/>
      <c r="H59" s="134"/>
      <c r="I59" s="134"/>
      <c r="J59" s="134"/>
    </row>
    <row r="60" spans="1:10" s="5" customFormat="1" x14ac:dyDescent="0.45">
      <c r="A60" s="213"/>
      <c r="B60" s="14"/>
      <c r="C60" s="197"/>
      <c r="D60" s="197"/>
      <c r="E60" s="197"/>
      <c r="F60" s="185"/>
      <c r="G60" s="197"/>
      <c r="H60" s="197"/>
      <c r="I60" s="197"/>
      <c r="J60" s="197"/>
    </row>
    <row r="61" spans="1:10" s="5" customFormat="1" x14ac:dyDescent="0.45">
      <c r="A61" s="12"/>
      <c r="B61" s="214"/>
      <c r="C61" s="214"/>
      <c r="D61" s="324" t="s">
        <v>4</v>
      </c>
      <c r="E61" s="324"/>
      <c r="F61" s="324"/>
      <c r="G61" s="324"/>
      <c r="H61" s="324" t="s">
        <v>55</v>
      </c>
      <c r="I61" s="324"/>
      <c r="J61" s="324"/>
    </row>
    <row r="62" spans="1:10" s="5" customFormat="1" ht="21.95" customHeight="1" x14ac:dyDescent="0.45">
      <c r="A62" s="12"/>
      <c r="B62" s="214"/>
      <c r="C62" s="214"/>
      <c r="D62" s="326" t="s">
        <v>196</v>
      </c>
      <c r="E62" s="326"/>
      <c r="F62" s="326"/>
      <c r="G62" s="326"/>
      <c r="H62" s="326" t="s">
        <v>196</v>
      </c>
      <c r="I62" s="326"/>
      <c r="J62" s="326"/>
    </row>
    <row r="63" spans="1:10" s="5" customFormat="1" ht="21.75" customHeight="1" x14ac:dyDescent="0.45">
      <c r="A63" s="12"/>
      <c r="B63" s="214"/>
      <c r="C63" s="214"/>
      <c r="D63" s="326" t="s">
        <v>195</v>
      </c>
      <c r="E63" s="326"/>
      <c r="F63" s="326"/>
      <c r="G63" s="326"/>
      <c r="H63" s="326" t="s">
        <v>195</v>
      </c>
      <c r="I63" s="326"/>
      <c r="J63" s="326"/>
    </row>
    <row r="64" spans="1:10" s="5" customFormat="1" ht="21.75" customHeight="1" x14ac:dyDescent="0.45">
      <c r="A64" s="13"/>
      <c r="B64" s="173" t="s">
        <v>14</v>
      </c>
      <c r="C64" s="221"/>
      <c r="D64" s="163">
        <v>2565</v>
      </c>
      <c r="E64" s="221"/>
      <c r="F64" s="163">
        <v>2564</v>
      </c>
      <c r="G64" s="221"/>
      <c r="H64" s="163">
        <v>2565</v>
      </c>
      <c r="I64" s="221"/>
      <c r="J64" s="163">
        <v>2564</v>
      </c>
    </row>
    <row r="65" spans="1:10" s="5" customFormat="1" x14ac:dyDescent="0.45">
      <c r="A65" s="13"/>
      <c r="B65" s="173"/>
      <c r="C65" s="173"/>
      <c r="D65" s="325" t="s">
        <v>121</v>
      </c>
      <c r="E65" s="325"/>
      <c r="F65" s="325"/>
      <c r="G65" s="325"/>
      <c r="H65" s="325"/>
      <c r="I65" s="325"/>
      <c r="J65" s="325"/>
    </row>
    <row r="66" spans="1:10" s="5" customFormat="1" x14ac:dyDescent="0.45">
      <c r="A66" s="25" t="s">
        <v>26</v>
      </c>
      <c r="B66" s="200" t="s">
        <v>213</v>
      </c>
      <c r="C66" s="218"/>
      <c r="D66" s="218"/>
      <c r="E66" s="218"/>
      <c r="F66" s="220"/>
      <c r="G66" s="218"/>
      <c r="H66" s="195"/>
      <c r="I66" s="218"/>
      <c r="J66" s="218"/>
    </row>
    <row r="67" spans="1:10" s="5" customFormat="1" x14ac:dyDescent="0.45">
      <c r="A67" s="94" t="s">
        <v>28</v>
      </c>
      <c r="B67" s="200"/>
      <c r="C67" s="218"/>
      <c r="D67" s="169">
        <v>9170711</v>
      </c>
      <c r="E67" s="218"/>
      <c r="F67" s="252">
        <v>7479836</v>
      </c>
      <c r="G67" s="218"/>
      <c r="H67" s="229">
        <v>2382499</v>
      </c>
      <c r="I67" s="206"/>
      <c r="J67" s="229">
        <v>1826519</v>
      </c>
    </row>
    <row r="68" spans="1:10" s="5" customFormat="1" x14ac:dyDescent="0.45">
      <c r="A68" s="94" t="s">
        <v>109</v>
      </c>
      <c r="B68" s="200"/>
      <c r="C68" s="218"/>
      <c r="D68" s="169">
        <v>191406</v>
      </c>
      <c r="E68" s="218"/>
      <c r="F68" s="252">
        <v>158287</v>
      </c>
      <c r="G68" s="218"/>
      <c r="H68" s="247" t="s">
        <v>77</v>
      </c>
      <c r="I68" s="233"/>
      <c r="J68" s="247" t="s">
        <v>77</v>
      </c>
    </row>
    <row r="69" spans="1:10" s="246" customFormat="1" x14ac:dyDescent="0.45">
      <c r="A69" s="238" t="s">
        <v>45</v>
      </c>
      <c r="B69" s="245" t="s">
        <v>198</v>
      </c>
      <c r="D69" s="247" t="s">
        <v>77</v>
      </c>
      <c r="F69" s="247" t="s">
        <v>77</v>
      </c>
      <c r="H69" s="229">
        <v>839998</v>
      </c>
      <c r="I69" s="233"/>
      <c r="J69" s="229">
        <v>583799</v>
      </c>
    </row>
    <row r="70" spans="1:10" s="5" customFormat="1" x14ac:dyDescent="0.45">
      <c r="A70" s="48" t="s">
        <v>171</v>
      </c>
      <c r="B70" s="174"/>
      <c r="C70" s="218"/>
      <c r="D70" s="169">
        <v>4538</v>
      </c>
      <c r="E70" s="218"/>
      <c r="F70" s="252">
        <v>4601</v>
      </c>
      <c r="G70" s="218"/>
      <c r="H70" s="229">
        <v>3574</v>
      </c>
      <c r="I70" s="206"/>
      <c r="J70" s="229">
        <v>3149</v>
      </c>
    </row>
    <row r="71" spans="1:10" s="5" customFormat="1" x14ac:dyDescent="0.45">
      <c r="A71" s="48" t="s">
        <v>131</v>
      </c>
      <c r="B71" s="174"/>
      <c r="C71" s="218"/>
      <c r="D71" s="247" t="s">
        <v>77</v>
      </c>
      <c r="E71" s="218"/>
      <c r="F71" s="252">
        <v>2651</v>
      </c>
      <c r="G71" s="218"/>
      <c r="H71" s="247" t="s">
        <v>77</v>
      </c>
      <c r="I71" s="233"/>
      <c r="J71" s="247" t="s">
        <v>77</v>
      </c>
    </row>
    <row r="72" spans="1:10" s="5" customFormat="1" x14ac:dyDescent="0.45">
      <c r="A72" s="180" t="s">
        <v>24</v>
      </c>
      <c r="B72" s="174"/>
      <c r="C72" s="227"/>
      <c r="D72" s="169">
        <v>68866</v>
      </c>
      <c r="E72" s="227"/>
      <c r="F72" s="252">
        <v>51115</v>
      </c>
      <c r="G72" s="227"/>
      <c r="H72" s="15">
        <v>149928</v>
      </c>
      <c r="I72" s="207"/>
      <c r="J72" s="229">
        <v>96559</v>
      </c>
    </row>
    <row r="73" spans="1:10" s="5" customFormat="1" x14ac:dyDescent="0.45">
      <c r="A73" s="11" t="s">
        <v>25</v>
      </c>
      <c r="B73" s="174"/>
      <c r="C73" s="20"/>
      <c r="D73" s="276">
        <v>9435521</v>
      </c>
      <c r="E73" s="20"/>
      <c r="F73" s="276">
        <v>7696490</v>
      </c>
      <c r="G73" s="20"/>
      <c r="H73" s="276">
        <v>3375999</v>
      </c>
      <c r="I73" s="22"/>
      <c r="J73" s="276">
        <v>2510026</v>
      </c>
    </row>
    <row r="74" spans="1:10" s="5" customFormat="1" ht="12" customHeight="1" x14ac:dyDescent="0.45">
      <c r="A74" s="11"/>
      <c r="B74" s="174"/>
      <c r="C74" s="218"/>
      <c r="D74" s="181"/>
      <c r="E74" s="218"/>
      <c r="F74" s="181"/>
      <c r="G74" s="218"/>
      <c r="H74" s="110"/>
      <c r="I74" s="227"/>
      <c r="J74" s="110"/>
    </row>
    <row r="75" spans="1:10" s="5" customFormat="1" x14ac:dyDescent="0.45">
      <c r="A75" s="29" t="s">
        <v>30</v>
      </c>
      <c r="B75" s="200" t="s">
        <v>177</v>
      </c>
      <c r="C75" s="218"/>
      <c r="D75" s="159"/>
      <c r="E75" s="218"/>
      <c r="F75" s="159"/>
      <c r="G75" s="218"/>
      <c r="H75" s="195"/>
      <c r="I75" s="218"/>
      <c r="J75" s="195"/>
    </row>
    <row r="76" spans="1:10" s="5" customFormat="1" x14ac:dyDescent="0.45">
      <c r="A76" s="94" t="s">
        <v>29</v>
      </c>
      <c r="B76" s="174"/>
      <c r="C76" s="218"/>
      <c r="D76" s="169">
        <v>6096365</v>
      </c>
      <c r="E76" s="218"/>
      <c r="F76" s="159">
        <v>5151814</v>
      </c>
      <c r="G76" s="218"/>
      <c r="H76" s="229">
        <v>1576872</v>
      </c>
      <c r="I76" s="141"/>
      <c r="J76" s="229">
        <v>1232815</v>
      </c>
    </row>
    <row r="77" spans="1:10" s="5" customFormat="1" x14ac:dyDescent="0.45">
      <c r="A77" s="94" t="s">
        <v>110</v>
      </c>
      <c r="B77" s="174"/>
      <c r="C77" s="218"/>
      <c r="D77" s="169">
        <v>120945</v>
      </c>
      <c r="E77" s="218"/>
      <c r="F77" s="159">
        <v>103109</v>
      </c>
      <c r="G77" s="218"/>
      <c r="H77" s="247" t="s">
        <v>77</v>
      </c>
      <c r="I77" s="224"/>
      <c r="J77" s="247" t="s">
        <v>77</v>
      </c>
    </row>
    <row r="78" spans="1:10" s="5" customFormat="1" x14ac:dyDescent="0.45">
      <c r="A78" s="180" t="s">
        <v>152</v>
      </c>
      <c r="B78" s="174"/>
      <c r="C78" s="227"/>
      <c r="D78" s="169">
        <v>834121</v>
      </c>
      <c r="E78" s="227"/>
      <c r="F78" s="159">
        <v>724705</v>
      </c>
      <c r="G78" s="227"/>
      <c r="H78" s="229">
        <v>336038</v>
      </c>
      <c r="I78" s="142"/>
      <c r="J78" s="229">
        <v>293134</v>
      </c>
    </row>
    <row r="79" spans="1:10" s="5" customFormat="1" x14ac:dyDescent="0.45">
      <c r="A79" s="180" t="s">
        <v>58</v>
      </c>
      <c r="B79" s="174"/>
      <c r="C79" s="227"/>
      <c r="D79" s="169">
        <v>1232113</v>
      </c>
      <c r="E79" s="227"/>
      <c r="F79" s="159">
        <v>1200256</v>
      </c>
      <c r="G79" s="227"/>
      <c r="H79" s="15">
        <v>581492</v>
      </c>
      <c r="I79" s="142"/>
      <c r="J79" s="229">
        <v>604919</v>
      </c>
    </row>
    <row r="80" spans="1:10" s="5" customFormat="1" x14ac:dyDescent="0.45">
      <c r="A80" s="11" t="s">
        <v>31</v>
      </c>
      <c r="B80" s="174"/>
      <c r="C80" s="20"/>
      <c r="D80" s="19">
        <v>8283544</v>
      </c>
      <c r="E80" s="20"/>
      <c r="F80" s="19">
        <v>7179884</v>
      </c>
      <c r="G80" s="20"/>
      <c r="H80" s="19">
        <v>2494402</v>
      </c>
      <c r="I80" s="20"/>
      <c r="J80" s="19">
        <v>2130868</v>
      </c>
    </row>
    <row r="81" spans="1:10" s="5" customFormat="1" ht="12" customHeight="1" x14ac:dyDescent="0.45">
      <c r="A81" s="11"/>
      <c r="B81" s="174"/>
      <c r="C81" s="218"/>
      <c r="D81" s="181"/>
      <c r="E81" s="218"/>
      <c r="F81" s="181"/>
      <c r="G81" s="218"/>
      <c r="H81" s="110"/>
      <c r="I81" s="227"/>
      <c r="J81" s="110"/>
    </row>
    <row r="82" spans="1:10" s="5" customFormat="1" x14ac:dyDescent="0.45">
      <c r="A82" s="11" t="s">
        <v>182</v>
      </c>
      <c r="B82" s="174"/>
      <c r="C82" s="218"/>
      <c r="D82" s="22">
        <v>1151977</v>
      </c>
      <c r="E82" s="20"/>
      <c r="F82" s="22">
        <v>516606</v>
      </c>
      <c r="G82" s="20"/>
      <c r="H82" s="22">
        <v>881597</v>
      </c>
      <c r="I82" s="24"/>
      <c r="J82" s="22">
        <v>379158</v>
      </c>
    </row>
    <row r="83" spans="1:10" s="5" customFormat="1" x14ac:dyDescent="0.45">
      <c r="A83" s="94" t="s">
        <v>59</v>
      </c>
      <c r="B83" s="174"/>
      <c r="C83" s="218"/>
      <c r="D83" s="158">
        <v>-10242</v>
      </c>
      <c r="E83" s="218"/>
      <c r="F83" s="282">
        <v>-6219</v>
      </c>
      <c r="G83" s="218"/>
      <c r="H83" s="241">
        <v>-23765</v>
      </c>
      <c r="I83" s="227"/>
      <c r="J83" s="241">
        <v>-11383</v>
      </c>
    </row>
    <row r="84" spans="1:10" s="5" customFormat="1" x14ac:dyDescent="0.45">
      <c r="A84" s="11" t="s">
        <v>186</v>
      </c>
      <c r="B84" s="174"/>
      <c r="C84" s="20"/>
      <c r="D84" s="31">
        <v>1141735</v>
      </c>
      <c r="E84" s="20"/>
      <c r="F84" s="31">
        <v>510387</v>
      </c>
      <c r="G84" s="20"/>
      <c r="H84" s="31">
        <v>857832</v>
      </c>
      <c r="I84" s="22"/>
      <c r="J84" s="31">
        <v>367775</v>
      </c>
    </row>
    <row r="85" spans="1:10" s="5" customFormat="1" x14ac:dyDescent="0.45">
      <c r="A85" s="48" t="s">
        <v>229</v>
      </c>
      <c r="B85" s="174" t="s">
        <v>214</v>
      </c>
      <c r="C85" s="218"/>
      <c r="D85" s="158">
        <v>-130297</v>
      </c>
      <c r="E85" s="218"/>
      <c r="F85" s="282">
        <v>16346</v>
      </c>
      <c r="G85" s="218"/>
      <c r="H85" s="241">
        <v>-1629</v>
      </c>
      <c r="I85" s="141"/>
      <c r="J85" s="241">
        <v>45205</v>
      </c>
    </row>
    <row r="86" spans="1:10" s="5" customFormat="1" ht="22.5" thickBot="1" x14ac:dyDescent="0.5">
      <c r="A86" s="11" t="s">
        <v>183</v>
      </c>
      <c r="B86" s="174"/>
      <c r="C86" s="20"/>
      <c r="D86" s="30">
        <v>1011438</v>
      </c>
      <c r="E86" s="20"/>
      <c r="F86" s="30">
        <v>526733</v>
      </c>
      <c r="G86" s="20"/>
      <c r="H86" s="30">
        <v>856203</v>
      </c>
      <c r="I86" s="21"/>
      <c r="J86" s="30">
        <v>412980</v>
      </c>
    </row>
    <row r="87" spans="1:10" s="5" customFormat="1" ht="12" customHeight="1" thickTop="1" x14ac:dyDescent="0.45">
      <c r="A87" s="11"/>
      <c r="B87" s="174"/>
      <c r="C87" s="218"/>
      <c r="D87" s="181"/>
      <c r="E87" s="218"/>
      <c r="F87" s="181"/>
      <c r="G87" s="218"/>
      <c r="H87" s="110"/>
      <c r="I87" s="227"/>
    </row>
    <row r="88" spans="1:10" s="5" customFormat="1" ht="23.25" x14ac:dyDescent="0.5">
      <c r="A88" s="6" t="s">
        <v>35</v>
      </c>
      <c r="B88" s="170"/>
      <c r="C88" s="226"/>
      <c r="D88" s="226"/>
      <c r="E88" s="226"/>
      <c r="F88" s="184"/>
      <c r="G88" s="226"/>
      <c r="H88" s="102"/>
      <c r="I88" s="102"/>
      <c r="J88" s="102"/>
    </row>
    <row r="89" spans="1:10" s="5" customFormat="1" ht="23.25" x14ac:dyDescent="0.5">
      <c r="A89" s="7" t="s">
        <v>125</v>
      </c>
      <c r="B89" s="171"/>
      <c r="C89" s="197"/>
      <c r="D89" s="197"/>
      <c r="E89" s="197"/>
      <c r="F89" s="185"/>
      <c r="G89" s="197"/>
      <c r="H89" s="134"/>
      <c r="I89" s="134"/>
      <c r="J89" s="134"/>
    </row>
    <row r="90" spans="1:10" s="5" customFormat="1" ht="23.25" x14ac:dyDescent="0.5">
      <c r="A90" s="7"/>
      <c r="B90" s="171"/>
      <c r="C90" s="197"/>
      <c r="D90" s="197"/>
      <c r="E90" s="197"/>
      <c r="F90" s="185"/>
      <c r="G90" s="197"/>
      <c r="H90" s="134"/>
      <c r="I90" s="134"/>
      <c r="J90" s="134"/>
    </row>
    <row r="91" spans="1:10" s="5" customFormat="1" x14ac:dyDescent="0.45">
      <c r="A91" s="13"/>
      <c r="B91" s="173"/>
      <c r="C91" s="173"/>
      <c r="D91" s="324" t="s">
        <v>4</v>
      </c>
      <c r="E91" s="324"/>
      <c r="F91" s="324"/>
      <c r="G91" s="324"/>
      <c r="H91" s="324" t="s">
        <v>55</v>
      </c>
      <c r="I91" s="324"/>
      <c r="J91" s="324"/>
    </row>
    <row r="92" spans="1:10" s="5" customFormat="1" ht="21.6" customHeight="1" x14ac:dyDescent="0.45">
      <c r="A92" s="13"/>
      <c r="B92" s="173"/>
      <c r="C92" s="173"/>
      <c r="D92" s="326" t="s">
        <v>196</v>
      </c>
      <c r="E92" s="326"/>
      <c r="F92" s="326"/>
      <c r="G92" s="326"/>
      <c r="H92" s="326" t="s">
        <v>196</v>
      </c>
      <c r="I92" s="326"/>
      <c r="J92" s="326"/>
    </row>
    <row r="93" spans="1:10" s="5" customFormat="1" ht="21.6" customHeight="1" x14ac:dyDescent="0.45">
      <c r="A93" s="13"/>
      <c r="B93" s="173"/>
      <c r="C93" s="173"/>
      <c r="D93" s="326" t="s">
        <v>195</v>
      </c>
      <c r="E93" s="326"/>
      <c r="F93" s="326"/>
      <c r="G93" s="326"/>
      <c r="H93" s="326" t="s">
        <v>195</v>
      </c>
      <c r="I93" s="326"/>
      <c r="J93" s="326"/>
    </row>
    <row r="94" spans="1:10" s="5" customFormat="1" ht="21.95" customHeight="1" x14ac:dyDescent="0.45">
      <c r="A94" s="13"/>
      <c r="B94" s="173"/>
      <c r="C94" s="221"/>
      <c r="D94" s="163">
        <v>2565</v>
      </c>
      <c r="E94" s="221"/>
      <c r="F94" s="163">
        <v>2564</v>
      </c>
      <c r="G94" s="221"/>
      <c r="H94" s="163">
        <v>2565</v>
      </c>
      <c r="I94" s="221"/>
      <c r="J94" s="163">
        <v>2564</v>
      </c>
    </row>
    <row r="95" spans="1:10" s="5" customFormat="1" ht="21.75" customHeight="1" x14ac:dyDescent="0.45">
      <c r="A95" s="13"/>
      <c r="B95" s="173"/>
      <c r="C95" s="173"/>
      <c r="D95" s="325" t="s">
        <v>121</v>
      </c>
      <c r="E95" s="325"/>
      <c r="F95" s="325"/>
      <c r="G95" s="325"/>
      <c r="H95" s="325"/>
      <c r="I95" s="325"/>
      <c r="J95" s="325"/>
    </row>
    <row r="96" spans="1:10" s="5" customFormat="1" x14ac:dyDescent="0.45">
      <c r="A96" s="11" t="s">
        <v>78</v>
      </c>
      <c r="B96" s="174"/>
      <c r="C96" s="218"/>
      <c r="D96" s="268"/>
      <c r="E96" s="218"/>
      <c r="F96" s="181"/>
      <c r="G96" s="218"/>
      <c r="H96" s="110"/>
      <c r="I96" s="227"/>
    </row>
    <row r="97" spans="1:10" s="5" customFormat="1" x14ac:dyDescent="0.45">
      <c r="A97" s="18" t="s">
        <v>129</v>
      </c>
      <c r="B97" s="174"/>
      <c r="C97" s="218"/>
      <c r="D97" s="181"/>
      <c r="E97" s="218"/>
      <c r="F97" s="181"/>
      <c r="G97" s="218"/>
      <c r="H97" s="110"/>
      <c r="I97" s="227"/>
      <c r="J97" s="110"/>
    </row>
    <row r="98" spans="1:10" s="5" customFormat="1" x14ac:dyDescent="0.45">
      <c r="A98" s="18" t="s">
        <v>130</v>
      </c>
      <c r="B98" s="174"/>
      <c r="C98" s="218"/>
      <c r="D98" s="181"/>
      <c r="E98" s="218"/>
      <c r="F98" s="181"/>
      <c r="G98" s="218"/>
      <c r="H98" s="110"/>
      <c r="I98" s="227"/>
      <c r="J98" s="110"/>
    </row>
    <row r="99" spans="1:10" s="5" customFormat="1" x14ac:dyDescent="0.45">
      <c r="A99" s="48" t="s">
        <v>224</v>
      </c>
      <c r="B99" s="174"/>
      <c r="C99" s="218"/>
      <c r="D99" s="181"/>
      <c r="E99" s="218"/>
      <c r="F99" s="181"/>
      <c r="G99" s="218"/>
      <c r="H99" s="110"/>
      <c r="I99" s="227"/>
      <c r="J99" s="110"/>
    </row>
    <row r="100" spans="1:10" s="5" customFormat="1" x14ac:dyDescent="0.45">
      <c r="A100" s="48" t="s">
        <v>149</v>
      </c>
      <c r="B100" s="200"/>
      <c r="C100" s="218"/>
      <c r="D100" s="188">
        <v>-3018</v>
      </c>
      <c r="E100" s="218"/>
      <c r="F100" s="188">
        <v>5748</v>
      </c>
      <c r="G100" s="218"/>
      <c r="H100" s="230" t="s">
        <v>144</v>
      </c>
      <c r="I100" s="35"/>
      <c r="J100" s="230" t="s">
        <v>144</v>
      </c>
    </row>
    <row r="101" spans="1:10" s="5" customFormat="1" x14ac:dyDescent="0.45">
      <c r="A101" s="11" t="s">
        <v>178</v>
      </c>
      <c r="B101" s="200"/>
      <c r="C101" s="136">
        <v>0</v>
      </c>
      <c r="D101" s="201">
        <v>-3018</v>
      </c>
      <c r="E101" s="136">
        <v>0</v>
      </c>
      <c r="F101" s="201">
        <v>5748</v>
      </c>
      <c r="G101" s="136">
        <v>0</v>
      </c>
      <c r="H101" s="234" t="s">
        <v>144</v>
      </c>
      <c r="I101" s="242"/>
      <c r="J101" s="234" t="s">
        <v>144</v>
      </c>
    </row>
    <row r="102" spans="1:10" s="5" customFormat="1" ht="22.5" thickBot="1" x14ac:dyDescent="0.5">
      <c r="A102" s="11" t="s">
        <v>184</v>
      </c>
      <c r="B102" s="200"/>
      <c r="C102" s="20"/>
      <c r="D102" s="154">
        <v>1008420</v>
      </c>
      <c r="E102" s="20"/>
      <c r="F102" s="154">
        <v>532481</v>
      </c>
      <c r="G102" s="20"/>
      <c r="H102" s="154">
        <v>856203</v>
      </c>
      <c r="I102" s="21"/>
      <c r="J102" s="154">
        <v>412980</v>
      </c>
    </row>
    <row r="103" spans="1:10" s="5" customFormat="1" ht="22.5" thickTop="1" x14ac:dyDescent="0.45">
      <c r="A103" s="11"/>
      <c r="B103" s="200"/>
      <c r="C103" s="20"/>
      <c r="D103" s="26"/>
      <c r="E103" s="20"/>
      <c r="F103" s="26"/>
      <c r="G103" s="20"/>
      <c r="H103" s="136"/>
      <c r="I103" s="24"/>
      <c r="J103" s="136"/>
    </row>
    <row r="104" spans="1:10" s="5" customFormat="1" x14ac:dyDescent="0.45">
      <c r="A104" s="11" t="s">
        <v>145</v>
      </c>
      <c r="B104" s="173"/>
      <c r="C104" s="163"/>
      <c r="D104" s="182"/>
      <c r="E104" s="163"/>
      <c r="F104" s="182"/>
      <c r="G104" s="163"/>
      <c r="H104" s="163"/>
      <c r="I104" s="163"/>
      <c r="J104" s="163"/>
    </row>
    <row r="105" spans="1:10" s="5" customFormat="1" x14ac:dyDescent="0.45">
      <c r="A105" s="48" t="s">
        <v>104</v>
      </c>
      <c r="B105" s="173"/>
      <c r="C105" s="164"/>
      <c r="D105" s="189">
        <v>1010159</v>
      </c>
      <c r="E105" s="164"/>
      <c r="F105" s="189">
        <v>527887</v>
      </c>
      <c r="G105" s="164"/>
      <c r="H105" s="198">
        <v>856203</v>
      </c>
      <c r="I105" s="164"/>
      <c r="J105" s="280">
        <v>412980</v>
      </c>
    </row>
    <row r="106" spans="1:10" s="5" customFormat="1" x14ac:dyDescent="0.45">
      <c r="A106" s="48" t="s">
        <v>105</v>
      </c>
      <c r="B106" s="173"/>
      <c r="C106" s="166"/>
      <c r="D106" s="188">
        <v>1279</v>
      </c>
      <c r="E106" s="166"/>
      <c r="F106" s="236">
        <v>-1154</v>
      </c>
      <c r="G106" s="166"/>
      <c r="H106" s="230" t="s">
        <v>144</v>
      </c>
      <c r="I106" s="35"/>
      <c r="J106" s="281" t="s">
        <v>77</v>
      </c>
    </row>
    <row r="107" spans="1:10" s="5" customFormat="1" ht="22.5" thickBot="1" x14ac:dyDescent="0.5">
      <c r="A107" s="11" t="s">
        <v>183</v>
      </c>
      <c r="B107" s="173"/>
      <c r="C107" s="24"/>
      <c r="D107" s="167">
        <v>1011438</v>
      </c>
      <c r="E107" s="24"/>
      <c r="F107" s="167">
        <v>526733</v>
      </c>
      <c r="G107" s="24"/>
      <c r="H107" s="167">
        <v>856203</v>
      </c>
      <c r="I107" s="21"/>
      <c r="J107" s="167">
        <v>412980</v>
      </c>
    </row>
    <row r="108" spans="1:10" s="5" customFormat="1" ht="22.5" thickTop="1" x14ac:dyDescent="0.45">
      <c r="A108" s="11"/>
      <c r="B108" s="173"/>
      <c r="C108" s="33"/>
      <c r="D108" s="26"/>
      <c r="E108" s="33"/>
      <c r="F108" s="26"/>
      <c r="G108" s="33"/>
      <c r="H108" s="39"/>
      <c r="I108" s="168"/>
      <c r="J108" s="39"/>
    </row>
    <row r="109" spans="1:10" s="5" customFormat="1" x14ac:dyDescent="0.45">
      <c r="A109" s="11" t="s">
        <v>146</v>
      </c>
      <c r="B109" s="173"/>
      <c r="C109" s="243"/>
      <c r="D109" s="183"/>
      <c r="E109" s="267"/>
      <c r="F109" s="183"/>
      <c r="G109" s="243"/>
      <c r="H109" s="243"/>
      <c r="I109" s="243"/>
      <c r="J109" s="243"/>
    </row>
    <row r="110" spans="1:10" s="5" customFormat="1" x14ac:dyDescent="0.45">
      <c r="A110" s="48" t="s">
        <v>104</v>
      </c>
      <c r="B110" s="173"/>
      <c r="C110" s="164"/>
      <c r="D110" s="189">
        <v>1008608</v>
      </c>
      <c r="E110" s="164"/>
      <c r="F110" s="284">
        <v>532247</v>
      </c>
      <c r="G110" s="164"/>
      <c r="H110" s="198">
        <v>856203</v>
      </c>
      <c r="I110" s="164"/>
      <c r="J110" s="280">
        <v>412980</v>
      </c>
    </row>
    <row r="111" spans="1:10" s="5" customFormat="1" x14ac:dyDescent="0.45">
      <c r="A111" s="48" t="s">
        <v>105</v>
      </c>
      <c r="B111" s="173"/>
      <c r="C111" s="166"/>
      <c r="D111" s="189">
        <v>-188</v>
      </c>
      <c r="E111" s="166"/>
      <c r="F111" s="288">
        <v>234</v>
      </c>
      <c r="G111" s="166"/>
      <c r="H111" s="281" t="s">
        <v>77</v>
      </c>
      <c r="I111" s="35"/>
      <c r="J111" s="281" t="s">
        <v>77</v>
      </c>
    </row>
    <row r="112" spans="1:10" s="5" customFormat="1" ht="22.5" thickBot="1" x14ac:dyDescent="0.5">
      <c r="A112" s="11" t="s">
        <v>184</v>
      </c>
      <c r="B112" s="173"/>
      <c r="C112" s="167">
        <v>0</v>
      </c>
      <c r="D112" s="154">
        <v>1008420</v>
      </c>
      <c r="E112" s="24"/>
      <c r="F112" s="167">
        <v>532481</v>
      </c>
      <c r="G112" s="24"/>
      <c r="H112" s="167">
        <v>856203</v>
      </c>
      <c r="I112" s="21"/>
      <c r="J112" s="167">
        <v>412980</v>
      </c>
    </row>
    <row r="113" spans="1:10" s="5" customFormat="1" ht="22.5" thickTop="1" x14ac:dyDescent="0.45">
      <c r="A113" s="11"/>
      <c r="B113" s="173"/>
      <c r="C113" s="33"/>
      <c r="D113" s="26"/>
      <c r="E113" s="33"/>
      <c r="F113" s="26"/>
      <c r="G113" s="33"/>
      <c r="H113" s="39"/>
      <c r="I113" s="168"/>
      <c r="J113" s="39"/>
    </row>
    <row r="114" spans="1:10" s="5" customFormat="1" ht="22.5" thickBot="1" x14ac:dyDescent="0.5">
      <c r="A114" s="208" t="s">
        <v>185</v>
      </c>
      <c r="B114" s="173"/>
      <c r="C114" s="210"/>
      <c r="D114" s="209">
        <v>2.69</v>
      </c>
      <c r="E114" s="210"/>
      <c r="F114" s="209">
        <v>1.41</v>
      </c>
      <c r="G114" s="210"/>
      <c r="H114" s="209">
        <v>2.2799999999999998</v>
      </c>
      <c r="I114" s="211"/>
      <c r="J114" s="285">
        <v>1.1000000000000001</v>
      </c>
    </row>
    <row r="115" spans="1:10" s="5" customFormat="1" ht="22.5" thickTop="1" x14ac:dyDescent="0.45">
      <c r="A115" s="13"/>
      <c r="B115" s="173"/>
      <c r="C115" s="163"/>
      <c r="D115" s="182"/>
      <c r="E115" s="163"/>
      <c r="F115" s="182"/>
      <c r="G115" s="163"/>
      <c r="H115" s="163"/>
      <c r="I115" s="163"/>
      <c r="J115" s="163"/>
    </row>
  </sheetData>
  <mergeCells count="28">
    <mergeCell ref="D65:J65"/>
    <mergeCell ref="D95:J95"/>
    <mergeCell ref="D63:G63"/>
    <mergeCell ref="D91:G91"/>
    <mergeCell ref="D92:G92"/>
    <mergeCell ref="D93:G93"/>
    <mergeCell ref="H93:J93"/>
    <mergeCell ref="H91:J91"/>
    <mergeCell ref="H92:J92"/>
    <mergeCell ref="H63:J63"/>
    <mergeCell ref="H62:J62"/>
    <mergeCell ref="D37:J37"/>
    <mergeCell ref="D62:G62"/>
    <mergeCell ref="D35:G35"/>
    <mergeCell ref="D33:G33"/>
    <mergeCell ref="D34:G34"/>
    <mergeCell ref="D61:G61"/>
    <mergeCell ref="H61:J61"/>
    <mergeCell ref="D4:G4"/>
    <mergeCell ref="D5:G5"/>
    <mergeCell ref="D6:G6"/>
    <mergeCell ref="D8:J8"/>
    <mergeCell ref="H35:J35"/>
    <mergeCell ref="H6:J6"/>
    <mergeCell ref="H33:J33"/>
    <mergeCell ref="H34:J34"/>
    <mergeCell ref="H4:J4"/>
    <mergeCell ref="H5:J5"/>
  </mergeCells>
  <pageMargins left="0.7" right="0.7" top="0.48" bottom="0.5" header="0.5" footer="0.5"/>
  <pageSetup paperSize="9" firstPageNumber="6" orientation="portrait" useFirstPageNumber="1" r:id="rId1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9" max="16383" man="1"/>
    <brk id="57" max="9" man="1"/>
    <brk id="8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6"/>
  <sheetViews>
    <sheetView showGridLines="0" topLeftCell="A40" zoomScale="80" zoomScaleNormal="80" zoomScaleSheetLayoutView="70" workbookViewId="0">
      <selection activeCell="I72" sqref="I72:J72"/>
    </sheetView>
  </sheetViews>
  <sheetFormatPr defaultColWidth="9.140625" defaultRowHeight="22.5" customHeight="1" x14ac:dyDescent="0.45"/>
  <cols>
    <col min="1" max="1" width="47" style="46" customWidth="1"/>
    <col min="2" max="2" width="10.140625" style="46" customWidth="1"/>
    <col min="3" max="3" width="11.5703125" style="46" customWidth="1"/>
    <col min="4" max="4" width="1.140625" style="46" customWidth="1"/>
    <col min="5" max="5" width="12.140625" style="46" customWidth="1"/>
    <col min="6" max="6" width="1.140625" style="46" customWidth="1"/>
    <col min="7" max="7" width="11.5703125" style="46" customWidth="1"/>
    <col min="8" max="8" width="1.140625" style="46" customWidth="1"/>
    <col min="9" max="9" width="11.5703125" style="46" customWidth="1"/>
    <col min="10" max="10" width="1.140625" style="46" customWidth="1"/>
    <col min="11" max="11" width="11.5703125" style="46" customWidth="1"/>
    <col min="12" max="12" width="1.140625" style="46" customWidth="1"/>
    <col min="13" max="13" width="11.5703125" style="46" customWidth="1"/>
    <col min="14" max="14" width="1.140625" style="46" customWidth="1"/>
    <col min="15" max="15" width="15.5703125" style="46" customWidth="1"/>
    <col min="16" max="16" width="1.140625" style="46" customWidth="1"/>
    <col min="17" max="17" width="12.140625" style="46" customWidth="1"/>
    <col min="18" max="18" width="1.140625" style="46" customWidth="1"/>
    <col min="19" max="19" width="14" style="46" customWidth="1"/>
    <col min="20" max="20" width="1.140625" style="68" customWidth="1"/>
    <col min="21" max="21" width="11.5703125" style="46" customWidth="1"/>
    <col min="22" max="16384" width="9.140625" style="46"/>
  </cols>
  <sheetData>
    <row r="1" spans="1:21" ht="22.5" customHeight="1" x14ac:dyDescent="0.5">
      <c r="A1" s="289" t="s">
        <v>35</v>
      </c>
      <c r="B1" s="289"/>
      <c r="C1" s="290"/>
      <c r="D1" s="291"/>
      <c r="E1" s="291"/>
      <c r="F1" s="291"/>
      <c r="G1" s="291"/>
      <c r="H1" s="291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3"/>
    </row>
    <row r="2" spans="1:21" ht="22.5" customHeight="1" x14ac:dyDescent="0.5">
      <c r="A2" s="76" t="s">
        <v>120</v>
      </c>
      <c r="B2" s="76"/>
      <c r="C2" s="290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</row>
    <row r="3" spans="1:21" ht="22.5" customHeight="1" x14ac:dyDescent="0.45">
      <c r="A3" s="135"/>
      <c r="B3" s="135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</row>
    <row r="4" spans="1:21" ht="22.5" customHeight="1" x14ac:dyDescent="0.45">
      <c r="A4" s="135"/>
      <c r="B4" s="135"/>
      <c r="C4" s="327" t="s">
        <v>4</v>
      </c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</row>
    <row r="5" spans="1:21" ht="22.5" customHeight="1" x14ac:dyDescent="0.45">
      <c r="A5" s="135"/>
      <c r="B5" s="135"/>
      <c r="C5" s="269"/>
      <c r="D5" s="246"/>
      <c r="E5" s="294"/>
      <c r="F5" s="294"/>
      <c r="G5" s="319" t="s">
        <v>7</v>
      </c>
      <c r="H5" s="319"/>
      <c r="I5" s="319"/>
      <c r="J5" s="269"/>
      <c r="K5" s="328" t="s">
        <v>85</v>
      </c>
      <c r="L5" s="328"/>
      <c r="M5" s="328"/>
      <c r="N5" s="328"/>
      <c r="O5" s="328"/>
      <c r="P5" s="269"/>
      <c r="Q5" s="274"/>
      <c r="R5" s="269"/>
      <c r="S5" s="274"/>
      <c r="T5" s="294"/>
      <c r="U5" s="246"/>
    </row>
    <row r="6" spans="1:21" ht="22.5" customHeight="1" x14ac:dyDescent="0.45">
      <c r="A6" s="135"/>
      <c r="B6" s="135"/>
      <c r="C6" s="269" t="s">
        <v>6</v>
      </c>
      <c r="D6" s="246"/>
      <c r="E6" s="294"/>
      <c r="F6" s="294"/>
      <c r="G6" s="269"/>
      <c r="H6" s="269"/>
      <c r="I6" s="269"/>
      <c r="J6" s="269"/>
      <c r="K6" s="274" t="s">
        <v>200</v>
      </c>
      <c r="L6" s="269"/>
      <c r="M6" s="53" t="s">
        <v>200</v>
      </c>
      <c r="N6" s="269"/>
      <c r="O6" s="269" t="s">
        <v>107</v>
      </c>
      <c r="P6" s="269"/>
      <c r="Q6" s="274" t="s">
        <v>99</v>
      </c>
      <c r="R6" s="269"/>
      <c r="S6" s="274" t="s">
        <v>106</v>
      </c>
      <c r="T6" s="294"/>
      <c r="U6" s="246"/>
    </row>
    <row r="7" spans="1:21" ht="22.5" customHeight="1" x14ac:dyDescent="0.45">
      <c r="A7" s="70"/>
      <c r="B7" s="70"/>
      <c r="C7" s="269" t="s">
        <v>51</v>
      </c>
      <c r="D7" s="84"/>
      <c r="E7" s="269" t="s">
        <v>94</v>
      </c>
      <c r="F7" s="84"/>
      <c r="G7" s="53" t="s">
        <v>81</v>
      </c>
      <c r="H7" s="246"/>
      <c r="I7" s="294" t="s">
        <v>98</v>
      </c>
      <c r="J7" s="246"/>
      <c r="K7" s="274" t="s">
        <v>132</v>
      </c>
      <c r="L7" s="246"/>
      <c r="M7" s="274" t="s">
        <v>206</v>
      </c>
      <c r="N7" s="274"/>
      <c r="O7" s="274" t="s">
        <v>133</v>
      </c>
      <c r="P7" s="274"/>
      <c r="Q7" s="274" t="s">
        <v>101</v>
      </c>
      <c r="R7" s="274"/>
      <c r="S7" s="53" t="s">
        <v>111</v>
      </c>
      <c r="T7" s="84"/>
      <c r="U7" s="274" t="s">
        <v>99</v>
      </c>
    </row>
    <row r="8" spans="1:21" ht="22.5" customHeight="1" x14ac:dyDescent="0.45">
      <c r="A8" s="70"/>
      <c r="B8" s="174" t="s">
        <v>14</v>
      </c>
      <c r="C8" s="269" t="s">
        <v>52</v>
      </c>
      <c r="D8" s="84"/>
      <c r="E8" s="53" t="s">
        <v>95</v>
      </c>
      <c r="F8" s="84"/>
      <c r="G8" s="269" t="s">
        <v>53</v>
      </c>
      <c r="H8" s="269"/>
      <c r="I8" s="53" t="s">
        <v>100</v>
      </c>
      <c r="J8" s="269"/>
      <c r="K8" s="274" t="s">
        <v>92</v>
      </c>
      <c r="L8" s="269"/>
      <c r="M8" s="53" t="s">
        <v>207</v>
      </c>
      <c r="N8" s="53"/>
      <c r="O8" s="53" t="s">
        <v>101</v>
      </c>
      <c r="P8" s="53"/>
      <c r="Q8" s="53" t="s">
        <v>128</v>
      </c>
      <c r="R8" s="53"/>
      <c r="S8" s="274" t="s">
        <v>112</v>
      </c>
      <c r="T8" s="269"/>
      <c r="U8" s="53" t="s">
        <v>101</v>
      </c>
    </row>
    <row r="9" spans="1:21" ht="22.5" customHeight="1" x14ac:dyDescent="0.45">
      <c r="A9" s="70"/>
      <c r="B9" s="70"/>
      <c r="C9" s="329" t="s">
        <v>121</v>
      </c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</row>
    <row r="10" spans="1:21" ht="22.5" customHeight="1" x14ac:dyDescent="0.45">
      <c r="A10" s="55" t="s">
        <v>208</v>
      </c>
      <c r="B10" s="55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</row>
    <row r="11" spans="1:21" ht="22.5" customHeight="1" x14ac:dyDescent="0.45">
      <c r="A11" s="55" t="s">
        <v>209</v>
      </c>
      <c r="B11" s="55"/>
      <c r="C11" s="74">
        <v>375000</v>
      </c>
      <c r="D11" s="249"/>
      <c r="E11" s="74">
        <v>609402</v>
      </c>
      <c r="F11" s="74"/>
      <c r="G11" s="74">
        <v>37500</v>
      </c>
      <c r="H11" s="74"/>
      <c r="I11" s="74">
        <v>5723182</v>
      </c>
      <c r="J11" s="74"/>
      <c r="K11" s="74">
        <v>-3183</v>
      </c>
      <c r="L11" s="74"/>
      <c r="M11" s="74">
        <v>164735</v>
      </c>
      <c r="N11" s="74"/>
      <c r="O11" s="74">
        <v>161552</v>
      </c>
      <c r="P11" s="283"/>
      <c r="Q11" s="74">
        <v>6906636</v>
      </c>
      <c r="R11" s="283"/>
      <c r="S11" s="74">
        <v>-401</v>
      </c>
      <c r="T11" s="74"/>
      <c r="U11" s="74">
        <v>6906235</v>
      </c>
    </row>
    <row r="12" spans="1:21" ht="22.5" customHeight="1" x14ac:dyDescent="0.45">
      <c r="A12" s="55"/>
      <c r="B12" s="55"/>
      <c r="C12" s="74"/>
      <c r="D12" s="249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283"/>
      <c r="Q12" s="74"/>
      <c r="R12" s="283"/>
      <c r="S12" s="74"/>
      <c r="T12" s="74"/>
      <c r="U12" s="74"/>
    </row>
    <row r="13" spans="1:21" ht="22.5" customHeight="1" x14ac:dyDescent="0.45">
      <c r="A13" s="55" t="s">
        <v>64</v>
      </c>
      <c r="B13" s="55"/>
      <c r="C13" s="74"/>
      <c r="D13" s="249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283"/>
      <c r="Q13" s="74"/>
      <c r="R13" s="283"/>
      <c r="S13" s="74"/>
      <c r="T13" s="74"/>
      <c r="U13" s="74"/>
    </row>
    <row r="14" spans="1:21" s="5" customFormat="1" ht="22.5" customHeight="1" x14ac:dyDescent="0.45">
      <c r="A14" s="70" t="s">
        <v>89</v>
      </c>
      <c r="B14" s="295">
        <v>9</v>
      </c>
      <c r="C14" s="309" t="s">
        <v>77</v>
      </c>
      <c r="D14" s="310"/>
      <c r="E14" s="309" t="s">
        <v>77</v>
      </c>
      <c r="F14" s="58"/>
      <c r="G14" s="309" t="s">
        <v>77</v>
      </c>
      <c r="H14" s="58"/>
      <c r="I14" s="311">
        <v>-465000</v>
      </c>
      <c r="J14" s="58"/>
      <c r="K14" s="309" t="s">
        <v>77</v>
      </c>
      <c r="L14" s="58"/>
      <c r="M14" s="309" t="s">
        <v>77</v>
      </c>
      <c r="N14" s="58"/>
      <c r="O14" s="309" t="s">
        <v>77</v>
      </c>
      <c r="P14" s="312"/>
      <c r="Q14" s="311">
        <v>-465000</v>
      </c>
      <c r="R14" s="312"/>
      <c r="S14" s="309" t="s">
        <v>77</v>
      </c>
      <c r="T14" s="58"/>
      <c r="U14" s="311">
        <v>-465000</v>
      </c>
    </row>
    <row r="15" spans="1:21" s="5" customFormat="1" ht="22.5" customHeight="1" x14ac:dyDescent="0.45">
      <c r="A15" s="55" t="s">
        <v>180</v>
      </c>
      <c r="B15" s="55"/>
      <c r="C15" s="253" t="s">
        <v>77</v>
      </c>
      <c r="D15" s="250"/>
      <c r="E15" s="253" t="s">
        <v>77</v>
      </c>
      <c r="F15" s="177"/>
      <c r="G15" s="253" t="s">
        <v>77</v>
      </c>
      <c r="H15" s="177"/>
      <c r="I15" s="253">
        <v>-465000</v>
      </c>
      <c r="J15" s="177"/>
      <c r="K15" s="253" t="s">
        <v>77</v>
      </c>
      <c r="L15" s="254"/>
      <c r="M15" s="253" t="s">
        <v>77</v>
      </c>
      <c r="N15" s="298"/>
      <c r="O15" s="253" t="s">
        <v>77</v>
      </c>
      <c r="P15" s="256"/>
      <c r="Q15" s="253">
        <v>-465000</v>
      </c>
      <c r="R15" s="256"/>
      <c r="S15" s="253" t="s">
        <v>77</v>
      </c>
      <c r="T15" s="177"/>
      <c r="U15" s="253">
        <v>-465000</v>
      </c>
    </row>
    <row r="16" spans="1:21" ht="22.5" customHeight="1" x14ac:dyDescent="0.45">
      <c r="A16" s="55"/>
      <c r="B16" s="55"/>
      <c r="C16" s="74"/>
      <c r="D16" s="249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283"/>
      <c r="Q16" s="74"/>
      <c r="R16" s="283"/>
      <c r="S16" s="74"/>
      <c r="T16" s="74"/>
      <c r="U16" s="74"/>
    </row>
    <row r="17" spans="1:21" ht="22.5" customHeight="1" x14ac:dyDescent="0.45">
      <c r="A17" s="55" t="s">
        <v>117</v>
      </c>
      <c r="B17" s="295"/>
      <c r="C17" s="297"/>
      <c r="D17" s="297"/>
      <c r="E17" s="297"/>
      <c r="F17" s="297"/>
      <c r="G17" s="297"/>
      <c r="H17" s="248"/>
      <c r="I17" s="140"/>
      <c r="J17" s="58"/>
      <c r="K17" s="298"/>
      <c r="L17" s="58"/>
      <c r="M17" s="299"/>
      <c r="N17" s="297"/>
      <c r="O17" s="300"/>
      <c r="P17" s="300"/>
      <c r="Q17" s="300"/>
      <c r="R17" s="300"/>
      <c r="S17" s="300"/>
      <c r="T17" s="248"/>
      <c r="U17" s="37"/>
    </row>
    <row r="18" spans="1:21" ht="22.5" customHeight="1" x14ac:dyDescent="0.45">
      <c r="A18" s="238" t="s">
        <v>116</v>
      </c>
      <c r="B18" s="238"/>
      <c r="C18" s="300" t="s">
        <v>77</v>
      </c>
      <c r="D18" s="297"/>
      <c r="E18" s="300" t="s">
        <v>77</v>
      </c>
      <c r="F18" s="297"/>
      <c r="G18" s="300" t="s">
        <v>77</v>
      </c>
      <c r="H18" s="248"/>
      <c r="I18" s="301">
        <v>527887</v>
      </c>
      <c r="J18" s="58"/>
      <c r="K18" s="300" t="s">
        <v>77</v>
      </c>
      <c r="L18" s="65"/>
      <c r="M18" s="300" t="s">
        <v>77</v>
      </c>
      <c r="N18" s="300"/>
      <c r="O18" s="300" t="s">
        <v>77</v>
      </c>
      <c r="P18" s="302"/>
      <c r="Q18" s="301">
        <v>527887</v>
      </c>
      <c r="R18" s="302"/>
      <c r="S18" s="301">
        <v>-1154</v>
      </c>
      <c r="T18" s="302"/>
      <c r="U18" s="58">
        <v>526733</v>
      </c>
    </row>
    <row r="19" spans="1:21" ht="22.5" customHeight="1" x14ac:dyDescent="0.45">
      <c r="A19" s="238" t="s">
        <v>228</v>
      </c>
      <c r="B19" s="238"/>
      <c r="C19" s="251" t="s">
        <v>77</v>
      </c>
      <c r="D19" s="297"/>
      <c r="E19" s="251" t="s">
        <v>77</v>
      </c>
      <c r="F19" s="300"/>
      <c r="G19" s="251" t="s">
        <v>77</v>
      </c>
      <c r="H19" s="302"/>
      <c r="I19" s="251" t="s">
        <v>77</v>
      </c>
      <c r="J19" s="58"/>
      <c r="K19" s="257">
        <v>4360</v>
      </c>
      <c r="L19" s="58"/>
      <c r="M19" s="251" t="s">
        <v>77</v>
      </c>
      <c r="N19" s="302"/>
      <c r="O19" s="257">
        <v>4360</v>
      </c>
      <c r="P19" s="301"/>
      <c r="Q19" s="301">
        <v>4360</v>
      </c>
      <c r="R19" s="301"/>
      <c r="S19" s="301">
        <v>1388</v>
      </c>
      <c r="T19" s="302"/>
      <c r="U19" s="58">
        <v>5748</v>
      </c>
    </row>
    <row r="20" spans="1:21" ht="22.5" customHeight="1" x14ac:dyDescent="0.45">
      <c r="A20" s="55" t="s">
        <v>226</v>
      </c>
      <c r="B20" s="55"/>
      <c r="C20" s="303" t="s">
        <v>77</v>
      </c>
      <c r="D20" s="304"/>
      <c r="E20" s="303" t="s">
        <v>77</v>
      </c>
      <c r="F20" s="304"/>
      <c r="G20" s="303" t="s">
        <v>77</v>
      </c>
      <c r="H20" s="277"/>
      <c r="I20" s="305">
        <v>527887</v>
      </c>
      <c r="J20" s="177"/>
      <c r="K20" s="305">
        <v>4360</v>
      </c>
      <c r="L20" s="177"/>
      <c r="M20" s="303" t="s">
        <v>77</v>
      </c>
      <c r="N20" s="306"/>
      <c r="O20" s="305">
        <v>4360</v>
      </c>
      <c r="P20" s="277"/>
      <c r="Q20" s="305">
        <v>532247</v>
      </c>
      <c r="R20" s="277"/>
      <c r="S20" s="305">
        <v>234</v>
      </c>
      <c r="T20" s="306"/>
      <c r="U20" s="305">
        <v>532481</v>
      </c>
    </row>
    <row r="21" spans="1:21" ht="22.5" customHeight="1" x14ac:dyDescent="0.45">
      <c r="A21" s="55"/>
      <c r="B21" s="55"/>
      <c r="C21" s="304"/>
      <c r="D21" s="304"/>
      <c r="E21" s="304"/>
      <c r="F21" s="304"/>
      <c r="G21" s="250"/>
      <c r="H21" s="277"/>
      <c r="I21" s="250"/>
      <c r="J21" s="177"/>
      <c r="K21" s="250"/>
      <c r="L21" s="177"/>
      <c r="M21" s="304"/>
      <c r="N21" s="304"/>
      <c r="O21" s="250"/>
      <c r="P21" s="283"/>
      <c r="Q21" s="250"/>
      <c r="R21" s="283"/>
      <c r="S21" s="250"/>
      <c r="T21" s="304"/>
      <c r="U21" s="250"/>
    </row>
    <row r="22" spans="1:21" ht="22.5" customHeight="1" thickBot="1" x14ac:dyDescent="0.5">
      <c r="A22" s="55" t="s">
        <v>210</v>
      </c>
      <c r="B22" s="55"/>
      <c r="C22" s="139">
        <v>375000</v>
      </c>
      <c r="D22" s="249"/>
      <c r="E22" s="139">
        <v>609402</v>
      </c>
      <c r="F22" s="74"/>
      <c r="G22" s="139">
        <v>37500</v>
      </c>
      <c r="H22" s="74"/>
      <c r="I22" s="139">
        <v>5786069</v>
      </c>
      <c r="J22" s="74"/>
      <c r="K22" s="139">
        <v>1177</v>
      </c>
      <c r="L22" s="74"/>
      <c r="M22" s="139">
        <v>164735</v>
      </c>
      <c r="N22" s="74"/>
      <c r="O22" s="139">
        <v>165912</v>
      </c>
      <c r="P22" s="283"/>
      <c r="Q22" s="139">
        <v>6973883</v>
      </c>
      <c r="R22" s="283"/>
      <c r="S22" s="139">
        <v>-167</v>
      </c>
      <c r="T22" s="74"/>
      <c r="U22" s="139">
        <v>6973716</v>
      </c>
    </row>
    <row r="23" spans="1:21" ht="22.5" customHeight="1" thickTop="1" x14ac:dyDescent="0.4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</row>
    <row r="24" spans="1:21" customFormat="1" ht="22.5" customHeight="1" x14ac:dyDescent="0.5">
      <c r="A24" s="289" t="s">
        <v>35</v>
      </c>
      <c r="B24" s="289"/>
      <c r="C24" s="290"/>
      <c r="D24" s="291"/>
      <c r="E24" s="291"/>
      <c r="F24" s="291"/>
      <c r="G24" s="291"/>
      <c r="H24" s="291"/>
      <c r="I24" s="292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293"/>
    </row>
    <row r="25" spans="1:21" customFormat="1" ht="22.5" customHeight="1" x14ac:dyDescent="0.5">
      <c r="A25" s="76" t="s">
        <v>120</v>
      </c>
      <c r="B25" s="76"/>
      <c r="C25" s="290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/>
      <c r="T25" s="291"/>
      <c r="U25" s="291"/>
    </row>
    <row r="26" spans="1:21" customFormat="1" ht="22.5" customHeight="1" x14ac:dyDescent="0.45">
      <c r="A26" s="135"/>
      <c r="B26" s="135"/>
    </row>
    <row r="27" spans="1:21" customFormat="1" ht="22.5" customHeight="1" x14ac:dyDescent="0.45">
      <c r="A27" s="135"/>
      <c r="B27" s="135"/>
      <c r="C27" s="327" t="s">
        <v>4</v>
      </c>
      <c r="D27" s="327"/>
      <c r="E27" s="327"/>
      <c r="F27" s="327"/>
      <c r="G27" s="327"/>
      <c r="H27" s="327"/>
      <c r="I27" s="327"/>
      <c r="J27" s="327"/>
      <c r="K27" s="327"/>
      <c r="L27" s="327"/>
      <c r="M27" s="327"/>
      <c r="N27" s="327"/>
      <c r="O27" s="327"/>
      <c r="P27" s="327"/>
      <c r="Q27" s="327"/>
      <c r="R27" s="327"/>
      <c r="S27" s="327"/>
      <c r="T27" s="327"/>
      <c r="U27" s="327"/>
    </row>
    <row r="28" spans="1:21" customFormat="1" ht="22.5" customHeight="1" x14ac:dyDescent="0.45">
      <c r="A28" s="135"/>
      <c r="B28" s="135"/>
      <c r="C28" s="275"/>
      <c r="D28" s="246"/>
      <c r="E28" s="294"/>
      <c r="F28" s="294"/>
      <c r="G28" s="319" t="s">
        <v>7</v>
      </c>
      <c r="H28" s="319"/>
      <c r="I28" s="319"/>
      <c r="J28" s="275"/>
      <c r="K28" s="328" t="s">
        <v>85</v>
      </c>
      <c r="L28" s="319"/>
      <c r="M28" s="319"/>
      <c r="N28" s="319"/>
      <c r="O28" s="319"/>
      <c r="P28" s="275"/>
      <c r="Q28" s="274"/>
      <c r="R28" s="275"/>
      <c r="S28" s="274"/>
      <c r="T28" s="294"/>
      <c r="U28" s="246"/>
    </row>
    <row r="29" spans="1:21" customFormat="1" ht="22.5" customHeight="1" x14ac:dyDescent="0.45">
      <c r="A29" s="135"/>
      <c r="B29" s="135"/>
      <c r="C29" s="275" t="s">
        <v>6</v>
      </c>
      <c r="D29" s="246"/>
      <c r="E29" s="294"/>
      <c r="F29" s="294"/>
      <c r="G29" s="275"/>
      <c r="H29" s="275"/>
      <c r="I29" s="275"/>
      <c r="J29" s="275"/>
      <c r="K29" s="274" t="s">
        <v>200</v>
      </c>
      <c r="L29" s="275"/>
      <c r="M29" s="53" t="s">
        <v>200</v>
      </c>
      <c r="N29" s="275"/>
      <c r="O29" s="275" t="s">
        <v>107</v>
      </c>
      <c r="P29" s="275"/>
      <c r="Q29" s="274" t="s">
        <v>99</v>
      </c>
      <c r="R29" s="275"/>
      <c r="S29" s="274" t="s">
        <v>106</v>
      </c>
      <c r="T29" s="294"/>
      <c r="U29" s="246"/>
    </row>
    <row r="30" spans="1:21" customFormat="1" ht="22.5" customHeight="1" x14ac:dyDescent="0.45">
      <c r="A30" s="70"/>
      <c r="B30" s="70"/>
      <c r="C30" s="275" t="s">
        <v>51</v>
      </c>
      <c r="D30" s="84"/>
      <c r="E30" s="275" t="s">
        <v>94</v>
      </c>
      <c r="F30" s="84"/>
      <c r="G30" s="53" t="s">
        <v>81</v>
      </c>
      <c r="H30" s="246"/>
      <c r="I30" s="294" t="s">
        <v>98</v>
      </c>
      <c r="J30" s="246"/>
      <c r="K30" s="274" t="s">
        <v>132</v>
      </c>
      <c r="L30" s="246"/>
      <c r="M30" s="274" t="s">
        <v>206</v>
      </c>
      <c r="N30" s="274"/>
      <c r="O30" s="274" t="s">
        <v>133</v>
      </c>
      <c r="P30" s="274"/>
      <c r="Q30" s="274" t="s">
        <v>101</v>
      </c>
      <c r="R30" s="274"/>
      <c r="S30" s="53" t="s">
        <v>111</v>
      </c>
      <c r="T30" s="84"/>
      <c r="U30" s="274" t="s">
        <v>99</v>
      </c>
    </row>
    <row r="31" spans="1:21" customFormat="1" ht="22.5" customHeight="1" x14ac:dyDescent="0.45">
      <c r="A31" s="70"/>
      <c r="B31" s="174" t="s">
        <v>14</v>
      </c>
      <c r="C31" s="275" t="s">
        <v>52</v>
      </c>
      <c r="D31" s="84"/>
      <c r="E31" s="53" t="s">
        <v>95</v>
      </c>
      <c r="F31" s="84"/>
      <c r="G31" s="275" t="s">
        <v>53</v>
      </c>
      <c r="H31" s="275"/>
      <c r="I31" s="53" t="s">
        <v>100</v>
      </c>
      <c r="J31" s="275"/>
      <c r="K31" s="274" t="s">
        <v>92</v>
      </c>
      <c r="L31" s="275"/>
      <c r="M31" s="53" t="s">
        <v>207</v>
      </c>
      <c r="N31" s="53"/>
      <c r="O31" s="53" t="s">
        <v>101</v>
      </c>
      <c r="P31" s="53"/>
      <c r="Q31" s="53" t="s">
        <v>128</v>
      </c>
      <c r="R31" s="53"/>
      <c r="S31" s="274" t="s">
        <v>112</v>
      </c>
      <c r="T31" s="275"/>
      <c r="U31" s="53" t="s">
        <v>101</v>
      </c>
    </row>
    <row r="32" spans="1:21" customFormat="1" ht="22.5" customHeight="1" x14ac:dyDescent="0.45">
      <c r="A32" s="70"/>
      <c r="B32" s="70"/>
      <c r="C32" s="329" t="s">
        <v>121</v>
      </c>
      <c r="D32" s="330"/>
      <c r="E32" s="330"/>
      <c r="F32" s="330"/>
      <c r="G32" s="330"/>
      <c r="H32" s="330"/>
      <c r="I32" s="330"/>
      <c r="J32" s="330"/>
      <c r="K32" s="330"/>
      <c r="L32" s="330"/>
      <c r="M32" s="330"/>
      <c r="N32" s="330"/>
      <c r="O32" s="330"/>
      <c r="P32" s="330"/>
      <c r="Q32" s="330"/>
      <c r="R32" s="330"/>
      <c r="S32" s="330"/>
      <c r="T32" s="330"/>
      <c r="U32" s="330"/>
    </row>
    <row r="33" spans="1:21" customFormat="1" ht="22.5" customHeight="1" x14ac:dyDescent="0.45">
      <c r="A33" s="55" t="s">
        <v>202</v>
      </c>
      <c r="B33" s="55"/>
    </row>
    <row r="34" spans="1:21" customFormat="1" ht="22.5" customHeight="1" x14ac:dyDescent="0.45">
      <c r="A34" s="55" t="s">
        <v>205</v>
      </c>
      <c r="B34" s="55"/>
      <c r="C34" s="277">
        <v>375000</v>
      </c>
      <c r="D34" s="249"/>
      <c r="E34" s="277">
        <v>609402</v>
      </c>
      <c r="F34" s="74"/>
      <c r="G34" s="277">
        <v>37500</v>
      </c>
      <c r="H34" s="74"/>
      <c r="I34" s="277">
        <v>5816676</v>
      </c>
      <c r="J34" s="74"/>
      <c r="K34" s="277">
        <v>1895</v>
      </c>
      <c r="L34" s="74"/>
      <c r="M34" s="277">
        <v>291831</v>
      </c>
      <c r="N34" s="283"/>
      <c r="O34" s="277">
        <v>293726</v>
      </c>
      <c r="P34" s="283"/>
      <c r="Q34" s="283">
        <v>7132304</v>
      </c>
      <c r="R34" s="283"/>
      <c r="S34" s="277">
        <v>-401</v>
      </c>
      <c r="T34" s="74"/>
      <c r="U34" s="37">
        <v>7131903</v>
      </c>
    </row>
    <row r="35" spans="1:21" customFormat="1" ht="22.5" customHeight="1" x14ac:dyDescent="0.45">
      <c r="A35" s="55"/>
      <c r="B35" s="55"/>
      <c r="C35" s="277"/>
      <c r="D35" s="249"/>
      <c r="E35" s="277"/>
      <c r="F35" s="74"/>
      <c r="G35" s="283"/>
      <c r="H35" s="74"/>
      <c r="I35" s="283"/>
      <c r="J35" s="74"/>
      <c r="K35" s="250"/>
      <c r="L35" s="74"/>
      <c r="M35" s="283"/>
      <c r="N35" s="283"/>
      <c r="O35" s="283"/>
      <c r="P35" s="283"/>
      <c r="Q35" s="283"/>
      <c r="R35" s="283"/>
      <c r="S35" s="283"/>
      <c r="T35" s="74"/>
      <c r="U35" s="37"/>
    </row>
    <row r="36" spans="1:21" customFormat="1" ht="22.5" customHeight="1" x14ac:dyDescent="0.45">
      <c r="A36" s="55" t="s">
        <v>64</v>
      </c>
      <c r="B36" s="55"/>
      <c r="C36" s="74"/>
      <c r="D36" s="249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283"/>
      <c r="Q36" s="74"/>
      <c r="R36" s="283"/>
      <c r="S36" s="74"/>
      <c r="T36" s="74"/>
      <c r="U36" s="74"/>
    </row>
    <row r="37" spans="1:21" customFormat="1" ht="22.5" customHeight="1" x14ac:dyDescent="0.45">
      <c r="A37" s="70" t="s">
        <v>89</v>
      </c>
      <c r="B37" s="295">
        <v>9</v>
      </c>
      <c r="C37" s="251" t="s">
        <v>77</v>
      </c>
      <c r="D37" s="296"/>
      <c r="E37" s="251" t="s">
        <v>77</v>
      </c>
      <c r="F37" s="58"/>
      <c r="G37" s="251" t="s">
        <v>77</v>
      </c>
      <c r="H37" s="58"/>
      <c r="I37" s="313">
        <v>-375000</v>
      </c>
      <c r="J37" s="58"/>
      <c r="K37" s="251" t="s">
        <v>77</v>
      </c>
      <c r="L37" s="58"/>
      <c r="M37" s="251" t="s">
        <v>77</v>
      </c>
      <c r="N37" s="58"/>
      <c r="O37" s="251" t="s">
        <v>77</v>
      </c>
      <c r="P37" s="252"/>
      <c r="Q37" s="313">
        <v>-375000</v>
      </c>
      <c r="R37" s="252"/>
      <c r="S37" s="313">
        <v>-2</v>
      </c>
      <c r="T37" s="58"/>
      <c r="U37" s="313">
        <v>-375002</v>
      </c>
    </row>
    <row r="38" spans="1:21" customFormat="1" ht="22.5" customHeight="1" x14ac:dyDescent="0.45">
      <c r="A38" s="55" t="s">
        <v>180</v>
      </c>
      <c r="B38" s="55"/>
      <c r="C38" s="253" t="s">
        <v>77</v>
      </c>
      <c r="D38" s="250"/>
      <c r="E38" s="253" t="s">
        <v>77</v>
      </c>
      <c r="F38" s="177"/>
      <c r="G38" s="253" t="s">
        <v>77</v>
      </c>
      <c r="H38" s="177"/>
      <c r="I38" s="253">
        <v>-375000</v>
      </c>
      <c r="J38" s="177"/>
      <c r="K38" s="253" t="s">
        <v>77</v>
      </c>
      <c r="L38" s="254"/>
      <c r="M38" s="253" t="s">
        <v>77</v>
      </c>
      <c r="N38" s="255"/>
      <c r="O38" s="253" t="s">
        <v>77</v>
      </c>
      <c r="P38" s="256"/>
      <c r="Q38" s="253">
        <v>-375000</v>
      </c>
      <c r="R38" s="256"/>
      <c r="S38" s="253">
        <v>-2</v>
      </c>
      <c r="T38" s="177"/>
      <c r="U38" s="253">
        <v>-375002</v>
      </c>
    </row>
    <row r="39" spans="1:21" customFormat="1" ht="22.5" customHeight="1" x14ac:dyDescent="0.45">
      <c r="A39" s="55"/>
      <c r="B39" s="55"/>
      <c r="C39" s="250"/>
      <c r="D39" s="250"/>
      <c r="E39" s="250"/>
      <c r="F39" s="177"/>
      <c r="G39" s="250"/>
      <c r="H39" s="177"/>
      <c r="I39" s="250"/>
      <c r="J39" s="177"/>
      <c r="K39" s="250"/>
      <c r="L39" s="254"/>
      <c r="M39" s="250"/>
      <c r="N39" s="255"/>
      <c r="O39" s="250"/>
      <c r="P39" s="256"/>
      <c r="Q39" s="250"/>
      <c r="R39" s="256"/>
      <c r="S39" s="250"/>
      <c r="T39" s="177"/>
      <c r="U39" s="250"/>
    </row>
    <row r="40" spans="1:21" customFormat="1" ht="22.5" customHeight="1" x14ac:dyDescent="0.45">
      <c r="A40" s="55" t="s">
        <v>117</v>
      </c>
      <c r="B40" s="55"/>
      <c r="C40" s="307"/>
      <c r="D40" s="297"/>
      <c r="E40" s="307"/>
      <c r="F40" s="297"/>
      <c r="G40" s="307"/>
      <c r="H40" s="248"/>
      <c r="I40" s="140"/>
      <c r="J40" s="58"/>
      <c r="K40" s="298"/>
      <c r="L40" s="58"/>
      <c r="M40" s="297"/>
      <c r="N40" s="297"/>
      <c r="O40" s="300"/>
      <c r="P40" s="300"/>
      <c r="Q40" s="300"/>
      <c r="R40" s="300"/>
      <c r="S40" s="300"/>
      <c r="T40" s="248"/>
      <c r="U40" s="37"/>
    </row>
    <row r="41" spans="1:21" customFormat="1" ht="22.5" customHeight="1" x14ac:dyDescent="0.45">
      <c r="A41" s="238" t="s">
        <v>140</v>
      </c>
      <c r="B41" s="238"/>
      <c r="C41" s="300" t="s">
        <v>77</v>
      </c>
      <c r="D41" s="297"/>
      <c r="E41" s="300" t="s">
        <v>77</v>
      </c>
      <c r="F41" s="297"/>
      <c r="G41" s="300" t="s">
        <v>77</v>
      </c>
      <c r="H41" s="248"/>
      <c r="I41" s="140">
        <v>1010159</v>
      </c>
      <c r="J41" s="58"/>
      <c r="K41" s="300" t="s">
        <v>77</v>
      </c>
      <c r="L41" s="65"/>
      <c r="M41" s="300" t="s">
        <v>77</v>
      </c>
      <c r="N41" s="300"/>
      <c r="O41" s="300" t="s">
        <v>77</v>
      </c>
      <c r="P41" s="302"/>
      <c r="Q41" s="301">
        <v>1010159</v>
      </c>
      <c r="R41" s="302"/>
      <c r="S41" s="301">
        <v>1279</v>
      </c>
      <c r="T41" s="302"/>
      <c r="U41" s="58">
        <v>1011438</v>
      </c>
    </row>
    <row r="42" spans="1:21" customFormat="1" ht="22.5" customHeight="1" x14ac:dyDescent="0.45">
      <c r="A42" s="238" t="s">
        <v>162</v>
      </c>
      <c r="B42" s="238"/>
      <c r="C42" s="251" t="s">
        <v>77</v>
      </c>
      <c r="D42" s="297"/>
      <c r="E42" s="251" t="s">
        <v>77</v>
      </c>
      <c r="F42" s="300"/>
      <c r="G42" s="251" t="s">
        <v>77</v>
      </c>
      <c r="H42" s="302"/>
      <c r="I42" s="251" t="s">
        <v>77</v>
      </c>
      <c r="J42" s="58"/>
      <c r="K42" s="313">
        <v>-1551</v>
      </c>
      <c r="L42" s="58"/>
      <c r="M42" s="251" t="s">
        <v>77</v>
      </c>
      <c r="N42" s="302"/>
      <c r="O42" s="311">
        <v>-1551</v>
      </c>
      <c r="P42" s="301"/>
      <c r="Q42" s="301">
        <v>-1551</v>
      </c>
      <c r="R42" s="301"/>
      <c r="S42" s="311">
        <v>-1467</v>
      </c>
      <c r="T42" s="302"/>
      <c r="U42" s="58">
        <v>-3018</v>
      </c>
    </row>
    <row r="43" spans="1:21" customFormat="1" ht="22.5" customHeight="1" x14ac:dyDescent="0.45">
      <c r="A43" s="55" t="s">
        <v>204</v>
      </c>
      <c r="B43" s="55"/>
      <c r="C43" s="303" t="s">
        <v>77</v>
      </c>
      <c r="D43" s="304"/>
      <c r="E43" s="303" t="s">
        <v>77</v>
      </c>
      <c r="F43" s="304"/>
      <c r="G43" s="303" t="s">
        <v>77</v>
      </c>
      <c r="H43" s="277"/>
      <c r="I43" s="305">
        <v>1010159</v>
      </c>
      <c r="J43" s="177"/>
      <c r="K43" s="305">
        <v>-1551</v>
      </c>
      <c r="L43" s="177"/>
      <c r="M43" s="303" t="s">
        <v>77</v>
      </c>
      <c r="N43" s="306"/>
      <c r="O43" s="305">
        <v>-1551</v>
      </c>
      <c r="P43" s="277"/>
      <c r="Q43" s="305">
        <v>1008608</v>
      </c>
      <c r="R43" s="277"/>
      <c r="S43" s="305">
        <v>-188</v>
      </c>
      <c r="T43" s="306" t="s">
        <v>122</v>
      </c>
      <c r="U43" s="305">
        <v>1008420</v>
      </c>
    </row>
    <row r="44" spans="1:21" customFormat="1" ht="22.5" customHeight="1" x14ac:dyDescent="0.45">
      <c r="A44" s="55"/>
      <c r="B44" s="55"/>
      <c r="C44" s="304"/>
      <c r="D44" s="304"/>
      <c r="E44" s="304"/>
      <c r="F44" s="304"/>
      <c r="G44" s="308"/>
      <c r="H44" s="277"/>
      <c r="I44" s="250"/>
      <c r="J44" s="177"/>
      <c r="K44" s="250"/>
      <c r="L44" s="177"/>
      <c r="M44" s="304"/>
      <c r="N44" s="304"/>
      <c r="O44" s="250"/>
      <c r="P44" s="283"/>
      <c r="Q44" s="250"/>
      <c r="R44" s="283"/>
      <c r="S44" s="250"/>
      <c r="T44" s="304"/>
      <c r="U44" s="250"/>
    </row>
    <row r="45" spans="1:21" customFormat="1" ht="22.5" customHeight="1" thickBot="1" x14ac:dyDescent="0.5">
      <c r="A45" s="55" t="s">
        <v>203</v>
      </c>
      <c r="B45" s="55"/>
      <c r="C45" s="139">
        <v>375000</v>
      </c>
      <c r="D45" s="249"/>
      <c r="E45" s="139">
        <v>609402</v>
      </c>
      <c r="F45" s="74"/>
      <c r="G45" s="139">
        <v>37500</v>
      </c>
      <c r="H45" s="74"/>
      <c r="I45" s="139">
        <v>6451835</v>
      </c>
      <c r="J45" s="74"/>
      <c r="K45" s="139">
        <v>344</v>
      </c>
      <c r="L45" s="74"/>
      <c r="M45" s="139">
        <v>291831</v>
      </c>
      <c r="N45" s="74"/>
      <c r="O45" s="139">
        <v>292175</v>
      </c>
      <c r="P45" s="283"/>
      <c r="Q45" s="139">
        <v>7765912</v>
      </c>
      <c r="R45" s="283"/>
      <c r="S45" s="139">
        <v>-591</v>
      </c>
      <c r="T45" s="74"/>
      <c r="U45" s="139">
        <v>7765321</v>
      </c>
    </row>
    <row r="46" spans="1:21" customFormat="1" ht="22.5" customHeight="1" thickTop="1" x14ac:dyDescent="0.45"/>
  </sheetData>
  <customSheetViews>
    <customSheetView guid="{8115AFF6-FA18-47EE-B2E5-9BE660685995}" scale="90" showPageBreaks="1" showGridLines="0" printArea="1" view="pageBreakPreview">
      <selection activeCell="A140" sqref="A140"/>
      <rowBreaks count="1" manualBreakCount="1">
        <brk id="23" max="16383" man="1"/>
      </rowBreaks>
      <pageMargins left="0.64" right="0.7" top="0.48" bottom="0.5" header="0.5" footer="0.5"/>
      <pageSetup paperSize="9" scale="75" firstPageNumber="8" orientation="landscape" blackAndWhite="1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2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4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90" showGridLines="0" hiddenRows="1" topLeftCell="A30">
      <selection activeCell="P12" sqref="P12:T12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5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6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7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8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8">
    <mergeCell ref="C27:U27"/>
    <mergeCell ref="G28:I28"/>
    <mergeCell ref="K28:O28"/>
    <mergeCell ref="C32:U32"/>
    <mergeCell ref="C4:U4"/>
    <mergeCell ref="G5:I5"/>
    <mergeCell ref="K5:O5"/>
    <mergeCell ref="C9:U9"/>
  </mergeCells>
  <pageMargins left="0.7" right="0.7" top="0.48" bottom="0.5" header="0.5" footer="0.5"/>
  <pageSetup paperSize="9" scale="78" firstPageNumber="10" orientation="landscape" blackAndWhite="1" useFirstPageNumber="1" r:id="rId9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1"/>
  <sheetViews>
    <sheetView showGridLines="0" zoomScale="80" zoomScaleNormal="80" zoomScaleSheetLayoutView="85" workbookViewId="0">
      <selection activeCell="I72" sqref="I72:J72"/>
    </sheetView>
  </sheetViews>
  <sheetFormatPr defaultColWidth="14.140625" defaultRowHeight="22.5" customHeight="1" x14ac:dyDescent="0.45"/>
  <cols>
    <col min="1" max="1" width="52.140625" style="46" customWidth="1"/>
    <col min="2" max="2" width="14.140625" style="46" customWidth="1"/>
    <col min="3" max="3" width="15" style="46" customWidth="1"/>
    <col min="4" max="4" width="2.140625" style="46" customWidth="1"/>
    <col min="5" max="5" width="15" style="46" customWidth="1"/>
    <col min="6" max="6" width="2.140625" style="46" customWidth="1"/>
    <col min="7" max="7" width="15" style="46" customWidth="1"/>
    <col min="8" max="8" width="2.140625" style="46" customWidth="1"/>
    <col min="9" max="9" width="15" style="46" customWidth="1"/>
    <col min="10" max="10" width="2.140625" style="46" customWidth="1"/>
    <col min="11" max="11" width="15" style="46" customWidth="1"/>
    <col min="12" max="16384" width="14.140625" style="46"/>
  </cols>
  <sheetData>
    <row r="1" spans="1:11" ht="22.5" customHeight="1" x14ac:dyDescent="0.5">
      <c r="A1" s="6" t="s">
        <v>35</v>
      </c>
      <c r="B1" s="6"/>
      <c r="C1" s="14"/>
      <c r="D1" s="1"/>
      <c r="E1" s="40"/>
      <c r="F1" s="40"/>
      <c r="G1" s="40"/>
      <c r="H1" s="40"/>
      <c r="I1" s="102"/>
      <c r="J1" s="102"/>
      <c r="K1" s="203"/>
    </row>
    <row r="2" spans="1:11" ht="22.5" customHeight="1" x14ac:dyDescent="0.5">
      <c r="A2" s="76" t="s">
        <v>120</v>
      </c>
      <c r="B2" s="76"/>
      <c r="C2" s="14"/>
      <c r="D2" s="1"/>
      <c r="E2" s="40"/>
      <c r="F2" s="40"/>
      <c r="G2" s="40"/>
      <c r="H2" s="40"/>
      <c r="I2" s="134"/>
      <c r="J2" s="134"/>
      <c r="K2" s="134"/>
    </row>
    <row r="3" spans="1:11" ht="22.5" customHeight="1" x14ac:dyDescent="0.5">
      <c r="A3" s="76"/>
      <c r="B3" s="76"/>
      <c r="C3" s="14"/>
      <c r="D3" s="1"/>
      <c r="E3" s="40"/>
      <c r="F3" s="40"/>
      <c r="G3" s="40"/>
      <c r="H3" s="40"/>
      <c r="I3" s="134"/>
      <c r="K3" s="134"/>
    </row>
    <row r="4" spans="1:11" ht="22.5" customHeight="1" x14ac:dyDescent="0.45">
      <c r="A4" s="135"/>
      <c r="B4" s="135"/>
      <c r="C4" s="318" t="s">
        <v>96</v>
      </c>
      <c r="D4" s="318"/>
      <c r="E4" s="318"/>
      <c r="F4" s="318"/>
      <c r="G4" s="318"/>
      <c r="H4" s="318"/>
      <c r="I4" s="318"/>
      <c r="J4" s="318"/>
      <c r="K4" s="318"/>
    </row>
    <row r="5" spans="1:11" ht="22.5" customHeight="1" x14ac:dyDescent="0.45">
      <c r="A5" s="135"/>
      <c r="B5" s="135"/>
      <c r="C5" s="82"/>
      <c r="D5" s="5"/>
      <c r="E5" s="35"/>
      <c r="F5" s="35"/>
      <c r="G5" s="319" t="s">
        <v>7</v>
      </c>
      <c r="H5" s="319"/>
      <c r="I5" s="319"/>
      <c r="J5" s="35"/>
      <c r="K5" s="5"/>
    </row>
    <row r="6" spans="1:11" ht="22.5" customHeight="1" x14ac:dyDescent="0.45">
      <c r="A6" s="135"/>
      <c r="B6" s="135"/>
      <c r="C6" s="82" t="s">
        <v>6</v>
      </c>
      <c r="D6" s="5"/>
      <c r="E6" s="35"/>
      <c r="F6" s="35"/>
      <c r="G6" s="82"/>
      <c r="H6" s="82"/>
      <c r="I6" s="82"/>
      <c r="J6" s="35"/>
      <c r="K6" s="5"/>
    </row>
    <row r="7" spans="1:11" ht="22.5" customHeight="1" x14ac:dyDescent="0.45">
      <c r="A7" s="70"/>
      <c r="B7" s="70"/>
      <c r="C7" s="82" t="s">
        <v>51</v>
      </c>
      <c r="D7" s="84"/>
      <c r="E7" s="82" t="s">
        <v>94</v>
      </c>
      <c r="F7" s="84"/>
      <c r="G7" s="53" t="s">
        <v>81</v>
      </c>
      <c r="H7" s="5"/>
      <c r="I7" s="89" t="s">
        <v>98</v>
      </c>
      <c r="J7" s="84"/>
      <c r="K7" s="160" t="s">
        <v>99</v>
      </c>
    </row>
    <row r="8" spans="1:11" ht="22.5" customHeight="1" x14ac:dyDescent="0.45">
      <c r="A8" s="70"/>
      <c r="B8" s="173" t="s">
        <v>14</v>
      </c>
      <c r="C8" s="82" t="s">
        <v>52</v>
      </c>
      <c r="D8" s="84"/>
      <c r="E8" s="53" t="s">
        <v>95</v>
      </c>
      <c r="F8" s="84"/>
      <c r="G8" s="82" t="s">
        <v>53</v>
      </c>
      <c r="H8" s="82"/>
      <c r="I8" s="82" t="s">
        <v>100</v>
      </c>
      <c r="J8" s="82"/>
      <c r="K8" s="53" t="s">
        <v>101</v>
      </c>
    </row>
    <row r="9" spans="1:11" ht="22.5" customHeight="1" x14ac:dyDescent="0.45">
      <c r="A9" s="70"/>
      <c r="B9" s="70"/>
      <c r="C9" s="329" t="s">
        <v>121</v>
      </c>
      <c r="D9" s="330"/>
      <c r="E9" s="330"/>
      <c r="F9" s="330"/>
      <c r="G9" s="330"/>
      <c r="H9" s="330"/>
      <c r="I9" s="330"/>
      <c r="J9" s="330"/>
      <c r="K9" s="330"/>
    </row>
    <row r="10" spans="1:11" ht="22.5" customHeight="1" x14ac:dyDescent="0.45">
      <c r="A10" s="55" t="s">
        <v>208</v>
      </c>
      <c r="B10" s="55"/>
    </row>
    <row r="11" spans="1:11" ht="22.5" customHeight="1" x14ac:dyDescent="0.45">
      <c r="A11" s="55" t="s">
        <v>209</v>
      </c>
      <c r="B11" s="55"/>
      <c r="C11" s="31">
        <v>375000</v>
      </c>
      <c r="D11" s="136"/>
      <c r="E11" s="31">
        <v>609402</v>
      </c>
      <c r="F11" s="74"/>
      <c r="G11" s="31">
        <v>37500</v>
      </c>
      <c r="H11" s="74"/>
      <c r="I11" s="31">
        <v>952270</v>
      </c>
      <c r="J11" s="74"/>
      <c r="K11" s="31">
        <v>1974172</v>
      </c>
    </row>
    <row r="12" spans="1:11" ht="22.5" customHeight="1" x14ac:dyDescent="0.45">
      <c r="A12" s="55"/>
      <c r="B12" s="55"/>
      <c r="C12" s="31"/>
      <c r="D12" s="136"/>
      <c r="E12" s="31"/>
      <c r="F12" s="74"/>
      <c r="G12" s="31"/>
      <c r="H12" s="74"/>
      <c r="I12" s="31"/>
      <c r="J12" s="74"/>
      <c r="K12" s="31"/>
    </row>
    <row r="13" spans="1:11" ht="22.5" customHeight="1" x14ac:dyDescent="0.45">
      <c r="A13" s="55" t="s">
        <v>64</v>
      </c>
      <c r="B13" s="55"/>
      <c r="C13" s="31"/>
      <c r="D13" s="136"/>
      <c r="E13" s="31"/>
      <c r="F13" s="74"/>
      <c r="G13" s="31"/>
      <c r="H13" s="74"/>
      <c r="I13" s="31"/>
      <c r="J13" s="74"/>
      <c r="K13" s="31"/>
    </row>
    <row r="14" spans="1:11" ht="22.5" customHeight="1" x14ac:dyDescent="0.45">
      <c r="A14" s="70" t="s">
        <v>89</v>
      </c>
      <c r="B14" s="262">
        <v>9</v>
      </c>
      <c r="C14" s="251" t="s">
        <v>77</v>
      </c>
      <c r="D14" s="136"/>
      <c r="E14" s="251" t="s">
        <v>77</v>
      </c>
      <c r="F14" s="74"/>
      <c r="G14" s="251" t="s">
        <v>77</v>
      </c>
      <c r="H14" s="74"/>
      <c r="I14" s="252">
        <v>-465000</v>
      </c>
      <c r="J14" s="74"/>
      <c r="K14" s="58">
        <v>-465000</v>
      </c>
    </row>
    <row r="15" spans="1:11" ht="22.5" customHeight="1" x14ac:dyDescent="0.45">
      <c r="A15" s="55" t="s">
        <v>180</v>
      </c>
      <c r="B15" s="55"/>
      <c r="C15" s="258" t="s">
        <v>77</v>
      </c>
      <c r="D15" s="136"/>
      <c r="E15" s="258" t="s">
        <v>77</v>
      </c>
      <c r="F15" s="74"/>
      <c r="G15" s="258" t="s">
        <v>77</v>
      </c>
      <c r="H15" s="249"/>
      <c r="I15" s="259">
        <v>-465000</v>
      </c>
      <c r="J15" s="249"/>
      <c r="K15" s="259">
        <v>-465000</v>
      </c>
    </row>
    <row r="16" spans="1:11" ht="22.5" customHeight="1" x14ac:dyDescent="0.45">
      <c r="A16" s="48"/>
      <c r="B16" s="48"/>
      <c r="C16" s="137"/>
      <c r="D16" s="137"/>
      <c r="E16" s="260"/>
      <c r="F16" s="137"/>
      <c r="G16" s="137"/>
      <c r="H16" s="162"/>
      <c r="I16" s="261"/>
      <c r="J16" s="205"/>
      <c r="K16" s="58"/>
    </row>
    <row r="17" spans="1:11" ht="22.5" customHeight="1" x14ac:dyDescent="0.45">
      <c r="A17" s="48" t="s">
        <v>140</v>
      </c>
      <c r="B17" s="48"/>
      <c r="C17" s="235" t="s">
        <v>77</v>
      </c>
      <c r="D17" s="137"/>
      <c r="E17" s="235" t="s">
        <v>77</v>
      </c>
      <c r="F17" s="137"/>
      <c r="G17" s="235" t="s">
        <v>77</v>
      </c>
      <c r="H17" s="162"/>
      <c r="I17" s="165">
        <v>412980</v>
      </c>
      <c r="J17" s="205"/>
      <c r="K17" s="122">
        <v>412980</v>
      </c>
    </row>
    <row r="18" spans="1:11" ht="8.25" customHeight="1" x14ac:dyDescent="0.45">
      <c r="A18" s="204"/>
      <c r="B18" s="204"/>
      <c r="C18" s="137"/>
      <c r="D18" s="137"/>
      <c r="E18" s="137"/>
      <c r="F18" s="137"/>
      <c r="G18" s="137"/>
      <c r="H18" s="162"/>
      <c r="I18" s="205"/>
      <c r="J18" s="205"/>
      <c r="K18" s="58"/>
    </row>
    <row r="19" spans="1:11" ht="22.5" customHeight="1" thickBot="1" x14ac:dyDescent="0.5">
      <c r="A19" s="55" t="s">
        <v>210</v>
      </c>
      <c r="B19" s="55"/>
      <c r="C19" s="139">
        <v>375000</v>
      </c>
      <c r="D19" s="136"/>
      <c r="E19" s="139">
        <v>609402</v>
      </c>
      <c r="F19" s="74"/>
      <c r="G19" s="139">
        <v>37500</v>
      </c>
      <c r="H19" s="74"/>
      <c r="I19" s="139">
        <v>900250</v>
      </c>
      <c r="J19" s="74"/>
      <c r="K19" s="139">
        <v>1922152</v>
      </c>
    </row>
    <row r="20" spans="1:11" ht="8.25" customHeight="1" thickTop="1" x14ac:dyDescent="0.45">
      <c r="A20" s="55"/>
      <c r="B20" s="55"/>
      <c r="C20" s="74"/>
      <c r="D20" s="136"/>
      <c r="E20" s="74"/>
      <c r="F20" s="74"/>
      <c r="G20" s="74"/>
      <c r="H20" s="74"/>
      <c r="I20" s="74"/>
      <c r="J20" s="74"/>
      <c r="K20" s="74"/>
    </row>
    <row r="22" spans="1:11" ht="22.5" customHeight="1" x14ac:dyDescent="0.5">
      <c r="A22" s="6" t="s">
        <v>35</v>
      </c>
      <c r="B22" s="6"/>
      <c r="C22" s="14"/>
      <c r="D22" s="1"/>
      <c r="E22" s="40"/>
      <c r="F22" s="40"/>
      <c r="G22" s="40"/>
      <c r="H22" s="40"/>
      <c r="I22" s="102"/>
      <c r="J22" s="102"/>
      <c r="K22" s="203"/>
    </row>
    <row r="23" spans="1:11" ht="22.5" customHeight="1" x14ac:dyDescent="0.5">
      <c r="A23" s="76" t="s">
        <v>120</v>
      </c>
      <c r="B23" s="76"/>
      <c r="C23" s="14"/>
      <c r="D23" s="1"/>
      <c r="E23" s="40"/>
      <c r="F23" s="40"/>
      <c r="G23" s="40"/>
      <c r="H23" s="40"/>
      <c r="I23" s="134"/>
      <c r="J23" s="134"/>
      <c r="K23" s="134"/>
    </row>
    <row r="24" spans="1:11" ht="22.5" customHeight="1" x14ac:dyDescent="0.5">
      <c r="A24" s="76"/>
      <c r="B24" s="76"/>
      <c r="C24" s="14"/>
      <c r="D24" s="1"/>
      <c r="E24" s="40"/>
      <c r="F24" s="40"/>
      <c r="G24" s="40"/>
      <c r="H24" s="40"/>
      <c r="I24" s="134"/>
      <c r="K24" s="134"/>
    </row>
    <row r="25" spans="1:11" ht="22.5" customHeight="1" x14ac:dyDescent="0.45">
      <c r="A25" s="135"/>
      <c r="B25" s="135"/>
      <c r="C25" s="318" t="s">
        <v>96</v>
      </c>
      <c r="D25" s="318"/>
      <c r="E25" s="318"/>
      <c r="F25" s="318"/>
      <c r="G25" s="318"/>
      <c r="H25" s="318"/>
      <c r="I25" s="318"/>
      <c r="J25" s="318"/>
      <c r="K25" s="318"/>
    </row>
    <row r="26" spans="1:11" ht="22.5" customHeight="1" x14ac:dyDescent="0.45">
      <c r="A26" s="135"/>
      <c r="B26" s="135"/>
      <c r="C26" s="244"/>
      <c r="D26" s="5"/>
      <c r="E26" s="35"/>
      <c r="F26" s="35"/>
      <c r="G26" s="319" t="s">
        <v>7</v>
      </c>
      <c r="H26" s="319"/>
      <c r="I26" s="319"/>
      <c r="J26" s="35"/>
      <c r="K26" s="5"/>
    </row>
    <row r="27" spans="1:11" ht="22.5" customHeight="1" x14ac:dyDescent="0.45">
      <c r="A27" s="135"/>
      <c r="B27" s="135"/>
      <c r="C27" s="244" t="s">
        <v>6</v>
      </c>
      <c r="D27" s="5"/>
      <c r="E27" s="35"/>
      <c r="F27" s="35"/>
      <c r="G27" s="244"/>
      <c r="H27" s="244"/>
      <c r="I27" s="244"/>
      <c r="J27" s="35"/>
      <c r="K27" s="5"/>
    </row>
    <row r="28" spans="1:11" ht="22.5" customHeight="1" x14ac:dyDescent="0.45">
      <c r="A28" s="70"/>
      <c r="B28" s="70"/>
      <c r="C28" s="244" t="s">
        <v>51</v>
      </c>
      <c r="D28" s="84"/>
      <c r="E28" s="244" t="s">
        <v>94</v>
      </c>
      <c r="F28" s="84"/>
      <c r="G28" s="53" t="s">
        <v>81</v>
      </c>
      <c r="H28" s="5"/>
      <c r="I28" s="89" t="s">
        <v>98</v>
      </c>
      <c r="J28" s="84"/>
      <c r="K28" s="160" t="s">
        <v>99</v>
      </c>
    </row>
    <row r="29" spans="1:11" ht="22.5" customHeight="1" x14ac:dyDescent="0.45">
      <c r="A29" s="70"/>
      <c r="B29" s="173" t="s">
        <v>14</v>
      </c>
      <c r="C29" s="244" t="s">
        <v>52</v>
      </c>
      <c r="D29" s="84"/>
      <c r="E29" s="53" t="s">
        <v>95</v>
      </c>
      <c r="F29" s="84"/>
      <c r="G29" s="244" t="s">
        <v>53</v>
      </c>
      <c r="H29" s="244"/>
      <c r="I29" s="244" t="s">
        <v>100</v>
      </c>
      <c r="J29" s="244"/>
      <c r="K29" s="53" t="s">
        <v>101</v>
      </c>
    </row>
    <row r="30" spans="1:11" ht="22.5" customHeight="1" x14ac:dyDescent="0.45">
      <c r="A30" s="70"/>
      <c r="B30" s="70"/>
      <c r="C30" s="329" t="s">
        <v>121</v>
      </c>
      <c r="D30" s="330"/>
      <c r="E30" s="330"/>
      <c r="F30" s="330"/>
      <c r="G30" s="330"/>
      <c r="H30" s="330"/>
      <c r="I30" s="330"/>
      <c r="J30" s="330"/>
      <c r="K30" s="330"/>
    </row>
    <row r="31" spans="1:11" ht="22.5" customHeight="1" x14ac:dyDescent="0.45">
      <c r="A31" s="55" t="s">
        <v>202</v>
      </c>
      <c r="B31" s="55"/>
    </row>
    <row r="32" spans="1:11" ht="22.5" customHeight="1" x14ac:dyDescent="0.45">
      <c r="A32" s="55" t="s">
        <v>205</v>
      </c>
      <c r="B32" s="55"/>
      <c r="C32" s="31">
        <v>375000</v>
      </c>
      <c r="D32" s="136"/>
      <c r="E32" s="31">
        <v>609402</v>
      </c>
      <c r="F32" s="74"/>
      <c r="G32" s="31">
        <v>37500</v>
      </c>
      <c r="H32" s="74"/>
      <c r="I32" s="31">
        <v>1129172</v>
      </c>
      <c r="J32" s="74"/>
      <c r="K32" s="31">
        <v>2151074</v>
      </c>
    </row>
    <row r="33" spans="1:11" ht="22.5" customHeight="1" x14ac:dyDescent="0.45">
      <c r="A33" s="55"/>
      <c r="B33" s="55"/>
      <c r="C33" s="31"/>
      <c r="D33" s="136"/>
      <c r="E33" s="31"/>
      <c r="F33" s="74"/>
      <c r="G33" s="31"/>
      <c r="H33" s="74"/>
      <c r="I33" s="31"/>
      <c r="J33" s="74"/>
      <c r="K33" s="31"/>
    </row>
    <row r="34" spans="1:11" ht="22.5" customHeight="1" x14ac:dyDescent="0.45">
      <c r="A34" s="55" t="s">
        <v>64</v>
      </c>
      <c r="B34" s="55"/>
      <c r="C34" s="31"/>
      <c r="D34" s="136"/>
      <c r="E34" s="31"/>
      <c r="F34" s="74"/>
      <c r="G34" s="31"/>
      <c r="H34" s="74"/>
      <c r="I34" s="31"/>
      <c r="J34" s="74"/>
      <c r="K34" s="31"/>
    </row>
    <row r="35" spans="1:11" ht="22.5" customHeight="1" x14ac:dyDescent="0.45">
      <c r="A35" s="70" t="s">
        <v>89</v>
      </c>
      <c r="B35" s="262">
        <v>9</v>
      </c>
      <c r="C35" s="251" t="s">
        <v>77</v>
      </c>
      <c r="D35" s="136"/>
      <c r="E35" s="251" t="s">
        <v>77</v>
      </c>
      <c r="F35" s="74"/>
      <c r="G35" s="251" t="s">
        <v>77</v>
      </c>
      <c r="H35" s="74"/>
      <c r="I35" s="252">
        <v>-375000</v>
      </c>
      <c r="J35" s="74"/>
      <c r="K35" s="58">
        <v>-375000</v>
      </c>
    </row>
    <row r="36" spans="1:11" ht="22.5" customHeight="1" x14ac:dyDescent="0.45">
      <c r="A36" s="55" t="s">
        <v>180</v>
      </c>
      <c r="B36" s="55"/>
      <c r="C36" s="258" t="s">
        <v>77</v>
      </c>
      <c r="D36" s="136"/>
      <c r="E36" s="258" t="s">
        <v>77</v>
      </c>
      <c r="F36" s="74"/>
      <c r="G36" s="258" t="s">
        <v>77</v>
      </c>
      <c r="H36" s="249"/>
      <c r="I36" s="259">
        <v>-375000</v>
      </c>
      <c r="J36" s="249"/>
      <c r="K36" s="259">
        <v>-375000</v>
      </c>
    </row>
    <row r="37" spans="1:11" ht="22.5" customHeight="1" x14ac:dyDescent="0.45">
      <c r="A37" s="48"/>
      <c r="B37" s="48"/>
      <c r="C37" s="137"/>
      <c r="D37" s="137"/>
      <c r="E37" s="260"/>
      <c r="F37" s="137"/>
      <c r="G37" s="137"/>
      <c r="H37" s="162"/>
      <c r="I37" s="261"/>
      <c r="J37" s="205"/>
      <c r="K37" s="58"/>
    </row>
    <row r="38" spans="1:11" ht="22.5" customHeight="1" x14ac:dyDescent="0.45">
      <c r="A38" s="48" t="s">
        <v>140</v>
      </c>
      <c r="B38" s="48"/>
      <c r="C38" s="251" t="s">
        <v>77</v>
      </c>
      <c r="D38" s="136"/>
      <c r="E38" s="251" t="s">
        <v>77</v>
      </c>
      <c r="F38" s="137"/>
      <c r="G38" s="235" t="s">
        <v>77</v>
      </c>
      <c r="H38" s="162"/>
      <c r="I38" s="165">
        <v>856203</v>
      </c>
      <c r="J38" s="205"/>
      <c r="K38" s="122">
        <v>856203</v>
      </c>
    </row>
    <row r="39" spans="1:11" ht="8.25" customHeight="1" x14ac:dyDescent="0.45">
      <c r="A39" s="204"/>
      <c r="B39" s="204"/>
      <c r="C39" s="137"/>
      <c r="D39" s="137"/>
      <c r="E39" s="137"/>
      <c r="F39" s="137"/>
      <c r="G39" s="137"/>
      <c r="H39" s="162"/>
      <c r="I39" s="205"/>
      <c r="J39" s="205"/>
      <c r="K39" s="58"/>
    </row>
    <row r="40" spans="1:11" ht="22.5" customHeight="1" thickBot="1" x14ac:dyDescent="0.5">
      <c r="A40" s="55" t="s">
        <v>203</v>
      </c>
      <c r="B40" s="55"/>
      <c r="C40" s="139">
        <v>375000</v>
      </c>
      <c r="D40" s="136"/>
      <c r="E40" s="139">
        <v>609402</v>
      </c>
      <c r="F40" s="74"/>
      <c r="G40" s="139">
        <v>37500</v>
      </c>
      <c r="H40" s="74"/>
      <c r="I40" s="139">
        <v>1610375</v>
      </c>
      <c r="J40" s="74"/>
      <c r="K40" s="139">
        <v>2632277</v>
      </c>
    </row>
    <row r="41" spans="1:11" ht="8.25" customHeight="1" thickTop="1" x14ac:dyDescent="0.45">
      <c r="A41" s="55"/>
      <c r="B41" s="55"/>
      <c r="C41" s="74"/>
      <c r="D41" s="136"/>
      <c r="E41" s="74"/>
      <c r="F41" s="74"/>
      <c r="G41" s="74"/>
      <c r="H41" s="74"/>
      <c r="I41" s="74"/>
      <c r="J41" s="74"/>
      <c r="K41" s="74"/>
    </row>
  </sheetData>
  <customSheetViews>
    <customSheetView guid="{8115AFF6-FA18-47EE-B2E5-9BE660685995}" scale="70" showPageBreaks="1" showGridLines="0" printArea="1" view="pageBreakPreview">
      <selection activeCell="A140" sqref="A140"/>
      <pageMargins left="0.8" right="0.8" top="0.48" bottom="0.5" header="0.5" footer="0.5"/>
      <pageSetup paperSize="9" scale="90" firstPageNumber="10" orientation="landscape" blackAndWhite="1" useFirstPageNumber="1" r:id="rId1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2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3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4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B9" sqref="B9:J9"/>
      <pageMargins left="0.8" right="0.8" top="0.48" bottom="0.5" header="0.5" footer="0.5"/>
      <pageSetup paperSize="9" scale="90" firstPageNumber="10" orientation="landscape" blackAndWhite="1" useFirstPageNumber="1" r:id="rId5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6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7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8"/>
      <headerFooter>
        <oddFooter>&amp;L  หมายเหตุประกอบงบการเงินเป็นส่วนหนึ่งของงบการเงินนี้
&amp;C&amp;P</oddFooter>
      </headerFooter>
    </customSheetView>
  </customSheetViews>
  <mergeCells count="6">
    <mergeCell ref="C30:K30"/>
    <mergeCell ref="C4:K4"/>
    <mergeCell ref="G5:I5"/>
    <mergeCell ref="C9:K9"/>
    <mergeCell ref="C25:K25"/>
    <mergeCell ref="G26:I26"/>
  </mergeCells>
  <pageMargins left="0.7" right="0.7" top="0.48" bottom="0.5" header="0.5" footer="0.5"/>
  <pageSetup paperSize="9" firstPageNumber="12" orientation="landscape" blackAndWhite="1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9"/>
  <sheetViews>
    <sheetView showGridLines="0" zoomScale="80" zoomScaleNormal="80" zoomScaleSheetLayoutView="85" workbookViewId="0">
      <selection activeCell="I72" sqref="I72:J72"/>
    </sheetView>
  </sheetViews>
  <sheetFormatPr defaultRowHeight="21.75" x14ac:dyDescent="0.45"/>
  <cols>
    <col min="1" max="1" width="51.5703125" customWidth="1"/>
    <col min="2" max="2" width="13.5703125" customWidth="1"/>
    <col min="3" max="3" width="12" customWidth="1"/>
    <col min="4" max="4" width="1.140625" customWidth="1"/>
    <col min="5" max="5" width="12" customWidth="1"/>
    <col min="6" max="6" width="1.140625" customWidth="1"/>
    <col min="7" max="7" width="12" customWidth="1"/>
    <col min="8" max="8" width="1.140625" customWidth="1"/>
    <col min="9" max="9" width="12" customWidth="1"/>
  </cols>
  <sheetData>
    <row r="1" spans="1:9" ht="23.25" x14ac:dyDescent="0.5">
      <c r="A1" s="6" t="s">
        <v>35</v>
      </c>
      <c r="B1" s="175"/>
      <c r="C1" s="39"/>
      <c r="D1" s="39"/>
      <c r="E1" s="26"/>
      <c r="F1" s="39"/>
      <c r="G1" s="39"/>
      <c r="H1" s="39"/>
      <c r="I1" s="39"/>
    </row>
    <row r="2" spans="1:9" ht="23.25" x14ac:dyDescent="0.5">
      <c r="A2" s="7" t="s">
        <v>126</v>
      </c>
      <c r="B2" s="175"/>
      <c r="C2" s="39"/>
      <c r="D2" s="39"/>
      <c r="E2" s="26"/>
      <c r="F2" s="39"/>
      <c r="G2" s="39"/>
      <c r="H2" s="39"/>
      <c r="I2" s="39"/>
    </row>
    <row r="3" spans="1:9" ht="23.25" x14ac:dyDescent="0.5">
      <c r="A3" s="7"/>
      <c r="B3" s="175"/>
      <c r="C3" s="39"/>
      <c r="D3" s="39"/>
      <c r="E3" s="26"/>
      <c r="F3" s="39"/>
      <c r="G3" s="39"/>
      <c r="H3" s="39"/>
      <c r="I3" s="39"/>
    </row>
    <row r="4" spans="1:9" x14ac:dyDescent="0.45">
      <c r="A4" s="9"/>
      <c r="B4" s="172"/>
      <c r="C4" s="324" t="s">
        <v>4</v>
      </c>
      <c r="D4" s="324"/>
      <c r="E4" s="324"/>
      <c r="F4" s="17"/>
      <c r="G4" s="324" t="s">
        <v>55</v>
      </c>
      <c r="H4" s="324"/>
      <c r="I4" s="324"/>
    </row>
    <row r="5" spans="1:9" x14ac:dyDescent="0.45">
      <c r="A5" s="9"/>
      <c r="B5" s="172"/>
      <c r="C5" s="326" t="s">
        <v>196</v>
      </c>
      <c r="D5" s="326"/>
      <c r="E5" s="326"/>
      <c r="F5" s="179"/>
      <c r="G5" s="326" t="s">
        <v>196</v>
      </c>
      <c r="H5" s="326"/>
      <c r="I5" s="326"/>
    </row>
    <row r="6" spans="1:9" x14ac:dyDescent="0.45">
      <c r="A6" s="9"/>
      <c r="B6" s="172"/>
      <c r="C6" s="326" t="s">
        <v>195</v>
      </c>
      <c r="D6" s="326"/>
      <c r="E6" s="326"/>
      <c r="F6" s="179"/>
      <c r="G6" s="326" t="s">
        <v>195</v>
      </c>
      <c r="H6" s="326"/>
      <c r="I6" s="326"/>
    </row>
    <row r="7" spans="1:9" x14ac:dyDescent="0.45">
      <c r="A7" s="9"/>
      <c r="B7" s="173" t="s">
        <v>14</v>
      </c>
      <c r="C7" s="163">
        <v>2565</v>
      </c>
      <c r="D7" s="221"/>
      <c r="E7" s="163">
        <v>2564</v>
      </c>
      <c r="F7" s="221"/>
      <c r="G7" s="163">
        <v>2565</v>
      </c>
      <c r="H7" s="221"/>
      <c r="I7" s="163">
        <v>2564</v>
      </c>
    </row>
    <row r="8" spans="1:9" x14ac:dyDescent="0.45">
      <c r="A8" s="10"/>
      <c r="B8" s="173"/>
      <c r="C8" s="325" t="s">
        <v>121</v>
      </c>
      <c r="D8" s="325"/>
      <c r="E8" s="325"/>
      <c r="F8" s="325"/>
      <c r="G8" s="325"/>
      <c r="H8" s="325"/>
      <c r="I8" s="325"/>
    </row>
    <row r="9" spans="1:9" x14ac:dyDescent="0.45">
      <c r="A9" s="18" t="s">
        <v>9</v>
      </c>
      <c r="B9" s="174"/>
      <c r="C9" s="143"/>
      <c r="D9" s="143"/>
      <c r="E9" s="155"/>
      <c r="F9" s="144"/>
      <c r="G9" s="199"/>
      <c r="H9" s="144"/>
      <c r="I9" s="144"/>
    </row>
    <row r="10" spans="1:9" x14ac:dyDescent="0.45">
      <c r="A10" s="94" t="s">
        <v>183</v>
      </c>
      <c r="B10" s="174"/>
      <c r="C10" s="159">
        <v>1011438</v>
      </c>
      <c r="D10" s="143"/>
      <c r="E10" s="159">
        <v>526733</v>
      </c>
      <c r="F10" s="15"/>
      <c r="G10" s="159">
        <v>856203</v>
      </c>
      <c r="H10" s="15"/>
      <c r="I10" s="286">
        <v>412980</v>
      </c>
    </row>
    <row r="11" spans="1:9" x14ac:dyDescent="0.45">
      <c r="A11" s="43" t="s">
        <v>189</v>
      </c>
      <c r="B11" s="174"/>
      <c r="C11" s="159"/>
      <c r="D11" s="143"/>
      <c r="E11" s="159"/>
      <c r="F11" s="144"/>
      <c r="G11" s="159"/>
      <c r="H11" s="144"/>
      <c r="I11" s="286"/>
    </row>
    <row r="12" spans="1:9" x14ac:dyDescent="0.45">
      <c r="A12" s="47" t="s">
        <v>54</v>
      </c>
      <c r="B12" s="174"/>
      <c r="C12" s="159">
        <v>665253</v>
      </c>
      <c r="D12" s="143"/>
      <c r="E12" s="159">
        <v>705654</v>
      </c>
      <c r="F12" s="15"/>
      <c r="G12" s="159">
        <v>129875</v>
      </c>
      <c r="H12" s="15"/>
      <c r="I12" s="286">
        <v>132982</v>
      </c>
    </row>
    <row r="13" spans="1:9" x14ac:dyDescent="0.45">
      <c r="A13" s="50" t="s">
        <v>221</v>
      </c>
      <c r="B13" s="174"/>
      <c r="C13" s="159">
        <v>558</v>
      </c>
      <c r="D13" s="143"/>
      <c r="E13" s="159">
        <v>848</v>
      </c>
      <c r="F13" s="145"/>
      <c r="G13" s="287" t="s">
        <v>77</v>
      </c>
      <c r="H13" s="145"/>
      <c r="I13" s="287" t="s">
        <v>77</v>
      </c>
    </row>
    <row r="14" spans="1:9" x14ac:dyDescent="0.45">
      <c r="A14" s="47" t="s">
        <v>134</v>
      </c>
      <c r="B14" s="174"/>
      <c r="C14" s="159"/>
      <c r="D14" s="143"/>
      <c r="E14" s="159"/>
      <c r="F14" s="145"/>
      <c r="G14" s="182"/>
      <c r="H14" s="145"/>
      <c r="I14" s="287"/>
    </row>
    <row r="15" spans="1:9" x14ac:dyDescent="0.45">
      <c r="A15" s="47" t="s">
        <v>172</v>
      </c>
      <c r="B15" s="200" t="s">
        <v>198</v>
      </c>
      <c r="C15" s="182" t="s">
        <v>77</v>
      </c>
      <c r="D15" s="143"/>
      <c r="E15" s="182" t="s">
        <v>77</v>
      </c>
      <c r="F15" s="145"/>
      <c r="G15" s="287" t="s">
        <v>77</v>
      </c>
      <c r="H15" s="32"/>
      <c r="I15" s="286">
        <v>973</v>
      </c>
    </row>
    <row r="16" spans="1:9" x14ac:dyDescent="0.45">
      <c r="A16" s="180" t="s">
        <v>43</v>
      </c>
      <c r="B16" s="174"/>
      <c r="C16" s="159">
        <v>-4538</v>
      </c>
      <c r="D16" s="143"/>
      <c r="E16" s="159">
        <v>-4601</v>
      </c>
      <c r="F16" s="15"/>
      <c r="G16" s="159">
        <v>-3574</v>
      </c>
      <c r="H16" s="15"/>
      <c r="I16" s="286">
        <v>-3149</v>
      </c>
    </row>
    <row r="17" spans="1:9" x14ac:dyDescent="0.45">
      <c r="A17" s="34" t="s">
        <v>59</v>
      </c>
      <c r="B17" s="174"/>
      <c r="C17" s="159">
        <v>10242</v>
      </c>
      <c r="D17" s="143"/>
      <c r="E17" s="162">
        <v>6219</v>
      </c>
      <c r="F17" s="15"/>
      <c r="G17" s="159">
        <v>23765</v>
      </c>
      <c r="H17" s="15"/>
      <c r="I17" s="286">
        <v>11383</v>
      </c>
    </row>
    <row r="18" spans="1:9" x14ac:dyDescent="0.45">
      <c r="A18" s="180" t="s">
        <v>190</v>
      </c>
      <c r="B18" s="174"/>
      <c r="C18" s="162">
        <v>-3769</v>
      </c>
      <c r="D18" s="143"/>
      <c r="E18" s="162">
        <v>-919</v>
      </c>
      <c r="F18" s="15"/>
      <c r="G18" s="162">
        <v>-3769</v>
      </c>
      <c r="H18" s="15"/>
      <c r="I18" s="286">
        <v>-919</v>
      </c>
    </row>
    <row r="19" spans="1:9" x14ac:dyDescent="0.45">
      <c r="A19" s="47" t="s">
        <v>187</v>
      </c>
      <c r="B19" s="174"/>
      <c r="C19" s="162">
        <v>-3031</v>
      </c>
      <c r="D19" s="143"/>
      <c r="E19" s="162">
        <v>357</v>
      </c>
      <c r="F19" s="145"/>
      <c r="G19" s="159">
        <v>-1152</v>
      </c>
      <c r="H19" s="145"/>
      <c r="I19" s="286">
        <v>-118</v>
      </c>
    </row>
    <row r="20" spans="1:9" x14ac:dyDescent="0.45">
      <c r="A20" s="47" t="s">
        <v>157</v>
      </c>
      <c r="B20" s="174"/>
      <c r="C20" s="46"/>
      <c r="D20" s="46"/>
      <c r="E20" s="46"/>
      <c r="F20" s="46"/>
      <c r="G20" s="159"/>
      <c r="H20" s="46"/>
      <c r="I20" s="286"/>
    </row>
    <row r="21" spans="1:9" x14ac:dyDescent="0.45">
      <c r="A21" s="237" t="s">
        <v>230</v>
      </c>
      <c r="B21" s="174"/>
      <c r="C21" s="46">
        <v>1570</v>
      </c>
      <c r="D21" s="143"/>
      <c r="E21" s="159">
        <v>407</v>
      </c>
      <c r="F21" s="145"/>
      <c r="G21" s="159">
        <v>-1005</v>
      </c>
      <c r="H21" s="145"/>
      <c r="I21" s="286">
        <v>-222</v>
      </c>
    </row>
    <row r="22" spans="1:9" x14ac:dyDescent="0.45">
      <c r="A22" s="47" t="s">
        <v>222</v>
      </c>
      <c r="B22" s="174"/>
      <c r="C22" s="287" t="s">
        <v>77</v>
      </c>
      <c r="D22" s="143"/>
      <c r="E22" s="159">
        <v>3</v>
      </c>
      <c r="F22" s="145"/>
      <c r="G22" s="287" t="s">
        <v>77</v>
      </c>
      <c r="H22" s="145"/>
      <c r="I22" s="286">
        <v>3</v>
      </c>
    </row>
    <row r="23" spans="1:9" x14ac:dyDescent="0.45">
      <c r="A23" s="47" t="s">
        <v>131</v>
      </c>
      <c r="B23" s="174"/>
      <c r="C23" s="287" t="s">
        <v>77</v>
      </c>
      <c r="D23" s="143"/>
      <c r="E23" s="159">
        <v>-2651</v>
      </c>
      <c r="F23" s="145"/>
      <c r="G23" s="287" t="s">
        <v>77</v>
      </c>
      <c r="H23" s="32"/>
      <c r="I23" s="287" t="s">
        <v>77</v>
      </c>
    </row>
    <row r="24" spans="1:9" x14ac:dyDescent="0.45">
      <c r="A24" s="47" t="s">
        <v>45</v>
      </c>
      <c r="B24" s="174" t="s">
        <v>198</v>
      </c>
      <c r="C24" s="182" t="s">
        <v>77</v>
      </c>
      <c r="D24" s="143"/>
      <c r="E24" s="182" t="s">
        <v>77</v>
      </c>
      <c r="F24" s="145"/>
      <c r="G24" s="159">
        <v>-839998</v>
      </c>
      <c r="H24" s="32"/>
      <c r="I24" s="286">
        <v>-583799</v>
      </c>
    </row>
    <row r="25" spans="1:9" x14ac:dyDescent="0.45">
      <c r="A25" s="47" t="s">
        <v>119</v>
      </c>
      <c r="B25" s="174"/>
      <c r="C25" s="162">
        <v>14283</v>
      </c>
      <c r="D25" s="143"/>
      <c r="E25" s="162">
        <v>14819</v>
      </c>
      <c r="F25" s="145"/>
      <c r="G25" s="159">
        <v>7977</v>
      </c>
      <c r="H25" s="145"/>
      <c r="I25" s="286">
        <v>8386</v>
      </c>
    </row>
    <row r="26" spans="1:9" x14ac:dyDescent="0.45">
      <c r="A26" s="47" t="s">
        <v>217</v>
      </c>
      <c r="B26" s="174" t="s">
        <v>177</v>
      </c>
      <c r="C26" s="162">
        <v>151</v>
      </c>
      <c r="D26" s="143"/>
      <c r="E26" s="162">
        <v>1239</v>
      </c>
      <c r="F26" s="145"/>
      <c r="G26" s="159">
        <v>-303</v>
      </c>
      <c r="H26" s="145"/>
      <c r="I26" s="286">
        <v>271</v>
      </c>
    </row>
    <row r="27" spans="1:9" x14ac:dyDescent="0.45">
      <c r="A27" s="47" t="s">
        <v>179</v>
      </c>
      <c r="B27" s="174"/>
      <c r="C27" s="188">
        <v>130297</v>
      </c>
      <c r="D27" s="263"/>
      <c r="E27" s="188">
        <v>-16346</v>
      </c>
      <c r="F27" s="15"/>
      <c r="G27" s="188">
        <v>1629</v>
      </c>
      <c r="H27" s="15"/>
      <c r="I27" s="282">
        <v>-45205</v>
      </c>
    </row>
    <row r="28" spans="1:9" x14ac:dyDescent="0.45">
      <c r="A28" s="8"/>
      <c r="B28" s="174"/>
      <c r="C28" s="159">
        <v>1822454</v>
      </c>
      <c r="D28" s="155"/>
      <c r="E28" s="159">
        <v>1231762</v>
      </c>
      <c r="F28" s="159"/>
      <c r="G28" s="252">
        <v>169648</v>
      </c>
      <c r="H28" s="159"/>
      <c r="I28" s="252">
        <v>-66434</v>
      </c>
    </row>
    <row r="29" spans="1:9" x14ac:dyDescent="0.45">
      <c r="A29" s="43" t="s">
        <v>44</v>
      </c>
      <c r="B29" s="174"/>
      <c r="C29" s="147"/>
      <c r="D29" s="147"/>
      <c r="E29" s="155"/>
      <c r="F29" s="15"/>
      <c r="G29" s="159"/>
      <c r="H29" s="15"/>
      <c r="I29" s="286"/>
    </row>
    <row r="30" spans="1:9" x14ac:dyDescent="0.45">
      <c r="A30" s="10" t="s">
        <v>49</v>
      </c>
      <c r="B30" s="174"/>
      <c r="C30" s="159">
        <v>-92480</v>
      </c>
      <c r="D30" s="147"/>
      <c r="E30" s="159">
        <v>-257465</v>
      </c>
      <c r="F30" s="15"/>
      <c r="G30" s="159">
        <v>-83224</v>
      </c>
      <c r="H30" s="15"/>
      <c r="I30" s="286">
        <v>-113789</v>
      </c>
    </row>
    <row r="31" spans="1:9" x14ac:dyDescent="0.45">
      <c r="A31" s="48" t="s">
        <v>83</v>
      </c>
      <c r="B31" s="174"/>
      <c r="C31" s="159">
        <v>-12525</v>
      </c>
      <c r="D31" s="147"/>
      <c r="E31" s="159">
        <v>-43997</v>
      </c>
      <c r="F31" s="15"/>
      <c r="G31" s="159">
        <v>-43704</v>
      </c>
      <c r="H31" s="15"/>
      <c r="I31" s="286">
        <v>31463</v>
      </c>
    </row>
    <row r="32" spans="1:9" x14ac:dyDescent="0.45">
      <c r="A32" s="13" t="s">
        <v>27</v>
      </c>
      <c r="B32" s="174"/>
      <c r="C32" s="159">
        <v>-215737</v>
      </c>
      <c r="D32" s="147"/>
      <c r="E32" s="159">
        <v>61248</v>
      </c>
      <c r="F32" s="15"/>
      <c r="G32" s="159">
        <v>-2157</v>
      </c>
      <c r="H32" s="15"/>
      <c r="I32" s="286">
        <v>3761</v>
      </c>
    </row>
    <row r="33" spans="1:9" x14ac:dyDescent="0.45">
      <c r="A33" s="13" t="s">
        <v>12</v>
      </c>
      <c r="B33" s="174"/>
      <c r="C33" s="159">
        <v>18667</v>
      </c>
      <c r="D33" s="147"/>
      <c r="E33" s="159">
        <v>-15468</v>
      </c>
      <c r="F33" s="15"/>
      <c r="G33" s="159">
        <v>10576</v>
      </c>
      <c r="H33" s="15"/>
      <c r="I33" s="286">
        <v>-3371</v>
      </c>
    </row>
    <row r="34" spans="1:9" x14ac:dyDescent="0.45">
      <c r="A34" s="34" t="s">
        <v>15</v>
      </c>
      <c r="B34" s="174"/>
      <c r="C34" s="159">
        <v>12217</v>
      </c>
      <c r="D34" s="147"/>
      <c r="E34" s="159">
        <v>-2341</v>
      </c>
      <c r="F34" s="15"/>
      <c r="G34" s="159">
        <v>8014</v>
      </c>
      <c r="H34" s="15"/>
      <c r="I34" s="286">
        <v>-141</v>
      </c>
    </row>
    <row r="35" spans="1:9" ht="22.5" customHeight="1" x14ac:dyDescent="0.45">
      <c r="A35" s="13" t="s">
        <v>17</v>
      </c>
      <c r="B35" s="174"/>
      <c r="C35" s="159">
        <v>254366</v>
      </c>
      <c r="D35" s="147"/>
      <c r="E35" s="159">
        <v>90946</v>
      </c>
      <c r="F35" s="15"/>
      <c r="G35" s="159">
        <v>76483</v>
      </c>
      <c r="H35" s="15"/>
      <c r="I35" s="286">
        <v>51106</v>
      </c>
    </row>
    <row r="36" spans="1:9" ht="22.5" customHeight="1" x14ac:dyDescent="0.45">
      <c r="A36" s="48" t="s">
        <v>84</v>
      </c>
      <c r="B36" s="174"/>
      <c r="C36" s="159">
        <v>-102560</v>
      </c>
      <c r="D36" s="147"/>
      <c r="E36" s="159">
        <v>-124129</v>
      </c>
      <c r="F36" s="15"/>
      <c r="G36" s="159">
        <v>-41713</v>
      </c>
      <c r="H36" s="15"/>
      <c r="I36" s="286">
        <v>-49566</v>
      </c>
    </row>
    <row r="37" spans="1:9" x14ac:dyDescent="0.45">
      <c r="A37" s="13" t="s">
        <v>18</v>
      </c>
      <c r="B37" s="174"/>
      <c r="C37" s="162">
        <v>-1108</v>
      </c>
      <c r="D37" s="148"/>
      <c r="E37" s="162">
        <v>6938</v>
      </c>
      <c r="F37" s="16"/>
      <c r="G37" s="162">
        <v>3231</v>
      </c>
      <c r="H37" s="16"/>
      <c r="I37" s="286">
        <v>4253</v>
      </c>
    </row>
    <row r="38" spans="1:9" x14ac:dyDescent="0.45">
      <c r="A38" s="13" t="s">
        <v>38</v>
      </c>
      <c r="B38" s="174"/>
      <c r="C38" s="189">
        <v>261</v>
      </c>
      <c r="D38" s="149"/>
      <c r="E38" s="162">
        <v>-2333</v>
      </c>
      <c r="F38" s="16"/>
      <c r="G38" s="287" t="s">
        <v>77</v>
      </c>
      <c r="H38" s="150"/>
      <c r="I38" s="286">
        <v>-160</v>
      </c>
    </row>
    <row r="39" spans="1:9" x14ac:dyDescent="0.45">
      <c r="A39" s="94" t="s">
        <v>118</v>
      </c>
      <c r="B39" s="174"/>
      <c r="C39" s="188">
        <v>-5336</v>
      </c>
      <c r="D39" s="149"/>
      <c r="E39" s="188">
        <v>-1553</v>
      </c>
      <c r="F39" s="150"/>
      <c r="G39" s="236">
        <v>-4217</v>
      </c>
      <c r="H39" s="150"/>
      <c r="I39" s="288">
        <v>-1016</v>
      </c>
    </row>
    <row r="40" spans="1:9" x14ac:dyDescent="0.45">
      <c r="A40" s="48" t="s">
        <v>158</v>
      </c>
      <c r="B40" s="174"/>
      <c r="C40" s="162">
        <v>1678219</v>
      </c>
      <c r="D40" s="149"/>
      <c r="E40" s="162">
        <v>943608</v>
      </c>
      <c r="F40" s="16"/>
      <c r="G40" s="162">
        <v>92937</v>
      </c>
      <c r="H40" s="150"/>
      <c r="I40" s="162">
        <v>-143894</v>
      </c>
    </row>
    <row r="41" spans="1:9" x14ac:dyDescent="0.45">
      <c r="A41" s="8"/>
      <c r="B41" s="174"/>
      <c r="C41" s="159"/>
      <c r="D41" s="155"/>
      <c r="E41" s="159"/>
      <c r="F41" s="159"/>
      <c r="G41" s="159"/>
      <c r="H41" s="159"/>
      <c r="I41" s="159"/>
    </row>
    <row r="42" spans="1:9" ht="23.25" x14ac:dyDescent="0.5">
      <c r="A42" s="6" t="s">
        <v>35</v>
      </c>
      <c r="B42" s="175"/>
      <c r="C42" s="39"/>
      <c r="D42" s="39"/>
      <c r="E42" s="26"/>
      <c r="F42" s="39"/>
      <c r="G42" s="39"/>
      <c r="H42" s="39"/>
      <c r="I42" s="39"/>
    </row>
    <row r="43" spans="1:9" ht="23.25" x14ac:dyDescent="0.5">
      <c r="A43" s="7" t="s">
        <v>126</v>
      </c>
      <c r="B43" s="175"/>
      <c r="C43" s="39"/>
      <c r="D43" s="39"/>
      <c r="E43" s="26"/>
      <c r="F43" s="39"/>
      <c r="G43" s="39"/>
      <c r="H43" s="39"/>
      <c r="I43" s="39"/>
    </row>
    <row r="44" spans="1:9" ht="23.25" x14ac:dyDescent="0.5">
      <c r="A44" s="7"/>
      <c r="B44" s="175"/>
      <c r="C44" s="39"/>
      <c r="D44" s="39"/>
      <c r="E44" s="26"/>
      <c r="F44" s="39"/>
      <c r="G44" s="39"/>
      <c r="H44" s="39"/>
      <c r="I44" s="39"/>
    </row>
    <row r="45" spans="1:9" x14ac:dyDescent="0.45">
      <c r="A45" s="9"/>
      <c r="B45" s="172"/>
      <c r="C45" s="324" t="s">
        <v>4</v>
      </c>
      <c r="D45" s="324"/>
      <c r="E45" s="324"/>
      <c r="F45" s="17"/>
      <c r="G45" s="324" t="s">
        <v>55</v>
      </c>
      <c r="H45" s="324"/>
      <c r="I45" s="324"/>
    </row>
    <row r="46" spans="1:9" x14ac:dyDescent="0.45">
      <c r="A46" s="9"/>
      <c r="B46" s="172"/>
      <c r="C46" s="326" t="s">
        <v>196</v>
      </c>
      <c r="D46" s="326"/>
      <c r="E46" s="326"/>
      <c r="F46" s="179"/>
      <c r="G46" s="326" t="s">
        <v>196</v>
      </c>
      <c r="H46" s="326"/>
      <c r="I46" s="326"/>
    </row>
    <row r="47" spans="1:9" x14ac:dyDescent="0.45">
      <c r="A47" s="9"/>
      <c r="B47" s="172"/>
      <c r="C47" s="326" t="s">
        <v>195</v>
      </c>
      <c r="D47" s="326"/>
      <c r="E47" s="326"/>
      <c r="F47" s="179"/>
      <c r="G47" s="326" t="s">
        <v>195</v>
      </c>
      <c r="H47" s="326"/>
      <c r="I47" s="326"/>
    </row>
    <row r="48" spans="1:9" x14ac:dyDescent="0.45">
      <c r="A48" s="9"/>
      <c r="B48" s="173" t="s">
        <v>14</v>
      </c>
      <c r="C48" s="163">
        <v>2565</v>
      </c>
      <c r="D48" s="3"/>
      <c r="E48" s="163">
        <v>2564</v>
      </c>
      <c r="F48" s="3"/>
      <c r="G48" s="163">
        <v>2565</v>
      </c>
      <c r="H48" s="3"/>
      <c r="I48" s="163">
        <v>2564</v>
      </c>
    </row>
    <row r="49" spans="1:9" x14ac:dyDescent="0.45">
      <c r="A49" s="10"/>
      <c r="B49" s="173"/>
      <c r="C49" s="325" t="s">
        <v>121</v>
      </c>
      <c r="D49" s="325"/>
      <c r="E49" s="325"/>
      <c r="F49" s="325"/>
      <c r="G49" s="325"/>
      <c r="H49" s="325"/>
      <c r="I49" s="325"/>
    </row>
    <row r="50" spans="1:9" x14ac:dyDescent="0.45">
      <c r="A50" s="18" t="s">
        <v>164</v>
      </c>
      <c r="B50" s="173"/>
      <c r="C50" s="270"/>
      <c r="D50" s="270"/>
      <c r="E50" s="264"/>
      <c r="F50" s="264"/>
      <c r="G50" s="264"/>
      <c r="H50" s="264"/>
      <c r="I50" s="264"/>
    </row>
    <row r="51" spans="1:9" x14ac:dyDescent="0.45">
      <c r="A51" s="94" t="s">
        <v>191</v>
      </c>
      <c r="C51" s="46"/>
      <c r="D51" s="46"/>
      <c r="E51" s="46"/>
      <c r="F51" s="46"/>
      <c r="G51" s="46"/>
      <c r="H51" s="46"/>
      <c r="I51" s="46"/>
    </row>
    <row r="52" spans="1:9" x14ac:dyDescent="0.45">
      <c r="A52" s="237" t="s">
        <v>192</v>
      </c>
      <c r="B52" s="173"/>
      <c r="C52" s="287" t="s">
        <v>77</v>
      </c>
      <c r="D52" s="270"/>
      <c r="E52" s="286">
        <v>202651</v>
      </c>
      <c r="F52" s="264"/>
      <c r="G52" s="287" t="s">
        <v>77</v>
      </c>
      <c r="H52" s="264"/>
      <c r="I52" s="287" t="s">
        <v>77</v>
      </c>
    </row>
    <row r="53" spans="1:9" x14ac:dyDescent="0.45">
      <c r="A53" s="94" t="s">
        <v>163</v>
      </c>
      <c r="B53" s="174"/>
      <c r="C53" s="138">
        <v>3489</v>
      </c>
      <c r="D53" s="149"/>
      <c r="E53" s="286">
        <v>7153</v>
      </c>
      <c r="F53" s="150"/>
      <c r="G53" s="287" t="s">
        <v>77</v>
      </c>
      <c r="H53" s="150"/>
      <c r="I53" s="287" t="s">
        <v>77</v>
      </c>
    </row>
    <row r="54" spans="1:9" x14ac:dyDescent="0.45">
      <c r="A54" s="94" t="s">
        <v>150</v>
      </c>
      <c r="B54" s="174"/>
      <c r="C54" s="159">
        <v>-124509</v>
      </c>
      <c r="D54" s="143"/>
      <c r="E54" s="286">
        <v>-84802</v>
      </c>
      <c r="F54" s="144"/>
      <c r="G54" s="159">
        <v>-8611</v>
      </c>
      <c r="H54" s="144"/>
      <c r="I54" s="286">
        <v>-5047</v>
      </c>
    </row>
    <row r="55" spans="1:9" x14ac:dyDescent="0.45">
      <c r="A55" s="11" t="s">
        <v>156</v>
      </c>
      <c r="B55" s="174"/>
      <c r="C55" s="259">
        <v>1557199</v>
      </c>
      <c r="D55" s="151"/>
      <c r="E55" s="259">
        <v>1068610</v>
      </c>
      <c r="F55" s="31"/>
      <c r="G55" s="259">
        <v>84326</v>
      </c>
      <c r="H55" s="31"/>
      <c r="I55" s="259">
        <v>-148941</v>
      </c>
    </row>
    <row r="56" spans="1:9" x14ac:dyDescent="0.45">
      <c r="A56" s="11"/>
      <c r="B56" s="174"/>
      <c r="C56" s="26"/>
      <c r="D56" s="151"/>
      <c r="E56" s="26"/>
      <c r="F56" s="31"/>
      <c r="G56" s="26"/>
      <c r="H56" s="31"/>
      <c r="I56" s="26"/>
    </row>
    <row r="57" spans="1:9" x14ac:dyDescent="0.45">
      <c r="A57" s="18" t="s">
        <v>36</v>
      </c>
      <c r="B57" s="174"/>
      <c r="C57" s="155"/>
      <c r="D57" s="143"/>
      <c r="E57" s="155"/>
      <c r="F57" s="144"/>
      <c r="G57" s="199"/>
      <c r="H57" s="144"/>
      <c r="I57" s="199"/>
    </row>
    <row r="58" spans="1:9" x14ac:dyDescent="0.45">
      <c r="A58" s="94" t="s">
        <v>201</v>
      </c>
      <c r="B58" s="200" t="s">
        <v>198</v>
      </c>
      <c r="C58" s="287" t="s">
        <v>77</v>
      </c>
      <c r="D58" s="143"/>
      <c r="E58" s="287" t="s">
        <v>77</v>
      </c>
      <c r="F58" s="144"/>
      <c r="G58" s="287" t="s">
        <v>77</v>
      </c>
      <c r="H58" s="144"/>
      <c r="I58" s="199">
        <v>-3063</v>
      </c>
    </row>
    <row r="59" spans="1:9" x14ac:dyDescent="0.45">
      <c r="A59" s="180" t="s">
        <v>43</v>
      </c>
      <c r="B59" s="174"/>
      <c r="C59" s="159">
        <v>5795</v>
      </c>
      <c r="D59" s="152"/>
      <c r="E59" s="286">
        <v>5668</v>
      </c>
      <c r="F59" s="152"/>
      <c r="G59" s="159">
        <v>3680</v>
      </c>
      <c r="H59" s="152"/>
      <c r="I59" s="159">
        <v>3270</v>
      </c>
    </row>
    <row r="60" spans="1:9" x14ac:dyDescent="0.45">
      <c r="A60" s="47" t="s">
        <v>135</v>
      </c>
      <c r="B60" s="316">
        <v>5</v>
      </c>
      <c r="C60" s="287" t="s">
        <v>77</v>
      </c>
      <c r="D60" s="144"/>
      <c r="E60" s="287" t="s">
        <v>77</v>
      </c>
      <c r="F60" s="144"/>
      <c r="G60" s="159">
        <v>839998</v>
      </c>
      <c r="H60" s="144"/>
      <c r="I60" s="159">
        <v>583799</v>
      </c>
    </row>
    <row r="61" spans="1:9" x14ac:dyDescent="0.45">
      <c r="A61" s="47" t="s">
        <v>113</v>
      </c>
      <c r="B61" s="174" t="s">
        <v>177</v>
      </c>
      <c r="C61" s="287" t="s">
        <v>77</v>
      </c>
      <c r="D61" s="152"/>
      <c r="E61" s="287" t="s">
        <v>77</v>
      </c>
      <c r="F61" s="152"/>
      <c r="G61" s="199">
        <v>-92000</v>
      </c>
      <c r="H61" s="152"/>
      <c r="I61" s="199">
        <v>-125000</v>
      </c>
    </row>
    <row r="62" spans="1:9" x14ac:dyDescent="0.45">
      <c r="A62" s="47" t="s">
        <v>136</v>
      </c>
      <c r="B62" s="174" t="s">
        <v>177</v>
      </c>
      <c r="C62" s="287" t="s">
        <v>77</v>
      </c>
      <c r="D62" s="152"/>
      <c r="E62" s="287" t="s">
        <v>77</v>
      </c>
      <c r="F62" s="152"/>
      <c r="G62" s="199">
        <v>61000</v>
      </c>
      <c r="H62" s="152"/>
      <c r="I62" s="199">
        <v>153000</v>
      </c>
    </row>
    <row r="63" spans="1:9" x14ac:dyDescent="0.45">
      <c r="A63" s="47" t="s">
        <v>199</v>
      </c>
      <c r="B63" s="200" t="s">
        <v>177</v>
      </c>
      <c r="C63" s="287" t="s">
        <v>77</v>
      </c>
      <c r="D63" s="152"/>
      <c r="E63" s="287" t="s">
        <v>77</v>
      </c>
      <c r="F63" s="152"/>
      <c r="G63" s="287" t="s">
        <v>77</v>
      </c>
      <c r="H63" s="144"/>
      <c r="I63" s="199">
        <v>-100000</v>
      </c>
    </row>
    <row r="64" spans="1:9" x14ac:dyDescent="0.45">
      <c r="A64" s="47" t="s">
        <v>218</v>
      </c>
      <c r="B64" s="200" t="s">
        <v>177</v>
      </c>
      <c r="C64" s="287" t="s">
        <v>77</v>
      </c>
      <c r="D64" s="152"/>
      <c r="E64" s="287" t="s">
        <v>77</v>
      </c>
      <c r="F64" s="152"/>
      <c r="G64" s="199">
        <v>100000</v>
      </c>
      <c r="H64" s="144"/>
      <c r="I64" s="314" t="s">
        <v>77</v>
      </c>
    </row>
    <row r="65" spans="1:9" x14ac:dyDescent="0.45">
      <c r="A65" s="47" t="s">
        <v>215</v>
      </c>
      <c r="B65" s="200"/>
      <c r="C65" s="199">
        <v>-400000</v>
      </c>
      <c r="D65" s="152"/>
      <c r="E65" s="286">
        <v>-700000</v>
      </c>
      <c r="F65" s="152"/>
      <c r="G65" s="199">
        <v>-400000</v>
      </c>
      <c r="H65" s="152"/>
      <c r="I65" s="199">
        <v>-700000</v>
      </c>
    </row>
    <row r="66" spans="1:9" x14ac:dyDescent="0.45">
      <c r="A66" s="48" t="s">
        <v>219</v>
      </c>
      <c r="B66" s="174"/>
      <c r="C66" s="159">
        <v>-129855</v>
      </c>
      <c r="D66" s="152"/>
      <c r="E66" s="286">
        <v>-85532</v>
      </c>
      <c r="F66" s="153"/>
      <c r="G66" s="159">
        <v>-7419</v>
      </c>
      <c r="H66" s="153"/>
      <c r="I66" s="159">
        <v>-11955</v>
      </c>
    </row>
    <row r="67" spans="1:9" x14ac:dyDescent="0.45">
      <c r="A67" s="48" t="s">
        <v>220</v>
      </c>
      <c r="B67" s="174"/>
      <c r="C67" s="159">
        <v>1655</v>
      </c>
      <c r="D67" s="152"/>
      <c r="E67" s="286">
        <v>1139</v>
      </c>
      <c r="F67" s="153"/>
      <c r="G67" s="159">
        <v>1476</v>
      </c>
      <c r="H67" s="153"/>
      <c r="I67" s="159">
        <v>1064</v>
      </c>
    </row>
    <row r="68" spans="1:9" x14ac:dyDescent="0.45">
      <c r="A68" s="48" t="s">
        <v>137</v>
      </c>
      <c r="B68" s="174"/>
      <c r="C68" s="159">
        <v>-201</v>
      </c>
      <c r="D68" s="152"/>
      <c r="E68" s="286">
        <v>-1948</v>
      </c>
      <c r="F68" s="153"/>
      <c r="G68" s="287" t="s">
        <v>77</v>
      </c>
      <c r="H68" s="153"/>
      <c r="I68" s="159">
        <v>-866</v>
      </c>
    </row>
    <row r="69" spans="1:9" x14ac:dyDescent="0.45">
      <c r="A69" s="48" t="s">
        <v>181</v>
      </c>
      <c r="B69" s="174"/>
      <c r="C69" s="287" t="s">
        <v>77</v>
      </c>
      <c r="D69" s="152"/>
      <c r="E69" s="286">
        <v>1</v>
      </c>
      <c r="F69" s="153"/>
      <c r="G69" s="287" t="s">
        <v>77</v>
      </c>
      <c r="H69" s="153"/>
      <c r="I69" s="189">
        <v>1</v>
      </c>
    </row>
    <row r="70" spans="1:9" x14ac:dyDescent="0.45">
      <c r="A70" s="94" t="s">
        <v>193</v>
      </c>
      <c r="B70" s="173"/>
      <c r="C70" s="287" t="s">
        <v>77</v>
      </c>
      <c r="D70" s="270"/>
      <c r="E70" s="286">
        <v>258129</v>
      </c>
      <c r="F70" s="264"/>
      <c r="G70" s="287" t="s">
        <v>77</v>
      </c>
      <c r="H70" s="264"/>
      <c r="I70" s="182" t="s">
        <v>77</v>
      </c>
    </row>
    <row r="71" spans="1:9" x14ac:dyDescent="0.45">
      <c r="A71" s="8" t="s">
        <v>151</v>
      </c>
      <c r="B71" s="174"/>
      <c r="C71" s="19">
        <v>-522606</v>
      </c>
      <c r="D71" s="26"/>
      <c r="E71" s="259">
        <v>-522543</v>
      </c>
      <c r="F71" s="26"/>
      <c r="G71" s="19">
        <v>506735</v>
      </c>
      <c r="H71" s="23"/>
      <c r="I71" s="19">
        <v>-199750</v>
      </c>
    </row>
    <row r="72" spans="1:9" x14ac:dyDescent="0.45">
      <c r="A72" s="8"/>
      <c r="B72" s="174"/>
      <c r="C72" s="26"/>
      <c r="D72" s="26"/>
      <c r="E72" s="26"/>
      <c r="F72" s="26"/>
      <c r="G72" s="26"/>
      <c r="H72" s="23"/>
      <c r="I72" s="26"/>
    </row>
    <row r="73" spans="1:9" x14ac:dyDescent="0.45">
      <c r="A73" s="18" t="s">
        <v>37</v>
      </c>
      <c r="B73" s="174"/>
      <c r="C73" s="143"/>
      <c r="D73" s="143"/>
      <c r="E73" s="155"/>
      <c r="F73" s="144"/>
      <c r="G73" s="199"/>
      <c r="H73" s="144"/>
      <c r="I73" s="144"/>
    </row>
    <row r="74" spans="1:9" x14ac:dyDescent="0.45">
      <c r="A74" s="180" t="s">
        <v>138</v>
      </c>
      <c r="B74" s="174"/>
      <c r="C74" s="159">
        <v>-10242</v>
      </c>
      <c r="D74" s="144"/>
      <c r="E74" s="159">
        <v>-6219</v>
      </c>
      <c r="F74" s="144"/>
      <c r="G74" s="159">
        <v>-23770</v>
      </c>
      <c r="H74" s="144"/>
      <c r="I74" s="159">
        <v>-11331</v>
      </c>
    </row>
    <row r="75" spans="1:9" s="46" customFormat="1" x14ac:dyDescent="0.45">
      <c r="A75" s="180" t="s">
        <v>147</v>
      </c>
      <c r="B75" s="200" t="s">
        <v>108</v>
      </c>
      <c r="C75" s="159">
        <v>-375000</v>
      </c>
      <c r="D75" s="144"/>
      <c r="E75" s="159">
        <v>-465000</v>
      </c>
      <c r="F75" s="144"/>
      <c r="G75" s="159">
        <v>-375000</v>
      </c>
      <c r="H75" s="144"/>
      <c r="I75" s="159">
        <v>-465000</v>
      </c>
    </row>
    <row r="76" spans="1:9" s="46" customFormat="1" x14ac:dyDescent="0.45">
      <c r="A76" s="180" t="s">
        <v>216</v>
      </c>
      <c r="B76" s="200"/>
      <c r="C76" s="159">
        <v>-2</v>
      </c>
      <c r="D76" s="144"/>
      <c r="E76" s="182" t="s">
        <v>77</v>
      </c>
      <c r="F76" s="144"/>
      <c r="G76" s="182" t="s">
        <v>77</v>
      </c>
      <c r="H76" s="144"/>
      <c r="I76" s="182" t="s">
        <v>77</v>
      </c>
    </row>
    <row r="77" spans="1:9" s="46" customFormat="1" x14ac:dyDescent="0.45">
      <c r="A77" s="180" t="s">
        <v>114</v>
      </c>
      <c r="B77" s="200" t="s">
        <v>177</v>
      </c>
      <c r="C77" s="182" t="s">
        <v>77</v>
      </c>
      <c r="D77" s="144"/>
      <c r="E77" s="182" t="s">
        <v>77</v>
      </c>
      <c r="F77" s="144"/>
      <c r="G77" s="159">
        <v>607000</v>
      </c>
      <c r="H77" s="144"/>
      <c r="I77" s="159">
        <v>1100000</v>
      </c>
    </row>
    <row r="78" spans="1:9" s="46" customFormat="1" x14ac:dyDescent="0.45">
      <c r="A78" s="180" t="s">
        <v>148</v>
      </c>
      <c r="B78" s="200" t="s">
        <v>177</v>
      </c>
      <c r="C78" s="182" t="s">
        <v>77</v>
      </c>
      <c r="D78" s="144"/>
      <c r="E78" s="182" t="s">
        <v>77</v>
      </c>
      <c r="F78" s="144"/>
      <c r="G78" s="189">
        <v>-687000</v>
      </c>
      <c r="H78" s="144"/>
      <c r="I78" s="189">
        <v>-240000</v>
      </c>
    </row>
    <row r="79" spans="1:9" x14ac:dyDescent="0.45">
      <c r="A79" s="48" t="s">
        <v>173</v>
      </c>
      <c r="B79" s="174"/>
      <c r="C79" s="159">
        <v>-152895</v>
      </c>
      <c r="D79" s="144"/>
      <c r="E79" s="159">
        <v>-134033</v>
      </c>
      <c r="F79" s="144"/>
      <c r="G79" s="189">
        <v>-85530</v>
      </c>
      <c r="H79" s="144"/>
      <c r="I79" s="189">
        <v>-79002</v>
      </c>
    </row>
    <row r="80" spans="1:9" x14ac:dyDescent="0.45">
      <c r="A80" s="11" t="s">
        <v>188</v>
      </c>
      <c r="B80" s="174"/>
      <c r="C80" s="126">
        <v>-538139</v>
      </c>
      <c r="D80" s="26"/>
      <c r="E80" s="126">
        <v>-605252</v>
      </c>
      <c r="F80" s="26"/>
      <c r="G80" s="126">
        <v>-564300</v>
      </c>
      <c r="H80" s="31"/>
      <c r="I80" s="126">
        <v>304667</v>
      </c>
    </row>
    <row r="81" spans="1:9" x14ac:dyDescent="0.45">
      <c r="A81" s="8"/>
      <c r="B81" s="174"/>
      <c r="C81" s="26"/>
      <c r="D81" s="26"/>
      <c r="E81" s="26"/>
      <c r="F81" s="26"/>
      <c r="G81" s="26"/>
      <c r="H81" s="23"/>
      <c r="I81" s="26"/>
    </row>
    <row r="82" spans="1:9" ht="23.25" x14ac:dyDescent="0.5">
      <c r="A82" s="6" t="s">
        <v>35</v>
      </c>
      <c r="B82" s="175"/>
      <c r="C82" s="39"/>
      <c r="D82" s="39"/>
      <c r="E82" s="26"/>
      <c r="F82" s="39"/>
      <c r="G82" s="39"/>
      <c r="H82" s="39"/>
      <c r="I82" s="39"/>
    </row>
    <row r="83" spans="1:9" ht="23.25" x14ac:dyDescent="0.5">
      <c r="A83" s="7" t="s">
        <v>126</v>
      </c>
      <c r="B83" s="175"/>
      <c r="C83" s="39"/>
      <c r="D83" s="39"/>
      <c r="E83" s="26"/>
      <c r="F83" s="39"/>
      <c r="G83" s="39"/>
      <c r="H83" s="39"/>
      <c r="I83" s="39"/>
    </row>
    <row r="84" spans="1:9" ht="23.25" x14ac:dyDescent="0.5">
      <c r="A84" s="7"/>
      <c r="B84" s="175"/>
      <c r="C84" s="39"/>
      <c r="D84" s="39"/>
      <c r="E84" s="26"/>
      <c r="F84" s="39"/>
      <c r="G84" s="39"/>
      <c r="H84" s="39"/>
      <c r="I84" s="39"/>
    </row>
    <row r="85" spans="1:9" x14ac:dyDescent="0.45">
      <c r="A85" s="9"/>
      <c r="B85" s="172"/>
      <c r="C85" s="324" t="s">
        <v>4</v>
      </c>
      <c r="D85" s="324"/>
      <c r="E85" s="324"/>
      <c r="F85" s="17"/>
      <c r="G85" s="324" t="s">
        <v>55</v>
      </c>
      <c r="H85" s="324"/>
      <c r="I85" s="324"/>
    </row>
    <row r="86" spans="1:9" ht="21.75" customHeight="1" x14ac:dyDescent="0.45">
      <c r="A86" s="9"/>
      <c r="B86" s="172"/>
      <c r="C86" s="326" t="s">
        <v>196</v>
      </c>
      <c r="D86" s="326"/>
      <c r="E86" s="326"/>
      <c r="F86" s="179"/>
      <c r="G86" s="326" t="s">
        <v>196</v>
      </c>
      <c r="H86" s="326"/>
      <c r="I86" s="326"/>
    </row>
    <row r="87" spans="1:9" ht="21.95" customHeight="1" x14ac:dyDescent="0.45">
      <c r="A87" s="9"/>
      <c r="B87" s="172"/>
      <c r="C87" s="326" t="s">
        <v>195</v>
      </c>
      <c r="D87" s="326"/>
      <c r="E87" s="326"/>
      <c r="F87" s="179"/>
      <c r="G87" s="326" t="s">
        <v>195</v>
      </c>
      <c r="H87" s="326"/>
      <c r="I87" s="326"/>
    </row>
    <row r="88" spans="1:9" x14ac:dyDescent="0.45">
      <c r="A88" s="9"/>
      <c r="B88" s="173"/>
      <c r="C88" s="163">
        <v>2565</v>
      </c>
      <c r="D88" s="240"/>
      <c r="E88" s="163">
        <v>2564</v>
      </c>
      <c r="F88" s="3"/>
      <c r="G88" s="163">
        <v>2565</v>
      </c>
      <c r="H88" s="240"/>
      <c r="I88" s="163">
        <v>2564</v>
      </c>
    </row>
    <row r="89" spans="1:9" x14ac:dyDescent="0.45">
      <c r="A89" s="10"/>
      <c r="B89" s="173"/>
      <c r="C89" s="325" t="s">
        <v>121</v>
      </c>
      <c r="D89" s="325"/>
      <c r="E89" s="325"/>
      <c r="F89" s="325"/>
      <c r="G89" s="325"/>
      <c r="H89" s="325"/>
      <c r="I89" s="325"/>
    </row>
    <row r="90" spans="1:9" x14ac:dyDescent="0.45">
      <c r="A90" s="94" t="s">
        <v>159</v>
      </c>
      <c r="B90" s="174"/>
      <c r="C90" s="159"/>
      <c r="D90" s="155"/>
      <c r="E90" s="159"/>
      <c r="F90" s="159"/>
      <c r="G90" s="159"/>
      <c r="H90" s="159"/>
      <c r="I90" s="159"/>
    </row>
    <row r="91" spans="1:9" x14ac:dyDescent="0.45">
      <c r="A91" s="94" t="s">
        <v>139</v>
      </c>
      <c r="B91" s="174"/>
      <c r="C91" s="159">
        <v>496454</v>
      </c>
      <c r="D91" s="155"/>
      <c r="E91" s="286">
        <v>-59185</v>
      </c>
      <c r="F91" s="159"/>
      <c r="G91" s="159">
        <v>26761</v>
      </c>
      <c r="H91" s="159"/>
      <c r="I91" s="286">
        <v>-44024</v>
      </c>
    </row>
    <row r="92" spans="1:9" x14ac:dyDescent="0.45">
      <c r="A92" s="94" t="s">
        <v>160</v>
      </c>
      <c r="B92" s="174"/>
      <c r="C92" s="159"/>
      <c r="D92" s="155"/>
      <c r="E92" s="286"/>
      <c r="F92" s="159"/>
      <c r="G92" s="159"/>
      <c r="H92" s="159"/>
      <c r="I92" s="286"/>
    </row>
    <row r="93" spans="1:9" x14ac:dyDescent="0.45">
      <c r="A93" s="94" t="s">
        <v>161</v>
      </c>
      <c r="B93" s="174"/>
      <c r="C93" s="159">
        <v>2717</v>
      </c>
      <c r="D93" s="155"/>
      <c r="E93" s="286">
        <v>-2566</v>
      </c>
      <c r="F93" s="159"/>
      <c r="G93" s="271" t="s">
        <v>77</v>
      </c>
      <c r="H93" s="159"/>
      <c r="I93" s="271" t="s">
        <v>77</v>
      </c>
    </row>
    <row r="94" spans="1:9" x14ac:dyDescent="0.45">
      <c r="A94" s="94" t="s">
        <v>155</v>
      </c>
      <c r="B94" s="174"/>
      <c r="C94" s="159"/>
      <c r="D94" s="155"/>
      <c r="E94" s="286"/>
      <c r="F94" s="159"/>
      <c r="G94" s="286"/>
      <c r="H94" s="159"/>
      <c r="I94" s="286"/>
    </row>
    <row r="95" spans="1:9" x14ac:dyDescent="0.45">
      <c r="A95" s="94" t="s">
        <v>149</v>
      </c>
      <c r="B95" s="174"/>
      <c r="C95" s="188">
        <v>-3018</v>
      </c>
      <c r="D95" s="155"/>
      <c r="E95" s="282">
        <v>5748</v>
      </c>
      <c r="F95" s="159"/>
      <c r="G95" s="281" t="s">
        <v>77</v>
      </c>
      <c r="H95" s="159"/>
      <c r="I95" s="281" t="s">
        <v>77</v>
      </c>
    </row>
    <row r="96" spans="1:9" x14ac:dyDescent="0.45">
      <c r="A96" s="11" t="s">
        <v>159</v>
      </c>
      <c r="B96" s="174"/>
      <c r="C96" s="31">
        <v>496153</v>
      </c>
      <c r="D96" s="146"/>
      <c r="E96" s="277">
        <v>-56003</v>
      </c>
      <c r="F96" s="31"/>
      <c r="G96" s="31">
        <v>26761</v>
      </c>
      <c r="H96" s="31"/>
      <c r="I96" s="277">
        <v>-44024</v>
      </c>
    </row>
    <row r="97" spans="1:9" x14ac:dyDescent="0.45">
      <c r="A97" s="50" t="s">
        <v>124</v>
      </c>
      <c r="B97" s="174"/>
      <c r="C97" s="231">
        <v>938113</v>
      </c>
      <c r="D97" s="147"/>
      <c r="E97" s="282">
        <v>1126749</v>
      </c>
      <c r="F97" s="15"/>
      <c r="G97" s="188">
        <v>47060</v>
      </c>
      <c r="H97" s="15"/>
      <c r="I97" s="282">
        <v>167852</v>
      </c>
    </row>
    <row r="98" spans="1:9" ht="22.5" thickBot="1" x14ac:dyDescent="0.5">
      <c r="A98" s="8" t="s">
        <v>197</v>
      </c>
      <c r="B98" s="176"/>
      <c r="C98" s="28">
        <v>1434266</v>
      </c>
      <c r="D98" s="146"/>
      <c r="E98" s="278">
        <v>1070746</v>
      </c>
      <c r="F98" s="31"/>
      <c r="G98" s="28">
        <v>73821</v>
      </c>
      <c r="H98" s="31"/>
      <c r="I98" s="278">
        <v>123828</v>
      </c>
    </row>
    <row r="99" spans="1:9" ht="22.5" thickTop="1" x14ac:dyDescent="0.45"/>
  </sheetData>
  <customSheetViews>
    <customSheetView guid="{8115AFF6-FA18-47EE-B2E5-9BE660685995}" scale="85" showPageBreaks="1" showGridLines="0" printArea="1" view="pageBreakPreview">
      <selection activeCell="A140" sqref="A140"/>
      <rowBreaks count="2" manualBreakCount="2">
        <brk id="33" max="8" man="1"/>
        <brk id="69" max="8" man="1"/>
      </rowBreaks>
      <pageMargins left="0.8" right="0.8" top="0.48" bottom="0.5" header="0.5" footer="0.5"/>
      <pageSetup paperSize="9" scale="81" firstPageNumber="11" orientation="portrait" useFirstPageNumber="1" r:id="rId1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85" showPageBreaks="1" showGridLines="0" printArea="1" hiddenRows="1" view="pageBreakPreview" topLeftCell="A82">
      <selection activeCell="I31" sqref="I31"/>
      <rowBreaks count="3" manualBreakCount="3">
        <brk id="29" max="16383" man="1"/>
        <brk id="66" max="16383" man="1"/>
        <brk id="94" max="16383" man="1"/>
      </rowBreaks>
      <pageMargins left="0.8" right="0.8" top="0.48" bottom="0.5" header="0.5" footer="0.5"/>
      <pageSetup paperSize="9" scale="81" firstPageNumber="11" orientation="portrait" useFirstPageNumber="1" r:id="rId2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85" showPageBreaks="1" showGridLines="0" printArea="1" view="pageBreakPreview" topLeftCell="A82">
      <selection activeCell="O93" sqref="N93:O93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3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4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O85" sqref="O85"/>
      <rowBreaks count="16" manualBreakCount="16">
        <brk id="16" max="8" man="1"/>
        <brk id="17" max="8" man="1"/>
        <brk id="18" max="8" man="1"/>
        <brk id="19" max="8" man="1"/>
        <brk id="20" max="8" man="1"/>
        <brk id="21" max="8" man="1"/>
        <brk id="22" max="8" man="1"/>
        <brk id="23" max="8" man="1"/>
        <brk id="24" max="8" man="1"/>
        <brk id="25" max="8" man="1"/>
        <brk id="26" max="8" man="1"/>
        <brk id="27" max="16383" man="1"/>
        <brk id="30" max="8" man="1"/>
        <brk id="31" max="8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5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6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7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8"/>
      <headerFoot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21">
    <mergeCell ref="G85:I85"/>
    <mergeCell ref="G86:I86"/>
    <mergeCell ref="C85:E85"/>
    <mergeCell ref="C86:E86"/>
    <mergeCell ref="C87:E87"/>
    <mergeCell ref="C89:I89"/>
    <mergeCell ref="C4:E4"/>
    <mergeCell ref="G6:I6"/>
    <mergeCell ref="G46:I46"/>
    <mergeCell ref="G47:I47"/>
    <mergeCell ref="G4:I4"/>
    <mergeCell ref="G45:I45"/>
    <mergeCell ref="G5:I5"/>
    <mergeCell ref="C5:E5"/>
    <mergeCell ref="C6:E6"/>
    <mergeCell ref="C45:E45"/>
    <mergeCell ref="C46:E46"/>
    <mergeCell ref="C47:E47"/>
    <mergeCell ref="C8:I8"/>
    <mergeCell ref="C49:I49"/>
    <mergeCell ref="G87:I87"/>
  </mergeCells>
  <pageMargins left="0.7" right="0.7" top="0.48" bottom="0.5" header="0.5" footer="0.5"/>
  <pageSetup paperSize="9" scale="84" firstPageNumber="14" orientation="portrait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</vt:lpstr>
      <vt:lpstr>BS</vt:lpstr>
      <vt:lpstr>PL</vt:lpstr>
      <vt:lpstr>SH-Consol</vt:lpstr>
      <vt:lpstr>SH-OG</vt:lpstr>
      <vt:lpstr>CF</vt:lpstr>
      <vt:lpstr>BS!Print_Area</vt:lpstr>
      <vt:lpstr>CF!Print_Area</vt:lpstr>
      <vt:lpstr>PL!Print_Area</vt:lpstr>
      <vt:lpstr>'SH-Consol'!Print_Area</vt:lpstr>
      <vt:lpstr>'SH-OG'!Print_Area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2022-08-09T09:28:41Z</cp:lastPrinted>
  <dcterms:created xsi:type="dcterms:W3CDTF">1999-04-21T14:26:53Z</dcterms:created>
  <dcterms:modified xsi:type="dcterms:W3CDTF">2022-08-10T10:07:21Z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EngagementID">
    <vt:lpwstr>75ff2fff-6d0c-450d-8c3d-755dee8e81e8</vt:lpwstr>
  </property>
  <property fmtid="{D5CDD505-2E9C-101B-9397-08002B2CF9AE}" pid="5" name="LibraryID">
    <vt:lpwstr>Audit Files</vt:lpwstr>
  </property>
  <property fmtid="{D5CDD505-2E9C-101B-9397-08002B2CF9AE}" pid="6" name="DocumentID">
    <vt:lpwstr>6016087A-9FE6-4C84-8DA3-68032CD5808C</vt:lpwstr>
  </property>
  <property fmtid="{D5CDD505-2E9C-101B-9397-08002B2CF9AE}" pid="7" name="ComponentID">
    <vt:lpwstr>39A19CD5-0754-445B-80B1-EFB933753B2F</vt:lpwstr>
  </property>
  <property fmtid="{D5CDD505-2E9C-101B-9397-08002B2CF9AE}" pid="8" name="ComponentName">
    <vt:lpwstr>1069541 Separate Oishi Group Public Company Limited Sep2021</vt:lpwstr>
  </property>
  <property fmtid="{D5CDD505-2E9C-101B-9397-08002B2CF9AE}" pid="9" name="Locale">
    <vt:lpwstr>en</vt:lpwstr>
  </property>
  <property fmtid="{D5CDD505-2E9C-101B-9397-08002B2CF9AE}" pid="10" name="FilePath">
    <vt:lpwstr>C:\ProgramData\eAudIT\DM\75ff2fff-6d0c-450d-8c3d-755dee8e81e8\ReadOnlyDocs\\Q2.7.1.2.8.0020Draft FS TH Q221.xlsx</vt:lpwstr>
  </property>
  <property fmtid="{D5CDD505-2E9C-101B-9397-08002B2CF9AE}" pid="11" name="SiteType">
    <vt:lpwstr>Engagement2018</vt:lpwstr>
  </property>
  <property fmtid="{D5CDD505-2E9C-101B-9397-08002B2CF9AE}" pid="12" name="ResourceDBName">
    <vt:lpwstr>eAudITAppDB2020_FSAV1</vt:lpwstr>
  </property>
  <property fmtid="{D5CDD505-2E9C-101B-9397-08002B2CF9AE}" pid="13" name="Product">
    <vt:lpwstr>eAudIT2018</vt:lpwstr>
  </property>
  <property fmtid="{D5CDD505-2E9C-101B-9397-08002B2CF9AE}" pid="14" name="Version">
    <vt:lpwstr>V1</vt:lpwstr>
  </property>
  <property fmtid="{D5CDD505-2E9C-101B-9397-08002B2CF9AE}" pid="15" name="IsMembershipServiceImplemented">
    <vt:lpwstr>False</vt:lpwstr>
  </property>
  <property fmtid="{D5CDD505-2E9C-101B-9397-08002B2CF9AE}" pid="16" name="OnLine">
    <vt:lpwstr>False</vt:lpwstr>
  </property>
  <property fmtid="{D5CDD505-2E9C-101B-9397-08002B2CF9AE}" pid="17" name="SiteSource">
    <vt:lpwstr>Workgroup</vt:lpwstr>
  </property>
  <property fmtid="{D5CDD505-2E9C-101B-9397-08002B2CF9AE}" pid="18" name="RestrictedRibbons">
    <vt:lpwstr>AI-T|CT-T</vt:lpwstr>
  </property>
</Properties>
</file>