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Kerry Express (Thailand) Public Company Limited\Kerry Express_TH June2022 Q2 (ANB)\"/>
    </mc:Choice>
  </mc:AlternateContent>
  <xr:revisionPtr revIDLastSave="0" documentId="13_ncr:1_{71E528A7-B981-406F-A194-B2E4EE10FEDD}" xr6:coauthVersionLast="46" xr6:coauthVersionMax="46" xr10:uidLastSave="{00000000-0000-0000-0000-000000000000}"/>
  <bookViews>
    <workbookView xWindow="-120" yWindow="-120" windowWidth="21840" windowHeight="13140" tabRatio="850" activeTab="5" xr2:uid="{0DEAF94C-095D-4813-BB4F-CAF2D5828945}"/>
  </bookViews>
  <sheets>
    <sheet name="EN_BS 2-4" sheetId="1" r:id="rId1"/>
    <sheet name="EN_PL 5 (3M)" sheetId="2" r:id="rId2"/>
    <sheet name="EN_PL 6 (6M)" sheetId="6" r:id="rId3"/>
    <sheet name="EN_Equity7" sheetId="3" r:id="rId4"/>
    <sheet name="EN_Equity 8" sheetId="4" r:id="rId5"/>
    <sheet name="EN_CF 9-11" sheetId="5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</externalReferences>
  <definedNames>
    <definedName name="_________GFD2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jj2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kj2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kj2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r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r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FC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__FC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__GFD2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kj2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123Graph_A" localSheetId="5" hidden="1">#REF!</definedName>
    <definedName name="__123Graph_A" hidden="1">#REF!</definedName>
    <definedName name="__123Graph_B" localSheetId="5" hidden="1">#REF!</definedName>
    <definedName name="__123Graph_B" hidden="1">#REF!</definedName>
    <definedName name="__123Graph_C" hidden="1">[1]Exh5_1!$D$37:$D$38</definedName>
    <definedName name="__123Graph_D" localSheetId="5" hidden="1">#REF!</definedName>
    <definedName name="__123Graph_D" hidden="1">#REF!</definedName>
    <definedName name="__123Graph_E" localSheetId="5" hidden="1">#REF!</definedName>
    <definedName name="__123Graph_E" hidden="1">#REF!</definedName>
    <definedName name="__123Graph_F" localSheetId="5" hidden="1">#REF!</definedName>
    <definedName name="__123Graph_F" hidden="1">#REF!</definedName>
    <definedName name="__FC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_FC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_FDS_HYPERLINK_TOGGLE_STATE__" hidden="1">"ON"</definedName>
    <definedName name="__FDS_UNIQUE_RANGE_ID_GENERATOR_COUNTER" hidden="1">1</definedName>
    <definedName name="__FDS_USED_FOR_REUSING_RANGE_IDS_RECYCLE" localSheetId="5" hidden="1">{2,3,1,4}</definedName>
    <definedName name="__FDS_USED_FOR_REUSING_RANGE_IDS_RECYCLE" hidden="1">{2,3,1,4}</definedName>
    <definedName name="__GFD2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kj2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10__123Graph_ACHART_14" hidden="1">'[2]1995 Cellular'!#REF!</definedName>
    <definedName name="_10__123Graph_AOP_COSTS" hidden="1">[3]TOS!#REF!</definedName>
    <definedName name="_11__123Graph_ACHART_2" hidden="1">[4]Sheet1!$AD$11:$AJ$11</definedName>
    <definedName name="_11__123Graph_AR_M_MARG" hidden="1">[5]P!#REF!</definedName>
    <definedName name="_12__123Graph_AR_M_MARG" localSheetId="5" hidden="1">[5]P!#REF!</definedName>
    <definedName name="_12__123Graph_AR_M_MARG" hidden="1">[5]P!#REF!</definedName>
    <definedName name="_12__123Graph_B_CURRENT_1" localSheetId="5" hidden="1">[6]SUMMARY!#REF!</definedName>
    <definedName name="_12__123Graph_B_CURRENT_1" hidden="1">[6]SUMMARY!#REF!</definedName>
    <definedName name="_123Graph_M" localSheetId="5" hidden="1">#REF!</definedName>
    <definedName name="_123Graph_M" hidden="1">#REF!</definedName>
    <definedName name="_13__123Graph_B_CURRENT_2" localSheetId="5" hidden="1">[6]SUMMARY!#REF!</definedName>
    <definedName name="_13__123Graph_B_CURRENT_2" hidden="1">[6]SUMMARY!#REF!</definedName>
    <definedName name="_13__123Graph_BCHART_1" hidden="1">[4]Sheet1!$AK$7:$AN$7</definedName>
    <definedName name="_14__123Graph_B_CURRENT_3" hidden="1">[6]SUMMARY!#REF!</definedName>
    <definedName name="_14__123Graph_BCHART_12" hidden="1">'[2]1995 Cellular'!#REF!</definedName>
    <definedName name="_15__123Graph_B_CURRENT_4" hidden="1">[6]SUMMARY!#REF!</definedName>
    <definedName name="_15__123Graph_BCHART_13" hidden="1">'[2]1995 Cellular'!#REF!</definedName>
    <definedName name="_16__123Graph_B_CURRENT_5" hidden="1">[6]SUMMARY!#REF!</definedName>
    <definedName name="_16__123Graph_BCHART_14" hidden="1">'[2]1995 Cellular'!#REF!</definedName>
    <definedName name="_17__123Graph_BCHART_2" hidden="1">[4]Sheet1!$AD$12:$AJ$12</definedName>
    <definedName name="_17__123Graph_BGASOLINE\_2" hidden="1">[3]TOS!#REF!</definedName>
    <definedName name="_18__123Graph_CCHART_12" hidden="1">'[2]1995 Cellular'!#REF!</definedName>
    <definedName name="_18__123Graph_LBL_A_CURRENT_6" hidden="1">[6]SUMMARY!#REF!</definedName>
    <definedName name="_19__123Graph_CCHART_13" hidden="1">'[2]1995 Cellular'!#REF!</definedName>
    <definedName name="_19__123Graph_LBL_A_CURRENT_7" hidden="1">[6]SUMMARY!#REF!</definedName>
    <definedName name="_2__123Graph_A_CURRENT_2" localSheetId="5" hidden="1">[6]SUMMARY!#REF!</definedName>
    <definedName name="_2__123Graph_A_CURRENT_2" hidden="1">[6]SUMMARY!#REF!</definedName>
    <definedName name="_20__123Graph_CCHART_14" hidden="1">'[2]1995 Cellular'!#REF!</definedName>
    <definedName name="_20__123Graph_X_CURRENT_6" hidden="1">[6]SUMMARY!#REF!</definedName>
    <definedName name="_21__123Graph_CCHART_2" hidden="1">[4]Sheet1!$AD$14:$AJ$14</definedName>
    <definedName name="_21__123Graph_X_CURRENT_7" hidden="1">[6]SUMMARY!#REF!</definedName>
    <definedName name="_22__123Graph_DCHART_1" hidden="1">[4]Sheet1!$AE$5:$AN$5</definedName>
    <definedName name="_22__123Graph_XGASOLINE\_2" hidden="1">[3]TOS!#REF!</definedName>
    <definedName name="_23__123Graph_XCHART_1" hidden="1">[4]Sheet1!$AC$4:$AJ$4</definedName>
    <definedName name="_23__123Graph_XLIQUIDS" hidden="1">[7]P!$R$29:$AK$29</definedName>
    <definedName name="_24__123Graph_XCHART_12" hidden="1">'[2]1995 Cellular'!#REF!</definedName>
    <definedName name="_24__123Graph_XOP_COSTS" hidden="1">[3]TOS!#REF!</definedName>
    <definedName name="_25__123Graph_XCHART_13" hidden="1">'[2]1995 Cellular'!#REF!</definedName>
    <definedName name="_25__123Graph_XR_M_MARG" hidden="1">[7]P!$R$29:$AK$29</definedName>
    <definedName name="_26__123Graph_XCHART_14" hidden="1">'[2]1995 Cellular'!#REF!</definedName>
    <definedName name="_27__123Graph_XCHART_2" hidden="1">[4]Sheet1!$AD$10:$AJ$10</definedName>
    <definedName name="_2d" localSheetId="5" hidden="1">[8]SEMANAIS!#REF!</definedName>
    <definedName name="_2d" hidden="1">[8]SEMANAIS!#REF!</definedName>
    <definedName name="_2S" localSheetId="5" hidden="1">[8]SEMANAIS!#REF!</definedName>
    <definedName name="_2S" hidden="1">[8]SEMANAIS!#REF!</definedName>
    <definedName name="_3__123Graph_A_CURRENT_3" hidden="1">[6]SUMMARY!#REF!</definedName>
    <definedName name="_30_0Rwvu.Pag" hidden="1">[9]Summary!#REF!</definedName>
    <definedName name="_4__123Graph_A_CURRENT_4" localSheetId="5" hidden="1">[6]SUMMARY!#REF!</definedName>
    <definedName name="_4__123Graph_A_CURRENT_4" hidden="1">[6]SUMMARY!#REF!</definedName>
    <definedName name="_4_0_S" hidden="1">[8]SEMANAIS!#REF!</definedName>
    <definedName name="_5__123Graph_A_CURRENT_5" localSheetId="5" hidden="1">[6]SUMMARY!#REF!</definedName>
    <definedName name="_5__123Graph_A_CURRENT_5" hidden="1">[6]SUMMARY!#REF!</definedName>
    <definedName name="_5_0ACwvu.Pag" hidden="1">[9]Summary!#REF!</definedName>
    <definedName name="_6__123Graph_A_CURRENT_6" hidden="1">[6]SUMMARY!#REF!</definedName>
    <definedName name="_6_0Swvu.Pag" hidden="1">[9]Summary!#REF!</definedName>
    <definedName name="_7__123Graph_A_CURRENT_7" hidden="1">[6]SUMMARY!#REF!</definedName>
    <definedName name="_7__123Graph_ACHART_1" hidden="1">[4]Sheet1!$AK$6:$AN$6</definedName>
    <definedName name="_8__123Graph_ACHART_12" hidden="1">'[2]1995 Cellular'!#REF!</definedName>
    <definedName name="_8__123Graph_AGASOLINE\_2" hidden="1">[3]TOS!#REF!</definedName>
    <definedName name="_9__123Graph_ACHART_13" localSheetId="5" hidden="1">'[2]1995 Cellular'!#REF!</definedName>
    <definedName name="_9__123Graph_ACHART_13" hidden="1">'[2]1995 Cellular'!#REF!</definedName>
    <definedName name="_9__123Graph_ALIQUIDS" localSheetId="5" hidden="1">[10]COP!#REF!</definedName>
    <definedName name="_9__123Graph_ALIQUIDS" hidden="1">[10]COP!#REF!</definedName>
    <definedName name="_FC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FC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Fill" localSheetId="5" hidden="1">#REF!</definedName>
    <definedName name="_Fill" hidden="1">#REF!</definedName>
    <definedName name="_GFD2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GSRATES_1" hidden="1">"CT30000120000728        "</definedName>
    <definedName name="_GSRATES_2" hidden="1">"CT30000119990919        "</definedName>
    <definedName name="_GSRATES_3" hidden="1">"CT30000119990928        "</definedName>
    <definedName name="_GSRATES_4" hidden="1">"CT30000119990928        "</definedName>
    <definedName name="_GSRATES_5" hidden="1">"CT30000119990331        "</definedName>
    <definedName name="_GSRATES_6" hidden="1">"CT30000119990101        "</definedName>
    <definedName name="_GSRATES_7" hidden="1">"CT30000119980930        "</definedName>
    <definedName name="_GSRATES_8" hidden="1">"CT30000119980630        "</definedName>
    <definedName name="_GSRATES_9" hidden="1">"CT30000119980331        "</definedName>
    <definedName name="_GSRATES_COUNT" hidden="1">1</definedName>
    <definedName name="_k1" localSheetId="5" hidden="1">#REF!</definedName>
    <definedName name="_k1" hidden="1">#REF!</definedName>
    <definedName name="_k2" localSheetId="5" hidden="1">#REF!</definedName>
    <definedName name="_k2" hidden="1">#REF!</definedName>
    <definedName name="_Key1" localSheetId="5" hidden="1">#REF!</definedName>
    <definedName name="_Key1" hidden="1">#REF!</definedName>
    <definedName name="_Key2" localSheetId="5" hidden="1">#REF!</definedName>
    <definedName name="_Key2" hidden="1">#REF!</definedName>
    <definedName name="_Key3" localSheetId="5" hidden="1">#REF!</definedName>
    <definedName name="_Key3" hidden="1">#REF!</definedName>
    <definedName name="_kj2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kvs1" localSheetId="5" hidden="1">{#N/A,#N/A,FALSE,"COVER1.XLS 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2" localSheetId="5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localSheetId="5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5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Order1" hidden="1">255</definedName>
    <definedName name="_Order1_1" hidden="1">255</definedName>
    <definedName name="_Order1_MM" hidden="1">0</definedName>
    <definedName name="_Order2_MM" hidden="1">0</definedName>
    <definedName name="_Parse_Out" hidden="1">[11]total!#REF!</definedName>
    <definedName name="_pro2" localSheetId="5" hidden="1">{#N/A,#N/A,FALSE,"ll-inves";#N/A,#N/A,FALSE,"bgt-cf 97";#N/A,#N/A,FALSE,"bgt-pl 97"}</definedName>
    <definedName name="_pro2" hidden="1">{#N/A,#N/A,FALSE,"ll-inves";#N/A,#N/A,FALSE,"bgt-cf 97";#N/A,#N/A,FALSE,"bgt-pl 97"}</definedName>
    <definedName name="_R" localSheetId="5" hidden="1">#REF!</definedName>
    <definedName name="_R" hidden="1">#REF!</definedName>
    <definedName name="_Regression_X" localSheetId="5" hidden="1">#REF!</definedName>
    <definedName name="_Regression_X" hidden="1">#REF!</definedName>
    <definedName name="_sig2" localSheetId="5" hidden="1">{#N/A,#N/A,FALSE,"ll-inves";#N/A,#N/A,FALSE,"bgt-cf 97";#N/A,#N/A,FALSE,"bgt-pl 97"}</definedName>
    <definedName name="_sig2" hidden="1">{#N/A,#N/A,FALSE,"ll-inves";#N/A,#N/A,FALSE,"bgt-cf 97";#N/A,#N/A,FALSE,"bgt-pl 97"}</definedName>
    <definedName name="_Sort" hidden="1">[12]SEMANAIS!#REF!</definedName>
    <definedName name="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A_DOCTOPS" hidden="1">"AAA_SET"</definedName>
    <definedName name="AAA_duser" hidden="1">"OFF"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BARROTES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ABARROTES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AS2DocOpenMode" hidden="1">"AS2DocumentEdit"</definedName>
    <definedName name="AS2NamedRange" hidden="1">41</definedName>
    <definedName name="asasa" localSheetId="5" hidden="1">#REF!</definedName>
    <definedName name="asasa" hidden="1">#REF!</definedName>
    <definedName name="ASDASDASD_SDFKSDFJOISDF" localSheetId="5" hidden="1">#REF!</definedName>
    <definedName name="ASDASDASD_SDFKSDFJOISDF" hidden="1">#REF!</definedName>
    <definedName name="ass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uraStyleDefaultsReset" hidden="1">#N/A</definedName>
    <definedName name="b" localSheetId="5" hidden="1">{"'Model'!$A$1:$N$53"}</definedName>
    <definedName name="b" hidden="1">{"'Model'!$A$1:$N$53"}</definedName>
    <definedName name="blank" localSheetId="5" hidden="1">{#N/A,#N/A,FALSE,"ll-inves";#N/A,#N/A,FALSE,"bgt-cf 97";#N/A,#N/A,FALSE,"bgt-pl 97"}</definedName>
    <definedName name="blank" hidden="1">{#N/A,#N/A,FALSE,"ll-inves";#N/A,#N/A,FALSE,"bgt-cf 97";#N/A,#N/A,FALSE,"bgt-pl 97"}</definedName>
    <definedName name="cact" localSheetId="5" hidden="1">{#N/A,#N/A,FALSE,"ll-inves";#N/A,#N/A,FALSE,"bgt-cf 97";#N/A,#N/A,FALSE,"bgt-pl 97"}</definedName>
    <definedName name="cact" hidden="1">{#N/A,#N/A,FALSE,"ll-inves";#N/A,#N/A,FALSE,"bgt-cf 97";#N/A,#N/A,FALSE,"bgt-pl 97"}</definedName>
    <definedName name="cashf1" localSheetId="5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2" localSheetId="5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localSheetId="5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new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localSheetId="5" hidden="1">{#N/A,#N/A,FALSE,"ll-inves";#N/A,#N/A,FALSE,"bgt-cf 97";#N/A,#N/A,FALSE,"bgt-pl 97"}</definedName>
    <definedName name="cashP" hidden="1">{#N/A,#N/A,FALSE,"ll-inves";#N/A,#N/A,FALSE,"bgt-cf 97";#N/A,#N/A,FALSE,"bgt-pl 97"}</definedName>
    <definedName name="cashsat" localSheetId="5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b_Add_CalloutChart_24_opts" hidden="1">"1, 9, 1, False, 2, False, False, , 0, False, False, 1, 1"</definedName>
    <definedName name="cb_Add_CalloutChart_25_opts" hidden="1">"1, 10, 1, False, 2, False, False, , 0, False, True, 1, 1"</definedName>
    <definedName name="cb_Add_CalloutChart_26_opts" hidden="1">"1, 9, 1, False, 2, False, False, , 0, False, True, 1, 1"</definedName>
    <definedName name="cb_ALT_STACKED_COLUMNChart_22_opts" hidden="1">"1, 3, 1, False, 2, True, False, , 0, False, True, 1, 2"</definedName>
    <definedName name="cb_ALT_STACKED_COLUMNChart_23_opts" hidden="1">"1, 3, 1, False, 2, True, False, , 0, False, True, 1, 2"</definedName>
    <definedName name="cb_bChart595EC34_opts" hidden="1">"1, 9, 1, False, 2, False, False, , 0, False, True, 1, 1"</definedName>
    <definedName name="cb_bChart9876793_opts" hidden="1">"1, 2, 1, False, 2, False, False, , 0, False, False, 2, 2"</definedName>
    <definedName name="cb_Chart_1_opts" hidden="1">"1, 5, 1, False, 2, True, False, , 0, False, False, 1, 1"</definedName>
    <definedName name="cb_Chart_10_opts" hidden="1">"1, 8, 1, False, 2, False, False, , 0, False, False, 2, 2"</definedName>
    <definedName name="cb_Chart_100032_opts" hidden="1">"1, 10, 1, False, 2, True, False, , 0, False, False, 2, 2"</definedName>
    <definedName name="cb_Chart_10104_opts" hidden="1">"1, 5, 1, False, 2, True, False, , 0, True, False, 2, 1"</definedName>
    <definedName name="cb_Chart_10401_opts" hidden="1">"1, 5, 1, False, 2, False, False, , 0, True, False, 2, 1"</definedName>
    <definedName name="cb_Chart_10736_opts" hidden="1">"1, 10, 1, False, 2, False, False, , 0, False, False, 2, 2"</definedName>
    <definedName name="cb_Chart_11_opts" hidden="1">"1, 1, 1, False, 2, False, False, , 0, False, False, 2, 2"</definedName>
    <definedName name="cb_Chart_12_opts" hidden="1">"1, 8, 1, False, 2, False, False, , 0, False, False, 2, 2"</definedName>
    <definedName name="cb_Chart_13_opts" hidden="1">"1, 8, 1, False, 2, False, False, , 0, False, False, 2, 2"</definedName>
    <definedName name="cb_Chart_14_opts" hidden="1">"1, 8, 1, False, 2, False, False, , 0, False, False, 2, 2"</definedName>
    <definedName name="cb_Chart_15_opts" hidden="1">"2, 1, 2, True, 2, False, False, , 0, False, True, 1, 2"</definedName>
    <definedName name="cb_Chart_1501_opts" hidden="1">"1, 10, 1, False, 2, True, False, , 0, False, False, 2, 2"</definedName>
    <definedName name="cb_Chart_16_opts" hidden="1">"1, 8, 1, False, 2, False, False, , 0, False, False, 2, 2"</definedName>
    <definedName name="cb_Chart_1670_opts" hidden="1">"1, 5, 1, False, 2, True, False, , 0, False, False, 2, 1"</definedName>
    <definedName name="cb_Chart_17_opts" hidden="1">"1, 6, 1, False, 2, False, False, , 0, False, True, 2, 2"</definedName>
    <definedName name="cb_Chart_18_opts" hidden="1">"1, 9, 1, False, 2, False, False, , 0, False, False, 1, 1"</definedName>
    <definedName name="cb_Chart_19_opts" hidden="1">"1, 2, 1, False, 2, True, False, , 0, True, False, 2, 1"</definedName>
    <definedName name="cb_Chart_1opts1" hidden="1">"1, 9, 1, False, 2, False, True, , 1, False, True, 1, 1"</definedName>
    <definedName name="cb_Chart_2_opts" hidden="1">"1, 1, 1, False, 2, False, False, , 0, False, False, 1, 1"</definedName>
    <definedName name="cb_Chart_20_opts" hidden="1">"1, 9, 1, False, 2, False, False, , 0, False, False, 1, 1"</definedName>
    <definedName name="cb_Chart_21_opts" hidden="1">"1, 2, 1, False, 2, False, False, , 0, False, False, 2, 1"</definedName>
    <definedName name="cb_Chart_22_opts" hidden="1">"1, 2, 1, False, 2, True, False, , 0, False, False, 2, 1"</definedName>
    <definedName name="cb_Chart_22784_opts" hidden="1">"1, 9, 1, False, 2, False, False, , 0, False, True, 1, 2"</definedName>
    <definedName name="cb_Chart_23_opts" hidden="1">"1, 9, 1, False, 2, False, False, , 0, False, False, 1, 1"</definedName>
    <definedName name="cb_Chart_24_opts" hidden="1">"1, 2, 1, False, 2, False, False, , 0, False, False, 2, 1"</definedName>
    <definedName name="cb_Chart_24490_opts" hidden="1">"1, 10, 1, False, 2, True, False, , 0, False, False, 2, 2"</definedName>
    <definedName name="cb_Chart_25_opts" hidden="1">"1, 3, 1, False, 2, False, False, , 0, True, True, 1, 2"</definedName>
    <definedName name="cb_Chart_26_opts" hidden="1">"1, 8, 1, False, 2, False, False, , 0, False, False, 2, 2"</definedName>
    <definedName name="cb_Chart_26476_opts" hidden="1">"1, 1, 1, False, 2, True, False, , 0, False, False, 1, 2"</definedName>
    <definedName name="cb_Chart_27_opts" hidden="1">"1, 1, 1, False, 2, True, False, , 0, False, True, 1, 2"</definedName>
    <definedName name="cb_Chart_28_opts" hidden="1">"1, 3, 1, False, 2, True, False, , 0, False, True, 1, 2"</definedName>
    <definedName name="cb_Chart_28031_opts" hidden="1">"1, 1, 1, False, 2, True, False, , 0, False, False, 1, 2"</definedName>
    <definedName name="cb_Chart_28545_opts" hidden="1">"1, 5, 1, False, 2, True, False, , 0, False, True, 2, 1"</definedName>
    <definedName name="cb_Chart_29_opts" hidden="1">"1, 3, 1, False, 2, False, False, , 0, False, False, 1, 1"</definedName>
    <definedName name="cb_Chart_29053_opts" hidden="1">"1, 10, 1, False, 2, True, False, , 0, False, False, 2, 2"</definedName>
    <definedName name="cb_Chart_29913_opts" hidden="1">"1, 1, 1, False, 2, False, False, , 0, False, False, 1, 1"</definedName>
    <definedName name="cb_Chart_3_opts" hidden="1">"1, 1, 1, False, 2, False, False, , 0, False, False, 1, 1"</definedName>
    <definedName name="cb_Chart_30_opts" hidden="1">"1, 3, 1, False, 2, True, False, , 0, False, True, 1, 2"</definedName>
    <definedName name="cb_Chart_30292_opts" hidden="1">"1, 1, 1, False, 2, False, False, , 0, False, False, 1, 2"</definedName>
    <definedName name="cb_Chart_31_opts" hidden="1">"1, 1, 1, False, 2, True, False, , 0, True, True, 2, 2"</definedName>
    <definedName name="cb_Chart_32_opts" hidden="1">"1, 1, 1, False, 2, True, False, , 0, False, False, 2, 2"</definedName>
    <definedName name="cb_Chart_33_opts" hidden="1">"1, 1, 1, False, 2, True, False, , 0, False, True, 3, 2"</definedName>
    <definedName name="cb_Chart_34_opts" hidden="1">"1, 3, 1, False, 2, True, False, , 0, False, True, 2, 1"</definedName>
    <definedName name="cb_Chart_36498_opts" hidden="1">"1, 1, 1, False, 2, True, False, , 0, False, False, 1, 2"</definedName>
    <definedName name="cb_Chart_37450_opts" hidden="1">"1, 10, 1, False, 2, True, False, , 0, False, False, 2, 2"</definedName>
    <definedName name="cb_Chart_4_opts" hidden="1">"1, 7, 1, False, 2, False, False, , 0, False, True, 1, 2"</definedName>
    <definedName name="cb_Chart_40_opts" hidden="1">"1, 1, 1, False, 2, False, False, , 0, False, False, 3, 2"</definedName>
    <definedName name="cb_Chart_41_opts" hidden="1">"1, 10, 1, False, 2, True, False, , 0, False, False, 2, 1"</definedName>
    <definedName name="cb_Chart_41499_opts" hidden="1">"1, 10, 1, False, 2, True, False, , 0, False, False, 2, 2"</definedName>
    <definedName name="cb_Chart_42_opts" hidden="1">"1, 3, 1, False, 2, True, False, , 0, False, True, 1, 2"</definedName>
    <definedName name="cb_Chart_43_opts" hidden="1">"1, 10, 1, False, 2, True, False, , 0, False, False, 2, 1"</definedName>
    <definedName name="cb_Chart_4634_opts" hidden="1">"1, 10, 1, False, 2, True, False, , 0, False, False, 2, 2"</definedName>
    <definedName name="cb_Chart_4664_opts" hidden="1">"1, 5, 1, False, 2, True, False, , 0, False, True, 1, 2"</definedName>
    <definedName name="cb_Chart_46965_opts" hidden="1">"1, 1, 1, False, 2, False, False, , 0, False, False, 1, 1"</definedName>
    <definedName name="cb_Chart_48_opts" hidden="1">"2, 1, 2, True, 2, False, False, , 0, False, True, 1, 1"</definedName>
    <definedName name="cb_Chart_49_opts" hidden="1">"2, 1, 2, True, 2, False, False, , 0, False, True, 1, 1"</definedName>
    <definedName name="cb_Chart_5_opts" hidden="1">"1, 8, 1, False, 2, False, False, , 0, False, False, 1, 2"</definedName>
    <definedName name="cb_Chart_50_opts" hidden="1">"2, 1, 2, True, 2, False, False, , 0, False, True, 1, 1"</definedName>
    <definedName name="cb_Chart_51_opts" hidden="1">"1, 2, 1, False, 2, False, False, , 0, False, False, 2, 1"</definedName>
    <definedName name="cb_Chart_52_opts" hidden="1">"1, 2, 1, False, 2, False, False, , 0, False, False, 2, 1"</definedName>
    <definedName name="cb_Chart_52582_opts" hidden="1">"1, 1, 1, False, 2, False, False, , 0, False, False, 1, 2"</definedName>
    <definedName name="cb_Chart_53_opts" hidden="1">"1, 9, 1, False, 2, False, True, , 3, False, False, 1, 1"</definedName>
    <definedName name="cb_Chart_53437_opts" hidden="1">"1, 10, 1, False, 2, True, False, , 0, False, False, 2, 2"</definedName>
    <definedName name="cb_Chart_53482_opts" hidden="1">"1, 10, 1, False, 2, True, False, , 0, False, False, 2, 2"</definedName>
    <definedName name="cb_Chart_54_opts" hidden="1">"1, 2, 1, False, 2, False, False, , 0, False, False, 2, 1"</definedName>
    <definedName name="cb_Chart_5449_opts" hidden="1">"1, 1, 1, False, 2, False, False, , 0, False, False, 1, 1"</definedName>
    <definedName name="cb_Chart_55_opts" hidden="1">"1, 7, 1, False, 2, False, False, , 0, False, True, 2, 2"</definedName>
    <definedName name="cb_Chart_5723_opts" hidden="1">"1, 1, 1, False, 2, True, False, , 0, False, True, 1, 2"</definedName>
    <definedName name="cb_Chart_57613_opts" hidden="1">"1, 5, 1, False, 2, True, False, , 0, False, True, 2, 1"</definedName>
    <definedName name="cb_Chart_58046_opts" hidden="1">"1, 10, 1, False, 2, True, False, , 0, False, False, 2, 2"</definedName>
    <definedName name="cb_Chart_59010_opts" hidden="1">"1, 2, 1, False, 2, False, False, , 0, False, False, 2, 1"</definedName>
    <definedName name="cb_Chart_59340_opts" hidden="1">"1, 1, 1, False, 2, False, False, , 0, False, False, 1, 1"</definedName>
    <definedName name="cb_Chart_6_opts" hidden="1">"1, 10, 1, False, 2, True, False, , 0, False, False, 2, 2"</definedName>
    <definedName name="cb_Chart_62364_opts" hidden="1">"1, 1, 1, False, 2, True, False, , 0, False, False, 1, 2"</definedName>
    <definedName name="cb_Chart_64876_opts" hidden="1">"1, 1, 1, False, 2, True, False, , 0, False, False, 1, 2"</definedName>
    <definedName name="cb_Chart_66_opts" hidden="1">"1, 1, 1, False, 2, False, False, , 0, False, False, 1, 1"</definedName>
    <definedName name="cb_Chart_67711_opts" hidden="1">"1, 10, 1, False, 2, True, False, , 0, False, False, 2, 2"</definedName>
    <definedName name="cb_Chart_69605_opts" hidden="1">"1, 2, 1, False, 2, False, False, , 0, False, False, 2, 1"</definedName>
    <definedName name="cb_Chart_7_opts" hidden="1">"2, 1, 2, True, 2, False, False, , 0, False, True, 1, 2"</definedName>
    <definedName name="cb_Chart_70_opts" hidden="1">"1, 10, 1, False, 2, True, False, , 0, False, False, 1, 1"</definedName>
    <definedName name="cb_Chart_70648_opts" hidden="1">"1, 1, 1, False, 2, True, False, , 0, False, False, 2, 2"</definedName>
    <definedName name="cb_Chart_70997_opts" hidden="1">"1, 10, 1, False, 2, False, False, , 0, False, False, 1, 1"</definedName>
    <definedName name="cb_Chart_71_opts" hidden="1">"1, 10, 1, False, 2, False, False, , 0, False, False, 1, 1"</definedName>
    <definedName name="cb_Chart_72_opts" hidden="1">"1, 10, 1, False, 2, True, False, , 0, False, False, 1, 1"</definedName>
    <definedName name="cb_Chart_73_opts" hidden="1">"1, 10, 1, False, 2, False, False, , 0, False, False, 1, 1"</definedName>
    <definedName name="cb_Chart_76165_opts" hidden="1">"1, 10, 1, False, 2, True, False, , 0, False, False, 2, 2"</definedName>
    <definedName name="cb_Chart_76804_opts" hidden="1">"1, 1, 1, False, 2, False, False, , 0, False, False, 1, 1"</definedName>
    <definedName name="cb_Chart_77567_opts" hidden="1">"1, 10, 1, False, 2, False, False, , 0, False, False, 1, 1"</definedName>
    <definedName name="cb_Chart_79140_opts" hidden="1">"1, 10, 1, False, 2, True, False, , 0, False, False, 2, 2"</definedName>
    <definedName name="cb_Chart_79981_opts" hidden="1">"1, 5, 1, False, 2, True, False, , 0, True, False, 2, 1"</definedName>
    <definedName name="cb_Chart_8_opts" hidden="1">"1, 7, 1, False, 2, False, False, , 0, False, True, 2, 2"</definedName>
    <definedName name="cb_Chart_81541_opts" hidden="1">"1, 10, 1, False, 2, True, False, , 0, False, False, 2, 2"</definedName>
    <definedName name="cb_Chart_82552_opts" hidden="1">"1, 1, 1, False, 2, True, False, , 0, False, False, 1, 2"</definedName>
    <definedName name="cb_Chart_83072_opts" hidden="1">"1, 1, 1, False, 2, True, False, , 0, False, False, 1, 2"</definedName>
    <definedName name="cb_Chart_86354_opts" hidden="1">"1, 10, 1, False, 2, False, False, , 0, False, False, 1, 1"</definedName>
    <definedName name="cb_Chart_87236_opts" hidden="1">"1, 1, 1, False, 2, True, False, , 0, False, False, 1, 2"</definedName>
    <definedName name="cb_Chart_9_opts" hidden="1">"1, 8, 1, False, 2, False, False, , 0, False, False, 1, 1"</definedName>
    <definedName name="cb_Chart_91188_opts" hidden="1">"1, 8, 1, False, 2, False, False, , 0, False, False, 1, 2"</definedName>
    <definedName name="cb_Chart_95047_opts" hidden="1">"1, 1, 1, False, 2, False, False, , 0, False, False, 1, 2"</definedName>
    <definedName name="cb_Chart_96286_opts" hidden="1">"1, 10, 1, False, 2, True, False, , 0, False, False, 2, 2"</definedName>
    <definedName name="cb_Chart_98091_opts" hidden="1">"1, 2, 1, False, 2, False, False, , 0, False, False, 2, 1"</definedName>
    <definedName name="cb_Chart_98700_opts" hidden="1">"1, 8, 1, False, 2, False, False, , 0, False, False, 1, 2"</definedName>
    <definedName name="cb_Copy_Chart_w_New_DataChart_10_opts" hidden="1">"2, 1, 1, True, 4, False, False, , 0, False, False, 2, 2"</definedName>
    <definedName name="cb_Copy_Chart_w_New_DataChart_7_opts" hidden="1">"2, 1, 1, True, 4, False, False, , 0, False, False, 2, 2"</definedName>
    <definedName name="cb_Copy_Chart_w_New_DataChart_8_opts" hidden="1">"2, 1, 1, True, 4, False, False, , 0, False, False, 2, 2"</definedName>
    <definedName name="cb_Copy_Chart_w_New_DataChart_9_opts" hidden="1">"2, 1, 1, True, 4, False, False, , 0, False, False, 2, 2"</definedName>
    <definedName name="cb_Dimension_Pie_ChartsChart_1_opts" hidden="1">"1, 1, 1, False, 2, True, False, , 0, False, False, 2, 2"</definedName>
    <definedName name="cb_Dimension_Pie_ChartsChart_2_opts" hidden="1">"1, 10, 1, False, 2, True, False, , 0, False, False, 2, 2"</definedName>
    <definedName name="cb_Export_LegendChart_14_opts" hidden="1">"1, 10, 1, False, 2, True, False, , 0, False, False, 2, 2"</definedName>
    <definedName name="cb_Export_LegendChart_15_opts" hidden="1">"1, 10, 1, False, 2, True, False, , 0, False, False, 2, 2"</definedName>
    <definedName name="cb_PieChart_16_opts" hidden="1">"1, 10, 1, False, 2, True, False, , 0, False, False, 2, 2"</definedName>
    <definedName name="cb_sChart_1501_opts" hidden="1">"1, 1, 1, False, 2, True, False, , 0, False, False, 1, 2"</definedName>
    <definedName name="cb_sChart_26476_opts" hidden="1">"1, 4, 1, False, 2, True, False, , 0, False, False, 1, 2"</definedName>
    <definedName name="cb_sChart_28031_opts" hidden="1">"1, 4, 1, False, 2, True, False, , 0, False, False, 1, 1"</definedName>
    <definedName name="cb_sChart_29053_opts" hidden="1">"1, 2, 1, False, 2, False, False, , 0, False, False, 2, 1"</definedName>
    <definedName name="cb_sChart_29913_opts" hidden="1">"1, 3, 1, False, 2, False, False, , 0, False, True, 2, 2"</definedName>
    <definedName name="cb_sChart_30292_opts" hidden="1">"1, 1, 1, False, 2, True, False, , 0, False, False, 1, 2"</definedName>
    <definedName name="cb_sChart_36498_opts" hidden="1">"1, 3, 1, False, 2, False, False, , 0, False, False, 1, 2"</definedName>
    <definedName name="cb_sChart_37450_opts" hidden="1">"1, 5, 1, False, 2, True, False, , 0, False, True, 2, 1"</definedName>
    <definedName name="cb_sChart_41499_opts" hidden="1">"1, 2, 1, False, 2, False, False, , 0, False, False, 2, 1"</definedName>
    <definedName name="cb_sChart_4634_opts" hidden="1">"1, 2, 1, False, 2, False, False, , 0, False, False, 2, 1"</definedName>
    <definedName name="cb_sChart_46965_opts" hidden="1">"1, 1, 1, False, 2, False, False, , 0, False, False, 1, 1"</definedName>
    <definedName name="cb_sChart_52582_opts" hidden="1">"1, 5, 1, False, 2, False, False, , 0, False, True, 1, 2"</definedName>
    <definedName name="cb_sChart_53437_opts" hidden="1">"1, 9, 1, False, 2, False, False, , 0, False, True, 2, 2"</definedName>
    <definedName name="cb_sChart_5449_opts" hidden="1">"1, 3, 1, False, 2, False, False, , 0, False, True, 2, 2"</definedName>
    <definedName name="cb_sChart_5723_opts" hidden="1">"1, 3, 1, False, 2, False, False, , 0, False, True, 2, 2"</definedName>
    <definedName name="cb_sChart_58046_opts" hidden="1">"1, 9, 1, False, 2, False, False, , 0, False, True, 2, 2"</definedName>
    <definedName name="cb_sChart_59010_opts" hidden="1">"1, 5, 1, False, 2, True, False, , 0, False, False, 2, 1"</definedName>
    <definedName name="cb_sChart_59340_opts" hidden="1">"1, 3, 1, False, 2, False, False, , 0, False, True, 2, 2"</definedName>
    <definedName name="cb_sChart_62364_opts" hidden="1">"1, 3, 1, False, 2, False, False, , 0, False, True, 2, 2"</definedName>
    <definedName name="cb_sChart_64876_opts" hidden="1">"1, 5, 1, False, 2, True, False, , 0, False, False, 2, 2"</definedName>
    <definedName name="cb_sChart_70648_opts" hidden="1">"1, 8, 1, False, 2, False, False, , 0, False, False, 2, 2"</definedName>
    <definedName name="cb_sChart_70997_opts" hidden="1">"1, 2, 1, False, 2, False, False, , 0, False, False, 2, 1"</definedName>
    <definedName name="cb_sChart_76165_opts" hidden="1">"1, 2, 1, False, 2, False, False, , 0, False, False, 2, 1"</definedName>
    <definedName name="cb_sChart_76804_opts" hidden="1">"1, 3, 1, False, 2, False, False, , 0, False, True, 2, 2"</definedName>
    <definedName name="cb_sChart_77567_opts" hidden="1">"1, 1, 1, False, 2, True, False, , 0, False, False, 1, 2"</definedName>
    <definedName name="cb_sChart_79140_opts" hidden="1">"1, 5, 1, False, 2, False, False, , 0, False, True, 2, 1"</definedName>
    <definedName name="cb_sChart_81541_opts" hidden="1">"1, 2, 1, False, 2, False, False, , 0, False, False, 2, 1"</definedName>
    <definedName name="cb_sChart_82552_opts" hidden="1">"1, 4, 1, False, 2, True, False, , 0, False, False, 2, 1"</definedName>
    <definedName name="cb_sChart_83072_opts" hidden="1">"1, 4, 1, False, 2, True, False, , 0, False, False, 2, 1"</definedName>
    <definedName name="cb_sChart_86354_opts" hidden="1">"1, 4, 1, False, 2, True, False, , 0, False, False, 1, 1"</definedName>
    <definedName name="cb_sChart_87236_opts" hidden="1">"1, 1, 1, False, 2, False, False, , 0, False, False, 1, 1"</definedName>
    <definedName name="cb_sChart_95047_opts" hidden="1">"1, 6, 1, False, 2, False, False, , 0, False, True, 2, 2"</definedName>
    <definedName name="cb_sChart_96286_opts" hidden="1">"1, 2, 1, False, 2, False, False, , 0, False, False, 2, 1"</definedName>
    <definedName name="cb_sChart105F0196_opts" hidden="1">"1, 2, 1, False, 2, False, False, , 1, False, False, 2, 1"</definedName>
    <definedName name="cb_sChart10D6460A_opts" hidden="1">"1, 1, 1, False, 2, True, False, , 0, False, False, 1, 1"</definedName>
    <definedName name="cb_sChart10D65256_opts" hidden="1">"1, 1, 1, False, 2, True, False, , 0, False, False, 1, 1"</definedName>
    <definedName name="cb_sChart10D653EB_opts" hidden="1">"1, 1, 1, False, 2, True, False, , 0, False, False, 1, 1"</definedName>
    <definedName name="cb_sChart10D65893_opts" hidden="1">"1, 1, 1, False, 2, True, False, , 0, False, False, 1, 1"</definedName>
    <definedName name="cb_sChart12D83A2_opts" hidden="1">"1, 1, 1, False, 2, False, False, , 0, False, True, 2, 2"</definedName>
    <definedName name="cb_sChart12D852C_opts" hidden="1">"1, 1, 1, False, 2, False, False, , 0, False, True, 2, 2"</definedName>
    <definedName name="cb_sChart12D89EB_opts" hidden="1">"1, 1, 1, False, 2, False, False, , 0, False, True, 2, 2"</definedName>
    <definedName name="cb_sChart12DAD51_opts" hidden="1">"1, 1, 1, False, 2, False, False, , 0, False, True, 2, 2"</definedName>
    <definedName name="cb_sChart12E7B7B_opts" hidden="1">"1, 1, 1, False, 2, True, False, , 0, False, True, 2, 2"</definedName>
    <definedName name="cb_sChart12E83C1_opts" hidden="1">"1, 1, 1, False, 2, False, False, , 0, False, True, 2, 1"</definedName>
    <definedName name="cb_sChart12E85B3_opts" hidden="1">"1, 1, 1, False, 2, False, False, , 0, False, True, 2, 2"</definedName>
    <definedName name="cb_sChart12E8C9E_opts" hidden="1">"1, 2, 1, False, 2, False, False, , 0, False, False, 2, 1"</definedName>
    <definedName name="cb_sChart12EA8E0_opts" hidden="1">"1, 1, 1, False, 2, True, False, , 0, False, False, 2, 2"</definedName>
    <definedName name="cb_sChart12EB078_opts" hidden="1">"1, 1, 1, False, 2, False, False, , 0, False, False, 2, 2"</definedName>
    <definedName name="cb_sChart12EBD15_opts" hidden="1">"1, 1, 1, False, 2, False, False, , 0, False, False, 2, 2"</definedName>
    <definedName name="cb_sChart12FE48A_opts" hidden="1">"1, 2, 1, False, 2, False, False, , 0, False, False, 2, 1"</definedName>
    <definedName name="cb_sChart12FE9EB_opts" hidden="1">"1, 1, 1, False, 2, False, False, , 0, False, False, 1, 2"</definedName>
    <definedName name="cb_sChart12FEDFD_opts" hidden="1">"1, 1, 1, False, 2, False, False, , 0, False, False, 1, 2"</definedName>
    <definedName name="cb_sChart12FF231_opts" hidden="1">"1, 1, 1, False, 2, False, False, , 0, False, False, 1, 2"</definedName>
    <definedName name="cb_sChart12FF8BF_opts" hidden="1">"1, 1, 1, False, 2, False, False, , 0, False, False, 1, 2"</definedName>
    <definedName name="cb_sChart12FF933_opts" hidden="1">"1, 3, 1, False, 2, False, False, , 0, False, False, 1, 2"</definedName>
    <definedName name="cb_sChart12FFC46_opts" hidden="1">"1, 1, 1, False, 2, False, False, , 0, False, False, 1, 2"</definedName>
    <definedName name="cb_sChart13893CA8_opts" hidden="1">"1, 3, 1, False, 2, False, False, , 0, False, True, 1, 1"</definedName>
    <definedName name="cb_sChart138A89C6_opts" hidden="1">"1, 5, 1, False, 2, True, False, , 0, False, True, 1, 1"</definedName>
    <definedName name="cb_sChart138A98B2_opts" hidden="1">"1, 3, 1, False, 2, False, False, , 0, False, False, 1, 1"</definedName>
    <definedName name="cb_sChart138A9A2F_opts" hidden="1">"1, 5, 1, False, 2, False, False, , 0, False, False, 1, 1"</definedName>
    <definedName name="cb_sChart138B4149_opts" hidden="1">"1, 5, 1, False, 2, False, False, , 0, False, False, 1, 1"</definedName>
    <definedName name="cb_sChart1489E789_opts" hidden="1">"2, 1, 2, True, 2, False, False, , 0, False, True, 2, 2"</definedName>
    <definedName name="cb_sChart1489EC54_opts" hidden="1">"2, 1, 2, True, 2, False, False, , 0, False, True, 2, 2"</definedName>
    <definedName name="cb_sChart155036A2_opts" hidden="1">"1, 1, 1, False, 2, True, False, , 0, False, False, 1, 1"</definedName>
    <definedName name="cb_sChart1747F65E_opts" hidden="1">"2, 1, 2, True, 2, False, False, , 0, False, True, 1, 1"</definedName>
    <definedName name="cb_sChart1749F803_opts" hidden="1">"1, 1, 1, False, 2, True, False, , 0, False, False, 1, 1"</definedName>
    <definedName name="cb_sChart174A0AB0_opts" hidden="1">"1, 1, 1, False, 2, False, False, , 0, False, False, 2, 1"</definedName>
    <definedName name="cb_sChart174C8BEB_opts" hidden="1">"1, 9, 1, False, 2, False, False, , 0, False, True, 1, 1"</definedName>
    <definedName name="cb_sChart174C8EAD_opts" hidden="1">"1, 9, 1, False, 2, False, False, , 0, False, False, 1, 1"</definedName>
    <definedName name="cb_sChart174C909E_opts" hidden="1">"1, 9, 1, False, 2, False, False, , 0, False, True, 1, 1"</definedName>
    <definedName name="cb_sChart174E2C44_opts" hidden="1">"2, 1, 2, True, 2, False, False, , 0, False, True, 1, 1"</definedName>
    <definedName name="cb_sChart1754A686_opts" hidden="1">"1, 10, 1, False, 2, False, False, , 0, False, False, 2, 2"</definedName>
    <definedName name="cb_sChart1755F643_opts" hidden="1">"1, 1, 1, False, 2, False, False, , 0, False, False, 2, 1"</definedName>
    <definedName name="cb_sChart1755FC0D_opts" hidden="1">"1, 1, 1, False, 2, True, False, , 0, False, False, 2, 1"</definedName>
    <definedName name="cb_sChart175849A6_opts" hidden="1">"1, 1, 1, False, 2, False, False, , 0, False, False, 2, 1"</definedName>
    <definedName name="cb_sChart175885B1_opts" hidden="1">"1, 1, 1, False, 2, False, False, , 0, False, False, 1, 1"</definedName>
    <definedName name="cb_sChart175890FE_opts" hidden="1">"1, 1, 1, False, 2, True, False, , 0, False, False, 1, 1"</definedName>
    <definedName name="cb_sChart1765309A_opts" hidden="1">"2, 1, 2, True, 2, False, False, , 0, False, True, 1, 1"</definedName>
    <definedName name="cb_sChart1769A36D_opts" hidden="1">"2, 1, 2, True, 2, False, False, , 0, False, True, 1, 1"</definedName>
    <definedName name="cb_sChart1769CA15_opts" hidden="1">"1, 9, 1, False, 2, False, False, , 0, False, True, 1, 1"</definedName>
    <definedName name="cb_sChart18009FE8_opts" hidden="1">"1, 1, 1, False, 2, False, False, , 0, False, False, 1, 1"</definedName>
    <definedName name="cb_sChart1801153B_opts" hidden="1">"1, 1, 1, False, 2, False, False, , 0, False, True, 1, 1"</definedName>
    <definedName name="cb_sChart181DCCD8_opts" hidden="1">"1, 9, 1, False, 2, False, False, , 0, False, True, 1, 2"</definedName>
    <definedName name="cb_sChart181DCFF7_opts" hidden="1">"1, 3, 1, False, 2, True, False, , 0, True, True, 2, 1"</definedName>
    <definedName name="cb_sChart181DDD93_opts" hidden="1">"1, 3, 1, False, 2, True, False, , 0, True, True, 2, 1"</definedName>
    <definedName name="cb_sChart181DDEEE_opts" hidden="1">"1, 3, 1, False, 2, True, False, , 0, True, True, 2, 1"</definedName>
    <definedName name="cb_sChart181DE1C7_opts" hidden="1">"1, 10, 1, False, 2, True, False, , 0, False, True, 2, 1"</definedName>
    <definedName name="cb_sChart181E8791_opts" hidden="1">"2, 1, 2, True, 2, True, False, , 0, False, True, 1, 2"</definedName>
    <definedName name="cb_sChart181E96D9_opts" hidden="1">"1, 9, 1, False, 2, False, False, , 0, False, True, 1, 2"</definedName>
    <definedName name="cb_sChart182C6410_opts" hidden="1">"1, 1, 1, False, 2, True, False, , 0, False, False, 2, 2"</definedName>
    <definedName name="cb_sChart182C682D_opts" hidden="1">"2, 1, 1, False, 2, False, False, , 0, False, False, 2, 2"</definedName>
    <definedName name="cb_sChart182C6A08_opts" hidden="1">"2, 1, 1, True, 2, False, False, , 0, False, True, 2, 2"</definedName>
    <definedName name="cb_sChart182C8139_opts" hidden="1">"1, 10, 1, False, 2, False, False, , 0, False, False, 1, 1"</definedName>
    <definedName name="cb_sChart182CA784_opts" hidden="1">"2, 1, 1, True, 2, False, False, , 0, False, True, 2, 2"</definedName>
    <definedName name="cb_sChart182CB588_opts" hidden="1">"1, 1, 1, False, 2, True, False, , 0, False, False, 2, 2"</definedName>
    <definedName name="cb_sChart182CB687_opts" hidden="1">"1, 1, 1, False, 2, True, False, , 0, False, False, 2, 2"</definedName>
    <definedName name="cb_sChart182CB729_opts" hidden="1">"1, 1, 1, False, 2, True, False, , 0, False, False, 2, 2"</definedName>
    <definedName name="cb_sChart182CB879_opts" hidden="1">"1, 1, 1, False, 2, True, False, , 0, False, False, 2, 2"</definedName>
    <definedName name="cb_sChart182CCD73_opts" hidden="1">"2, 1, 2, True, 2, False, False, , 0, False, True, 1, 1"</definedName>
    <definedName name="cb_sChart182D26A7_opts" hidden="1">"1, 9, 1, False, 2, False, False, , 0, False, True, 1, 1"</definedName>
    <definedName name="cb_sChart182EE412_opts" hidden="1">"1, 3, 1, False, 2, False, False, , 0, False, False, 2, 2"</definedName>
    <definedName name="cb_sChart182EE7EA_opts" hidden="1">"1, 3, 1, False, 2, True, False, , 0, False, True, 2, 2"</definedName>
    <definedName name="cb_sChart182EEAFD_opts" hidden="1">"1, 3, 1, False, 2, False, False, , 0, False, True, 1, 1"</definedName>
    <definedName name="cb_sChart182EEB7C_opts" hidden="1">"1, 3, 1, False, 2, False, False, , 0, False, True, 2, 2"</definedName>
    <definedName name="cb_sChart182EFA23_opts" hidden="1">"1, 3, 1, False, 2, False, False, , 0, False, True, 2, 2"</definedName>
    <definedName name="cb_sChart182F2AF6_opts" hidden="1">"1, 10, 1, False, 2, False, False, , 0, False, False, 1, 1"</definedName>
    <definedName name="cb_sChart182F2C80_opts" hidden="1">"1, 10, 1, False, 2, False, False, , 0, False, False, 1, 1"</definedName>
    <definedName name="cb_sChart182F3616_opts" hidden="1">"1, 10, 1, False, 2, False, False, , 0, False, False, 1, 1"</definedName>
    <definedName name="cb_sChart182F379F_opts" hidden="1">"1, 10, 1, False, 2, False, False, , 0, False, False, 1, 1"</definedName>
    <definedName name="cb_sChart182F6E6B_opts" hidden="1">"1, 1, 1, False, 2, True, False, , 0, False, False, 1, 2"</definedName>
    <definedName name="cb_sChart182F8534_opts" hidden="1">"1, 1, 1, False, 2, True, False, , 0, False, False, 2, 2"</definedName>
    <definedName name="cb_sChart182F90BC_opts" hidden="1">"1, 1, 1, False, 2, True, False, , 0, False, False, 2, 2"</definedName>
    <definedName name="cb_sChart18446126_opts" hidden="1">"2, 1, 2, True, 2, False, False, , 0, False, True, 1, 1"</definedName>
    <definedName name="cb_sChart1844654F_opts" hidden="1">"1, 9, 1, False, 2, False, False, , 0, False, True, 1, 1"</definedName>
    <definedName name="cb_sChart189C3065_opts" hidden="1">"2, 1, 2, True, 2, False, False, , 0, False, True, 1, 1"</definedName>
    <definedName name="cb_sChart18D72224_opts" hidden="1">"2, 1, 2, True, 2, False, False, , 0, False, True, 1, 1"</definedName>
    <definedName name="cb_sChart1B0137B5_opts" hidden="1">"1, 1, 1, False, 2, False, False, , 0, False, False, 1, 1"</definedName>
    <definedName name="cb_sChart1B0F4031_opts" hidden="1">"1, 1, 1, False, 2, False, False, , 0, False, False, 2, 2"</definedName>
    <definedName name="cb_sChart1B0F428B_opts" hidden="1">"1, 1, 1, False, 2, False, False, , 0, False, True, 2, 2"</definedName>
    <definedName name="cb_sChart1B0F43A1_opts" hidden="1">"1, 1, 1, False, 2, False, False, , 0, False, True, 2, 2"</definedName>
    <definedName name="cb_sChart1B0F4883_opts" hidden="1">"1, 1, 1, False, 2, False, False, , 0, False, True, 2, 2"</definedName>
    <definedName name="cb_sChart1B0F4A52_opts" hidden="1">"1, 1, 1, False, 2, False, False, , 0, False, True, 2, 2"</definedName>
    <definedName name="cb_sChart1B0F5252_opts" hidden="1">"1, 1, 1, False, 2, False, False, , 0, False, True, 2, 2"</definedName>
    <definedName name="cb_sChart1B2A786B_opts" hidden="1">"1, 9, 1, False, 2, False, False, , 0, False, True, 1, 1"</definedName>
    <definedName name="cb_sChart1B36F9D3_opts" hidden="1">"2, 1, 1, False, 2, False, False, , 0, False, False, 1, 1"</definedName>
    <definedName name="cb_sChart1B36FA69_opts" hidden="1">"2, 1, 1, True, 2, False, False, , 0, False, True, 1, 1"</definedName>
    <definedName name="cb_sChart1B36FB17_opts" hidden="1">"2, 1, 2, True, 2, False, False, , 0, False, True, 1, 1"</definedName>
    <definedName name="cb_sChart1B3899A2_opts" hidden="1">"1, 9, 1, False, 2, False, False, , 0, False, True, 1, 1"</definedName>
    <definedName name="cb_sChart1B597E8A_opts" hidden="1">"1, 3, 1, False, 2, False, False, , 0, False, False, 1, 1"</definedName>
    <definedName name="cb_sChart1B598BC9_opts" hidden="1">"1, 3, 1, False, 2, False, False, , 0, False, True, 1, 1"</definedName>
    <definedName name="cb_sChart1B598CA5_opts" hidden="1">"1, 3, 1, False, 2, True, False, , 0, False, False, 1, 1"</definedName>
    <definedName name="cb_sChart1B598D98_opts" hidden="1">"1, 5, 1, False, 2, False, False, , 0, False, False, 1, 1"</definedName>
    <definedName name="cb_sChart1B598E69_opts" hidden="1">"1, 3, 1, False, 2, False, False, , 0, False, True, 1, 1"</definedName>
    <definedName name="cb_sChart1B59DA46_opts" hidden="1">"1, 3, 1, False, 2, True, False, , 0, False, True, 1, 2"</definedName>
    <definedName name="cb_sChart1B59F03F_opts" hidden="1">"1, 3, 1, False, 2, True, False, , 0, False, True, 1, 2"</definedName>
    <definedName name="cb_sChart1B76B73C_opts" hidden="1">"2, 1, 2, True, 2, False, False, , 0, False, True, 1, 1"</definedName>
    <definedName name="cb_sChart1B76EB51_opts" hidden="1">"1, 9, 1, False, 2, False, False, , 0, False, True, 1, 1"</definedName>
    <definedName name="cb_sChart1B7AB11_opts" hidden="1">"1, 7, 1, False, 2, False, False, , 0, False, True, 1, 1"</definedName>
    <definedName name="cb_sChart1B7ECF0_opts" hidden="1">"1, 9, 1, False, 2, False, False, , 0, False, False, 1, 1"</definedName>
    <definedName name="cb_sChart1B8AF1F_opts" hidden="1">"1, 9, 1, False, 2, False, True, , 0, False, False, 1, 1"</definedName>
    <definedName name="cb_sChart1B99DE1_opts" hidden="1">"1, 7, 1, False, 2, False, False, , 0, False, True, 1, 2"</definedName>
    <definedName name="cb_sChart1BA8AA_opts" hidden="1">"1, 1, 1, False, 2, False, False, , 0, False, False, 1, 2"</definedName>
    <definedName name="cb_sChart1BADD1_opts" hidden="1">"1, 1, 1, False, 2, False, False, , 0, False, False, 2, 2"</definedName>
    <definedName name="cb_sChart1C1E3875_opts" hidden="1">"1, 3, 1, False, 2, True, False, , 0, False, True, 1, 1"</definedName>
    <definedName name="cb_sChart1C1E3945_opts" hidden="1">"1, 5, 1, False, 2, True, False, , 0, False, True, 1, 1"</definedName>
    <definedName name="cb_sChart1C1E3ADA_opts" hidden="1">"1, 5, 1, False, 2, True, False, , 0, False, True, 1, 1"</definedName>
    <definedName name="cb_sChart1C1E4E34_opts" hidden="1">"1, 4, 1, False, 2, True, False, , 0, False, False, 1, 1"</definedName>
    <definedName name="cb_sChart1C1E5685_opts" hidden="1">"1, 4, 1, False, 2, True, False, , 0, False, True, 3, 1"</definedName>
    <definedName name="cb_sChart1C1E5778_opts" hidden="1">"1, 1, 1, False, 2, True, False, , 0, False, True, 3, 1"</definedName>
    <definedName name="cb_sChart1C1E580F_opts" hidden="1">"1, 4, 1, False, 2, True, False, , 0, False, True, 3, 1"</definedName>
    <definedName name="cb_sChart1C1E58D4_opts" hidden="1">"1, 4, 1, False, 2, True, False, , 0, False, True, 3, 1"</definedName>
    <definedName name="cb_sChart1C3BD6A6_opts" hidden="1">"1, 10, 1, False, 2, False, False, , 0, False, False, 1, 1"</definedName>
    <definedName name="cb_sChart1C57CB5C_opts" hidden="1">"1, 10, 1, False, 2, False, False, , 0, False, False, 1, 1"</definedName>
    <definedName name="cb_sChart1C5896AD_opts" hidden="1">"1, 10, 1, False, 2, False, False, , 0, False, False, 1, 1"</definedName>
    <definedName name="cb_sChart1C589842_opts" hidden="1">"1, 10, 1, False, 2, False, False, , 0, False, False, 1, 1"</definedName>
    <definedName name="cb_sChart1C5FD194_opts" hidden="1">"2, 1, 2, True, 2, False, False, , 0, False, True, 1, 1"</definedName>
    <definedName name="cb_sChart1C5FEB93_opts" hidden="1">"2, 1, 2, True, 2, False, False, , 0, False, True, 1, 1"</definedName>
    <definedName name="cb_sChart1CAAAF_opts" hidden="1">"1, 1, 1, False, 2, False, False, , 0, False, False, 3, 2"</definedName>
    <definedName name="cb_sChart1CC916DC_opts" hidden="1">"1, 10, 1, False, 2, False, False, , 0, False, False, 1, 1"</definedName>
    <definedName name="cb_sChart1D0218BA_opts" hidden="1">"1, 1, 1, False, 2, False, False, , 0, False, False, 1, 1"</definedName>
    <definedName name="cb_sChart1D0219E7_opts" hidden="1">"1, 1, 1, False, 2, False, False, , 0, False, False, 1, 1"</definedName>
    <definedName name="cb_sChart1D022117_opts" hidden="1">"1, 1, 1, False, 2, False, False, , 0, False, False, 1, 1"</definedName>
    <definedName name="cb_sChart1D02CAAE_opts" hidden="1">"1, 10, 1, False, 2, False, False, , 0, False, False, 1, 1"</definedName>
    <definedName name="cb_sChart1D03E238_opts" hidden="1">"1, 1, 1, False, 2, False, False, , 0, False, False, 1, 1"</definedName>
    <definedName name="cb_sChart1D03E90C_opts" hidden="1">"1, 1, 1, False, 2, False, False, , 0, False, False, 1, 1"</definedName>
    <definedName name="cb_sChart1D05BD_opts" hidden="1">"1, 4, 1, False, 2, True, False, , 0, False, False, 2, 1"</definedName>
    <definedName name="cb_sChart1D0E49_opts" hidden="1">"1, 1, 1, False, 2, True, False, , 0, False, True, 2, 1"</definedName>
    <definedName name="cb_sChart1D0EF7_opts" hidden="1">"1, 5, 1, False, 2, True, False, , 0, False, True, 2, 1"</definedName>
    <definedName name="cb_sChart1D1405AB_opts" hidden="1">"1, 10, 1, False, 2, False, False, , 0, False, False, 1, 1"</definedName>
    <definedName name="cb_sChart1D1426E6_opts" hidden="1">"1, 10, 1, False, 2, False, False, , 0, False, False, 1, 1"</definedName>
    <definedName name="cb_sChart1D14336C_opts" hidden="1">"1, 10, 1, False, 2, False, False, , 0, False, False, 1, 1"</definedName>
    <definedName name="cb_sChart1D14587E_opts" hidden="1">"1, 10, 1, False, 2, False, False, , 0, False, False, 1, 1"</definedName>
    <definedName name="cb_sChart1D3AE8_opts" hidden="1">"1, 6, 1, False, 2, False, False, , 0, False, True, 2, 2"</definedName>
    <definedName name="cb_sChart1D3EEF_opts" hidden="1">"1, 7, 1, False, 2, False, False, , 0, False, True, 2, 2"</definedName>
    <definedName name="cb_sChart1D41EA_opts" hidden="1">"1, 8, 1, False, 2, False, False, , 0, False, False, 2, 2"</definedName>
    <definedName name="cb_sChart1D5891_opts" hidden="1">"1, 9, 1, False, 2, False, False, , 0, False, True, 2, 2"</definedName>
    <definedName name="cb_sChart1D9CE2_opts" hidden="1">"1, 10, 1, False, 2, True, False, , 0, False, False, 2, 2"</definedName>
    <definedName name="cb_sChart1DA03A_opts" hidden="1">"2, 1, 1, True, 3, False, False, , 0, False, True, 1, 2"</definedName>
    <definedName name="cb_sChart1DA590_opts" hidden="1">"2, 1, 1, True, 3, False, False, , 0, False, True, 2, 2"</definedName>
    <definedName name="cb_sChart1DB9B8D4_opts" hidden="1">"1, 10, 1, False, 2, False, False, , 0, False, False, 1, 1"</definedName>
    <definedName name="cb_sChart1DB9C5CE_opts" hidden="1">"1, 10, 1, False, 2, False, False, , 0, False, False, 1, 1"</definedName>
    <definedName name="cb_sChart1DBAAD_opts" hidden="1">"2, 1, 2, True, 2, False, False, , 0, False, True, 1, 2"</definedName>
    <definedName name="cb_sChart1DBB89_opts" hidden="1">"2, 1, 2, True, 2, False, False, , 0, False, True, 1, 1"</definedName>
    <definedName name="cb_sChart1DBCD0EE_opts" hidden="1">"1, 10, 1, False, 2, False, False, , 0, False, False, 1, 1"</definedName>
    <definedName name="cb_sChart1DBCD418_opts" hidden="1">"1, 10, 1, False, 2, False, False, , 0, False, False, 1, 1"</definedName>
    <definedName name="cb_sChart1DCA97_opts" hidden="1">"2, 1, 1, True, 2, False, False, , 0, False, True, 2, 1"</definedName>
    <definedName name="cb_sChart1DCCF1_opts" hidden="1">"2, 1, 1, True, 2, False, False, , 0, False, True, 1, 2"</definedName>
    <definedName name="cb_sChart1E1206_opts" hidden="1">"2, 1, 3, False, 2, False, False, , 0, False, True, 2, 2"</definedName>
    <definedName name="cb_sChart1E17F2_opts" hidden="1">"1, 9, 1, False, 2, False, False, , 0, False, True, 1, 1"</definedName>
    <definedName name="cb_sChart1E2D49_opts" hidden="1">"1, 10, 1, False, 2, True, False, , 0, False, False, 3, 2"</definedName>
    <definedName name="cb_sChart1E2DEB_opts" hidden="1">"1, 10, 1, False, 2, True, False, , 0, False, False, 2, 2"</definedName>
    <definedName name="cb_sChart1E3944_opts" hidden="1">"1, 10, 1, False, 2, True, False, , 0, False, False, 2, 2"</definedName>
    <definedName name="cb_sChart1E3BE4_opts" hidden="1">"1, 10, 1, False, 2, True, False, , 0, False, False, 2, 2"</definedName>
    <definedName name="cb_sChart1E3E3D_opts" hidden="1">"1, 10, 1, False, 2, True, False, , 0, False, False, 1, 2"</definedName>
    <definedName name="cb_sChart1E4314_opts" hidden="1">"1, 10, 1, False, 2, True, False, , 0, False, False, 2, 2"</definedName>
    <definedName name="cb_sChart1E4E56_opts" hidden="1">"1, 1, 1, False, 2, False, False, , 0, False, False, 2, 2"</definedName>
    <definedName name="cb_sChart1E5372_opts" hidden="1">"1, 1, 1, False, 2, True, False, , 0, False, True, 2, 2"</definedName>
    <definedName name="cb_sChart1E5975_opts" hidden="1">"2, 1, 2, True, 2, False, False, , 0, False, True, 1, 2"</definedName>
    <definedName name="cb_sChart1E5C43_opts" hidden="1">"2, 1, 2, True, 2, False, False, , 0, False, True, 2, 2"</definedName>
    <definedName name="cb_sChart1E5F4A_opts" hidden="1">"2, 1, 2, True, 2, False, False, , 0, False, True, 1, 2"</definedName>
    <definedName name="cb_sChart23F891A_opts" hidden="1">"1, 9, 1, False, 2, False, False, , 0, False, True, 1, 1"</definedName>
    <definedName name="cb_sChart24ED245_opts" hidden="1">"1, 9, 1, False, 2, False, False, , 0, False, True, 1, 1"</definedName>
    <definedName name="cb_sChart24ED930_opts" hidden="1">"1, 9, 1, False, 2, False, False, , 0, False, False, 1, 1"</definedName>
    <definedName name="cb_sChart26CA498_opts" hidden="1">"1, 9, 1, False, 2, False, False, , 0, False, False, 1, 1"</definedName>
    <definedName name="cb_sChart27D31D5_opts" hidden="1">"1, 9, 1, False, 2, False, False, , 0, False, True, 1, 1"</definedName>
    <definedName name="cb_sChart27D3990_opts" hidden="1">"1, 9, 1, False, 2, False, False, , 0, False, True, 1, 1"</definedName>
    <definedName name="cb_sChart2A64D8F_opts" hidden="1">"1, 8, 1, False, 2, False, False, , 0, False, True, 1, 1"</definedName>
    <definedName name="cb_sChart2A65748_opts" hidden="1">"1, 8, 1, False, 2, False, False, , 0, False, True, 1, 1"</definedName>
    <definedName name="cb_sChart2A667D4_opts" hidden="1">"1, 8, 1, False, 2, False, False, , 0, False, True, 1, 1"</definedName>
    <definedName name="cb_sChart2A66D9D_opts" hidden="1">"1, 8, 1, False, 2, False, False, , 0, False, True, 1, 1"</definedName>
    <definedName name="cb_sChart2A67124_opts" hidden="1">"2, 1, 3, False, 2, False, False, , 0, False, True, 1, 1"</definedName>
    <definedName name="cb_sChart2A673A1_opts" hidden="1">"1, 8, 1, False, 2, False, False, , 0, False, True, 1, 1"</definedName>
    <definedName name="cb_sChart2A67A0C_opts" hidden="1">"1, 8, 1, False, 2, False, False, , 0, False, True, 1, 1"</definedName>
    <definedName name="cb_sChart2A68670_opts" hidden="1">"1, 8, 1, False, 2, False, False, , 0, False, True, 1, 1"</definedName>
    <definedName name="cb_sChart2A6C43D_opts" hidden="1">"1, 9, 1, False, 2, False, False, , 0, False, True, 1, 1"</definedName>
    <definedName name="cb_sChart2A74E8A_opts" hidden="1">"1, 9, 1, False, 2, False, False, , 0, False, True, 1, 1"</definedName>
    <definedName name="cb_sChart2A76BA8_opts" hidden="1">"1, 9, 1, False, 2, False, False, , 0, False, True, 1, 1"</definedName>
    <definedName name="cb_sChart2D6F93B_opts" hidden="1">"1, 9, 1, False, 2, False, False, , 0, False, True, 1, 1"</definedName>
    <definedName name="cb_sChart2D714FE_opts" hidden="1">"1, 9, 1, False, 2, False, False, , 0, False, True, 1, 2"</definedName>
    <definedName name="cb_sChart2D737E5_opts" hidden="1">"1, 9, 1, False, 2, False, False, , 0, False, False, 1, 2"</definedName>
    <definedName name="cb_sChart2D73A28_opts" hidden="1">"1, 9, 1, False, 2, False, False, , 0, False, True, 1, 1"</definedName>
    <definedName name="cb_sChart2D759D9_opts" hidden="1">"1, 10, 1, False, 2, False, False, , 0, False, False, 1, 2"</definedName>
    <definedName name="cb_sChart2D76823_opts" hidden="1">"1, 9, 1, False, 2, False, False, , 0, False, True, 1, 2"</definedName>
    <definedName name="cb_sChart2D76BFA_opts" hidden="1">"1, 9, 1, False, 2, False, False, , 0, False, True, 1, 2"</definedName>
    <definedName name="cb_sChart2D9FB96_opts" hidden="1">"1, 9, 1, False, 2, False, False, , 0, False, True, 1, 2"</definedName>
    <definedName name="cb_sChart2D9FE6F_opts" hidden="1">"1, 9, 1, False, 2, False, False, , 0, False, True, 1, 2"</definedName>
    <definedName name="cb_sChart2DA6F48_opts" hidden="1">"1, 9, 1, False, 2, False, False, , 0, False, True, 1, 2"</definedName>
    <definedName name="cb_sChart2DAB5B8_opts" hidden="1">"1, 7, 1, False, 2, False, False, , 0, False, True, 1, 1"</definedName>
    <definedName name="cb_sChart2DAC2D5_opts" hidden="1">"1, 7, 1, False, 2, False, False, , 0, False, True, 1, 1"</definedName>
    <definedName name="cb_sChart2DADDDE_opts" hidden="1">"1, 7, 1, False, 2, False, False, , 0, False, False, 1, 1"</definedName>
    <definedName name="cb_sChart2DADE5D_opts" hidden="1">"1, 7, 1, False, 2, False, False, , 0, False, True, 1, 1"</definedName>
    <definedName name="cb_sChart2DAF358_opts" hidden="1">"1, 7, 1, False, 2, False, False, , 0, False, True, 1, 1"</definedName>
    <definedName name="cb_sChart2DB05D6_opts" hidden="1">"1, 7, 1, False, 2, False, False, , 0, False, True, 1, 1"</definedName>
    <definedName name="cb_sChart2DBCB46_opts" hidden="1">"1, 7, 1, False, 2, False, False, , 0, False, True, 1, 1"</definedName>
    <definedName name="cb_sChart2E6278B_opts" hidden="1">"1, 9, 1, False, 2, False, False, , 0, False, True, 1, 1"</definedName>
    <definedName name="cb_sChart2EB0678_opts" hidden="1">"1, 1, 1, False, 2, True, False, , 0, False, True, 2, 2"</definedName>
    <definedName name="cb_sChart2F3EBCE_opts" hidden="1">"2, 1, 1, False, 2, False, False, , 0, False, True, 2, 2"</definedName>
    <definedName name="cb_sChart2F3F63F_opts" hidden="1">"1, 5, 1, False, 2, True, False, , 0, False, False, 1, 1"</definedName>
    <definedName name="cb_sChart2F3F90D_opts" hidden="1">"1, 5, 1, False, 2, True, False, , 0, False, False, 2, 2"</definedName>
    <definedName name="cb_sChart2F46DBE_opts" hidden="1">"2, 1, 1, True, 2, False, False, , 0, False, True, 1, 2"</definedName>
    <definedName name="cb_sChart2F470D1_opts" hidden="1">"2, 1, 1, False, 2, True, False, , 0, False, True, 1, 2"</definedName>
    <definedName name="cb_sChart2F4952A_opts" hidden="1">"1, 5, 1, False, 2, False, False, , 0, False, False, 1, 1"</definedName>
    <definedName name="cb_sChart2F49CDA_opts" hidden="1">"1, 5, 1, False, 2, False, False, , 0, False, False, 1, 1"</definedName>
    <definedName name="cb_sChart2F4A3D0_opts" hidden="1">"1, 5, 1, False, 2, False, False, , 0, False, False, 1, 1"</definedName>
    <definedName name="cb_sChart2F4A9B1_opts" hidden="1">"1, 5, 1, False, 2, False, False, , 0, False, False, 1, 1"</definedName>
    <definedName name="cb_sChart2F65E86_opts" hidden="1">"1, 1, 1, False, 2, True, False, , 0, False, False, 2, 2"</definedName>
    <definedName name="cb_sChart2F6A8C2_opts" hidden="1">"1, 1, 1, False, 2, True, False, , 0, False, False, 1, 2"</definedName>
    <definedName name="cb_sChart2F6AAB4_opts" hidden="1">"1, 1, 1, False, 2, True, False, , 0, False, True, 1, 2"</definedName>
    <definedName name="cb_sChart2F6B601_opts" hidden="1">"1, 1, 1, False, 2, False, False, , 0, False, False, 1, 1"</definedName>
    <definedName name="cb_sChart2F730C1_opts" hidden="1">"1, 4, 1, False, 2, False, False, , 0, False, False, 1, 1"</definedName>
    <definedName name="cb_sChart2FA9A3C_opts" hidden="1">"1, 3, 1, False, 2, False, False, , 0, False, True, 1, 2"</definedName>
    <definedName name="cb_sChart2FA9CC4_opts" hidden="1">"1, 3, 1, False, 2, False, False, , 0, False, True, 1, 2"</definedName>
    <definedName name="cb_sChart33FC2FF_opts" hidden="1">"1, 5, 1, False, 2, False, False, , 0, False, False, 1, 2"</definedName>
    <definedName name="cb_sChart33FC8D4_opts" hidden="1">"1, 5, 1, False, 2, False, False, , 0, False, False, 1, 2"</definedName>
    <definedName name="cb_sChart33FE8BF_opts" hidden="1">"1, 5, 1, False, 2, False, False, , 0, False, False, 1, 2"</definedName>
    <definedName name="cb_sChart34010F1_opts" hidden="1">"1, 5, 1, False, 2, False, False, , 0, False, False, 1, 2"</definedName>
    <definedName name="cb_sChart3401AFA_opts" hidden="1">"1, 5, 1, False, 2, False, False, , 0, False, False, 1, 2"</definedName>
    <definedName name="cb_sChart3409186_opts" hidden="1">"1, 5, 1, False, 2, False, False, , 0, False, False, 1, 2"</definedName>
    <definedName name="cb_sChart340A263_opts" hidden="1">"1, 5, 1, False, 2, False, False, , 0, False, False, 1, 1"</definedName>
    <definedName name="cb_sChart340F629_opts" hidden="1">"1, 8, 1, False, 2, False, False, , 0, False, False, 1, 2"</definedName>
    <definedName name="cb_sChart340FD14_opts" hidden="1">"1, 8, 1, False, 2, False, False, , 0, False, False, 1, 2"</definedName>
    <definedName name="cb_sChart34107E2_opts" hidden="1">"1, 8, 1, False, 2, False, False, , 0, False, False, 1, 1"</definedName>
    <definedName name="cb_sChart3434ED7_opts" hidden="1">"1, 5, 1, False, 2, False, False, , 0, False, False, 1, 2"</definedName>
    <definedName name="cb_sChart343DEED_opts" hidden="1">"2, 1, 2, True, 2, False, False, , 0, False, True, 1, 2"</definedName>
    <definedName name="cb_sChart344EE9A_opts" hidden="1">"1, 9, 1, False, 2, False, False, , 0, False, True, 1, 1"</definedName>
    <definedName name="cb_sChart344F24F_opts" hidden="1">"1, 9, 1, False, 2, False, False, , 0, False, True, 1, 2"</definedName>
    <definedName name="cb_sChart3450777_opts" hidden="1">"1, 9, 1, False, 2, False, True, 13, 2, False, False, 1, 1"</definedName>
    <definedName name="cb_sChart3450E85_opts" hidden="1">"1, 9, 1, False, 2, False, False, , 0, False, True, 1, 2"</definedName>
    <definedName name="cb_sChart3452C22_opts" hidden="1">"1, 3, 1, False, 2, False, False, , 0, False, True, 1, 2"</definedName>
    <definedName name="cb_sChart345311B_opts" hidden="1">"1, 3, 1, False, 2, False, False, , 0, False, True, 1, 2"</definedName>
    <definedName name="cb_sChart3453B0D_opts" hidden="1">"2, 1, 1, True, 2, False, False, , 0, False, True, 1, 2"</definedName>
    <definedName name="cb_sChart34647CA_opts" hidden="1">"1, 8, 1, False, 2, False, False, , 0, False, False, 2, 2"</definedName>
    <definedName name="cb_sChart346520D_opts" hidden="1">"1, 8, 1, False, 2, False, False, , 0, False, False, 1, 2"</definedName>
    <definedName name="cb_sChart34654DB_opts" hidden="1">"1, 8, 1, False, 2, False, False, , 0, False, False, 1, 2"</definedName>
    <definedName name="cb_sChart346953C_opts" hidden="1">"2, 1, 1, False, 2, False, False, , 0, False, False, 2, 2"</definedName>
    <definedName name="cb_sChart346A27B_opts" hidden="1">"1, 3, 1, False, 2, False, False, , 0, False, True, 2, 2"</definedName>
    <definedName name="cb_sChart347102A_opts" hidden="1">"2, 1, 1, False, 2, False, False, , 0, False, True, 2, 2"</definedName>
    <definedName name="cb_sChart34E448E_opts" hidden="1">"1, 1, 1, False, 2, False, False, , 0, False, False, 1, 1"</definedName>
    <definedName name="cb_sChart34F5376_opts" hidden="1">"2, 1, 2, True, 2, False, False, , 0, False, True, 1, 2"</definedName>
    <definedName name="cb_sChart34F577C_opts" hidden="1">"2, 1, 2, True, 2, False, False, , 0, False, True, 1, 2"</definedName>
    <definedName name="cb_sChart34F5A05_opts" hidden="1">"2, 1, 2, True, 2, False, False, , 0, False, True, 1, 2"</definedName>
    <definedName name="cb_sChart34F5F2C_opts" hidden="1">"2, 1, 2, True, 2, False, False, , 0, False, True, 1, 2"</definedName>
    <definedName name="cb_sChart34F92FC_opts" hidden="1">"1, 1, 1, False, 2, True, False, , 0, False, False, 1, 2"</definedName>
    <definedName name="cb_sChart34F9B08_opts" hidden="1">"1, 4, 1, False, 2, False, False, , 0, False, False, 1, 1"</definedName>
    <definedName name="cb_sChart34FAEB3_opts" hidden="1">"1, 3, 1, False, 2, False, False, , 0, False, True, 1, 1"</definedName>
    <definedName name="cb_sChart34FB053_opts" hidden="1">"1, 3, 1, False, 2, True, False, , 0, False, False, 1, 1"</definedName>
    <definedName name="cb_sChart352F02B_opts" hidden="1">"1, 5, 1, False, 2, True, False, , 0, False, False, 1, 2"</definedName>
    <definedName name="cb_sChart3532FF6_opts" hidden="1">"2, 1, 1, False, 2, False, False, , 0, False, True, 1, 2"</definedName>
    <definedName name="cb_sChart355BCAD_opts" hidden="1">"2, 1, 1, False, 2, False, False, , 0, False, True, 1, 2"</definedName>
    <definedName name="cb_sChart35FF6A2_opts" hidden="1">"1, 8, 1, False, 2, False, False, , 0, False, False, 1, 2"</definedName>
    <definedName name="cb_sChart3624091_opts" hidden="1">"1, 8, 1, False, 2, False, False, , 0, False, False, 1, 2"</definedName>
    <definedName name="cb_sChart36406CE_opts" hidden="1">"1, 3, 1, False, 2, True, False, , 0, False, True, 1, 1"</definedName>
    <definedName name="cb_sChart3AB73A1_opts" hidden="1">"2, 1, 1, False, 2, True, False, , 0, False, True, 2, 2"</definedName>
    <definedName name="cb_sChart3ABAD51_opts" hidden="1">"1, 5, 1, False, 2, True, False, , 0, False, False, 2, 2"</definedName>
    <definedName name="cb_sChart3AE4A4F_opts" hidden="1">"2, 1, 1, True, 2, False, False, , 0, False, True, 2, 2"</definedName>
    <definedName name="cb_sChart3AEA7B7_opts" hidden="1">"2, 1, 1, True, 2, False, False, , 0, False, True, 1, 1"</definedName>
    <definedName name="cb_sChart3AEAB83_opts" hidden="1">"2, 1, 1, True, 2, False, False, , 0, False, True, 2, 2"</definedName>
    <definedName name="cb_sChart3AF2834_opts" hidden="1">"1, 3, 1, False, 2, False, False, , 0, False, False, 2, 2"</definedName>
    <definedName name="cb_sChart3AF5310_opts" hidden="1">"1, 1, 1, False, 2, False, False, , 0, False, False, 1, 2"</definedName>
    <definedName name="cb_sChart3AF68AD_opts" hidden="1">"1, 1, 1, False, 2, False, False, , 0, False, False, 2, 2"</definedName>
    <definedName name="cb_sChart3AF71DA_opts" hidden="1">"1, 1, 1, False, 2, False, False, , 0, False, False, 1, 1"</definedName>
    <definedName name="cb_sChart3AF76D4_opts" hidden="1">"1, 1, 1, False, 2, False, False, , 0, False, False, 2, 2"</definedName>
    <definedName name="cb_sChart3AF8492_opts" hidden="1">"1, 1, 1, False, 2, False, False, , 0, False, False, 1, 1"</definedName>
    <definedName name="cb_sChart3AFF994_opts" hidden="1">"1, 1, 1, False, 2, False, False, , 0, False, False, 2, 2"</definedName>
    <definedName name="cb_sChart3B004D6_opts" hidden="1">"1, 1, 1, False, 2, False, False, , 0, False, False, 1, 1"</definedName>
    <definedName name="cb_sChart3B03C44_opts" hidden="1">"1, 1, 1, False, 2, False, False, , 0, False, False, 1, 1"</definedName>
    <definedName name="cb_sChart3B08D31_opts" hidden="1">"1, 8, 1, False, 2, False, False, , 0, False, False, 2, 2"</definedName>
    <definedName name="cb_sChart3B09A9F_opts" hidden="1">"1, 8, 1, False, 2, False, False, , 0, False, False, 2, 2"</definedName>
    <definedName name="cb_sChart3B09F8C_opts" hidden="1">"1, 8, 1, False, 2, False, False, , 0, False, False, 2, 2"</definedName>
    <definedName name="cb_sChart3B0ABD8_opts" hidden="1">"1, 8, 1, False, 2, False, False, , 0, False, False, 2, 2"</definedName>
    <definedName name="cb_sChart3B12357_opts" hidden="1">"1, 8, 1, False, 2, False, False, , 0, False, False, 2, 2"</definedName>
    <definedName name="cb_sChart3B12816_opts" hidden="1">"1, 8, 1, False, 2, False, False, , 0, False, False, 2, 2"</definedName>
    <definedName name="cb_sChart3B12D0F_opts" hidden="1">"1, 8, 1, False, 2, False, False, , 0, False, False, 2, 2"</definedName>
    <definedName name="cb_sChart3BA9EF5_opts" hidden="1">"1, 9, 1, False, 2, False, False, , 0, False, True, 1, 1"</definedName>
    <definedName name="cb_sChart3BAA0A1_opts" hidden="1">"1, 9, 1, False, 2, False, False, , 0, False, True, 1, 1"</definedName>
    <definedName name="cb_sChart3BAA29E_opts" hidden="1">"1, 9, 1, False, 2, False, False, , 0, False, True, 1, 1"</definedName>
    <definedName name="cb_sChart3BAACED_opts" hidden="1">"1, 9, 1, False, 2, False, False, , 0, False, True, 1, 1"</definedName>
    <definedName name="cb_sChart3BAD7A6_opts" hidden="1">"2, 1, 2, True, 2, False, False, , 0, False, True, 1, 2"</definedName>
    <definedName name="cb_sChart3BBD972_opts" hidden="1">"1, 1, 1, False, 2, False, False, , 0, False, False, 1, 1"</definedName>
    <definedName name="cb_sChart3BC0E91_opts" hidden="1">"2, 1, 1, False, 2, True, False, , 0, False, True, 1, 1"</definedName>
    <definedName name="cb_sChart3BFC30E_opts" hidden="1">"1, 4, 1, False, 2, False, False, , 0, False, False, 1, 1"</definedName>
    <definedName name="cb_sChart3BFD9FA_opts" hidden="1">"2, 1, 1, True, 2, False, False, , 0, False, True, 2, 2"</definedName>
    <definedName name="cb_sChart3BFEF23_opts" hidden="1">"1, 4, 1, False, 2, False, False, , 0, False, False, 1, 1"</definedName>
    <definedName name="cb_sChart3BFF2E3_opts" hidden="1">"1, 1, 1, False, 2, False, False, , 0, False, False, 1, 1"</definedName>
    <definedName name="cb_sChart41E9A35_opts" hidden="1">"1, 9, 1, False, 2, False, False, , 0, False, True, 1, 1"</definedName>
    <definedName name="cb_sChart463330_opts" hidden="1">"2, 1, 2, True, 2, False, False, , 0, False, True, 1, 2"</definedName>
    <definedName name="cb_sChart4665D3_opts" hidden="1">"1, 9, 1, False, 2, False, False, , 0, False, True, 2, 2"</definedName>
    <definedName name="cb_sChart4680DD_opts" hidden="1">"1, 10, 1, False, 2, True, False, , 0, False, False, 2, 2"</definedName>
    <definedName name="cb_sChart468801_opts" hidden="1">"1, 10, 1, False, 2, True, False, , 0, False, False, 2, 2"</definedName>
    <definedName name="cb_sChart46BC0B_opts" hidden="1">"2, 1, 2, True, 2, False, False, , 0, False, True, 1, 2"</definedName>
    <definedName name="cb_sChart4828C3_opts" hidden="1">"1, 1, 1, False, 2, False, False, , 0, False, False, 1, 2"</definedName>
    <definedName name="cb_sChart482D03_opts" hidden="1">"1, 1, 1, False, 2, False, False, , 0, False, False, 1, 2"</definedName>
    <definedName name="cb_sChart595EE0E_opts" hidden="1">"1, 9, 1, False, 2, False, True, , 3, False, True, 1, 1"</definedName>
    <definedName name="cb_sChart5D0C805_opts" hidden="1">"1, 4, 1, False, 2, False, False, , 0, False, False, 1, 1"</definedName>
    <definedName name="cb_sChart5D375C8_opts" hidden="1">"1, 9, 1, False, 2, False, False, , 0, False, True, 1, 1"</definedName>
    <definedName name="cb_sChart6A2ED7_opts" hidden="1">"1, 10, 1, False, 2, True, False, , 0, False, False, 1, 1"</definedName>
    <definedName name="cb_sChart6A6617_opts" hidden="1">"1, 10, 1, False, 2, True, False, , 0, False, False, 1, 1"</definedName>
    <definedName name="cb_sChart6A66F3_opts" hidden="1">"1, 10, 1, False, 2, True, False, , 0, False, False, 1, 1"</definedName>
    <definedName name="cb_sChart6A7DF6_opts" hidden="1">"1, 3, 1, False, 2, True, False, , 0, False, True, 2, 1"</definedName>
    <definedName name="cb_sChart74E984_opts" hidden="1">"1, 1, 1, False, 2, False, False, , 0, False, False, 2, 2"</definedName>
    <definedName name="cb_sChart8CD287E_opts" hidden="1">"1, 1, 1, False, 2, False, False, , 0, False, False, 1, 1"</definedName>
    <definedName name="cb_sChartD086F3E_opts" hidden="1">"1, 1, 1, False, 2, False, False, , 1, False, True, 2, 2"</definedName>
    <definedName name="cb_sChartD0876B3_opts" hidden="1">"2, 2, 2, True, 2, False, False, , 1, False, True, 2, 2"</definedName>
    <definedName name="cb_sChartEB337E1_opts" hidden="1">"1, 10, 1, False, 2, False, False, , 1, False, True, 2, 2"</definedName>
    <definedName name="cb_sChartEB33A80_opts" hidden="1">"1, 10, 1, False, 2, False, False, , 1, False, True, 2, 2"</definedName>
    <definedName name="cb_sChartEB33EA9_opts" hidden="1">"1, 10, 1, False, 2, False, False, , 1, False, True, 2, 2"</definedName>
    <definedName name="cb_sChartEB340BD_opts" hidden="1">"1, 10, 1, False, 2, False, False, , 1, False, True, 2, 2"</definedName>
    <definedName name="cb_sChartEB344DA_opts" hidden="1">"1, 10, 1, False, 2, False, False, , 1, False, False, 2, 2"</definedName>
    <definedName name="cb_sChartEB3479C_opts" hidden="1">"1, 1, 1, False, 2, False, False, , 1, False, True, 2, 1"</definedName>
    <definedName name="cb_sChartEB34833_opts" hidden="1">"1, 10, 1, False, 2, False, False, , 1, False, True, 2, 1"</definedName>
    <definedName name="cb_sChartEB34DCE_opts" hidden="1">"1, 10, 1, False, 2, False, False, , 1, False, True, 2, 1"</definedName>
    <definedName name="cb_sChartEB36CAF_opts" hidden="1">"1, 9, 1, False, 2, False, False, , 1, False, True, 1, 2"</definedName>
    <definedName name="cb_sChartEB38838_opts" hidden="1">"1, 9, 1, False, 2, False, False, , 1, False, True, 2, 2"</definedName>
    <definedName name="cb_sChartEB38E8C_opts" hidden="1">"1, 10, 1, False, 2, False, False, , 1, False, True, 2, 2"</definedName>
    <definedName name="cb_sChartEB3980B_opts" hidden="1">"1, 2, 1, False, 2, False, False, , 1, False, False, 2, 1"</definedName>
    <definedName name="cb_sChartEB39C1C_opts" hidden="1">"1, 2, 1, False, 2, False, False, , 1, False, False, 2, 1"</definedName>
    <definedName name="cb_sChartEE4CE1B_opts" hidden="1">"1, 4, 1, False, 2, False, False, , 0, False, False, 1, 1"</definedName>
    <definedName name="cb_sChartEE4CF99_opts" hidden="1">"1, 1, 1, False, 2, False, False, , 0, False, False, 1, 1"</definedName>
    <definedName name="cb_sChartEE4DD06_opts" hidden="1">"1, 1, 1, False, 2, False, False, , 0, False, False, 1, 2"</definedName>
    <definedName name="cb_sChartEE4E93B_opts" hidden="1">"1, 1, 1, False, 2, False, False, , 0, False, False, 1, 1"</definedName>
    <definedName name="cb_sChartEE51E95_opts" hidden="1">"1, 1, 1, False, 2, False, False, , 0, False, False, 1, 1"</definedName>
    <definedName name="cb_sChartEED7645_opts" hidden="1">"1, 1, 1, False, 2, False, False, , 0, False, False, 1, 1"</definedName>
    <definedName name="cb_sChartEEDA195_opts" hidden="1">"1, 1, 1, False, 2, False, False, , 0, False, False, 1, 1"</definedName>
    <definedName name="cb_sChartEEDC338_opts" hidden="1">"1, 1, 1, False, 2, False, False, , 0, False, False, 1, 1"</definedName>
    <definedName name="cb_sChartEEDEDB8_opts" hidden="1">"1, 1, 1, False, 2, False, False, , 0, False, True, 1, 1"</definedName>
    <definedName name="cb_sChartEEDEE5A_opts" hidden="1">"1, 3, 1, False, 2, True, False, , 0, False, True, 1, 1"</definedName>
    <definedName name="cb_sChartEEDF178_opts" hidden="1">"1, 3, 1, False, 2, False, False, , 0, False, True, 1, 1"</definedName>
    <definedName name="cb_sChartF0FF3D7_opts" hidden="1">"1, 8, 1, False, 2, False, False, , 1, False, True, 1, 2"</definedName>
    <definedName name="cb_sChartF1BF8C8_opts" hidden="1">"1, 8, 1, False, 2, False, False, , 1, False, True, 1, 2"</definedName>
    <definedName name="cb_sChartF1C057C_opts" hidden="1">"1, 2, 1, False, 2, False, False, , 1, False, False, 2, 1"</definedName>
    <definedName name="cb_sChartF1C0A0D_opts" hidden="1">"1, 8, 1, False, 2, False, False, , 1, False, True, 1, 1"</definedName>
    <definedName name="cb_sChartF1C9DF0_opts" hidden="1">"1, 8, 1, False, 2, False, False, , 1, False, True, 1, 2"</definedName>
    <definedName name="cb_sChartF1F24F5_opts" hidden="1">"1, 8, 1, False, 2, False, False, , 1, False, True, 1, 2"</definedName>
    <definedName name="cb_sChartF6A6B11_opts" hidden="1">"1, 1, 1, False, 2, True, False, , 0, False, False, 1, 1"</definedName>
    <definedName name="cb_sChartFD191DC_opts" hidden="1">"1, 3, 1, False, 2, True, False, , 0, False, True, 1, 1"</definedName>
    <definedName name="cb_sChartFD1A245_opts" hidden="1">"1, 3, 1, False, 2, True, False, , 0, False, True, 1, 1"</definedName>
    <definedName name="cb_sChartFD3F0E9_opts" hidden="1">"1, 3, 1, False, 2, True, False, , 0, False, False, 1, 1"</definedName>
    <definedName name="cb_sChartFD3F27E_opts" hidden="1">"1, 3, 1, False, 2, True, False, , 0, False, True, 1, 1"</definedName>
    <definedName name="cb_sChartFD58483_opts" hidden="1">"1, 1, 1, False, 2, True, False, , 0, False, False, 1, 1"</definedName>
    <definedName name="cb_sChartFD5C4CD_opts" hidden="1">"1, 1, 1, False, 2, True, False, , 0, False, False, 1, 1"</definedName>
    <definedName name="cb_sChartFD5D4CE_opts" hidden="1">"1, 1, 1, False, 2, True, False, , 0, False, False, 1, 1"</definedName>
    <definedName name="cb_sChartFD5DF34_opts" hidden="1">"1, 1, 1, False, 2, True, False, , 0, False, False, 1, 1"</definedName>
    <definedName name="cb_sChartFD5EFC0_opts" hidden="1">"1, 1, 1, False, 2, True, False, , 0, False, False, 1, 1"</definedName>
    <definedName name="cb_sChartFD5FDB9_opts" hidden="1">"1, 1, 1, False, 2, True, False, , 0, False, False, 1, 1"</definedName>
    <definedName name="cb_sChartFE54712_opts" hidden="1">"1, 3, 1, False, 2, True, False, , 0, False, True, 1, 1"</definedName>
    <definedName name="cb_Size_by_height_and_widthChart_16_opts" hidden="1">"1, 4, 1, False, 2, False, False, , 0, False, False, 1, 1"</definedName>
    <definedName name="cb_Size_by_height_and_widthChart_7_opts" hidden="1">"1, 4, 1, False, 2, False, False, , 0, False, False, 1, 1"</definedName>
    <definedName name="cb_Size_by_height_and_widthChart_8_opts" hidden="1">"1, 4, 1, False, 2, False, False, , 0, False, False, 1, 1"</definedName>
    <definedName name="CBD_INV" localSheetId="5" hidden="1">#REF!</definedName>
    <definedName name="CBD_INV" hidden="1">#REF!</definedName>
    <definedName name="CBWorkbookPriority" hidden="1">-1344567675</definedName>
    <definedName name="cdu" localSheetId="5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fsat" localSheetId="5" hidden="1">{#N/A,#N/A,FALSE,"Summary";#N/A,#N/A,FALSE,"Model";#N/A,#N/A,FALSE,"Sentivity";#N/A,#N/A,FALSE,"Capital"}</definedName>
    <definedName name="cfsat" hidden="1">{#N/A,#N/A,FALSE,"Summary";#N/A,#N/A,FALSE,"Model";#N/A,#N/A,FALSE,"Sentivity";#N/A,#N/A,FALSE,"Capital"}</definedName>
    <definedName name="ChangeRange" localSheetId="2" hidden="1">[13]!ChangeRange</definedName>
    <definedName name="ChangeRange" hidden="1">[13]!ChangeRange</definedName>
    <definedName name="channelexpens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IQWBGuid" hidden="1">"Penta Model v4.xlsx"</definedName>
    <definedName name="ContentsHelp" localSheetId="2" hidden="1">[13]!ContentsHelp</definedName>
    <definedName name="ContentsHelp" hidden="1">[13]!ContentsHelp</definedName>
    <definedName name="CONTROLE" localSheetId="5" hidden="1">#REF!</definedName>
    <definedName name="CONTROLE" hidden="1">#REF!</definedName>
    <definedName name="costact" localSheetId="5" hidden="1">{#N/A,#N/A,FALSE,"ll-inves";#N/A,#N/A,FALSE,"bgt-cf 97";#N/A,#N/A,FALSE,"bgt-pl 97"}</definedName>
    <definedName name="costact" hidden="1">{#N/A,#N/A,FALSE,"ll-inves";#N/A,#N/A,FALSE,"bgt-cf 97";#N/A,#N/A,FALSE,"bgt-pl 97"}</definedName>
    <definedName name="CreateTable" localSheetId="2" hidden="1">[13]!CreateTable</definedName>
    <definedName name="CreateTable" hidden="1">[13]!CreateTable</definedName>
    <definedName name="csd" localSheetId="5" hidden="1">{#N/A,#N/A,FALSE,"ll-inves";#N/A,#N/A,FALSE,"bgt-cf 97";#N/A,#N/A,FALSE,"bgt-pl 97"}</definedName>
    <definedName name="csd" hidden="1">{#N/A,#N/A,FALSE,"ll-inves";#N/A,#N/A,FALSE,"bgt-cf 97";#N/A,#N/A,FALSE,"bgt-pl 97"}</definedName>
    <definedName name="CURVE" localSheetId="5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data3" localSheetId="5" hidden="1">#REF!</definedName>
    <definedName name="data3" hidden="1">#REF!</definedName>
    <definedName name="DeleteRange" localSheetId="2" hidden="1">[13]!DeleteRange</definedName>
    <definedName name="DeleteRange" hidden="1">[13]!DeleteRange</definedName>
    <definedName name="DeleteTable" localSheetId="2" hidden="1">[13]!DeleteTable</definedName>
    <definedName name="DeleteTable" hidden="1">[13]!DeleteTable</definedName>
    <definedName name="DERNIERECOLONNE" localSheetId="5" hidden="1">#REF!</definedName>
    <definedName name="DERNIERECOLONNE" hidden="1">#REF!</definedName>
    <definedName name="dgfgfd" localSheetId="5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iscount" localSheetId="5" hidden="1">#REF!</definedName>
    <definedName name="Discount" hidden="1">#REF!</definedName>
    <definedName name="display_area_2" localSheetId="5" hidden="1">#REF!</definedName>
    <definedName name="display_area_2" hidden="1">#REF!</definedName>
    <definedName name="dreant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reant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roger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roger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sds" localSheetId="5" hidden="1">{#N/A,#N/A,FALSE,"ll-inves";#N/A,#N/A,FALSE,"bgt-cf 97";#N/A,#N/A,FALSE,"bgt-pl 97"}</definedName>
    <definedName name="dsds" hidden="1">{#N/A,#N/A,FALSE,"ll-inves";#N/A,#N/A,FALSE,"bgt-cf 97";#N/A,#N/A,FALSE,"bgt-pl 97"}</definedName>
    <definedName name="dssddssd" localSheetId="5" hidden="1">{#N/A,#N/A,FALSE,"ll-inves";#N/A,#N/A,FALSE,"bgt-cf 97";#N/A,#N/A,FALSE,"bgt-pl 97"}</definedName>
    <definedName name="dssddssd" hidden="1">{#N/A,#N/A,FALSE,"ll-inves";#N/A,#N/A,FALSE,"bgt-cf 97";#N/A,#N/A,FALSE,"bgt-pl 97"}</definedName>
    <definedName name="EV__ALLOWSTOPEXPAND__" hidden="1">1</definedName>
    <definedName name="EV__DECIMALSYMBOL__" hidden="1">"."</definedName>
    <definedName name="EV__EVCOM_OPTIONS__" hidden="1">8</definedName>
    <definedName name="EV__EXPOPTIONS__" hidden="1">0</definedName>
    <definedName name="EV__LOCKEDCVW__AGRONOMY" hidden="1">"BUDGET,CropTotal,Final,PotatoCost,Weight,PTTTotal,2003.TOTAL,PERIODIC,"</definedName>
    <definedName name="EV__LOCKEDCVW__CAPEX" hidden="1">"AllAsset,CapexConfig,ACTUAL,Final,01,AllResponsibility,THB,2004.TOTAL,PERIODIC,"</definedName>
    <definedName name="EV__LOCKEDCVW__CONSOL" hidden="1">"BS.Company,ACTUAL,THB,Final,99,F_ERR,AllIntCo,AllResponsibility,2004.TOTAL,PERIODIC,"</definedName>
    <definedName name="EV__LOCKEDCVW__FINANCE" hidden="1">"H740000,BUDGET,1011,Input,2009.TOTAL,PERIODIC,"</definedName>
    <definedName name="EV__LOCKEDCVW__GROUPFIN" hidden="1">"BS.Company,LE2007,Final,05.0000,AllProduct,NoIntCo,AllResponsibility,THB,2007.TOTAL,PERIODIC,"</definedName>
    <definedName name="EV__LOCKEDCVW__OWNERSHIP" hidden="1">"ACTUAL,THB,99,AllIntCo,POWN,2004.TOTAL,PERIODIC,"</definedName>
    <definedName name="EV__LOCKEDCVW__RATE" hidden="1">"ACTUAL,THB,Avg,GLOBAL,2004.TOTAL,PERIODIC,"</definedName>
    <definedName name="EV__LOCKEDCVW__SALES" hidden="1">"BUDGET,Final,Quantity,ProductAll,TotalChannel,2003.TOTAL,PERIODIC,"</definedName>
    <definedName name="EV__LOCKSTATUS__" hidden="1">4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134217736</definedName>
    <definedName name="EV__WBVERSION__" hidden="1">0</definedName>
    <definedName name="EV__WSINFO__" hidden="1">"alan"</definedName>
    <definedName name="ewe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ewe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ExactAddinConnection" hidden="1">"815"</definedName>
    <definedName name="ExactAddinConnection.815" hidden="1">"EXACTSERVER;815;thuy.nguyen;1"</definedName>
    <definedName name="ExactAddinConnection.846" hidden="1">"DCSERVER;900;dinh.le;1"</definedName>
    <definedName name="ExactAddinConnection.900" hidden="1">"DCSERVER;900;dinh.le;1"</definedName>
    <definedName name="ExactAddinReports" hidden="1">5</definedName>
    <definedName name="FCode" localSheetId="5" hidden="1">#REF!</definedName>
    <definedName name="FCode" hidden="1">#REF!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2_0" hidden="1">"U25569"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1" hidden="1">"A34699"</definedName>
    <definedName name="FDD_58_12" hidden="1">"A35064"</definedName>
    <definedName name="FDD_58_13" hidden="1">"A35430"</definedName>
    <definedName name="FDD_58_14" hidden="1">"A35795"</definedName>
    <definedName name="FDD_58_2" hidden="1">"A31412"</definedName>
    <definedName name="FDD_58_3" hidden="1">"A31777"</definedName>
    <definedName name="FDD_58_4" hidden="1">"A32142"</definedName>
    <definedName name="FDD_58_5" hidden="1">"A32508"</definedName>
    <definedName name="FDD_58_6" hidden="1">"A32873"</definedName>
    <definedName name="FDD_58_7" hidden="1">"A33238"</definedName>
    <definedName name="FDD_58_8" hidden="1">"A33603"</definedName>
    <definedName name="FDD_58_9" hidden="1">"A33969"</definedName>
    <definedName name="FDD_59_0" hidden="1">"A30681"</definedName>
    <definedName name="FDD_59_1" hidden="1">"A31047"</definedName>
    <definedName name="FDD_59_10" hidden="1">"A34334"</definedName>
    <definedName name="FDD_59_11" hidden="1">"A34699"</definedName>
    <definedName name="FDD_59_12" hidden="1">"A35064"</definedName>
    <definedName name="FDD_59_13" hidden="1">"A35430"</definedName>
    <definedName name="FDD_59_14" hidden="1">"A35795"</definedName>
    <definedName name="FDD_59_2" hidden="1">"A31412"</definedName>
    <definedName name="FDD_59_3" hidden="1">"A31777"</definedName>
    <definedName name="FDD_59_4" hidden="1">"A32142"</definedName>
    <definedName name="FDD_59_5" hidden="1">"A32508"</definedName>
    <definedName name="FDD_59_6" hidden="1">"A32873"</definedName>
    <definedName name="FDD_59_7" hidden="1">"A33238"</definedName>
    <definedName name="FDD_59_8" hidden="1">"A33603"</definedName>
    <definedName name="FDD_59_9" hidden="1">"A33969"</definedName>
    <definedName name="FDD_6_0" hidden="1">"A25569"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elipe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felipe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FER" localSheetId="5" hidden="1">{"'3121043'!$A$1:$B$3"}</definedName>
    <definedName name="FER" hidden="1">{"'3121043'!$A$1:$B$3"}</definedName>
    <definedName name="FGS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GS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GS_1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GS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irstline" localSheetId="5" hidden="1">#REF!</definedName>
    <definedName name="firstline" hidden="1">#REF!</definedName>
    <definedName name="GFD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GFD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GFD_1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GFD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HiddenRows" localSheetId="5" hidden="1">#REF!</definedName>
    <definedName name="HiddenRows" hidden="1">#REF!</definedName>
    <definedName name="hire" localSheetId="5" hidden="1">{#N/A,#N/A,FALSE,"Aging Summary";#N/A,#N/A,FALSE,"Ratio Analysis";#N/A,#N/A,FALSE,"Test 120 Day Accts";#N/A,#N/A,FALSE,"Tickmarks"}</definedName>
    <definedName name="hire" localSheetId="3" hidden="1">{#N/A,#N/A,FALSE,"Aging Summary";#N/A,#N/A,FALSE,"Ratio Analysis";#N/A,#N/A,FALSE,"Test 120 Day Accts";#N/A,#N/A,FALSE,"Tickmarks"}</definedName>
    <definedName name="hire" hidden="1">{#N/A,#N/A,FALSE,"Aging Summary";#N/A,#N/A,FALSE,"Ratio Analysis";#N/A,#N/A,FALSE,"Test 120 Day Accts";#N/A,#N/A,FALSE,"Tickmarks"}</definedName>
    <definedName name="hn.ExtDb" hidden="1">FALSE</definedName>
    <definedName name="hn.ModelType" hidden="1">"DEAL"</definedName>
    <definedName name="HP" localSheetId="5" hidden="1">{#N/A,#N/A,FALSE,"Aging Summary";#N/A,#N/A,FALSE,"Ratio Analysis";#N/A,#N/A,FALSE,"Test 120 Day Accts";#N/A,#N/A,FALSE,"Tickmarks"}</definedName>
    <definedName name="HP" localSheetId="3" hidden="1">{#N/A,#N/A,FALSE,"Aging Summary";#N/A,#N/A,FALSE,"Ratio Analysis";#N/A,#N/A,FALSE,"Test 120 Day Accts";#N/A,#N/A,FALSE,"Tickmarks"}</definedName>
    <definedName name="HP" hidden="1">{#N/A,#N/A,FALSE,"Aging Summary";#N/A,#N/A,FALSE,"Ratio Analysis";#N/A,#N/A,FALSE,"Test 120 Day Accts";#N/A,#N/A,FALSE,"Tickmarks"}</definedName>
    <definedName name="huybis" localSheetId="5" hidden="1">{"'Sheet1'!$L$16"}</definedName>
    <definedName name="huybis" hidden="1">{"'Sheet1'!$L$16"}</definedName>
    <definedName name="i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_1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_1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2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QUIRED_BY_REPORTING_BANK_FDIC" hidden="1">"c6535"</definedName>
    <definedName name="IQ_ADDITIONAL_NON_INT_INC_FDIC" hidden="1">"c6574"</definedName>
    <definedName name="IQ_ADJUSTABLE_RATE_LOANS_FDIC" hidden="1">"c6375"</definedName>
    <definedName name="IQ_AE_BR" hidden="1">"c10"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MENDED_BALANCE_PREVIOUS_YR_FDIC" hidden="1">"c6499"</definedName>
    <definedName name="IQ_AMORT_EXPENSE_FDIC" hidden="1">"c6677"</definedName>
    <definedName name="IQ_AMORTIZED_COST_FDIC" hidden="1">"c6426"</definedName>
    <definedName name="IQ_AP_BR" hidden="1">"c34"</definedName>
    <definedName name="IQ_AR_BR" hidden="1">"c41"</definedName>
    <definedName name="IQ_ASSET_BACKED_FDIC" hidden="1">"c6301"</definedName>
    <definedName name="IQ_ASSET_WRITEDOWN_BR" hidden="1">"c50"</definedName>
    <definedName name="IQ_ASSET_WRITEDOWN_CF_BR" hidden="1">"c53"</definedName>
    <definedName name="IQ_ASSETS_HELD_FDIC" hidden="1">"c6305"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PRICE_TARGET" hidden="1">"c82"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UNUSED_UNUSED_UNUSED" hidden="1">"c6813"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UNUSED_UNUSED_UNUSED" hidden="1">"c6815"</definedName>
    <definedName name="IQ_BALANCE_SERV_YOY_FC_UNUSED_UNUSED_UNUSED" hidden="1">"c8135"</definedName>
    <definedName name="IQ_BALANCE_SERV_YOY_UNUSED_UNUSED_UNUSED" hidden="1">"c7255"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UNUSED_UNUSED_UNUSED" hidden="1">"c6817"</definedName>
    <definedName name="IQ_BALANCE_TRADE_YOY_FC_UNUSED_UNUSED_UNUSED" hidden="1">"c8137"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ROKERED_DEPOSITS_FDIC" hidden="1">"c6486"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CAPEX_BR" hidden="1">"c111"</definedName>
    <definedName name="IQ_CASH_DIVIDENDS_NET_INCOME_FDIC" hidden="1">"c6738"</definedName>
    <definedName name="IQ_CASH_IN_PROCESS_FDIC" hidden="1">"c6386"</definedName>
    <definedName name="IQ_CASH_OPER_ACT_OR_EST" hidden="1">"c4164"</definedName>
    <definedName name="IQ_CASH_OPER_EST" hidden="1">"c4163"</definedName>
    <definedName name="IQ_CASH_OPER_HIGH_EST" hidden="1">"c4166"</definedName>
    <definedName name="IQ_CASH_OPER_LOW_EST" hidden="1">"c4244"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CE_FDIC" hidden="1">"c6296"</definedName>
    <definedName name="IQ_CHANGE_AP_BR" hidden="1">"c135"</definedName>
    <definedName name="IQ_CHANGE_AR_BR" hidden="1">"c142"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UNUSED_UNUSED_UNUSED" hidden="1">"c6960"</definedName>
    <definedName name="IQ_CHANGE_INVENT_REAL_YOY_FC_UNUSED_UNUSED_UNUSED" hidden="1">"c8280"</definedName>
    <definedName name="IQ_CHANGE_INVENT_REAL_YOY_UNUSED_UNUSED_UNUSED" hidden="1">"c7400"</definedName>
    <definedName name="IQ_CHANGE_OTHER_NET_OPER_ASSETS_BR" hidden="1">"c3595"</definedName>
    <definedName name="IQ_CHANGE_OTHER_WORK_CAP_BR" hidden="1">"c154"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MO_FDIC" hidden="1">"c6406"</definedName>
    <definedName name="IQ_COLLECTION_DOMESTIC_FDIC" hidden="1">"c6387"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_APIC_BR" hidden="1">"c185"</definedName>
    <definedName name="IQ_COMMON_FDIC" hidden="1">"c6350"</definedName>
    <definedName name="IQ_COMMON_ISSUED_BR" hidden="1">"c199"</definedName>
    <definedName name="IQ_COMMON_REP_BR" hidden="1">"c208"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TRACTS_OTHER_COMMODITIES_EQUITIES._FDIC" hidden="1">"c6522"</definedName>
    <definedName name="IQ_CONTRACTS_OTHER_COMMODITIES_EQUITIES_FDIC" hidden="1">"c6522"</definedName>
    <definedName name="IQ_CONV_RATE" hidden="1">"c2192"</definedName>
    <definedName name="IQ_CONVEYED_TO_OTHERS_FDIC" hidden="1">"c6534"</definedName>
    <definedName name="IQ_CORE_CAPITAL_RATIO_FDIC" hidden="1">"c6745"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ST_OF_FUNDING_ASSETS_FDIC" hidden="1">"c6725"</definedName>
    <definedName name="IQ_CREDIT_CARD_CHARGE_OFFS_FDIC" hidden="1">"c6652"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PROVISION_NET_CHARGE_OFFS_FDIC" hidden="1">"c6734"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OP_FC_UNUSED_UNUSED_UNUSED" hidden="1">"c7947"</definedName>
    <definedName name="IQ_CURR_ACCT_BALANCE_POP_UNUSED_UNUSED_UNUSED" hidden="1">"c7067"</definedName>
    <definedName name="IQ_CURR_ACCT_BALANCE_UNUSED_UNUSED_UNUSED" hidden="1">"c6847"</definedName>
    <definedName name="IQ_CURR_ACCT_BALANCE_YOY_FC_UNUSED_UNUSED_UNUSED" hidden="1">"c8167"</definedName>
    <definedName name="IQ_CURR_ACCT_BALANCE_YOY_UNUSED_UNUSED_UNUSED" hidden="1">"c7287"</definedName>
    <definedName name="IQ_CURRENCY_COIN_DOMESTIC_FDIC" hidden="1">"c6388"</definedName>
    <definedName name="IQ_CURRENCY_GAIN_BR" hidden="1">"c236"</definedName>
    <definedName name="IQ_CURRENT_PORT_DEBT_BR" hidden="1">"c1567"</definedName>
    <definedName name="IQ_DA_BR" hidden="1">"c248"</definedName>
    <definedName name="IQ_DA_CF_BR" hidden="1">"c251"</definedName>
    <definedName name="IQ_DA_SUPPL_BR" hidden="1">"c260"</definedName>
    <definedName name="IQ_DA_SUPPL_CF_BR" hidden="1">"c263"</definedName>
    <definedName name="IQ_DEF_AMORT_BR" hidden="1">"c278"</definedName>
    <definedName name="IQ_DEF_CHARGES_BR" hidden="1">"c288"</definedName>
    <definedName name="IQ_DEF_CHARGES_LT_BR" hidden="1">"c294"</definedName>
    <definedName name="IQ_DEF_TAX_ASSET_LT_BR" hidden="1">"c304"</definedName>
    <definedName name="IQ_DEF_TAX_LIAB_LT_BR" hidden="1">"c315"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HELD_DOMESTIC_FDIC" hidden="1">"c6340"</definedName>
    <definedName name="IQ_DEPOSITS_HELD_FOREIGN_FDIC" hidden="1">"c6341"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RIVATIVES_FDIC" hidden="1">"c6523"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EARNING_ASSETS_FDIC" hidden="1">"c6360"</definedName>
    <definedName name="IQ_EARNING_ASSETS_YIELD_FDIC" hidden="1">"c6724"</definedName>
    <definedName name="IQ_EARNINGS_COVERAGE_NET_CHARGE_OFFS_FDIC" hidden="1">"c6735"</definedName>
    <definedName name="IQ_EBT_BR" hidden="1">"c378"</definedName>
    <definedName name="IQ_EBT_EXCL_BR" hidden="1">"c381"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648_UNUSED_UNUSED_UNUSED" hidden="1">"c7648"</definedName>
    <definedName name="IQ_ECO_METRIC_7705_UNUSED_UNUSED_UNUSED" hidden="1">"c7705"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68_UNUSED_UNUSED_UNUSED" hidden="1">"c7868"</definedName>
    <definedName name="IQ_ECO_METRIC_7925_UNUSED_UNUSED_UNUSED" hidden="1">"c7925"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88_UNUSED_UNUSED_UNUSED" hidden="1">"c8088"</definedName>
    <definedName name="IQ_ECO_METRIC_8145_UNUSED_UNUSED_UNUSED" hidden="1">"c8145"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308_UNUSED_UNUSED_UNUSED" hidden="1">"c8308"</definedName>
    <definedName name="IQ_ECO_METRIC_8436_UNUSED_UNUSED_UNUSED" hidden="1">"c8436"</definedName>
    <definedName name="IQ_ECO_METRIC_8437_UNUSED_UNUSED_UNUSED" hidden="1">"c8437"</definedName>
    <definedName name="IQ_ECO_METRIC_8528_UNUSED_UNUSED_UNUSED" hidden="1">"c8528"</definedName>
    <definedName name="IQ_EFFICIENCY_RATIO_FDIC" hidden="1">"c6736"</definedName>
    <definedName name="IQ_EQUITY_CAPITAL_ASSETS_FDIC" hidden="1">"c6744"</definedName>
    <definedName name="IQ_EQUITY_FDIC" hidden="1">"c6353"</definedName>
    <definedName name="IQ_EQUITY_SECURITIES_FDIC" hidden="1">"c6304"</definedName>
    <definedName name="IQ_EQUITY_SECURITY_EXPOSURES_FDIC" hidden="1">"c6664"</definedName>
    <definedName name="IQ_EST_ACT_FFO_SHARE_SHARE_THOM" hidden="1">"c4005"</definedName>
    <definedName name="IQ_EST_ACT_FFO_THOM" hidden="1">"c4005"</definedName>
    <definedName name="IQ_EST_EPS_SURPRISE" hidden="1">"c1635"</definedName>
    <definedName name="IQ_EST_FFO_DIFF_THOM" hidden="1">"c5186"</definedName>
    <definedName name="IQ_EST_FFO_SHARE_SHARE_DIFF_THOM" hidden="1">"c5186"</definedName>
    <definedName name="IQ_EST_FFO_SHARE_SHARE_SURPRISE_PERCENT_THOM" hidden="1">"c5187"</definedName>
    <definedName name="IQ_EST_FFO_SURPRISE_PERCENT_THOM" hidden="1">"c5187"</definedName>
    <definedName name="IQ_ESTIMATED_ASSESSABLE_DEPOSITS_FDIC" hidden="1">"c6490"</definedName>
    <definedName name="IQ_ESTIMATED_INSURED_DEPOSITS_FDIC" hidden="1">"c6491"</definedName>
    <definedName name="IQ_EXPORTS_APR_FC_UNUSED_UNUSED_UNUSED" hidden="1">"c8401"</definedName>
    <definedName name="IQ_EXPORTS_APR_UNUSED_UNUSED_UNUSED" hidden="1">"c7521"</definedName>
    <definedName name="IQ_EXPORTS_FC_UNUSED_UNUSED_UNUSED" hidden="1">"c7741"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_FC_UNUSED_UNUSED_UNUSED" hidden="1">"c8292"</definedName>
    <definedName name="IQ_EXPORTS_GOODS_REAL_SAAR_YOY_UNUSED_UNUSED_UNUSED" hidden="1">"c7412"</definedName>
    <definedName name="IQ_EXPORTS_POP_FC_UNUSED_UNUSED_UNUSED" hidden="1">"c7961"</definedName>
    <definedName name="IQ_EXPORTS_POP_UNUSED_UNUSED_UNUSED" hidden="1">"c7081"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_FC_UNUSED_UNUSED_UNUSED" hidden="1">"c8296"</definedName>
    <definedName name="IQ_EXPORTS_SERVICES_REAL_SAAR_YOY_UNUSED_UNUSED_UNUSED" hidden="1">"c7416"</definedName>
    <definedName name="IQ_EXPORTS_UNUSED_UNUSED_UNUSED" hidden="1">"c6861"</definedName>
    <definedName name="IQ_EXPORTS_YOY_FC_UNUSED_UNUSED_UNUSED" hidden="1">"c8181"</definedName>
    <definedName name="IQ_EXPORTS_YOY_UNUSED_UNUSED_UNUSED" hidden="1">"c7301"</definedName>
    <definedName name="IQ_EXTRA_ACC_ITEMS_BR" hidden="1">"c412"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ED_FUNDS_PURCHASED_FDIC" hidden="1">"c6343"</definedName>
    <definedName name="IQ_FED_FUNDS_SOLD_FDIC" hidden="1">"c6307"</definedName>
    <definedName name="IQ_FFO_EST_DET_EST" hidden="1">"c12059"</definedName>
    <definedName name="IQ_FFO_EST_DET_EST_CURRENCY" hidden="1">"c12466"</definedName>
    <definedName name="IQ_FFO_EST_DET_EST_CURRENCY_THOM" hidden="1">"c12487"</definedName>
    <definedName name="IQ_FFO_EST_DET_EST_DATE" hidden="1">"c12212"</definedName>
    <definedName name="IQ_FFO_EST_DET_EST_DATE_THOM" hidden="1">"c12238"</definedName>
    <definedName name="IQ_FFO_EST_DET_EST_INCL" hidden="1">"c12349"</definedName>
    <definedName name="IQ_FFO_EST_DET_EST_INCL_THOM" hidden="1">"c12370"</definedName>
    <definedName name="IQ_FFO_EST_DET_EST_ORIGIN" hidden="1">"c12722"</definedName>
    <definedName name="IQ_FFO_EST_DET_EST_ORIGIN_THOM" hidden="1">"c12608"</definedName>
    <definedName name="IQ_FFO_EST_DET_EST_THOM" hidden="1">"c12088"</definedName>
    <definedName name="IQ_FFO_EST_THOM" hidden="1">"c3999"</definedName>
    <definedName name="IQ_FFO_HIGH_EST_THOM" hidden="1">"c4001"</definedName>
    <definedName name="IQ_FFO_LOW_EST_THOM" hidden="1">"c4002"</definedName>
    <definedName name="IQ_FFO_MEDIAN_EST_THOM" hidden="1">"c4000"</definedName>
    <definedName name="IQ_FFO_NUM_EST_THOM" hidden="1">"c4003"</definedName>
    <definedName name="IQ_FFO_SHARE_SHARE_EST_DET_EST" hidden="1">"c12059"</definedName>
    <definedName name="IQ_FFO_SHARE_SHARE_EST_DET_EST_CURRENCY" hidden="1">"c12466"</definedName>
    <definedName name="IQ_FFO_SHARE_SHARE_EST_DET_EST_CURRENCY_THOM" hidden="1">"c12487"</definedName>
    <definedName name="IQ_FFO_SHARE_SHARE_EST_DET_EST_DATE" hidden="1">"c12212"</definedName>
    <definedName name="IQ_FFO_SHARE_SHARE_EST_DET_EST_DATE_THOM" hidden="1">"c12238"</definedName>
    <definedName name="IQ_FFO_SHARE_SHARE_EST_DET_EST_INCL" hidden="1">"c12349"</definedName>
    <definedName name="IQ_FFO_SHARE_SHARE_EST_DET_EST_INCL_THOM" hidden="1">"c12370"</definedName>
    <definedName name="IQ_FFO_SHARE_SHARE_EST_DET_EST_ORIGIN" hidden="1">"c12722"</definedName>
    <definedName name="IQ_FFO_SHARE_SHARE_EST_DET_EST_ORIGIN_THOM" hidden="1">"c12608"</definedName>
    <definedName name="IQ_FFO_SHARE_SHARE_EST_DET_EST_THOM" hidden="1">"c12088"</definedName>
    <definedName name="IQ_FFO_SHARE_SHARE_EST_THOM" hidden="1">"c3999"</definedName>
    <definedName name="IQ_FFO_SHARE_SHARE_HIGH_EST_THOM" hidden="1">"c4001"</definedName>
    <definedName name="IQ_FFO_SHARE_SHARE_LOW_EST_THOM" hidden="1">"c4002"</definedName>
    <definedName name="IQ_FFO_SHARE_SHARE_MEDIAN_EST_THOM" hidden="1">"c4000"</definedName>
    <definedName name="IQ_FFO_SHARE_SHARE_NUM_EST_THOM" hidden="1">"c4003"</definedName>
    <definedName name="IQ_FFO_SHARE_SHARE_STDDEV_EST_THOM" hidden="1">"c4004"</definedName>
    <definedName name="IQ_FFO_STDDEV_EST_THOM" hidden="1">"c4004"</definedName>
    <definedName name="IQ_FHLB_ADVANCES_FDIC" hidden="1">"c6366"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I_12M_RETURN" hidden="1">"c25807"</definedName>
    <definedName name="IQ_FII_3M_RETURN" hidden="1">"c25808"</definedName>
    <definedName name="IQ_FII_6M_RETURN" hidden="1">"c25809"</definedName>
    <definedName name="IQ_FII_AVGBIDSPREAD" hidden="1">"c25820"</definedName>
    <definedName name="IQ_FII_CONVEX" hidden="1">"c25799"</definedName>
    <definedName name="IQ_FII_COUPON" hidden="1">"c25800"</definedName>
    <definedName name="IQ_FII_DAILY_RETURN" hidden="1">"c25810"</definedName>
    <definedName name="IQ_FII_DURTW" hidden="1">"c25802"</definedName>
    <definedName name="IQ_FII_EXCESS_RETURN" hidden="1">"c25819"</definedName>
    <definedName name="IQ_FII_INDEXPRICE" hidden="1">"c25806"</definedName>
    <definedName name="IQ_FII_MATURITY" hidden="1">"c25804"</definedName>
    <definedName name="IQ_FII_MODDUR" hidden="1">"c25801"</definedName>
    <definedName name="IQ_FII_MTD_RETURN_COUPON" hidden="1">"c25813"</definedName>
    <definedName name="IQ_FII_MTD_RETURN_CURRENCY" hidden="1">"c25814"</definedName>
    <definedName name="IQ_FII_MTD_RETURN_PAYDOWN" hidden="1">"c25815"</definedName>
    <definedName name="IQ_FII_MTD_RETURN_PRICE" hidden="1">"c25816"</definedName>
    <definedName name="IQ_FII_MTD_RETURN_TOTAL" hidden="1">"c25812"</definedName>
    <definedName name="IQ_FII_MV" hidden="1">"c25803"</definedName>
    <definedName name="IQ_FII_NUMISSUE" hidden="1">"c25805"</definedName>
    <definedName name="IQ_FII_OAS" hidden="1">"c25798"</definedName>
    <definedName name="IQ_FII_RETURN_INCEPTION" hidden="1">"c25811"</definedName>
    <definedName name="IQ_FII_YTD_RETURN" hidden="1">"c25817"</definedName>
    <definedName name="IQ_FII_YTW" hidden="1">"c25818"</definedName>
    <definedName name="IQ_FIN_DIV_CURRENT_PORT_DEBT_TOTAL" hidden="1">"c5524"</definedName>
    <definedName name="IQ_FIN_DIV_CURRENT_PORT_LEASES_TOTAL" hidden="1">"c5523"</definedName>
    <definedName name="IQ_FIN_DIV_DEBT_LT_TOTAL" hidden="1">"c5526"</definedName>
    <definedName name="IQ_FIN_DIV_LEASES_LT_TOTAL" hidden="1">"c5525"</definedName>
    <definedName name="IQ_FIN_DIV_NOTES_PAY_TOTAL" hidden="1">"c5522"</definedName>
    <definedName name="IQ_FIVE_YEAR_FIXED_AND_FLOATING_RATE_FDIC" hidden="1">"c6422"</definedName>
    <definedName name="IQ_FIVE_YEAR_MORTGAGE_PASS_THROUGHS_FDIC" hidden="1">"c6414"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UNUSED_UNUSED_UNUSED" hidden="1">"c6978"</definedName>
    <definedName name="IQ_FIXED_INVEST_REAL_YOY_FC_UNUSED_UNUSED_UNUSED" hidden="1">"c8298"</definedName>
    <definedName name="IQ_FIXED_INVEST_REAL_YOY_UNUSED_UNUSED_UNUSED" hidden="1">"c7418"</definedName>
    <definedName name="IQ_FIXED_INVEST_UNUSED_UNUSED_UNUSED" hidden="1">"c6870"</definedName>
    <definedName name="IQ_FIXED_INVEST_YOY_FC_UNUSED_UNUSED_UNUSED" hidden="1">"c8190"</definedName>
    <definedName name="IQ_FIXED_INVEST_YOY_UNUSED_UNUSED_UNUSED" hidden="1">"c7310"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OSITS_NONTRANSACTION_ACCOUNTS_FDIC" hidden="1">"c6549"</definedName>
    <definedName name="IQ_FOREIGN_DEPOSITS_TRANSACTION_ACCOUNTS_FDIC" hidden="1">"c6541"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X_CONTRACTS_FDIC" hidden="1">"c6517"</definedName>
    <definedName name="IQ_FX_CONTRACTS_SPOT_FDIC" hidden="1">"c6356"</definedName>
    <definedName name="IQ_GAIN_ASSETS_BR" hidden="1">"c454"</definedName>
    <definedName name="IQ_GAIN_ASSETS_CF_BR" hidden="1">"c457"</definedName>
    <definedName name="IQ_GAIN_ASSETS_REV_BR" hidden="1">"c474"</definedName>
    <definedName name="IQ_GAIN_INVEST_BR" hidden="1">"c1464"</definedName>
    <definedName name="IQ_GAIN_INVEST_CF_BR" hidden="1">"c482"</definedName>
    <definedName name="IQ_GAIN_INVEST_REV_BR" hidden="1">"c496"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W_AMORT_BR" hidden="1">"c532"</definedName>
    <definedName name="IQ_GW_INTAN_AMORT_BR" hidden="1">"c1470"</definedName>
    <definedName name="IQ_GW_INTAN_AMORT_CF_BR" hidden="1">"c1473"</definedName>
    <definedName name="IQ_HELD_MATURITY_FDIC" hidden="1">"c6408"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UNUSED_UNUSED_UNUSED" hidden="1">"c6889"</definedName>
    <definedName name="IQ_IMPORTS_GOODS_SERVICES_YOY_FC_UNUSED_UNUSED_UNUSED" hidden="1">"c8209"</definedName>
    <definedName name="IQ_IMPORTS_GOODS_SERVICES_YOY_UNUSED_UNUSED_UNUSED" hidden="1">"c7329"</definedName>
    <definedName name="IQ_INC_EQUITY_BR" hidden="1">"c550"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PROVIDED_DIVIDEND" hidden="1">"c19252"</definedName>
    <definedName name="IQ_INDEXCONSTITUENT_CLOSEPRICE" hidden="1">"c19241"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S_SETTLE_BR" hidden="1">"c572"</definedName>
    <definedName name="IQ_INSIDER_LOANS_FDIC" hidden="1">"c6365"</definedName>
    <definedName name="IQ_INSTITUTIONS_EARNINGS_GAINS_FDIC" hidden="1">"c6723"</definedName>
    <definedName name="IQ_INSURANCE_COMMISSION_FEES_FDIC" hidden="1">"c6670"</definedName>
    <definedName name="IQ_INSURANCE_UNDERWRITING_INCOME_FDIC" hidden="1">"c6671"</definedName>
    <definedName name="IQ_INT_DEMAND_NOTES_FDIC" hidden="1">"c6567"</definedName>
    <definedName name="IQ_INT_DOMESTIC_DEPOSITS_FDIC" hidden="1">"c6564"</definedName>
    <definedName name="IQ_INT_EXP_BR" hidden="1">"c586"</definedName>
    <definedName name="IQ_INT_EXP_TOTAL_FDIC" hidden="1">"c6569"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OREIGN_LOANS_FDIC" hidden="1">"c6556"</definedName>
    <definedName name="IQ_INT_INC_LEASE_RECEIVABLES_FDIC" hidden="1">"c6557"</definedName>
    <definedName name="IQ_INT_INC_OTHER_FDIC" hidden="1">"c6562"</definedName>
    <definedName name="IQ_INT_INC_SECURITIES_FDIC" hidden="1">"c6559"</definedName>
    <definedName name="IQ_INT_INC_TOTAL_FDIC" hidden="1">"c6563"</definedName>
    <definedName name="IQ_INT_INC_TRADING_ACCOUNTS_FDIC" hidden="1">"c6560"</definedName>
    <definedName name="IQ_INT_SUB_NOTES_FDIC" hidden="1">"c6568"</definedName>
    <definedName name="IQ_INTEL_EPS_EST" hidden="1">"c24729"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RATE_CONTRACTS_FDIC" hidden="1">"c6512"</definedName>
    <definedName name="IQ_INTEREST_RATE_EXPOSURES_FDIC" hidden="1">"c6662"</definedName>
    <definedName name="IQ_INVEST_LOANS_CF_BR" hidden="1">"c630"</definedName>
    <definedName name="IQ_INVEST_SECURITY_CF_BR" hidden="1">"c639"</definedName>
    <definedName name="IQ_INVESTMENT_BANKING_OTHER_FEES_FDIC" hidden="1">"c6666"</definedName>
    <definedName name="IQ_IRA_KEOGH_ACCOUNTS_FDIC" hidden="1">"c6496"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UED_GUARANTEED_US_FDIC" hidden="1">"c6404"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_BR" hidden="1">"c649"</definedName>
    <definedName name="IQ_LIFE_INSURANCE_ASSETS_FDIC" hidden="1">"c6372"</definedName>
    <definedName name="IQ_LOAN_COMMITMENTS_REVOLVING_FDIC" hidden="1">"c6524"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S_AND_LEASES_HELD_FDIC" hidden="1">"c6367"</definedName>
    <definedName name="IQ_LOANS_CF_BR" hidden="1">"c661"</definedName>
    <definedName name="IQ_LOANS_DEPOSITORY_INSTITUTIONS_FDIC" hidden="1">"c6382"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SS_ALLOWANCE_LOANS_FDIC" hidden="1">"c6739"</definedName>
    <definedName name="IQ_LT_DEBT_BR" hidden="1">"c676"</definedName>
    <definedName name="IQ_LT_DEBT_ISSUED_BR" hidden="1">"c683"</definedName>
    <definedName name="IQ_LT_DEBT_REPAID_BR" hidden="1">"c691"</definedName>
    <definedName name="IQ_LT_INVEST_BR" hidden="1">"c698"</definedName>
    <definedName name="IQ_MACRO_SURVEY_CONSUMER_SENTIMENT" hidden="1">"c20808"</definedName>
    <definedName name="IQ_MAINT_CAPEX_ACT_OR_EST" hidden="1">"c4458"</definedName>
    <definedName name="IQ_MAINT_CAPEX_EST" hidden="1">"c4457"</definedName>
    <definedName name="IQ_MAINT_CAPEX_HIGH_EST" hidden="1">"c4460"</definedName>
    <definedName name="IQ_MAINT_CAPEX_LOW_EST" hidden="1">"c4461"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TURITY_ONE_YEAR_LESS_FDIC" hidden="1">"c6425"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ERGER_BR" hidden="1">"c715"</definedName>
    <definedName name="IQ_MERGER_RESTRUCTURE_BR" hidden="1">"c721"</definedName>
    <definedName name="IQ_MINORITY_INTEREST_BR" hidden="1">"c729"</definedName>
    <definedName name="IQ_MONEY_MARKET_DEPOSIT_ACCOUNTS_FDIC" hidden="1">"c6553"</definedName>
    <definedName name="IQ_MORTGAGE_BACKED_SECURITIES_FDIC" hidden="1">"c6402"</definedName>
    <definedName name="IQ_MORTGAGE_SERVICING_FDIC" hidden="1">"c6335"</definedName>
    <definedName name="IQ_MULTIFAMILY_RESIDENTIAL_LOANS_FDIC" hidden="1">"c6311"</definedName>
    <definedName name="IQ_NAV_ACT_OR_EST" hidden="1">"c2225"</definedName>
    <definedName name="IQ_NET_CHARGE_OFFS_FDIC" hidden="1">"c6641"</definedName>
    <definedName name="IQ_NET_CHARGE_OFFS_LOANS_FDIC" hidden="1">"c6751"</definedName>
    <definedName name="IQ_NET_DEBT_ISSUED_BR" hidden="1">"c753"</definedName>
    <definedName name="IQ_NET_INCOME_FDIC" hidden="1">"c6587"</definedName>
    <definedName name="IQ_NET_INT_INC_BNK_FDIC" hidden="1">"c6570"</definedName>
    <definedName name="IQ_NET_INT_INC_BR" hidden="1">"c765"</definedName>
    <definedName name="IQ_NET_INTEREST_MARGIN_FDIC" hidden="1">"c6726"</definedName>
    <definedName name="IQ_NET_LOANS_LEASES_CORE_DEPOSITS_FDIC" hidden="1">"c6743"</definedName>
    <definedName name="IQ_NET_LOANS_LEASES_DEPOSITS_FDIC" hidden="1">"c6742"</definedName>
    <definedName name="IQ_NET_OPERATING_INCOME_ASSETS_FDIC" hidden="1">"c6729"</definedName>
    <definedName name="IQ_NET_SECURITIZATION_INCOME_FDIC" hidden="1">"c6669"</definedName>
    <definedName name="IQ_NET_SERVICING_FEES_FDIC" hidden="1">"c6668"</definedName>
    <definedName name="IQ_NON_INT_EXP_FDIC" hidden="1">"c6579"</definedName>
    <definedName name="IQ_NON_INT_INC_FDIC" hidden="1">"c6575"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UNUSED_UNUSED_UNUSED" hidden="1">"c6928"</definedName>
    <definedName name="IQ_NONRES_FIXED_INVEST_PRIV_YOY_FC_UNUSED_UNUSED_UNUSED" hidden="1">"c8248"</definedName>
    <definedName name="IQ_NONRES_FIXED_INVEST_PRIV_YOY_UNUSED_UNUSED_UNUSED" hidden="1">"c7368"</definedName>
    <definedName name="IQ_NONTRANSACTION_ACCOUNTS_FDIC" hidden="1">"c6552"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UMBER_DEPOSITS_LESS_THAN_100K_FDIC" hidden="1">"c6495"</definedName>
    <definedName name="IQ_NUMBER_DEPOSITS_MORE_THAN_100K_FDIC" hidden="1">"c6493"</definedName>
    <definedName name="IQ_OBLIGATIONS_OF_STATES_TOTAL_LOANS_FOREIGN_FDIC" hidden="1">"c6447"</definedName>
    <definedName name="IQ_OBLIGATIONS_STATES_FDIC" hidden="1">"c6431"</definedName>
    <definedName name="IQ_OG_TOTAL_OIL_PRODUCTON" hidden="1">"c2059"</definedName>
    <definedName name="IQ_OPENED55" hidden="1">1</definedName>
    <definedName name="IQ_OPER_INC_BR" hidden="1">"c850"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MORT_BR" hidden="1">"c5566"</definedName>
    <definedName name="IQ_OTHER_ASSETS_BR" hidden="1">"c862"</definedName>
    <definedName name="IQ_OTHER_ASSETS_FDIC" hidden="1">"c6338"</definedName>
    <definedName name="IQ_OTHER_BORROWED_FUNDS_FDIC" hidden="1">"c6345"</definedName>
    <definedName name="IQ_OTHER_CA_SUPPL_BR" hidden="1">"c871"</definedName>
    <definedName name="IQ_OTHER_CL_SUPPL_BR" hidden="1">"c880"</definedName>
    <definedName name="IQ_OTHER_COMPREHENSIVE_INCOME_FDIC" hidden="1">"c6503"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QUITY_BR" hidden="1">"c888"</definedName>
    <definedName name="IQ_OTHER_FINANCE_ACT_BR" hidden="1">"c895"</definedName>
    <definedName name="IQ_OTHER_FINANCE_ACT_SUPPL_BR" hidden="1">"c901"</definedName>
    <definedName name="IQ_OTHER_INSURANCE_FEES_FDIC" hidden="1">"c6672"</definedName>
    <definedName name="IQ_OTHER_INTAN_BR" hidden="1">"c909"</definedName>
    <definedName name="IQ_OTHER_INTANGIBLE_FDIC" hidden="1">"c6337"</definedName>
    <definedName name="IQ_OTHER_INVEST_ACT_BR" hidden="1">"c918"</definedName>
    <definedName name="IQ_OTHER_INVEST_ACT_SUPPL_BR" hidden="1">"c924"</definedName>
    <definedName name="IQ_OTHER_LIAB_BR" hidden="1">"c932"</definedName>
    <definedName name="IQ_OTHER_LIAB_LT_BR" hidden="1">"c937"</definedName>
    <definedName name="IQ_OTHER_LIABILITIES_FDIC" hidden="1">"c6347"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T_ASSETS_BR" hidden="1">"c948"</definedName>
    <definedName name="IQ_OTHER_NON_INT_EXP_FDIC" hidden="1">"c6578"</definedName>
    <definedName name="IQ_OTHER_NON_INT_EXPENSE_FDIC" hidden="1">"c6679"</definedName>
    <definedName name="IQ_OTHER_NON_INT_INC_FDIC" hidden="1">"c6676"</definedName>
    <definedName name="IQ_OTHER_NON_OPER_EXP_BR" hidden="1">"c957"</definedName>
    <definedName name="IQ_OTHER_NON_OPER_EXP_SUPPL_BR" hidden="1">"c962"</definedName>
    <definedName name="IQ_OTHER_OFF_BS_LIAB_FDIC" hidden="1">"c6533"</definedName>
    <definedName name="IQ_OTHER_OPER_ACT_BR" hidden="1">"c985"</definedName>
    <definedName name="IQ_OTHER_OPER_BR" hidden="1">"c990"</definedName>
    <definedName name="IQ_OTHER_OPER_SUPPL_BR" hidden="1">"c994"</definedName>
    <definedName name="IQ_OTHER_OPER_TOT_BR" hidden="1">"c1000"</definedName>
    <definedName name="IQ_OTHER_RE_OWNED_FDIC" hidden="1">"c6330"</definedName>
    <definedName name="IQ_OTHER_REV_BR" hidden="1">"c1011"</definedName>
    <definedName name="IQ_OTHER_REV_SUPPL_BR" hidden="1">"c1016"</definedName>
    <definedName name="IQ_OTHER_SAVINGS_DEPOSITS_FDIC" hidden="1">"c6554"</definedName>
    <definedName name="IQ_OTHER_TRANSACTIONS_FDIC" hidden="1">"c6504"</definedName>
    <definedName name="IQ_OTHER_UNUSED_COMMITMENTS_FDIC" hidden="1">"c6530"</definedName>
    <definedName name="IQ_OTHER_UNUSUAL_BR" hidden="1">"c1561"</definedName>
    <definedName name="IQ_OTHER_UNUSUAL_SUPPL_BR" hidden="1">"c1496"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C_WRITTEN" hidden="1">"c1027"</definedName>
    <definedName name="IQ_PERCENT_CHANGE_EST_FFO_12MONTHS" hidden="1">"c1828"</definedName>
    <definedName name="IQ_PERCENT_CHANGE_EST_FFO_12MONTHS_THOM" hidden="1">"c5248"</definedName>
    <definedName name="IQ_PERCENT_CHANGE_EST_FFO_18MONTHS" hidden="1">"c1829"</definedName>
    <definedName name="IQ_PERCENT_CHANGE_EST_FFO_18MONTHS_THOM" hidden="1">"c5249"</definedName>
    <definedName name="IQ_PERCENT_CHANGE_EST_FFO_3MONTHS" hidden="1">"c1825"</definedName>
    <definedName name="IQ_PERCENT_CHANGE_EST_FFO_3MONTHS_THOM" hidden="1">"c5245"</definedName>
    <definedName name="IQ_PERCENT_CHANGE_EST_FFO_6MONTHS" hidden="1">"c1826"</definedName>
    <definedName name="IQ_PERCENT_CHANGE_EST_FFO_6MONTHS_THOM" hidden="1">"c5246"</definedName>
    <definedName name="IQ_PERCENT_CHANGE_EST_FFO_9MONTHS" hidden="1">"c1827"</definedName>
    <definedName name="IQ_PERCENT_CHANGE_EST_FFO_9MONTHS_THOM" hidden="1">"c5247"</definedName>
    <definedName name="IQ_PERCENT_CHANGE_EST_FFO_DAY" hidden="1">"c1822"</definedName>
    <definedName name="IQ_PERCENT_CHANGE_EST_FFO_DAY_THOM" hidden="1">"c5243"</definedName>
    <definedName name="IQ_PERCENT_CHANGE_EST_FFO_MONTH" hidden="1">"c1824"</definedName>
    <definedName name="IQ_PERCENT_CHANGE_EST_FFO_MONTH_THOM" hidden="1">"c5244"</definedName>
    <definedName name="IQ_PERCENT_CHANGE_EST_FFO_SHARE_SHARE_12MONTHS" hidden="1">"c1828"</definedName>
    <definedName name="IQ_PERCENT_CHANGE_EST_FFO_SHARE_SHARE_12MONTHS_THOM" hidden="1">"c5248"</definedName>
    <definedName name="IQ_PERCENT_CHANGE_EST_FFO_SHARE_SHARE_18MONTHS" hidden="1">"c1829"</definedName>
    <definedName name="IQ_PERCENT_CHANGE_EST_FFO_SHARE_SHARE_18MONTHS_THOM" hidden="1">"c5249"</definedName>
    <definedName name="IQ_PERCENT_CHANGE_EST_FFO_SHARE_SHARE_3MONTHS" hidden="1">"c1825"</definedName>
    <definedName name="IQ_PERCENT_CHANGE_EST_FFO_SHARE_SHARE_3MONTHS_THOM" hidden="1">"c5245"</definedName>
    <definedName name="IQ_PERCENT_CHANGE_EST_FFO_SHARE_SHARE_6MONTHS" hidden="1">"c1826"</definedName>
    <definedName name="IQ_PERCENT_CHANGE_EST_FFO_SHARE_SHARE_6MONTHS_THOM" hidden="1">"c5246"</definedName>
    <definedName name="IQ_PERCENT_CHANGE_EST_FFO_SHARE_SHARE_9MONTHS" hidden="1">"c1827"</definedName>
    <definedName name="IQ_PERCENT_CHANGE_EST_FFO_SHARE_SHARE_9MONTHS_THOM" hidden="1">"c5247"</definedName>
    <definedName name="IQ_PERCENT_CHANGE_EST_FFO_SHARE_SHARE_DAY" hidden="1">"c1822"</definedName>
    <definedName name="IQ_PERCENT_CHANGE_EST_FFO_SHARE_SHARE_DAY_THOM" hidden="1">"c5243"</definedName>
    <definedName name="IQ_PERCENT_CHANGE_EST_FFO_SHARE_SHARE_MONTH" hidden="1">"c1824"</definedName>
    <definedName name="IQ_PERCENT_CHANGE_EST_FFO_SHARE_SHARE_MONTH_THOM" hidden="1">"c5244"</definedName>
    <definedName name="IQ_PERCENT_CHANGE_EST_FFO_SHARE_SHARE_WEEK" hidden="1">"c1823"</definedName>
    <definedName name="IQ_PERCENT_CHANGE_EST_FFO_SHARE_SHARE_WEEK_THOM" hidden="1">"c5274"</definedName>
    <definedName name="IQ_PERCENT_CHANGE_EST_FFO_WEEK" hidden="1">"c1823"</definedName>
    <definedName name="IQ_PERCENT_CHANGE_EST_FFO_WEEK_THOM" hidden="1">"c5274"</definedName>
    <definedName name="IQ_PERCENT_INSURED_FDIC" hidden="1">"c6374"</definedName>
    <definedName name="IQ_PERIODDATE_FDIC" hidden="1">"c13646"</definedName>
    <definedName name="IQ_PLEDGED_SECURITIES_FDIC" hidden="1">"c6401"</definedName>
    <definedName name="IQ_PRE_TAX_INCOME_FDIC" hidden="1">"c6581"</definedName>
    <definedName name="IQ_PREF_ISSUED_BR" hidden="1">"c1047"</definedName>
    <definedName name="IQ_PREF_OTHER_BR" hidden="1">"c1055"</definedName>
    <definedName name="IQ_PREF_REP_BR" hidden="1">"c1062"</definedName>
    <definedName name="IQ_PREFERRED_FDIC" hidden="1">"c6349"</definedName>
    <definedName name="IQ_PREMISES_EQUIPMENT_FDIC" hidden="1">"c6577"</definedName>
    <definedName name="IQ_PRETAX_RETURN_ASSETS_FDIC" hidden="1">"c6731"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IVATELY_ISSUED_MORTGAGE_BACKED_SECURITIES_FDIC" hidden="1">"c6407"</definedName>
    <definedName name="IQ_PRIVATELY_ISSUED_MORTGAGE_PASS_THROUGHS_FDIC" hidden="1">"c6405"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LATED_PLANS_FDIC" hidden="1">"c6320"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IDENTIAL_LOANS" hidden="1">"c1102"</definedName>
    <definedName name="IQ_RESTATEMENTS_NET_FDIC" hidden="1">"c6500"</definedName>
    <definedName name="IQ_RESTRUCTURE_BR" hidden="1">"c1106"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DEPOSITS_FDIC" hidden="1">"c6488"</definedName>
    <definedName name="IQ_RETAINED_EARNINGS_AVERAGE_EQUITY_FDIC" hidden="1">"c6733"</definedName>
    <definedName name="IQ_RETURN_ASSETS_BROK" hidden="1">"c1115"</definedName>
    <definedName name="IQ_RETURN_ASSETS_FDIC" hidden="1">"c6730"</definedName>
    <definedName name="IQ_RETURN_EQUITY_BROK" hidden="1">"c1120"</definedName>
    <definedName name="IQ_RETURN_EQUITY_FDIC" hidden="1">"c6732"</definedName>
    <definedName name="IQ_REVALUATION_GAINS_FDIC" hidden="1">"c6428"</definedName>
    <definedName name="IQ_REVALUATION_LOSSES_FDIC" hidden="1">"c6429"</definedName>
    <definedName name="IQ_RISK_WEIGHTED_ASSETS_FDIC" hidden="1">"c6370"</definedName>
    <definedName name="IQ_SALARY_FDIC" hidden="1">"c6576"</definedName>
    <definedName name="IQ_SALE_CONVERSION_RETIREMENT_STOCK_FDIC" hidden="1">"c6661"</definedName>
    <definedName name="IQ_SALE_INTAN_CF_BR" hidden="1">"c1133"</definedName>
    <definedName name="IQ_SALE_PPE_CF_BR" hidden="1">"c1139"</definedName>
    <definedName name="IQ_SALE_REAL_ESTATE_CF_BR" hidden="1">"c1145"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RVICE_CHARGES_FDIC" hidden="1">"c6572"</definedName>
    <definedName name="IQ_SHAREOUTSTANDING" hidden="1">"c1347"</definedName>
    <definedName name="IQ_SPECIAL_DIV_CF_BR" hidden="1">"c1171"</definedName>
    <definedName name="IQ_ST_DEBT_BR" hidden="1">"c1178"</definedName>
    <definedName name="IQ_ST_DEBT_ISSUED_BR" hidden="1">"c1183"</definedName>
    <definedName name="IQ_ST_DEBT_REPAID_BR" hidden="1">"c1191"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UB_DEBT_FDIC" hidden="1">"c6346"</definedName>
    <definedName name="IQ_SURPLUS_FDIC" hidden="1">"c6351"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FDIC" hidden="1">"c6369"</definedName>
    <definedName name="IQ_TIME_DEPOSITS_LESS_THAN_100K_FDIC" hidden="1">"c6465"</definedName>
    <definedName name="IQ_TIME_DEPOSITS_MORE_THAN_100K_FDIC" hidden="1">"c6470"</definedName>
    <definedName name="IQ_TOTAL_AR_BR" hidden="1">"c1231"</definedName>
    <definedName name="IQ_TOTAL_ASSETS_FDIC" hidden="1">"c6339"</definedName>
    <definedName name="IQ_TOTAL_CHARGE_OFFS_FDIC" hidden="1">"c6603"</definedName>
    <definedName name="IQ_TOTAL_DEBT_ISSUED_BR" hidden="1">"c1253"</definedName>
    <definedName name="IQ_TOTAL_DEBT_REPAID_BR" hidden="1">"c1260"</definedName>
    <definedName name="IQ_TOTAL_DEBT_SECURITIES_FDIC" hidden="1">"c6410"</definedName>
    <definedName name="IQ_TOTAL_DEPOSITS_FDIC" hidden="1">"c6342"</definedName>
    <definedName name="IQ_TOTAL_EMPLOYEES_FDIC" hidden="1">"c6355"</definedName>
    <definedName name="IQ_TOTAL_LIAB_BR" hidden="1">"c1278"</definedName>
    <definedName name="IQ_TOTAL_LIAB_EQUITY_FDIC" hidden="1">"c6354"</definedName>
    <definedName name="IQ_TOTAL_LIABILITIES_FDIC" hidden="1">"c6348"</definedName>
    <definedName name="IQ_TOTAL_OPER_EXP_BR" hidden="1">"c1284"</definedName>
    <definedName name="IQ_TOTAL_PENSION_OBLIGATION" hidden="1">"c1292"</definedName>
    <definedName name="IQ_TOTAL_RECOVERIES_FDIC" hidden="1">"c6622"</definedName>
    <definedName name="IQ_TOTAL_REV_BNK_FDIC" hidden="1">"c6786"</definedName>
    <definedName name="IQ_TOTAL_REV_BR" hidden="1">"c1303"</definedName>
    <definedName name="IQ_TOTAL_RISK_BASED_CAPITAL_RATIO_FDIC" hidden="1">"c6747"</definedName>
    <definedName name="IQ_TOTAL_SECURITIES_FDIC" hidden="1">"c6306"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_BR" hidden="1">"c5517"</definedName>
    <definedName name="IQ_TRADING_ACCOUNT_GAINS_FEES_FDIC" hidden="1">"c6573"</definedName>
    <definedName name="IQ_TRADING_ASSETS_FDIC" hidden="1">"c6328"</definedName>
    <definedName name="IQ_TRADING_LIABILITIES_FDIC" hidden="1">"c6344"</definedName>
    <definedName name="IQ_TRANSACTION_ACCOUNTS_FDIC" hidden="1">"c6544"</definedName>
    <definedName name="IQ_TREASURY_OTHER_EQUITY_BR" hidden="1">"c1314"</definedName>
    <definedName name="IQ_TREASURY_STOCK_TRANSACTIONS_FDIC" hidden="1">"c6501"</definedName>
    <definedName name="IQ_TWELVE_MONTHS_FIXED_AND_FLOATING_FDIC" hidden="1">"c6420"</definedName>
    <definedName name="IQ_TWELVE_MONTHS_MORTGAGE_PASS_THROUGHS_FDIC" hidden="1">"c6412"</definedName>
    <definedName name="IQ_UNDIVIDED_PROFITS_FDIC" hidden="1">"c6352"</definedName>
    <definedName name="IQ_UNEARN_REV_CURRENT_BR" hidden="1">"c1324"</definedName>
    <definedName name="IQ_UNEARNED_INCOME_FDIC" hidden="1">"c6324"</definedName>
    <definedName name="IQ_UNEARNED_INCOME_FOREIGN_FDIC" hidden="1">"c6385"</definedName>
    <definedName name="IQ_UNPROFITABLE_INSTITUTIONS_FDIC" hidden="1">"c6722"</definedName>
    <definedName name="IQ_UNUSED_LOAN_COMMITMENTS_FDIC" hidden="1">"c6368"</definedName>
    <definedName name="IQ_US_BRANCHES_FOREIGN_BANK_LOANS_FDIC" hidden="1">"c6435"</definedName>
    <definedName name="IQ_US_BRANCHES_FOREIGN_BANKS_FDIC" hidden="1">"c6390"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VALUATION_ALLOWANCES_FDIC" hidden="1">"c6400"</definedName>
    <definedName name="IQ_VC_REVENUE_FDIC" hidden="1">"c6667"</definedName>
    <definedName name="IQ_VOLATILE_LIABILITIES_FDIC" hidden="1">"c6364"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RR5" hidden="1">"$R$6:$R$252"</definedName>
    <definedName name="IQRS5" hidden="1">"$S$6:$S$252"</definedName>
    <definedName name="IQRSheet1E7" hidden="1">[14]Sheet1!#REF!</definedName>
    <definedName name="IQRSheet1H7" hidden="1">[14]Sheet1!$C$8:$C$87</definedName>
    <definedName name="IQRSheet1I7" hidden="1">[14]Sheet1!$D$8:$D$87</definedName>
    <definedName name="IQRT5" hidden="1">"$T$6:$T$252"</definedName>
    <definedName name="IsColHidden" hidden="1">FALSE</definedName>
    <definedName name="IsLTMColHidden" hidden="1">FALSE</definedName>
    <definedName name="jhgjl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jhgjl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jj_1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_1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2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kfdjlk" localSheetId="5" hidden="1">#REF!</definedName>
    <definedName name="jkfdjlk" hidden="1">#REF!</definedName>
    <definedName name="K2___PARKEDCVW__" hidden="1">"FINANCIALS;A=CK00100TOT;C=ACTUAL;R=LC;UA=D_TOP;E=P500231;UB=TPTOP;UC=F_FISICO;T=2004.DEC;F=PERIODIC;"</definedName>
    <definedName name="K2__CVPARAMS__" hidden="1">"Any by Any!$B$17:$C$38;"</definedName>
    <definedName name="K2__MAXEXPCOLS__" hidden="1">100</definedName>
    <definedName name="K2__MAXEXPROWS__" hidden="1">1000</definedName>
    <definedName name="K2__WBEVMODE__" hidden="1">0</definedName>
    <definedName name="K2__WBREFOPTIONS__" hidden="1">63</definedName>
    <definedName name="K2_ISWBINITED" hidden="1">TRUE</definedName>
    <definedName name="K2_WBEVMODE" hidden="1">-1</definedName>
    <definedName name="K2_WBHASINITMODE" hidden="1">1</definedName>
    <definedName name="kj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j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j_1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j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skk" localSheetId="5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vs" localSheetId="5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" localSheetId="5" hidden="1">{"'Model'!$A$1:$N$53"}</definedName>
    <definedName name="l" hidden="1">{"'Model'!$A$1:$N$53"}</definedName>
    <definedName name="ListOffset" hidden="1">1</definedName>
    <definedName name="l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fklyfdkyd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lkfklyfdkyd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lkfklyfdkyd_1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lkfklyfdkyd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M_PlaceofPath" hidden="1">"F:\CMOTZ\excel\ati\ATI_VDF.XLS"</definedName>
    <definedName name="MAM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AM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arzo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arzo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errillPrintIt" localSheetId="2" hidden="1">[13]!MerrillPrintIt</definedName>
    <definedName name="MerrillPrintIt" hidden="1">[13]!MerrillPrintIt</definedName>
    <definedName name="mmkj" localSheetId="5" hidden="1">{"'Model'!$A$1:$N$53"}</definedName>
    <definedName name="mmkj" hidden="1">{"'Model'!$A$1:$N$53"}</definedName>
    <definedName name="ndgf" localSheetId="5" hidden="1">#REF!</definedName>
    <definedName name="ndgf" hidden="1">#REF!</definedName>
    <definedName name="new" localSheetId="5" hidden="1">{"'Model'!$A$1:$N$53"}</definedName>
    <definedName name="new" hidden="1">{"'Model'!$A$1:$N$53"}</definedName>
    <definedName name="NewRange" localSheetId="2" hidden="1">[13]!NewRange</definedName>
    <definedName name="NewRange" hidden="1">[13]!NewRange</definedName>
    <definedName name="nilubon" localSheetId="5" hidden="1">{#N/A,#N/A,FALSE,"ll-inves";#N/A,#N/A,FALSE,"bgt-cf 97";#N/A,#N/A,FALSE,"bgt-pl 97"}</definedName>
    <definedName name="nilubon" hidden="1">{#N/A,#N/A,FALSE,"ll-inves";#N/A,#N/A,FALSE,"bgt-cf 97";#N/A,#N/A,FALSE,"bgt-pl 97"}</definedName>
    <definedName name="nn" localSheetId="5" hidden="1">{"'Model'!$A$1:$N$53"}</definedName>
    <definedName name="nn" hidden="1">{"'Model'!$A$1:$N$53"}</definedName>
    <definedName name="o" localSheetId="5" hidden="1">{#N/A,#N/A,FALSE,"Aging Summary";#N/A,#N/A,FALSE,"Ratio Analysis";#N/A,#N/A,FALSE,"Test 120 Day Accts";#N/A,#N/A,FALSE,"Tickmarks"}</definedName>
    <definedName name="o" localSheetId="3" hidden="1">{#N/A,#N/A,FALSE,"Aging Summary";#N/A,#N/A,FALSE,"Ratio Analysis";#N/A,#N/A,FALSE,"Test 120 Day Accts";#N/A,#N/A,FALSE,"Tickmarks"}</definedName>
    <definedName name="o" hidden="1">{#N/A,#N/A,FALSE,"Aging Summary";#N/A,#N/A,FALSE,"Ratio Analysis";#N/A,#N/A,FALSE,"Test 120 Day Accts";#N/A,#N/A,FALSE,"Tickmarks"}</definedName>
    <definedName name="OrderTable" localSheetId="5" hidden="1">#REF!</definedName>
    <definedName name="OrderTable" hidden="1">#REF!</definedName>
    <definedName name="pl_bak" localSheetId="5" hidden="1">{#N/A,#N/A,FALSE,"ll-inves";#N/A,#N/A,FALSE,"bgt-cf 97";#N/A,#N/A,FALSE,"bgt-pl 97"}</definedName>
    <definedName name="pl_bak" hidden="1">{#N/A,#N/A,FALSE,"ll-inves";#N/A,#N/A,FALSE,"bgt-cf 97";#N/A,#N/A,FALSE,"bgt-pl 97"}</definedName>
    <definedName name="plnew" localSheetId="5" hidden="1">{#N/A,#N/A,FALSE,"ll-inves";#N/A,#N/A,FALSE,"bgt-cf 97";#N/A,#N/A,FALSE,"bgt-pl 97"}</definedName>
    <definedName name="plnew" hidden="1">{#N/A,#N/A,FALSE,"ll-inves";#N/A,#N/A,FALSE,"bgt-cf 97";#N/A,#N/A,FALSE,"bgt-pl 97"}</definedName>
    <definedName name="plsat" localSheetId="5" hidden="1">{#N/A,#N/A,FALSE,"ll-inves";#N/A,#N/A,FALSE,"bgt-cf 97";#N/A,#N/A,FALSE,"bgt-pl 97"}</definedName>
    <definedName name="plsat" hidden="1">{#N/A,#N/A,FALSE,"ll-inves";#N/A,#N/A,FALSE,"bgt-cf 97";#N/A,#N/A,FALSE,"bgt-pl 97"}</definedName>
    <definedName name="POI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POI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pp_1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pp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ppppppppppp3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ppppppppppp3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proa" localSheetId="5" hidden="1">{#N/A,#N/A,FALSE,"Summary";#N/A,#N/A,FALSE,"Model";#N/A,#N/A,FALSE,"Sentivity";#N/A,#N/A,FALSE,"Capital"}</definedName>
    <definedName name="proa" hidden="1">{#N/A,#N/A,FALSE,"Summary";#N/A,#N/A,FALSE,"Model";#N/A,#N/A,FALSE,"Sentivity";#N/A,#N/A,FALSE,"Capital"}</definedName>
    <definedName name="proac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localSheetId="5" hidden="1">{#N/A,#N/A,FALSE,"ll-inves";#N/A,#N/A,FALSE,"bgt-cf 97";#N/A,#N/A,FALSE,"bgt-pl 97"}</definedName>
    <definedName name="proact" hidden="1">{#N/A,#N/A,FALSE,"ll-inves";#N/A,#N/A,FALSE,"bgt-cf 97";#N/A,#N/A,FALSE,"bgt-pl 97"}</definedName>
    <definedName name="ProdForm" localSheetId="5" hidden="1">#REF!</definedName>
    <definedName name="ProdForm" hidden="1">#REF!</definedName>
    <definedName name="PUB_UserID" hidden="1">"MAYERX"</definedName>
    <definedName name="q_1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q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qq" localSheetId="5" hidden="1">{#N/A,#N/A,FALSE,"COVER1.XLS ";#N/A,#N/A,FALSE,"RACT1.XLS";#N/A,#N/A,FALSE,"RACT2.XLS";#N/A,#N/A,FALSE,"ECCMP";#N/A,#N/A,FALSE,"WELDER.XLS"}</definedName>
    <definedName name="qq" hidden="1">{#N/A,#N/A,FALSE,"COVER1.XLS ";#N/A,#N/A,FALSE,"RACT1.XLS";#N/A,#N/A,FALSE,"RACT2.XLS";#N/A,#N/A,FALSE,"ECCMP";#N/A,#N/A,FALSE,"WELDER.XLS"}</definedName>
    <definedName name="qq_1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qq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RAFA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RAFA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RCArea" localSheetId="5" hidden="1">#REF!</definedName>
    <definedName name="RCArea" hidden="1">#REF!</definedName>
    <definedName name="RedefinePrintTableRange" localSheetId="2" hidden="1">[13]!RedefinePrintTableRange</definedName>
    <definedName name="RedefinePrintTableRange" hidden="1">[13]!RedefinePrintTableRange</definedName>
    <definedName name="res_sum" localSheetId="5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were" localSheetId="5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zaFA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RzaFA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" localSheetId="5" hidden="1">{"'Model'!$A$1:$N$53"}</definedName>
    <definedName name="s" hidden="1">{"'Model'!$A$1:$N$53"}</definedName>
    <definedName name="SABEXrevision2" hidden="1">231</definedName>
    <definedName name="SAPBEXdnldView" hidden="1">"43DEK6Q2VPDIEV11PAISUTJ9K"</definedName>
    <definedName name="SAPBEXhrIndnt" hidden="1">1</definedName>
    <definedName name="SAPBEXrevision" hidden="1">2</definedName>
    <definedName name="SAPBEXrevision_Plan" hidden="1">2</definedName>
    <definedName name="SAPBEXsysID" hidden="1">"BWP"</definedName>
    <definedName name="SAPBEXwbID" hidden="1">"5NRY7KNP5TPRFYG2U4Y2TLSR5"</definedName>
    <definedName name="SAPBEXwbID_Plan" hidden="1">"44IGYIZ130YRV2IVIILP4L86L"</definedName>
    <definedName name="SAPEXrevision3" hidden="1">231</definedName>
    <definedName name="sapexrevision4" hidden="1">4</definedName>
    <definedName name="sapexwbid4" hidden="1">"3N5E41CVNKXCIZ2S8I4UWT2K0"</definedName>
    <definedName name="SAPsysID" hidden="1">"708C5W7SBKP804JT78WJ0JNKI"</definedName>
    <definedName name="SAPwbID" hidden="1">"ARS"</definedName>
    <definedName name="SDASDSFSDFDF" localSheetId="5" hidden="1">#REF!</definedName>
    <definedName name="SDASDSFSDFDF" hidden="1">#REF!</definedName>
    <definedName name="sdf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df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dfsd" localSheetId="5" hidden="1">#REF!</definedName>
    <definedName name="sdfsd" hidden="1">#REF!</definedName>
    <definedName name="sencount" hidden="1">1</definedName>
    <definedName name="SGFDF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GFDF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IG_CONTROLE" localSheetId="5" hidden="1">#REF!</definedName>
    <definedName name="SIG_CONTROLE" hidden="1">#REF!</definedName>
    <definedName name="SIG_DERNIERECOLONNE" localSheetId="5" hidden="1">#REF!</definedName>
    <definedName name="SIG_DERNIERECOLONNE" hidden="1">#REF!</definedName>
    <definedName name="SIG_LG11_firstLine" localSheetId="5" hidden="1">#REF!</definedName>
    <definedName name="SIG_LG11_firstLine" hidden="1">#REF!</definedName>
    <definedName name="SIG_LG11_H349" localSheetId="5" hidden="1">#REF!</definedName>
    <definedName name="SIG_LG11_H349" hidden="1">#REF!</definedName>
    <definedName name="SIG_LG11_H353" localSheetId="5" hidden="1">#REF!</definedName>
    <definedName name="SIG_LG11_H353" hidden="1">#REF!</definedName>
    <definedName name="SIG_LG11_H354" localSheetId="5" hidden="1">#REF!</definedName>
    <definedName name="SIG_LG11_H354" hidden="1">#REF!</definedName>
    <definedName name="SIG_LG11_H357" localSheetId="5" hidden="1">#REF!</definedName>
    <definedName name="SIG_LG11_H357" hidden="1">#REF!</definedName>
    <definedName name="SIG_LG11_H358" localSheetId="5" hidden="1">#REF!</definedName>
    <definedName name="SIG_LG11_H358" hidden="1">#REF!</definedName>
    <definedName name="SIG_LG11_H359" localSheetId="5" hidden="1">#REF!</definedName>
    <definedName name="SIG_LG11_H359" hidden="1">#REF!</definedName>
    <definedName name="SIG_LG11_H388" localSheetId="5" hidden="1">#REF!</definedName>
    <definedName name="SIG_LG11_H388" hidden="1">#REF!</definedName>
    <definedName name="SIG_LG11_H395" localSheetId="5" hidden="1">#REF!</definedName>
    <definedName name="SIG_LG11_H395" hidden="1">#REF!</definedName>
    <definedName name="SIG_LG11_IsControlOK" localSheetId="5" hidden="1">#REF!</definedName>
    <definedName name="SIG_LG11_IsControlOK" hidden="1">#REF!</definedName>
    <definedName name="SIG_LG11_lastLine" localSheetId="5" hidden="1">#REF!</definedName>
    <definedName name="SIG_LG11_lastLine" hidden="1">#REF!</definedName>
    <definedName name="SIG_LG11_ListeRangeMontant" localSheetId="5" hidden="1">#REF!</definedName>
    <definedName name="SIG_LG11_ListeRangeMontant" hidden="1">#REF!</definedName>
    <definedName name="SIG_LG11_TITLECOL" localSheetId="5" hidden="1">#REF!</definedName>
    <definedName name="SIG_LG11_TITLECOL" hidden="1">#REF!</definedName>
    <definedName name="SIG_LG11_TITLELINE" localSheetId="5" hidden="1">#REF!</definedName>
    <definedName name="SIG_LG11_TITLELINE" hidden="1">#REF!</definedName>
    <definedName name="SIG_PTBD_LG11" localSheetId="5" hidden="1">#REF!</definedName>
    <definedName name="SIG_PTBD_LG11" hidden="1">#REF!</definedName>
    <definedName name="SIG_PTHG_LG11" localSheetId="5" hidden="1">#REF!</definedName>
    <definedName name="SIG_PTHG_LG11" hidden="1">#REF!</definedName>
    <definedName name="signi2" localSheetId="5" hidden="1">{#N/A,#N/A,FALSE,"Summary";#N/A,#N/A,FALSE,"Model";#N/A,#N/A,FALSE,"Sentivity";#N/A,#N/A,FALSE,"Capital"}</definedName>
    <definedName name="signi2" hidden="1">{#N/A,#N/A,FALSE,"Summary";#N/A,#N/A,FALSE,"Model";#N/A,#N/A,FALSE,"Sentivity";#N/A,#N/A,FALSE,"Capital"}</definedName>
    <definedName name="sk" hidden="1">"1, 3, 1, False, 2, False, False, , 0, False, True, 3, 2"</definedName>
    <definedName name="sles" localSheetId="5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olver_lin" hidden="1">0</definedName>
    <definedName name="solver_num" hidden="1">0</definedName>
    <definedName name="solver_rel1" hidden="1">1</definedName>
    <definedName name="solver_rel2" hidden="1">1</definedName>
    <definedName name="solver_rel3" hidden="1">1</definedName>
    <definedName name="solver_rel4" hidden="1">4</definedName>
    <definedName name="solver_rel5" hidden="1">4</definedName>
    <definedName name="solver_rel6" hidden="1">4</definedName>
    <definedName name="solver_rhs1" hidden="1">15</definedName>
    <definedName name="solver_rhs2" hidden="1">15</definedName>
    <definedName name="solver_rhs3" hidden="1">15</definedName>
    <definedName name="solver_tmp" hidden="1">15</definedName>
    <definedName name="solver_typ" hidden="1">3</definedName>
    <definedName name="solver_val" hidden="1">0.6</definedName>
    <definedName name="SpecialPrice" localSheetId="5" hidden="1">#REF!</definedName>
    <definedName name="SpecialPrice" hidden="1">#REF!</definedName>
    <definedName name="tbl_ProdInfo" localSheetId="5" hidden="1">#REF!</definedName>
    <definedName name="tbl_ProdInfo" hidden="1">#REF!</definedName>
    <definedName name="tcoact" localSheetId="5" hidden="1">{#N/A,#N/A,FALSE,"ll-inves";#N/A,#N/A,FALSE,"bgt-cf 97";#N/A,#N/A,FALSE,"bgt-pl 97"}</definedName>
    <definedName name="tcoact" hidden="1">{#N/A,#N/A,FALSE,"ll-inves";#N/A,#N/A,FALSE,"bgt-cf 97";#N/A,#N/A,FALSE,"bgt-pl 97"}</definedName>
    <definedName name="tcostact" localSheetId="5" hidden="1">{#N/A,#N/A,FALSE,"Summary";#N/A,#N/A,FALSE,"Model";#N/A,#N/A,FALSE,"Sentivity";#N/A,#N/A,FALSE,"Capital"}</definedName>
    <definedName name="tcostact" hidden="1">{#N/A,#N/A,FALSE,"Summary";#N/A,#N/A,FALSE,"Model";#N/A,#N/A,FALSE,"Sentivity";#N/A,#N/A,FALSE,"Capital"}</definedName>
    <definedName name="tetatat" localSheetId="5" hidden="1">#REF!</definedName>
    <definedName name="tetatat" hidden="1">#REF!</definedName>
    <definedName name="TextRefCopyRangeCount" localSheetId="5" hidden="1">1</definedName>
    <definedName name="TextRefCopyRangeCount" localSheetId="3" hidden="1">67</definedName>
    <definedName name="TextRefCopyRangeCount" hidden="1">67</definedName>
    <definedName name="tr" localSheetId="5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T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TT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TTT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TTT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u" localSheetId="5" hidden="1">{"'Model'!$A$1:$N$53"}</definedName>
    <definedName name="u" hidden="1">{"'Model'!$A$1:$N$53"}</definedName>
    <definedName name="U_1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U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v" localSheetId="5" hidden="1">{"'Model'!$A$1:$N$53"}</definedName>
    <definedName name="v" hidden="1">{"'Model'!$A$1:$N$53"}</definedName>
    <definedName name="vcd" localSheetId="5" hidden="1">{#N/A,#N/A,FALSE,"Summary";#N/A,#N/A,FALSE,"Model";#N/A,#N/A,FALSE,"Sentivity";#N/A,#N/A,FALSE,"Capital"}</definedName>
    <definedName name="vcd" hidden="1">{#N/A,#N/A,FALSE,"Summary";#N/A,#N/A,FALSE,"Model";#N/A,#N/A,FALSE,"Sentivity";#N/A,#N/A,FALSE,"Capital"}</definedName>
    <definedName name="wrn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5" hidden="1">{#N/A,#N/A,FALSE,"17MAY";#N/A,#N/A,FALSE,"24MAY"}</definedName>
    <definedName name="wrn.1." hidden="1">{#N/A,#N/A,FALSE,"17MAY";#N/A,#N/A,FALSE,"24MAY"}</definedName>
    <definedName name="wrn.2.2" localSheetId="5" hidden="1">{#N/A,#N/A,FALSE,"17MAY";#N/A,#N/A,FALSE,"24MAY"}</definedName>
    <definedName name="wrn.2.2" hidden="1">{#N/A,#N/A,FALSE,"17MAY";#N/A,#N/A,FALSE,"24MAY"}</definedName>
    <definedName name="wrn.Aging._.and._.Trend._.Analysis." localSheetId="5" hidden="1">{#N/A,#N/A,FALSE,"Aging Summary";#N/A,#N/A,FALSE,"Ratio Analysis";#N/A,#N/A,FALSE,"Test 120 Day Accts";#N/A,#N/A,FALSE,"Tickmarks"}</definedName>
    <definedName name="wrn.Aging._.and._.Trend._.Analysis." localSheetId="3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5" hidden="1">{#N/A,#N/A,FALSE,"首頁";#N/A,#N/A,FALSE,"美國格式 ";#N/A,#N/A,FALSE,"市  調  案  例";#N/A,#N/A,FALSE,"鑑定表";#N/A,#N/A,FALSE,"建物鑑定表"}</definedName>
    <definedName name="wrn.all." localSheetId="3" hidden="1">{#N/A,#N/A,FALSE,"首頁";#N/A,#N/A,FALSE,"美國格式 ";#N/A,#N/A,FALSE,"市  調  案  例";#N/A,#N/A,FALSE,"鑑定表";#N/A,#N/A,FALSE,"建物鑑定表"}</definedName>
    <definedName name="wrn.all." hidden="1">{#N/A,#N/A,FALSE,"首頁";#N/A,#N/A,FALSE,"美國格式 ";#N/A,#N/A,FALSE,"市  調  案  例";#N/A,#N/A,FALSE,"鑑定表";#N/A,#N/A,FALSE,"建物鑑定表"}</definedName>
    <definedName name="wrn.conso.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umable.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elect.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international._.définitif." localSheetId="5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définitif.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définitif._1" localSheetId="5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définitif._1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francs._.et._.devises." localSheetId="5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international._.francs._.et._.devises.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international._.francs._.et._.devises._1" localSheetId="5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international._.francs._.et._.devises._1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isdn." localSheetId="5" hidden="1">{#N/A,#N/A,FALSE,"Summary";#N/A,#N/A,FALSE,"Model";#N/A,#N/A,FALSE,"Sentivity";#N/A,#N/A,FALSE,"Capital"}</definedName>
    <definedName name="wrn.isdn." hidden="1">{#N/A,#N/A,FALSE,"Summary";#N/A,#N/A,FALSE,"Model";#N/A,#N/A,FALSE,"Sentivity";#N/A,#N/A,FALSE,"Capital"}</definedName>
    <definedName name="wrn.Junta._.Principal.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wrn.Junta._.Principal.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wrn.ll." localSheetId="5" hidden="1">{#N/A,#N/A,FALSE,"ll-inves";#N/A,#N/A,FALSE,"bgt-cf 97";#N/A,#N/A,FALSE,"bgt-pl 97"}</definedName>
    <definedName name="wrn.ll." hidden="1">{#N/A,#N/A,FALSE,"ll-inves";#N/A,#N/A,FALSE,"bgt-cf 97";#N/A,#N/A,FALSE,"bgt-pl 97"}</definedName>
    <definedName name="wrn.perspectives.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erspectives.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erspectives._1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erspectives.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iping.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RCC.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localSheetId="5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PLINS.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umm1" localSheetId="5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5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ㄐ." localSheetId="5" hidden="1">{"O",#N/A,FALSE,"91.04開發申請"}</definedName>
    <definedName name="wrn.ㄐ." localSheetId="3" hidden="1">{"O",#N/A,FALSE,"91.04開發申請"}</definedName>
    <definedName name="wrn.ㄐ." hidden="1">{"O",#N/A,FALSE,"91.04開發申請"}</definedName>
    <definedName name="wrn.玩." localSheetId="5" hidden="1">{"P",#N/A,FALSE,"91.04開發申請"}</definedName>
    <definedName name="wrn.玩." localSheetId="3" hidden="1">{"P",#N/A,FALSE,"91.04開發申請"}</definedName>
    <definedName name="wrn.玩." hidden="1">{"P",#N/A,FALSE,"91.04開發申請"}</definedName>
    <definedName name="wrn.開發表全部." localSheetId="5" hidden="1">{"開發表全部",#N/A,TRUE,"土開法"}</definedName>
    <definedName name="wrn.開發表全部." localSheetId="3" hidden="1">{"開發表全部",#N/A,TRUE,"土開法"}</definedName>
    <definedName name="wrn.開發表全部." hidden="1">{"開發表全部",#N/A,TRUE,"土開法"}</definedName>
    <definedName name="xjdjkj" localSheetId="5" hidden="1">{#N/A,#N/A,FALSE,"ll-inves";#N/A,#N/A,FALSE,"bgt-cf 97";#N/A,#N/A,FALSE,"bgt-pl 97"}</definedName>
    <definedName name="xjdjkj" hidden="1">{#N/A,#N/A,FALSE,"ll-inves";#N/A,#N/A,FALSE,"bgt-cf 97";#N/A,#N/A,FALSE,"bgt-pl 97"}</definedName>
    <definedName name="xx" hidden="1">[8]SEMANAIS!#REF!</definedName>
    <definedName name="xxxxx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xxxxx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yhg" hidden="1">2</definedName>
    <definedName name="yo" hidden="1">'[15]PYRL YR1'!#REF!</definedName>
    <definedName name="yy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yy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Z_0CCEA51C_6B5A_492A_905D_2F185A7C043A_.wvu.PrintArea" localSheetId="5" hidden="1">#REF!</definedName>
    <definedName name="Z_0CCEA51C_6B5A_492A_905D_2F185A7C043A_.wvu.PrintArea" localSheetId="3" hidden="1">#REF!</definedName>
    <definedName name="Z_0CCEA51C_6B5A_492A_905D_2F185A7C043A_.wvu.PrintArea" hidden="1">#REF!</definedName>
    <definedName name="Z_AB004A4F_858A_4AC9_ADF0_FD624C01378E_.wvu.PrintArea" localSheetId="5" hidden="1">#REF!</definedName>
    <definedName name="Z_AB004A4F_858A_4AC9_ADF0_FD624C01378E_.wvu.PrintArea" localSheetId="3" hidden="1">#REF!</definedName>
    <definedName name="Z_AB004A4F_858A_4AC9_ADF0_FD624C01378E_.wvu.PrintArea" hidden="1">#REF!</definedName>
    <definedName name="Z_AB004A4F_858A_4AC9_ADF0_FD624C01378E_.wvu.Rows" localSheetId="5" hidden="1">#REF!,#REF!,#REF!</definedName>
    <definedName name="Z_AB004A4F_858A_4AC9_ADF0_FD624C01378E_.wvu.Rows" localSheetId="3" hidden="1">#REF!,#REF!,#REF!</definedName>
    <definedName name="Z_AB004A4F_858A_4AC9_ADF0_FD624C01378E_.wvu.Rows" hidden="1">#REF!,#REF!,#REF!</definedName>
    <definedName name="zzzzz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zzzzz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zzzzz_1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zzzzz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รายได้สีลม" localSheetId="5" hidden="1">{"'3121043'!$A$1:$B$3"}</definedName>
    <definedName name="รายได้สีลม" hidden="1">{"'3121043'!$A$1:$B$3"}</definedName>
    <definedName name="大榮LB" localSheetId="5" hidden="1">{"O",#N/A,FALSE,"91.04開發申請"}</definedName>
    <definedName name="大榮LB" localSheetId="3" hidden="1">{"O",#N/A,FALSE,"91.04開發申請"}</definedName>
    <definedName name="大榮LB" hidden="1">{"O",#N/A,FALSE,"91.04開發申請"}</definedName>
    <definedName name="関連表" localSheetId="5" hidden="1">#REF!</definedName>
    <definedName name="関連表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22" i="4" l="1"/>
  <c r="L22" i="4"/>
  <c r="J22" i="4"/>
  <c r="H22" i="4"/>
  <c r="F22" i="4"/>
  <c r="N23" i="3"/>
  <c r="L23" i="3"/>
  <c r="J23" i="3"/>
  <c r="H23" i="3"/>
  <c r="G86" i="5"/>
  <c r="M97" i="5" l="1"/>
  <c r="K97" i="5"/>
  <c r="I97" i="5"/>
  <c r="M86" i="5"/>
  <c r="K86" i="5"/>
  <c r="I86" i="5"/>
  <c r="M45" i="5"/>
  <c r="M50" i="5" s="1"/>
  <c r="K45" i="5"/>
  <c r="K50" i="5" s="1"/>
  <c r="I45" i="5"/>
  <c r="I50" i="5" s="1"/>
  <c r="G45" i="5"/>
  <c r="G50" i="5" s="1"/>
  <c r="L45" i="1"/>
  <c r="L43" i="1"/>
  <c r="N43" i="1"/>
  <c r="P43" i="1"/>
  <c r="J43" i="1"/>
  <c r="J45" i="1" s="1"/>
  <c r="L30" i="1"/>
  <c r="N30" i="1"/>
  <c r="N45" i="1" s="1"/>
  <c r="P30" i="1"/>
  <c r="P45" i="1" s="1"/>
  <c r="J30" i="1"/>
  <c r="J76" i="1"/>
  <c r="J86" i="1" s="1"/>
  <c r="L76" i="1"/>
  <c r="L86" i="1" s="1"/>
  <c r="N76" i="1"/>
  <c r="P76" i="1"/>
  <c r="J84" i="1"/>
  <c r="L84" i="1"/>
  <c r="N84" i="1"/>
  <c r="P84" i="1"/>
  <c r="P86" i="1"/>
  <c r="J133" i="1"/>
  <c r="J136" i="1" s="1"/>
  <c r="L133" i="1"/>
  <c r="L136" i="1" s="1"/>
  <c r="N133" i="1"/>
  <c r="N136" i="1" s="1"/>
  <c r="P133" i="1"/>
  <c r="P136" i="1"/>
  <c r="F30" i="3"/>
  <c r="H30" i="3"/>
  <c r="J30" i="3"/>
  <c r="L30" i="3"/>
  <c r="N30" i="3"/>
  <c r="P30" i="3"/>
  <c r="T30" i="3"/>
  <c r="M125" i="5"/>
  <c r="N86" i="1" l="1"/>
  <c r="P138" i="1"/>
  <c r="J138" i="1"/>
  <c r="N138" i="1"/>
  <c r="L138" i="1"/>
  <c r="R19" i="4"/>
  <c r="V18" i="3"/>
  <c r="R18" i="3"/>
  <c r="F23" i="3"/>
  <c r="A61" i="6"/>
  <c r="P34" i="6"/>
  <c r="P37" i="6" s="1"/>
  <c r="N34" i="6"/>
  <c r="N37" i="6" s="1"/>
  <c r="L34" i="6"/>
  <c r="L37" i="6" s="1"/>
  <c r="J34" i="6"/>
  <c r="J37" i="6" s="1"/>
  <c r="P15" i="6"/>
  <c r="P21" i="6" s="1"/>
  <c r="P24" i="6" s="1"/>
  <c r="N15" i="6"/>
  <c r="N21" i="6" s="1"/>
  <c r="N24" i="6" s="1"/>
  <c r="L15" i="6"/>
  <c r="L21" i="6" s="1"/>
  <c r="L24" i="6" s="1"/>
  <c r="J15" i="6"/>
  <c r="J21" i="6" s="1"/>
  <c r="J24" i="6" s="1"/>
  <c r="J43" i="6" s="1"/>
  <c r="A1" i="6"/>
  <c r="J40" i="6" l="1"/>
  <c r="J46" i="6"/>
  <c r="P43" i="6"/>
  <c r="P46" i="6" s="1"/>
  <c r="P40" i="6"/>
  <c r="P50" i="6" s="1"/>
  <c r="P53" i="6" s="1"/>
  <c r="L40" i="6"/>
  <c r="L50" i="6" s="1"/>
  <c r="L53" i="6" s="1"/>
  <c r="L43" i="6"/>
  <c r="L46" i="6" s="1"/>
  <c r="N40" i="6"/>
  <c r="N50" i="6" s="1"/>
  <c r="N53" i="6" s="1"/>
  <c r="N43" i="6"/>
  <c r="N46" i="6" s="1"/>
  <c r="J50" i="6" l="1"/>
  <c r="J53" i="6" s="1"/>
  <c r="A55" i="5"/>
  <c r="A57" i="5"/>
  <c r="G97" i="5"/>
  <c r="A108" i="5"/>
  <c r="A109" i="5"/>
  <c r="A111" i="5"/>
  <c r="I99" i="5" l="1"/>
  <c r="I102" i="5" s="1"/>
  <c r="K99" i="5"/>
  <c r="K102" i="5" s="1"/>
  <c r="G99" i="5"/>
  <c r="G102" i="5" s="1"/>
  <c r="M99" i="5"/>
  <c r="M102" i="5" s="1"/>
  <c r="A36" i="4" l="1"/>
  <c r="L29" i="4"/>
  <c r="H29" i="4"/>
  <c r="F29" i="4"/>
  <c r="R26" i="4"/>
  <c r="R25" i="4"/>
  <c r="P22" i="4"/>
  <c r="R20" i="4"/>
  <c r="R18" i="4"/>
  <c r="R17" i="4"/>
  <c r="R16" i="4"/>
  <c r="A3" i="4"/>
  <c r="R27" i="3"/>
  <c r="V27" i="3" s="1"/>
  <c r="R26" i="3"/>
  <c r="T23" i="3"/>
  <c r="P23" i="3"/>
  <c r="R21" i="3"/>
  <c r="V21" i="3" s="1"/>
  <c r="R20" i="3"/>
  <c r="V20" i="3" s="1"/>
  <c r="R19" i="3"/>
  <c r="V19" i="3" s="1"/>
  <c r="R17" i="3"/>
  <c r="V17" i="3" s="1"/>
  <c r="A1" i="3"/>
  <c r="A1" i="4" s="1"/>
  <c r="A61" i="2"/>
  <c r="P34" i="2"/>
  <c r="P37" i="2" s="1"/>
  <c r="L34" i="2"/>
  <c r="L37" i="2" s="1"/>
  <c r="N34" i="2"/>
  <c r="J34" i="2"/>
  <c r="P15" i="2"/>
  <c r="P21" i="2" s="1"/>
  <c r="P24" i="2" s="1"/>
  <c r="L15" i="2"/>
  <c r="L21" i="2" s="1"/>
  <c r="L24" i="2" s="1"/>
  <c r="N15" i="2"/>
  <c r="N21" i="2" s="1"/>
  <c r="N24" i="2" s="1"/>
  <c r="J15" i="2"/>
  <c r="J21" i="2" s="1"/>
  <c r="J24" i="2" s="1"/>
  <c r="J43" i="2" s="1"/>
  <c r="A1" i="2"/>
  <c r="A55" i="1"/>
  <c r="A103" i="1" s="1"/>
  <c r="A53" i="1"/>
  <c r="A101" i="1" s="1"/>
  <c r="V26" i="3" l="1"/>
  <c r="R22" i="4"/>
  <c r="P40" i="2"/>
  <c r="P50" i="2" s="1"/>
  <c r="P53" i="2" s="1"/>
  <c r="P43" i="2"/>
  <c r="P46" i="2" s="1"/>
  <c r="J37" i="2"/>
  <c r="J40" i="2" s="1"/>
  <c r="J50" i="2" s="1"/>
  <c r="P29" i="4"/>
  <c r="N37" i="2"/>
  <c r="N40" i="2" s="1"/>
  <c r="N50" i="2" s="1"/>
  <c r="N53" i="2" s="1"/>
  <c r="N43" i="2"/>
  <c r="N46" i="2" s="1"/>
  <c r="V23" i="3"/>
  <c r="L43" i="2"/>
  <c r="L46" i="2" s="1"/>
  <c r="L40" i="2"/>
  <c r="L50" i="2" s="1"/>
  <c r="L53" i="2" s="1"/>
  <c r="J29" i="4"/>
  <c r="R23" i="3"/>
  <c r="J53" i="2" l="1"/>
  <c r="J46" i="2"/>
  <c r="R27" i="4"/>
  <c r="R29" i="4" s="1"/>
  <c r="N29" i="4"/>
  <c r="R28" i="3" l="1"/>
  <c r="R30" i="3" s="1"/>
  <c r="V28" i="3" l="1"/>
  <c r="V30" i="3" s="1"/>
</calcChain>
</file>

<file path=xl/sharedStrings.xml><?xml version="1.0" encoding="utf-8"?>
<sst xmlns="http://schemas.openxmlformats.org/spreadsheetml/2006/main" count="527" uniqueCount="218">
  <si>
    <t>Kerry Express (Thailand) Public Company Limited</t>
  </si>
  <si>
    <t>Statements of Financial Position</t>
  </si>
  <si>
    <t>Consolidated</t>
  </si>
  <si>
    <t>Separate</t>
  </si>
  <si>
    <t>financial information</t>
  </si>
  <si>
    <t>Unaudited</t>
  </si>
  <si>
    <t>Audited</t>
  </si>
  <si>
    <t>31 December</t>
  </si>
  <si>
    <t>2022</t>
  </si>
  <si>
    <t>2021</t>
  </si>
  <si>
    <t>Thousand</t>
  </si>
  <si>
    <t>Notes</t>
  </si>
  <si>
    <t>Baht</t>
  </si>
  <si>
    <t>Assets</t>
  </si>
  <si>
    <t>Current assets</t>
  </si>
  <si>
    <t>Cash and cash equivalents</t>
  </si>
  <si>
    <t>Fixed deposit maturity within one year</t>
  </si>
  <si>
    <t>Financial assets measured at fair value</t>
  </si>
  <si>
    <t>through profit or loss</t>
  </si>
  <si>
    <t xml:space="preserve">   through other comprehensive income</t>
  </si>
  <si>
    <t xml:space="preserve">   maturity within one year</t>
  </si>
  <si>
    <t>Short-term loans to related party</t>
  </si>
  <si>
    <t>Inventories</t>
  </si>
  <si>
    <t>Other current assets</t>
  </si>
  <si>
    <t>Total current assets</t>
  </si>
  <si>
    <t>Non-current assets</t>
  </si>
  <si>
    <t>through other comprehensive income</t>
  </si>
  <si>
    <t>Investment in subsidiaries</t>
  </si>
  <si>
    <t>Deferred tax assets</t>
  </si>
  <si>
    <t>Other non-current assets</t>
  </si>
  <si>
    <t>Total non-current assets</t>
  </si>
  <si>
    <t>Total assets</t>
  </si>
  <si>
    <t>Director  ___________________________                        Director  ___________________________</t>
  </si>
  <si>
    <t>The accompanying notes are an integral part of this interim financial information.</t>
  </si>
  <si>
    <r>
      <t xml:space="preserve">Statements of Financial Position </t>
    </r>
    <r>
      <rPr>
        <sz val="9"/>
        <rFont val="Arial"/>
        <family val="2"/>
      </rPr>
      <t>(Cont’d)</t>
    </r>
  </si>
  <si>
    <t>Liabilities and equity</t>
  </si>
  <si>
    <t>Current liabilities</t>
  </si>
  <si>
    <t>Trade and other payables</t>
  </si>
  <si>
    <t>Cash on delivery payable</t>
  </si>
  <si>
    <t>Deferred revenue</t>
  </si>
  <si>
    <t>Current portion of lease liabilities</t>
  </si>
  <si>
    <t>Other current liabilities</t>
  </si>
  <si>
    <t>Total current liabilities</t>
  </si>
  <si>
    <t>Non-current liabilities</t>
  </si>
  <si>
    <t>Lease liabilities</t>
  </si>
  <si>
    <t>Employee benefit obligations</t>
  </si>
  <si>
    <t>Other non-current liabilities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</si>
  <si>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</si>
  <si>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</si>
  <si>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(Cont’d)</t>
    </r>
  </si>
  <si>
    <t>Equity</t>
  </si>
  <si>
    <t>Share capital</t>
  </si>
  <si>
    <t>Authorised share capital</t>
  </si>
  <si>
    <t>Ordinary share, 1,780,000,000 shares</t>
  </si>
  <si>
    <t>at par value of Baht 0.50 each</t>
  </si>
  <si>
    <t>Issued and paid-up share capital</t>
  </si>
  <si>
    <t>Ordinary share, 1,742,577,000 shares</t>
  </si>
  <si>
    <t>paid-up at Baht 0.50 each</t>
  </si>
  <si>
    <t>Premium on paid-up capital</t>
  </si>
  <si>
    <t>Other reserves - share-based payments</t>
  </si>
  <si>
    <t>Appropriated - legal reserve</t>
  </si>
  <si>
    <t>Unappropriated</t>
  </si>
  <si>
    <t>Other components of equity</t>
  </si>
  <si>
    <t>Equity attributable to the parent</t>
  </si>
  <si>
    <t>Non-controlling interests</t>
  </si>
  <si>
    <t>Total equity</t>
  </si>
  <si>
    <t>Total liabilities and equity</t>
  </si>
  <si>
    <t>Statements of Comprehensive Income (Unaudited)</t>
  </si>
  <si>
    <t>Sales and services income</t>
  </si>
  <si>
    <t>Cost of sales and providing services</t>
  </si>
  <si>
    <t>Gross profit (loss)</t>
  </si>
  <si>
    <t>Other income</t>
  </si>
  <si>
    <t>Selling expenses</t>
  </si>
  <si>
    <t>Administrative expenses</t>
  </si>
  <si>
    <t>Finance costs</t>
  </si>
  <si>
    <t>Profit (loss) before income tax</t>
  </si>
  <si>
    <t>Income tax</t>
  </si>
  <si>
    <t>Net profit (loss) for the period</t>
  </si>
  <si>
    <t>Items that will be reclassified</t>
  </si>
  <si>
    <t>subsequently to profit or loss</t>
  </si>
  <si>
    <t>Changes in fair value of debt</t>
  </si>
  <si>
    <t xml:space="preserve">instruments at fair value through </t>
  </si>
  <si>
    <t>other comprehensive income, net of tax</t>
  </si>
  <si>
    <t xml:space="preserve">Total items that will be reclassified </t>
  </si>
  <si>
    <t>Other comprehensive expense</t>
  </si>
  <si>
    <t xml:space="preserve">    for the period, net of tax</t>
  </si>
  <si>
    <t xml:space="preserve">Total comprehensive income (expense) </t>
  </si>
  <si>
    <t xml:space="preserve">    for the period</t>
  </si>
  <si>
    <t>Owners of the Company</t>
  </si>
  <si>
    <t>-</t>
  </si>
  <si>
    <t>Earnings per share</t>
  </si>
  <si>
    <t>Basic earnings (loss) per share (Baht)</t>
  </si>
  <si>
    <t>Diluted earnings (loss) per share (Baht)</t>
  </si>
  <si>
    <t>Statements of Changes in Equity (Unaudited)</t>
  </si>
  <si>
    <t>Consolidated financial information</t>
  </si>
  <si>
    <t>Attributable to owners of the Company</t>
  </si>
  <si>
    <t>Other components</t>
  </si>
  <si>
    <t xml:space="preserve"> of equity</t>
  </si>
  <si>
    <t>Measurement of debt</t>
  </si>
  <si>
    <t>Issued and</t>
  </si>
  <si>
    <t>Other reserves -</t>
  </si>
  <si>
    <t>instruments at fair</t>
  </si>
  <si>
    <t>Non-</t>
  </si>
  <si>
    <t>paid-up</t>
  </si>
  <si>
    <t>share-based</t>
  </si>
  <si>
    <t>Appropriated</t>
  </si>
  <si>
    <t>value through other</t>
  </si>
  <si>
    <t>Total owners</t>
  </si>
  <si>
    <t>controlling</t>
  </si>
  <si>
    <t>Total</t>
  </si>
  <si>
    <t>share capital</t>
  </si>
  <si>
    <t>Share premium</t>
  </si>
  <si>
    <t>payments</t>
  </si>
  <si>
    <t>- legal reserve</t>
  </si>
  <si>
    <t>comprehensive income</t>
  </si>
  <si>
    <t>of the parent</t>
  </si>
  <si>
    <t>interests</t>
  </si>
  <si>
    <t>equity</t>
  </si>
  <si>
    <t>Note</t>
  </si>
  <si>
    <t>Opening balance at 1 January 2021</t>
  </si>
  <si>
    <t>Directly attributable costs of shares issue</t>
  </si>
  <si>
    <t>Share-based payments</t>
  </si>
  <si>
    <t>Total comprehensive income for the period</t>
  </si>
  <si>
    <t>Opening balance at 1 January 2022</t>
  </si>
  <si>
    <t>Total comprehensive expense for the period</t>
  </si>
  <si>
    <r>
      <t xml:space="preserve">Statements of Changes in Equity (Unaudited) </t>
    </r>
    <r>
      <rPr>
        <sz val="9"/>
        <rFont val="Arial"/>
        <family val="2"/>
      </rPr>
      <t>(Cont'd)</t>
    </r>
  </si>
  <si>
    <t>Separate financial information</t>
  </si>
  <si>
    <t>Share-based payment expense</t>
  </si>
  <si>
    <t>Acquisition of right-of-use assets under lease contracts</t>
  </si>
  <si>
    <t>Provision arising from decommissioning costs</t>
  </si>
  <si>
    <t>costs of shares issue</t>
  </si>
  <si>
    <t>Payables arising from directly attributable</t>
  </si>
  <si>
    <t>Significant non-cash transactions</t>
  </si>
  <si>
    <r>
      <t xml:space="preserve">Statements of Cash Flows (Unaudited) </t>
    </r>
    <r>
      <rPr>
        <sz val="9"/>
        <rFont val="Arial"/>
        <family val="2"/>
      </rPr>
      <t>(Cont’d)</t>
    </r>
  </si>
  <si>
    <t>Closing balance of cash and cash equivalents</t>
  </si>
  <si>
    <t>Opening balance of cash and cash equivalents</t>
  </si>
  <si>
    <t>Net decrease in cash and cash equivalents</t>
  </si>
  <si>
    <t>Net cash used in financing activities</t>
  </si>
  <si>
    <t xml:space="preserve">Cash payment for directly attributable </t>
  </si>
  <si>
    <t>Cash payment for lease liabilities</t>
  </si>
  <si>
    <t>borrowings from financial institutions</t>
  </si>
  <si>
    <t xml:space="preserve">Cash repayments to long-term </t>
  </si>
  <si>
    <t>Cash flows from financing activities</t>
  </si>
  <si>
    <t>Net cash generated from (used in) investing activities</t>
  </si>
  <si>
    <t>Cash payment for purchases of intangible assets</t>
  </si>
  <si>
    <t>Cash payment for purchases of plant and equipment</t>
  </si>
  <si>
    <t>other comprehensive income</t>
  </si>
  <si>
    <t xml:space="preserve">measured at fair value through </t>
  </si>
  <si>
    <t xml:space="preserve">Proceeds from disposals of financial assets </t>
  </si>
  <si>
    <t>measured at fair value through profit or loss</t>
  </si>
  <si>
    <t>measured at fair value through other</t>
  </si>
  <si>
    <t xml:space="preserve">Cash payment for financial assets </t>
  </si>
  <si>
    <t>at fair value through profit or loss</t>
  </si>
  <si>
    <t>Cash payment for financial assets measured</t>
  </si>
  <si>
    <t>Cash flow from investing activities</t>
  </si>
  <si>
    <t>Net cash generated from (used in) operating activities</t>
  </si>
  <si>
    <t>Income tax paid</t>
  </si>
  <si>
    <t>Interest paid</t>
  </si>
  <si>
    <t>Interest received</t>
  </si>
  <si>
    <t>- Employee benefit obligations</t>
  </si>
  <si>
    <t>- Other non-current liabilities</t>
  </si>
  <si>
    <t>- Other current liabilities</t>
  </si>
  <si>
    <t>- Contract liabilities</t>
  </si>
  <si>
    <t>- Cash on delivery payable</t>
  </si>
  <si>
    <t>- Trade and other payables</t>
  </si>
  <si>
    <t>- Other current assets</t>
  </si>
  <si>
    <t>- Inventories</t>
  </si>
  <si>
    <t xml:space="preserve">- Trade and other receivables </t>
  </si>
  <si>
    <t>Changes in working capital</t>
  </si>
  <si>
    <t>Interest income</t>
  </si>
  <si>
    <t xml:space="preserve">Loss from disposal of financial assets </t>
  </si>
  <si>
    <t xml:space="preserve">of financial assets measured </t>
  </si>
  <si>
    <t xml:space="preserve">Loss from changes in fair value </t>
  </si>
  <si>
    <t>Gain from disposal of financial assets</t>
  </si>
  <si>
    <t>Loss from written-off of deposits</t>
  </si>
  <si>
    <t>(Gain) loss from cancellation of lease contracts</t>
  </si>
  <si>
    <t xml:space="preserve">Loss from disposal of equipment </t>
  </si>
  <si>
    <t>Employee benefits expenses</t>
  </si>
  <si>
    <t>Depreciation and amortisation expenses</t>
  </si>
  <si>
    <t>Adjustments for:</t>
  </si>
  <si>
    <t>Profit (Loss) before income tax</t>
  </si>
  <si>
    <t>Cash flows from operating activities</t>
  </si>
  <si>
    <t>Statements of Cash Flows (Unaudited)</t>
  </si>
  <si>
    <t>Transfer right-of-use assets to plant and equipment</t>
  </si>
  <si>
    <t>As at 30 June 2022</t>
  </si>
  <si>
    <t>30 June</t>
  </si>
  <si>
    <t>For the three-month period ended 30 June 2022</t>
  </si>
  <si>
    <t>For the six-month period ended 30 June 2022</t>
  </si>
  <si>
    <t>Dividends</t>
  </si>
  <si>
    <t>Closing balance at 30 June 2021</t>
  </si>
  <si>
    <t>Closing balance at 30 June 2022</t>
  </si>
  <si>
    <t xml:space="preserve"> </t>
  </si>
  <si>
    <t>Reversal of provision for decommissioning</t>
  </si>
  <si>
    <t>Increase of fixed deposit maturity within one year</t>
  </si>
  <si>
    <t>Retained earnings (deficits)</t>
  </si>
  <si>
    <t>Unappropriated (deficits)</t>
  </si>
  <si>
    <t>Other comprehensive income (expense) :</t>
  </si>
  <si>
    <t>Profit (loss) attributable to :</t>
  </si>
  <si>
    <t xml:space="preserve">   attributable to :</t>
  </si>
  <si>
    <t>(deficits)</t>
  </si>
  <si>
    <t>Allowance for expected credit loss</t>
  </si>
  <si>
    <t>Cash generated from (used in) operations</t>
  </si>
  <si>
    <t>Cash received (payment) for deposits</t>
  </si>
  <si>
    <t xml:space="preserve">Change in fair value of financial assets through </t>
  </si>
  <si>
    <t>Plant and equipment, net</t>
  </si>
  <si>
    <t>Right-of-use assets, net</t>
  </si>
  <si>
    <t>Intangible assets, net</t>
  </si>
  <si>
    <t>Trade and other receivables, net</t>
  </si>
  <si>
    <t>Dividends paid to non-controlling interests</t>
  </si>
  <si>
    <t>Dividends paid to the Company's shareholders</t>
  </si>
  <si>
    <t>Purchases of plant and equipment by credit</t>
  </si>
  <si>
    <t>Purchases of intangible assets by credit</t>
  </si>
  <si>
    <t>Dividends received</t>
  </si>
  <si>
    <t xml:space="preserve">Cash received from disposal of equipment </t>
  </si>
  <si>
    <t xml:space="preserve">Cash received (payment) for short-term loan </t>
  </si>
  <si>
    <t>to related party</t>
  </si>
  <si>
    <t xml:space="preserve">Equipment transferred to </t>
  </si>
  <si>
    <t>non-current assets held for sale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</si>
</sst>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6">
    <numFmt numFmtId="41" formatCode="_-* #,##0_-;\-* #,##0_-;_-* &quot;-&quot;_-;_-@_-"/>
    <numFmt numFmtId="43" formatCode="_-* #,##0.00_-;\-* #,##0.00_-;_-* &quot;-&quot;??_-;_-@_-"/>
    <numFmt numFmtId="164" formatCode="#,##0;\(#,##0\);&quot;-&quot;;@"/>
    <numFmt numFmtId="165" formatCode="#,##0;\(#,##0\)"/>
    <numFmt numFmtId="166" formatCode="_(* #,###,_);_(* \(#,###,\);_(* &quot;-&quot;??_);_(@_)"/>
    <numFmt numFmtId="167" formatCode="#,##0;\(#,##0\);\-"/>
    <numFmt numFmtId="168" formatCode="_(* #,##0_);_(* \(#,##0\);_(* &quot;-&quot;_);_(@_)"/>
    <numFmt numFmtId="169" formatCode="#,##0.00;\(#,##0.00\);&quot;-&quot;;@"/>
    <numFmt numFmtId="170" formatCode="#,##0.000;\(#,##0.000\);&quot;-&quot;;@"/>
    <numFmt numFmtId="171" formatCode="#,##0.0000;\(#,##0.0000\);&quot;-&quot;;@"/>
    <numFmt numFmtId="172" formatCode="_(* #,##0.00_);_(* \(#,##0.00\);_(* &quot;-&quot;??_);_(@_)"/>
    <numFmt numFmtId="173" formatCode="_-* #,##0.00\ _€_-;\-* #,##0.00\ _€_-;_-* &quot;-&quot;??\ _€_-;_-@_-"/>
    <numFmt numFmtId="174" formatCode="_-* #,##0.00\ &quot;€&quot;_-;\-* #,##0.00\ &quot;€&quot;_-;_-* &quot;-&quot;??\ &quot;€&quot;_-;_-@_-"/>
    <numFmt numFmtId="175" formatCode="* #,##0_);* \(#,##0\);&quot;-&quot;??_);@"/>
    <numFmt numFmtId="176" formatCode="* #,##0.00_);* \(#,##0.00\);&quot;-&quot;??_);@"/>
    <numFmt numFmtId="177" formatCode="* \(#,##0\);* #,##0_);&quot;-&quot;??_);@"/>
  </numFmts>
  <fonts count="5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sz val="10"/>
      <color theme="1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u/>
      <sz val="9"/>
      <name val="Arial"/>
      <family val="2"/>
    </font>
    <font>
      <u/>
      <sz val="9"/>
      <color indexed="8"/>
      <name val="Arial"/>
      <family val="2"/>
    </font>
    <font>
      <sz val="14"/>
      <name val="Cordia New"/>
      <family val="2"/>
    </font>
    <font>
      <i/>
      <sz val="9"/>
      <name val="Arial"/>
      <family val="2"/>
    </font>
    <font>
      <sz val="9"/>
      <color rgb="FFFF0000"/>
      <name val="Arial"/>
      <family val="2"/>
    </font>
    <font>
      <sz val="10"/>
      <color theme="1"/>
      <name val="Arial Unicode MS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Tahoma"/>
      <family val="2"/>
    </font>
    <font>
      <sz val="14"/>
      <name val="Angsana New"/>
      <family val="1"/>
    </font>
    <font>
      <sz val="10"/>
      <name val="Arial"/>
      <family val="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u/>
      <sz val="10"/>
      <color theme="10"/>
      <name val="Arial"/>
      <family val="2"/>
    </font>
    <font>
      <sz val="11"/>
      <color rgb="FF000000"/>
      <name val="Calibri"/>
      <family val="2"/>
      <scheme val="minor"/>
    </font>
    <font>
      <sz val="10"/>
      <color indexed="8"/>
      <name val="MS Sans Serif"/>
    </font>
    <font>
      <sz val="8.0500000000000007"/>
      <color indexed="8"/>
      <name val="Arial"/>
      <family val="2"/>
    </font>
    <font>
      <u/>
      <sz val="10"/>
      <color theme="10"/>
      <name val="Tahoma"/>
      <family val="2"/>
    </font>
    <font>
      <u/>
      <sz val="9"/>
      <color theme="10"/>
      <name val="Arial"/>
      <family val="2"/>
    </font>
    <font>
      <sz val="11"/>
      <color indexed="8"/>
      <name val="Calibri"/>
      <family val="2"/>
      <scheme val="minor"/>
    </font>
    <font>
      <sz val="11"/>
      <color rgb="FF0000FF"/>
      <name val="Calibri"/>
      <family val="2"/>
      <scheme val="minor"/>
    </font>
    <font>
      <u/>
      <sz val="10"/>
      <color theme="10"/>
      <name val="Georgia"/>
      <family val="1"/>
    </font>
    <font>
      <sz val="10"/>
      <color indexed="8"/>
      <name val="MS Sans Serif"/>
      <family val="2"/>
      <charset val="222"/>
    </font>
    <font>
      <sz val="10"/>
      <color rgb="FF000000"/>
      <name val="Arial"/>
      <family val="2"/>
    </font>
    <font>
      <b/>
      <sz val="11"/>
      <color theme="3"/>
      <name val="Georgia"/>
      <family val="2"/>
    </font>
    <font>
      <u/>
      <sz val="10"/>
      <color indexed="12"/>
      <name val="Arial"/>
      <family val="2"/>
    </font>
    <font>
      <b/>
      <sz val="10"/>
      <color indexed="9"/>
      <name val="Tahoma"/>
      <family val="2"/>
    </font>
    <font>
      <sz val="10"/>
      <name val="Times New Roman"/>
      <family val="1"/>
    </font>
    <font>
      <sz val="11"/>
      <color theme="1"/>
      <name val="Calibri"/>
      <family val="2"/>
      <charset val="222"/>
      <scheme val="minor"/>
    </font>
    <font>
      <u/>
      <sz val="10"/>
      <color theme="10"/>
      <name val="Arial Unicode MS"/>
      <family val="2"/>
    </font>
    <font>
      <sz val="10"/>
      <color rgb="FF0000FF"/>
      <name val="Arial Unicode MS"/>
      <family val="2"/>
    </font>
    <font>
      <sz val="11"/>
      <color rgb="FF9C6500"/>
      <name val="Calibri"/>
      <family val="2"/>
      <scheme val="minor"/>
    </font>
    <font>
      <b/>
      <sz val="11"/>
      <color indexed="8"/>
      <name val="Calibri"/>
      <family val="2"/>
    </font>
    <font>
      <b/>
      <sz val="9"/>
      <color theme="1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A702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</borders>
  <cellStyleXfs count="5049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5" fillId="0" borderId="0"/>
    <xf numFmtId="0" fontId="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3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3" borderId="0" applyNumberFormat="0" applyBorder="0" applyAlignment="0" applyProtection="0"/>
    <xf numFmtId="0" fontId="19" fillId="4" borderId="0" applyNumberFormat="0" applyBorder="0" applyAlignment="0" applyProtection="0"/>
    <xf numFmtId="0" fontId="20" fillId="5" borderId="0" applyNumberFormat="0" applyBorder="0" applyAlignment="0" applyProtection="0"/>
    <xf numFmtId="0" fontId="21" fillId="6" borderId="8" applyNumberFormat="0" applyAlignment="0" applyProtection="0"/>
    <xf numFmtId="0" fontId="22" fillId="7" borderId="9" applyNumberFormat="0" applyAlignment="0" applyProtection="0"/>
    <xf numFmtId="0" fontId="23" fillId="7" borderId="8" applyNumberFormat="0" applyAlignment="0" applyProtection="0"/>
    <xf numFmtId="0" fontId="24" fillId="0" borderId="10" applyNumberFormat="0" applyFill="0" applyAlignment="0" applyProtection="0"/>
    <xf numFmtId="0" fontId="25" fillId="8" borderId="11" applyNumberFormat="0" applyAlignment="0" applyProtection="0"/>
    <xf numFmtId="0" fontId="26" fillId="0" borderId="0" applyNumberFormat="0" applyFill="0" applyBorder="0" applyAlignment="0" applyProtection="0"/>
    <xf numFmtId="0" fontId="1" fillId="9" borderId="12" applyNumberFormat="0" applyFont="0" applyAlignment="0" applyProtection="0"/>
    <xf numFmtId="0" fontId="27" fillId="0" borderId="0" applyNumberFormat="0" applyFill="0" applyBorder="0" applyAlignment="0" applyProtection="0"/>
    <xf numFmtId="0" fontId="28" fillId="0" borderId="13" applyNumberFormat="0" applyFill="0" applyAlignment="0" applyProtection="0"/>
    <xf numFmtId="0" fontId="29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9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29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29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29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29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0" fontId="32" fillId="0" borderId="0"/>
    <xf numFmtId="0" fontId="32" fillId="0" borderId="0"/>
    <xf numFmtId="0" fontId="5" fillId="0" borderId="0">
      <protection locked="0"/>
    </xf>
    <xf numFmtId="0" fontId="1" fillId="0" borderId="0"/>
    <xf numFmtId="0" fontId="5" fillId="0" borderId="0">
      <protection locked="0"/>
    </xf>
    <xf numFmtId="43" fontId="1" fillId="0" borderId="0" applyFont="0" applyFill="0" applyBorder="0" applyAlignment="0" applyProtection="0"/>
    <xf numFmtId="0" fontId="33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4" fillId="0" borderId="0"/>
    <xf numFmtId="0" fontId="35" fillId="0" borderId="0"/>
    <xf numFmtId="0" fontId="5" fillId="0" borderId="0"/>
    <xf numFmtId="43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0" fontId="34" fillId="0" borderId="0"/>
    <xf numFmtId="9" fontId="34" fillId="0" borderId="0" applyFont="0" applyFill="0" applyBorder="0" applyAlignment="0" applyProtection="0"/>
    <xf numFmtId="0" fontId="37" fillId="0" borderId="0" applyNumberFormat="0" applyFill="0" applyBorder="0" applyAlignment="0" applyProtection="0">
      <alignment wrapText="1"/>
    </xf>
    <xf numFmtId="0" fontId="36" fillId="0" borderId="0" applyNumberFormat="0" applyFill="0" applyBorder="0" applyAlignment="0" applyProtection="0">
      <alignment vertical="top"/>
      <protection locked="0"/>
    </xf>
    <xf numFmtId="0" fontId="37" fillId="0" borderId="16" applyNumberFormat="0" applyFill="0" applyBorder="0" applyAlignment="0">
      <alignment wrapText="1"/>
      <protection locked="0"/>
    </xf>
    <xf numFmtId="0" fontId="34" fillId="0" borderId="0">
      <protection locked="0"/>
    </xf>
    <xf numFmtId="43" fontId="5" fillId="0" borderId="0" applyFont="0" applyFill="0" applyBorder="0" applyAlignment="0" applyProtection="0"/>
    <xf numFmtId="0" fontId="5" fillId="0" borderId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0" fillId="0" borderId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>
      <protection locked="0"/>
    </xf>
    <xf numFmtId="43" fontId="5" fillId="0" borderId="0" applyFont="0" applyFill="0" applyBorder="0" applyAlignment="0" applyProtection="0"/>
    <xf numFmtId="0" fontId="34" fillId="0" borderId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43" fontId="1" fillId="0" borderId="0" applyFont="0" applyFill="0" applyBorder="0" applyAlignment="0" applyProtection="0"/>
    <xf numFmtId="0" fontId="37" fillId="0" borderId="16" applyNumberFormat="0" applyFill="0" applyBorder="0" applyAlignment="0">
      <protection locked="0"/>
    </xf>
    <xf numFmtId="43" fontId="1" fillId="0" borderId="0" applyFont="0" applyFill="0" applyBorder="0" applyAlignment="0" applyProtection="0"/>
    <xf numFmtId="0" fontId="32" fillId="0" borderId="0"/>
    <xf numFmtId="0" fontId="42" fillId="0" borderId="0" applyNumberFormat="0" applyFill="0" applyBorder="0" applyAlignment="0" applyProtection="0">
      <alignment vertical="top"/>
      <protection locked="0"/>
    </xf>
    <xf numFmtId="43" fontId="32" fillId="0" borderId="0" applyFont="0" applyFill="0" applyBorder="0" applyAlignment="0" applyProtection="0"/>
    <xf numFmtId="0" fontId="3" fillId="0" borderId="0"/>
    <xf numFmtId="0" fontId="44" fillId="0" borderId="0"/>
    <xf numFmtId="0" fontId="34" fillId="0" borderId="0"/>
    <xf numFmtId="0" fontId="5" fillId="0" borderId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0" fillId="0" borderId="0"/>
    <xf numFmtId="43" fontId="34" fillId="0" borderId="0" applyFont="0" applyFill="0" applyBorder="0" applyAlignment="0" applyProtection="0"/>
    <xf numFmtId="0" fontId="35" fillId="0" borderId="0"/>
    <xf numFmtId="0" fontId="35" fillId="0" borderId="0"/>
    <xf numFmtId="0" fontId="37" fillId="0" borderId="0" applyNumberFormat="0" applyFill="0" applyBorder="0" applyAlignment="0" applyProtection="0"/>
    <xf numFmtId="0" fontId="45" fillId="0" borderId="0"/>
    <xf numFmtId="0" fontId="46" fillId="0" borderId="16" applyNumberFormat="0" applyFill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0" fillId="0" borderId="0"/>
    <xf numFmtId="43" fontId="41" fillId="0" borderId="0" applyFont="0" applyFill="0" applyBorder="0" applyAlignment="0" applyProtection="0"/>
    <xf numFmtId="0" fontId="47" fillId="0" borderId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46" fillId="0" borderId="16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0" fontId="43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34" fillId="0" borderId="0"/>
    <xf numFmtId="0" fontId="48" fillId="0" borderId="0"/>
    <xf numFmtId="0" fontId="49" fillId="0" borderId="0" applyNumberFormat="0" applyFill="0" applyBorder="0" applyAlignment="0" applyProtection="0"/>
    <xf numFmtId="0" fontId="13" fillId="0" borderId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46" fillId="0" borderId="16" applyNumberFormat="0" applyFill="0" applyAlignment="0">
      <alignment wrapText="1"/>
      <protection locked="0"/>
    </xf>
    <xf numFmtId="0" fontId="5" fillId="0" borderId="0">
      <protection locked="0"/>
    </xf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6" fillId="0" borderId="0" applyNumberFormat="0" applyFill="0" applyBorder="0" applyProtection="0">
      <alignment wrapText="1"/>
    </xf>
    <xf numFmtId="0" fontId="50" fillId="0" borderId="0" applyNumberFormat="0" applyFill="0" applyBorder="0" applyProtection="0">
      <alignment vertical="top" wrapText="1"/>
      <protection locked="0"/>
    </xf>
    <xf numFmtId="0" fontId="38" fillId="0" borderId="0" applyNumberFormat="0" applyFill="0" applyBorder="0" applyProtection="0">
      <alignment wrapText="1"/>
    </xf>
    <xf numFmtId="0" fontId="5" fillId="0" borderId="0"/>
    <xf numFmtId="0" fontId="36" fillId="0" borderId="0" applyNumberFormat="0" applyFill="0" applyBorder="0" applyProtection="0">
      <alignment vertical="top" wrapText="1"/>
      <protection locked="0"/>
    </xf>
    <xf numFmtId="0" fontId="1" fillId="0" borderId="0"/>
    <xf numFmtId="0" fontId="35" fillId="0" borderId="0"/>
    <xf numFmtId="0" fontId="36" fillId="0" borderId="0" applyNumberFormat="0" applyFill="0" applyBorder="0" applyProtection="0">
      <alignment wrapText="1"/>
    </xf>
    <xf numFmtId="0" fontId="5" fillId="0" borderId="0"/>
    <xf numFmtId="0" fontId="5" fillId="0" borderId="0">
      <protection locked="0"/>
    </xf>
    <xf numFmtId="0" fontId="37" fillId="0" borderId="0" applyNumberFormat="0" applyFill="0" applyBorder="0" applyAlignment="0">
      <alignment vertical="top"/>
      <protection locked="0"/>
    </xf>
    <xf numFmtId="0" fontId="37" fillId="0" borderId="0" applyNumberForma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0" fontId="3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1" fillId="34" borderId="14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0" fontId="46" fillId="0" borderId="16" applyNumberFormat="0" applyFill="0" applyAlignment="0">
      <protection locked="0"/>
    </xf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0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1" fillId="0" borderId="0"/>
    <xf numFmtId="0" fontId="1" fillId="0" borderId="0"/>
    <xf numFmtId="0" fontId="32" fillId="0" borderId="0"/>
    <xf numFmtId="0" fontId="1" fillId="0" borderId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0" fontId="32" fillId="0" borderId="0"/>
    <xf numFmtId="0" fontId="34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8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1" fillId="34" borderId="14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34" fillId="0" borderId="0"/>
    <xf numFmtId="43" fontId="13" fillId="0" borderId="0" applyFont="0" applyFill="0" applyBorder="0" applyAlignment="0" applyProtection="0"/>
    <xf numFmtId="175" fontId="52" fillId="0" borderId="0" applyFill="0" applyBorder="0" applyProtection="0"/>
    <xf numFmtId="175" fontId="52" fillId="0" borderId="15" applyFill="0" applyProtection="0"/>
    <xf numFmtId="175" fontId="52" fillId="0" borderId="4" applyFill="0" applyProtection="0"/>
    <xf numFmtId="176" fontId="52" fillId="0" borderId="0" applyFont="0" applyFill="0" applyBorder="0" applyAlignment="0" applyProtection="0"/>
    <xf numFmtId="177" fontId="52" fillId="0" borderId="0" applyFill="0" applyBorder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17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2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7" fillId="0" borderId="16" applyNumberFormat="0" applyFill="0" applyBorder="0" applyAlignment="0">
      <protection locked="0"/>
    </xf>
    <xf numFmtId="9" fontId="1" fillId="0" borderId="0" applyFont="0" applyFill="0" applyBorder="0" applyAlignment="0" applyProtection="0"/>
    <xf numFmtId="0" fontId="53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4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5" fillId="0" borderId="0">
      <protection locked="0"/>
    </xf>
    <xf numFmtId="173" fontId="34" fillId="0" borderId="0" applyFont="0" applyFill="0" applyBorder="0" applyAlignment="0" applyProtection="0"/>
    <xf numFmtId="0" fontId="37" fillId="0" borderId="0" applyNumberFormat="0" applyFill="0" applyBorder="0" applyAlignment="0">
      <alignment vertical="top"/>
      <protection locked="0"/>
    </xf>
    <xf numFmtId="0" fontId="5" fillId="0" borderId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0" fontId="37" fillId="0" borderId="0" applyNumberFormat="0" applyFill="0" applyBorder="0" applyAlignment="0" applyProtection="0">
      <alignment wrapText="1"/>
    </xf>
    <xf numFmtId="0" fontId="37" fillId="0" borderId="16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5" fillId="0" borderId="0">
      <protection locked="0"/>
    </xf>
    <xf numFmtId="0" fontId="5" fillId="0" borderId="0">
      <protection locked="0"/>
    </xf>
    <xf numFmtId="0" fontId="53" fillId="0" borderId="0"/>
    <xf numFmtId="9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3" fillId="0" borderId="0"/>
    <xf numFmtId="43" fontId="53" fillId="0" borderId="0" applyFont="0" applyFill="0" applyBorder="0" applyAlignment="0" applyProtection="0"/>
    <xf numFmtId="0" fontId="53" fillId="0" borderId="0"/>
    <xf numFmtId="43" fontId="1" fillId="0" borderId="0" applyFont="0" applyFill="0" applyBorder="0" applyAlignment="0" applyProtection="0"/>
    <xf numFmtId="0" fontId="46" fillId="0" borderId="16" applyNumberFormat="0" applyFill="0" applyAlignment="0">
      <protection locked="0"/>
    </xf>
    <xf numFmtId="0" fontId="40" fillId="0" borderId="0"/>
    <xf numFmtId="43" fontId="41" fillId="0" borderId="0" applyFont="0" applyFill="0" applyBorder="0" applyAlignment="0" applyProtection="0"/>
    <xf numFmtId="0" fontId="5" fillId="0" borderId="0">
      <protection locked="0"/>
    </xf>
    <xf numFmtId="0" fontId="1" fillId="0" borderId="0"/>
    <xf numFmtId="0" fontId="1" fillId="9" borderId="12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0" fontId="32" fillId="0" borderId="0"/>
    <xf numFmtId="0" fontId="33" fillId="0" borderId="0"/>
    <xf numFmtId="0" fontId="37" fillId="0" borderId="0" applyNumberFormat="0" applyFill="0" applyBorder="0" applyAlignment="0" applyProtection="0">
      <alignment wrapText="1"/>
    </xf>
    <xf numFmtId="0" fontId="36" fillId="0" borderId="0" applyNumberFormat="0" applyFill="0" applyBorder="0" applyAlignment="0" applyProtection="0">
      <alignment vertical="top"/>
      <protection locked="0"/>
    </xf>
    <xf numFmtId="0" fontId="37" fillId="0" borderId="16" applyNumberFormat="0" applyFill="0" applyBorder="0" applyAlignment="0">
      <alignment wrapText="1"/>
      <protection locked="0"/>
    </xf>
    <xf numFmtId="0" fontId="34" fillId="0" borderId="0">
      <protection locked="0"/>
    </xf>
    <xf numFmtId="0" fontId="1" fillId="0" borderId="0"/>
    <xf numFmtId="0" fontId="5" fillId="0" borderId="0">
      <protection locked="0"/>
    </xf>
    <xf numFmtId="0" fontId="34" fillId="0" borderId="0"/>
    <xf numFmtId="0" fontId="37" fillId="0" borderId="16" applyNumberFormat="0" applyFill="0" applyBorder="0" applyAlignment="0">
      <protection locked="0"/>
    </xf>
    <xf numFmtId="0" fontId="3" fillId="0" borderId="0"/>
    <xf numFmtId="0" fontId="40" fillId="0" borderId="0"/>
    <xf numFmtId="0" fontId="32" fillId="0" borderId="0"/>
    <xf numFmtId="0" fontId="1" fillId="0" borderId="0"/>
    <xf numFmtId="0" fontId="35" fillId="0" borderId="0"/>
    <xf numFmtId="0" fontId="5" fillId="0" borderId="0">
      <protection locked="0"/>
    </xf>
    <xf numFmtId="9" fontId="5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9" borderId="12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5" fillId="0" borderId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9" borderId="12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0" fontId="55" fillId="0" borderId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5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0" fontId="37" fillId="0" borderId="0" applyNumberFormat="0" applyFill="0" applyBorder="0" applyAlignment="0" applyProtection="0">
      <alignment wrapText="1"/>
    </xf>
    <xf numFmtId="0" fontId="36" fillId="0" borderId="0" applyNumberFormat="0" applyFill="0" applyBorder="0" applyAlignment="0" applyProtection="0">
      <alignment vertical="top"/>
      <protection locked="0"/>
    </xf>
    <xf numFmtId="0" fontId="37" fillId="0" borderId="16" applyNumberFormat="0" applyFill="0" applyBorder="0" applyAlignment="0">
      <alignment wrapText="1"/>
      <protection locked="0"/>
    </xf>
    <xf numFmtId="0" fontId="34" fillId="0" borderId="0">
      <protection locked="0"/>
    </xf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16" applyNumberFormat="0" applyFill="0" applyBorder="0" applyAlignment="0">
      <protection locked="0"/>
    </xf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7" fillId="0" borderId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46" fillId="0" borderId="16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5" fillId="0" borderId="0">
      <protection locked="0"/>
    </xf>
    <xf numFmtId="43" fontId="1" fillId="0" borderId="0" applyFont="0" applyFill="0" applyBorder="0" applyAlignment="0" applyProtection="0"/>
    <xf numFmtId="0" fontId="53" fillId="0" borderId="0"/>
    <xf numFmtId="0" fontId="1" fillId="0" borderId="0"/>
    <xf numFmtId="43" fontId="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5" borderId="0" applyNumberFormat="0" applyBorder="0" applyAlignment="0" applyProtection="0"/>
    <xf numFmtId="0" fontId="29" fillId="13" borderId="0" applyNumberFormat="0" applyBorder="0" applyAlignment="0" applyProtection="0"/>
    <xf numFmtId="0" fontId="29" fillId="17" borderId="0" applyNumberFormat="0" applyBorder="0" applyAlignment="0" applyProtection="0"/>
    <xf numFmtId="0" fontId="29" fillId="21" borderId="0" applyNumberFormat="0" applyBorder="0" applyAlignment="0" applyProtection="0"/>
    <xf numFmtId="0" fontId="29" fillId="25" borderId="0" applyNumberFormat="0" applyBorder="0" applyAlignment="0" applyProtection="0"/>
    <xf numFmtId="0" fontId="29" fillId="29" borderId="0" applyNumberFormat="0" applyBorder="0" applyAlignment="0" applyProtection="0"/>
    <xf numFmtId="0" fontId="29" fillId="33" borderId="0" applyNumberFormat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7" fillId="0" borderId="0"/>
    <xf numFmtId="0" fontId="3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>
      <protection locked="0"/>
    </xf>
    <xf numFmtId="0" fontId="35" fillId="0" borderId="0"/>
    <xf numFmtId="43" fontId="5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6" fillId="0" borderId="16" applyNumberFormat="0" applyFill="0" applyAlignment="0">
      <alignment wrapText="1"/>
      <protection locked="0"/>
    </xf>
    <xf numFmtId="0" fontId="34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7" fillId="0" borderId="0" applyNumberFormat="0" applyFill="0" applyProtection="0"/>
    <xf numFmtId="0" fontId="31" fillId="0" borderId="0"/>
    <xf numFmtId="43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39">
    <xf numFmtId="0" fontId="0" fillId="0" borderId="0" xfId="0"/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5" fontId="2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vertical="center"/>
    </xf>
    <xf numFmtId="164" fontId="2" fillId="0" borderId="1" xfId="0" applyNumberFormat="1" applyFont="1" applyBorder="1" applyAlignment="1">
      <alignment horizontal="right" vertical="center"/>
    </xf>
    <xf numFmtId="165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2" quotePrefix="1" applyFont="1" applyAlignment="1">
      <alignment horizontal="right" vertical="center"/>
    </xf>
    <xf numFmtId="164" fontId="2" fillId="0" borderId="0" xfId="0" quotePrefix="1" applyNumberFormat="1" applyFont="1" applyAlignment="1">
      <alignment horizontal="right" vertical="center"/>
    </xf>
    <xf numFmtId="164" fontId="2" fillId="0" borderId="1" xfId="0" quotePrefix="1" applyNumberFormat="1" applyFont="1" applyBorder="1" applyAlignment="1">
      <alignment horizontal="right" vertical="center"/>
    </xf>
    <xf numFmtId="164" fontId="2" fillId="2" borderId="0" xfId="0" applyNumberFormat="1" applyFont="1" applyFill="1" applyAlignment="1">
      <alignment horizontal="right" vertical="center"/>
    </xf>
    <xf numFmtId="0" fontId="4" fillId="0" borderId="0" xfId="0" applyFont="1" applyAlignment="1">
      <alignment vertical="center"/>
    </xf>
    <xf numFmtId="164" fontId="4" fillId="2" borderId="0" xfId="0" applyNumberFormat="1" applyFont="1" applyFill="1" applyAlignment="1">
      <alignment horizontal="right" vertical="center"/>
    </xf>
    <xf numFmtId="0" fontId="4" fillId="0" borderId="0" xfId="0" quotePrefix="1" applyFont="1" applyAlignment="1">
      <alignment vertical="center"/>
    </xf>
    <xf numFmtId="165" fontId="4" fillId="0" borderId="0" xfId="4" applyNumberFormat="1" applyFont="1" applyAlignment="1">
      <alignment horizontal="left" vertical="center"/>
    </xf>
    <xf numFmtId="0" fontId="3" fillId="0" borderId="0" xfId="5" applyFont="1" applyAlignment="1">
      <alignment vertical="center"/>
    </xf>
    <xf numFmtId="37" fontId="4" fillId="2" borderId="0" xfId="0" applyNumberFormat="1" applyFont="1" applyFill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1" xfId="0" quotePrefix="1" applyFont="1" applyBorder="1" applyAlignment="1">
      <alignment horizontal="left" vertical="center"/>
    </xf>
    <xf numFmtId="0" fontId="4" fillId="0" borderId="1" xfId="0" applyFont="1" applyBorder="1" applyAlignment="1">
      <alignment vertical="center"/>
    </xf>
    <xf numFmtId="165" fontId="2" fillId="0" borderId="1" xfId="0" applyNumberFormat="1" applyFont="1" applyBorder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166" fontId="2" fillId="2" borderId="0" xfId="0" applyNumberFormat="1" applyFont="1" applyFill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167" fontId="8" fillId="0" borderId="0" xfId="0" applyNumberFormat="1" applyFont="1" applyAlignment="1">
      <alignment horizontal="center" vertical="center"/>
    </xf>
    <xf numFmtId="167" fontId="9" fillId="0" borderId="0" xfId="0" applyNumberFormat="1" applyFont="1" applyAlignment="1">
      <alignment horizontal="center" vertical="center"/>
    </xf>
    <xf numFmtId="166" fontId="8" fillId="2" borderId="0" xfId="0" applyNumberFormat="1" applyFont="1" applyFill="1" applyAlignment="1">
      <alignment horizontal="center" vertical="center"/>
    </xf>
    <xf numFmtId="166" fontId="4" fillId="2" borderId="0" xfId="0" applyNumberFormat="1" applyFont="1" applyFill="1" applyAlignment="1">
      <alignment vertical="center"/>
    </xf>
    <xf numFmtId="168" fontId="2" fillId="0" borderId="0" xfId="0" applyNumberFormat="1" applyFont="1" applyAlignment="1">
      <alignment horizontal="right" vertical="center"/>
    </xf>
    <xf numFmtId="0" fontId="3" fillId="0" borderId="0" xfId="0" applyFont="1"/>
    <xf numFmtId="0" fontId="2" fillId="0" borderId="1" xfId="0" applyFont="1" applyBorder="1" applyAlignment="1">
      <alignment horizontal="left" vertical="center"/>
    </xf>
    <xf numFmtId="168" fontId="2" fillId="0" borderId="1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 wrapText="1"/>
    </xf>
    <xf numFmtId="0" fontId="2" fillId="2" borderId="0" xfId="0" applyFont="1" applyFill="1" applyAlignment="1">
      <alignment horizontal="center" vertical="center"/>
    </xf>
    <xf numFmtId="165" fontId="2" fillId="0" borderId="0" xfId="0" applyNumberFormat="1" applyFont="1" applyAlignment="1">
      <alignment horizontal="right" vertical="center"/>
    </xf>
    <xf numFmtId="167" fontId="4" fillId="2" borderId="0" xfId="6" applyNumberFormat="1" applyFont="1" applyFill="1" applyAlignment="1">
      <alignment horizontal="right" vertical="center"/>
    </xf>
    <xf numFmtId="167" fontId="4" fillId="2" borderId="1" xfId="7" applyNumberFormat="1" applyFont="1" applyFill="1" applyBorder="1" applyAlignment="1">
      <alignment horizontal="right" vertical="center"/>
    </xf>
    <xf numFmtId="167" fontId="4" fillId="2" borderId="1" xfId="6" applyNumberFormat="1" applyFont="1" applyFill="1" applyBorder="1" applyAlignment="1">
      <alignment horizontal="right" vertical="center"/>
    </xf>
    <xf numFmtId="167" fontId="4" fillId="2" borderId="1" xfId="0" applyNumberFormat="1" applyFont="1" applyFill="1" applyBorder="1" applyAlignment="1">
      <alignment horizontal="right" vertical="center"/>
    </xf>
    <xf numFmtId="0" fontId="11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164" fontId="2" fillId="2" borderId="0" xfId="0" applyNumberFormat="1" applyFont="1" applyFill="1" applyAlignment="1">
      <alignment vertical="center"/>
    </xf>
    <xf numFmtId="167" fontId="4" fillId="0" borderId="1" xfId="6" applyNumberFormat="1" applyFont="1" applyFill="1" applyBorder="1" applyAlignment="1">
      <alignment horizontal="right" vertical="center"/>
    </xf>
    <xf numFmtId="164" fontId="4" fillId="2" borderId="2" xfId="0" applyNumberFormat="1" applyFont="1" applyFill="1" applyBorder="1" applyAlignment="1">
      <alignment horizontal="right" vertical="center"/>
    </xf>
    <xf numFmtId="164" fontId="4" fillId="0" borderId="2" xfId="0" applyNumberFormat="1" applyFont="1" applyBorder="1" applyAlignment="1">
      <alignment horizontal="right" vertical="center"/>
    </xf>
    <xf numFmtId="169" fontId="4" fillId="0" borderId="0" xfId="0" applyNumberFormat="1" applyFont="1" applyAlignment="1">
      <alignment vertical="center"/>
    </xf>
    <xf numFmtId="169" fontId="4" fillId="0" borderId="0" xfId="0" applyNumberFormat="1" applyFont="1" applyAlignment="1">
      <alignment horizontal="right" vertical="center"/>
    </xf>
    <xf numFmtId="170" fontId="4" fillId="2" borderId="0" xfId="0" applyNumberFormat="1" applyFont="1" applyFill="1" applyAlignment="1">
      <alignment vertical="center"/>
    </xf>
    <xf numFmtId="170" fontId="4" fillId="0" borderId="0" xfId="0" applyNumberFormat="1" applyFont="1" applyAlignment="1">
      <alignment vertical="center"/>
    </xf>
    <xf numFmtId="170" fontId="12" fillId="0" borderId="0" xfId="0" applyNumberFormat="1" applyFont="1" applyAlignment="1">
      <alignment horizontal="center" vertical="center"/>
    </xf>
    <xf numFmtId="171" fontId="4" fillId="0" borderId="0" xfId="0" applyNumberFormat="1" applyFont="1" applyAlignment="1">
      <alignment vertical="center"/>
    </xf>
    <xf numFmtId="169" fontId="4" fillId="0" borderId="1" xfId="0" applyNumberFormat="1" applyFont="1" applyBorder="1" applyAlignment="1">
      <alignment vertical="center"/>
    </xf>
    <xf numFmtId="169" fontId="4" fillId="0" borderId="1" xfId="0" applyNumberFormat="1" applyFont="1" applyBorder="1" applyAlignment="1">
      <alignment horizontal="right" vertical="center"/>
    </xf>
    <xf numFmtId="165" fontId="2" fillId="0" borderId="0" xfId="0" applyNumberFormat="1" applyFont="1" applyAlignment="1">
      <alignment horizontal="center" vertical="center"/>
    </xf>
    <xf numFmtId="165" fontId="2" fillId="0" borderId="1" xfId="0" applyNumberFormat="1" applyFont="1" applyBorder="1" applyAlignment="1">
      <alignment horizontal="right" vertical="center"/>
    </xf>
    <xf numFmtId="165" fontId="2" fillId="0" borderId="1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165" fontId="2" fillId="0" borderId="0" xfId="0" quotePrefix="1" applyNumberFormat="1" applyFont="1" applyAlignment="1">
      <alignment horizontal="right" vertical="center"/>
    </xf>
    <xf numFmtId="164" fontId="4" fillId="0" borderId="0" xfId="0" applyNumberFormat="1" applyFont="1" applyAlignment="1">
      <alignment horizontal="center" vertical="center"/>
    </xf>
    <xf numFmtId="167" fontId="4" fillId="0" borderId="0" xfId="1" applyNumberFormat="1" applyFont="1" applyFill="1" applyAlignment="1">
      <alignment horizontal="right" vertical="center"/>
    </xf>
    <xf numFmtId="165" fontId="4" fillId="2" borderId="0" xfId="0" applyNumberFormat="1" applyFont="1" applyFill="1" applyAlignment="1">
      <alignment horizontal="right" vertical="center"/>
    </xf>
    <xf numFmtId="167" fontId="4" fillId="2" borderId="0" xfId="1" applyNumberFormat="1" applyFont="1" applyFill="1" applyAlignment="1">
      <alignment horizontal="right" vertical="center"/>
    </xf>
    <xf numFmtId="165" fontId="4" fillId="0" borderId="1" xfId="0" applyNumberFormat="1" applyFont="1" applyBorder="1" applyAlignment="1">
      <alignment horizontal="right" vertical="center"/>
    </xf>
    <xf numFmtId="164" fontId="4" fillId="0" borderId="1" xfId="0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167" fontId="7" fillId="0" borderId="0" xfId="6" applyNumberFormat="1" applyFont="1" applyFill="1" applyBorder="1" applyAlignment="1">
      <alignment horizontal="right" vertical="center"/>
    </xf>
    <xf numFmtId="167" fontId="7" fillId="0" borderId="1" xfId="6" applyNumberFormat="1" applyFont="1" applyFill="1" applyBorder="1" applyAlignment="1">
      <alignment horizontal="right" vertical="center"/>
    </xf>
    <xf numFmtId="167" fontId="7" fillId="0" borderId="0" xfId="6" applyNumberFormat="1" applyFont="1" applyFill="1" applyAlignment="1">
      <alignment horizontal="right" vertical="center"/>
    </xf>
    <xf numFmtId="167" fontId="7" fillId="0" borderId="2" xfId="6" applyNumberFormat="1" applyFont="1" applyFill="1" applyBorder="1" applyAlignment="1">
      <alignment horizontal="right" vertical="center"/>
    </xf>
    <xf numFmtId="165" fontId="4" fillId="0" borderId="1" xfId="9" applyNumberFormat="1" applyFont="1" applyBorder="1" applyAlignment="1">
      <alignment horizontal="left" vertical="center"/>
    </xf>
    <xf numFmtId="0" fontId="4" fillId="0" borderId="1" xfId="9" applyFont="1" applyBorder="1" applyAlignment="1">
      <alignment vertical="center"/>
    </xf>
    <xf numFmtId="0" fontId="4" fillId="0" borderId="1" xfId="9" quotePrefix="1" applyFont="1" applyBorder="1" applyAlignment="1">
      <alignment horizontal="left" vertical="center"/>
    </xf>
    <xf numFmtId="0" fontId="4" fillId="0" borderId="0" xfId="9" applyFont="1" applyAlignment="1">
      <alignment vertical="center"/>
    </xf>
    <xf numFmtId="165" fontId="4" fillId="0" borderId="0" xfId="9" applyNumberFormat="1" applyFont="1" applyAlignment="1">
      <alignment horizontal="left" vertical="center"/>
    </xf>
    <xf numFmtId="164" fontId="4" fillId="0" borderId="0" xfId="10" applyNumberFormat="1" applyFont="1" applyFill="1" applyAlignment="1">
      <alignment horizontal="right" vertical="center"/>
    </xf>
    <xf numFmtId="164" fontId="4" fillId="0" borderId="0" xfId="11" applyNumberFormat="1" applyFont="1" applyAlignment="1">
      <alignment vertical="center"/>
    </xf>
    <xf numFmtId="164" fontId="4" fillId="2" borderId="0" xfId="10" applyNumberFormat="1" applyFont="1" applyFill="1" applyAlignment="1">
      <alignment horizontal="right" vertical="center"/>
    </xf>
    <xf numFmtId="0" fontId="4" fillId="0" borderId="0" xfId="11" applyFont="1" applyAlignment="1">
      <alignment vertical="center"/>
    </xf>
    <xf numFmtId="0" fontId="4" fillId="0" borderId="0" xfId="12" applyFont="1"/>
    <xf numFmtId="164" fontId="4" fillId="0" borderId="0" xfId="11" applyNumberFormat="1" applyFont="1" applyAlignment="1">
      <alignment horizontal="right" vertical="center"/>
    </xf>
    <xf numFmtId="164" fontId="4" fillId="0" borderId="0" xfId="9" applyNumberFormat="1" applyFont="1" applyAlignment="1">
      <alignment horizontal="right" vertical="center"/>
    </xf>
    <xf numFmtId="164" fontId="4" fillId="2" borderId="0" xfId="9" applyNumberFormat="1" applyFont="1" applyFill="1" applyAlignment="1">
      <alignment horizontal="right" vertical="center"/>
    </xf>
    <xf numFmtId="0" fontId="4" fillId="0" borderId="0" xfId="9" applyFont="1" applyAlignment="1">
      <alignment horizontal="center" vertical="center"/>
    </xf>
    <xf numFmtId="0" fontId="4" fillId="0" borderId="0" xfId="3" applyFont="1" applyAlignment="1">
      <alignment vertical="center"/>
    </xf>
    <xf numFmtId="165" fontId="4" fillId="0" borderId="0" xfId="3" applyNumberFormat="1" applyFont="1" applyAlignment="1">
      <alignment horizontal="left" vertical="center"/>
    </xf>
    <xf numFmtId="0" fontId="4" fillId="0" borderId="0" xfId="3" applyFont="1" applyAlignment="1">
      <alignment horizontal="left" vertical="center"/>
    </xf>
    <xf numFmtId="0" fontId="4" fillId="0" borderId="0" xfId="9" applyFont="1" applyAlignment="1">
      <alignment horizontal="left" vertical="center"/>
    </xf>
    <xf numFmtId="0" fontId="2" fillId="0" borderId="0" xfId="9" applyFont="1" applyAlignment="1">
      <alignment horizontal="left" vertical="center"/>
    </xf>
    <xf numFmtId="165" fontId="4" fillId="0" borderId="0" xfId="9" quotePrefix="1" applyNumberFormat="1" applyFont="1" applyAlignment="1">
      <alignment horizontal="left" vertical="center"/>
    </xf>
    <xf numFmtId="164" fontId="2" fillId="0" borderId="1" xfId="9" applyNumberFormat="1" applyFont="1" applyBorder="1" applyAlignment="1">
      <alignment horizontal="right" vertical="center" wrapText="1"/>
    </xf>
    <xf numFmtId="164" fontId="2" fillId="0" borderId="0" xfId="9" applyNumberFormat="1" applyFont="1" applyAlignment="1">
      <alignment horizontal="right" vertical="center"/>
    </xf>
    <xf numFmtId="165" fontId="4" fillId="0" borderId="0" xfId="9" applyNumberFormat="1" applyFont="1" applyAlignment="1">
      <alignment vertical="center"/>
    </xf>
    <xf numFmtId="164" fontId="2" fillId="0" borderId="0" xfId="9" quotePrefix="1" applyNumberFormat="1" applyFont="1" applyAlignment="1">
      <alignment horizontal="right" vertical="center"/>
    </xf>
    <xf numFmtId="165" fontId="2" fillId="0" borderId="0" xfId="9" applyNumberFormat="1" applyFont="1" applyAlignment="1">
      <alignment vertical="center"/>
    </xf>
    <xf numFmtId="165" fontId="2" fillId="0" borderId="0" xfId="9" applyNumberFormat="1" applyFont="1" applyAlignment="1">
      <alignment horizontal="left" vertical="center"/>
    </xf>
    <xf numFmtId="164" fontId="2" fillId="0" borderId="0" xfId="9" applyNumberFormat="1" applyFont="1" applyAlignment="1">
      <alignment vertical="center"/>
    </xf>
    <xf numFmtId="165" fontId="2" fillId="0" borderId="1" xfId="9" applyNumberFormat="1" applyFont="1" applyBorder="1" applyAlignment="1">
      <alignment horizontal="left" vertical="center"/>
    </xf>
    <xf numFmtId="165" fontId="4" fillId="0" borderId="1" xfId="9" quotePrefix="1" applyNumberFormat="1" applyFont="1" applyBorder="1" applyAlignment="1">
      <alignment horizontal="left" vertical="center"/>
    </xf>
    <xf numFmtId="0" fontId="2" fillId="0" borderId="1" xfId="9" applyFont="1" applyBorder="1" applyAlignment="1">
      <alignment horizontal="left" vertical="center"/>
    </xf>
    <xf numFmtId="0" fontId="4" fillId="0" borderId="1" xfId="9" applyFont="1" applyBorder="1" applyAlignment="1">
      <alignment horizontal="left" vertical="center"/>
    </xf>
    <xf numFmtId="164" fontId="4" fillId="0" borderId="0" xfId="10" applyNumberFormat="1" applyFont="1" applyAlignment="1">
      <alignment horizontal="right" vertical="center"/>
    </xf>
    <xf numFmtId="165" fontId="4" fillId="0" borderId="0" xfId="9" applyNumberFormat="1" applyFont="1" applyAlignment="1">
      <alignment horizontal="center" vertical="center"/>
    </xf>
    <xf numFmtId="0" fontId="2" fillId="0" borderId="0" xfId="9" applyFont="1" applyAlignment="1">
      <alignment vertical="center"/>
    </xf>
    <xf numFmtId="164" fontId="4" fillId="2" borderId="0" xfId="11" applyNumberFormat="1" applyFont="1" applyFill="1" applyAlignment="1">
      <alignment vertical="center"/>
    </xf>
    <xf numFmtId="0" fontId="4" fillId="0" borderId="0" xfId="9" quotePrefix="1" applyFont="1" applyAlignment="1">
      <alignment horizontal="left" vertical="center"/>
    </xf>
    <xf numFmtId="0" fontId="4" fillId="0" borderId="0" xfId="12" quotePrefix="1" applyFont="1"/>
    <xf numFmtId="0" fontId="4" fillId="0" borderId="0" xfId="9" quotePrefix="1" applyFont="1" applyAlignment="1">
      <alignment vertical="center"/>
    </xf>
    <xf numFmtId="164" fontId="2" fillId="2" borderId="0" xfId="9" applyNumberFormat="1" applyFont="1" applyFill="1" applyAlignment="1">
      <alignment horizontal="right" vertical="center"/>
    </xf>
    <xf numFmtId="164" fontId="4" fillId="2" borderId="1" xfId="11" applyNumberFormat="1" applyFont="1" applyFill="1" applyBorder="1" applyAlignment="1">
      <alignment horizontal="right" vertical="center"/>
    </xf>
    <xf numFmtId="164" fontId="4" fillId="2" borderId="0" xfId="11" applyNumberFormat="1" applyFont="1" applyFill="1" applyAlignment="1">
      <alignment horizontal="right" vertical="center"/>
    </xf>
    <xf numFmtId="0" fontId="4" fillId="0" borderId="0" xfId="15" applyFont="1" applyAlignment="1">
      <alignment vertical="center"/>
    </xf>
    <xf numFmtId="165" fontId="2" fillId="0" borderId="0" xfId="9" quotePrefix="1" applyNumberFormat="1" applyFont="1" applyAlignment="1">
      <alignment horizontal="left" vertical="center"/>
    </xf>
    <xf numFmtId="0" fontId="4" fillId="0" borderId="0" xfId="0" applyFont="1" applyFill="1" applyAlignment="1">
      <alignment vertical="center"/>
    </xf>
    <xf numFmtId="165" fontId="4" fillId="0" borderId="0" xfId="0" applyNumberFormat="1" applyFont="1" applyFill="1" applyAlignment="1">
      <alignment horizontal="right" vertical="center"/>
    </xf>
    <xf numFmtId="164" fontId="2" fillId="0" borderId="1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164" fontId="4" fillId="0" borderId="0" xfId="0" applyNumberFormat="1" applyFont="1" applyFill="1" applyAlignment="1">
      <alignment horizontal="center" vertical="center"/>
    </xf>
    <xf numFmtId="164" fontId="4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vertical="center"/>
    </xf>
    <xf numFmtId="165" fontId="4" fillId="0" borderId="0" xfId="0" applyNumberFormat="1" applyFont="1" applyFill="1" applyAlignment="1">
      <alignment vertical="center"/>
    </xf>
    <xf numFmtId="167" fontId="4" fillId="0" borderId="0" xfId="8" applyNumberFormat="1" applyFont="1" applyFill="1" applyAlignment="1">
      <alignment horizontal="right" vertical="center"/>
    </xf>
    <xf numFmtId="167" fontId="4" fillId="0" borderId="0" xfId="0" applyNumberFormat="1" applyFont="1" applyFill="1" applyAlignment="1">
      <alignment vertical="center"/>
    </xf>
    <xf numFmtId="164" fontId="4" fillId="0" borderId="1" xfId="0" applyNumberFormat="1" applyFont="1" applyFill="1" applyBorder="1" applyAlignment="1">
      <alignment horizontal="right" vertical="center"/>
    </xf>
    <xf numFmtId="167" fontId="4" fillId="0" borderId="1" xfId="8" applyNumberFormat="1" applyFont="1" applyFill="1" applyBorder="1" applyAlignment="1">
      <alignment horizontal="right" vertical="center"/>
    </xf>
    <xf numFmtId="164" fontId="4" fillId="0" borderId="2" xfId="0" applyNumberFormat="1" applyFont="1" applyFill="1" applyBorder="1" applyAlignment="1">
      <alignment horizontal="right" vertical="center"/>
    </xf>
    <xf numFmtId="167" fontId="4" fillId="0" borderId="0" xfId="8" applyNumberFormat="1" applyFont="1" applyFill="1" applyBorder="1" applyAlignment="1">
      <alignment horizontal="right" vertical="center"/>
    </xf>
    <xf numFmtId="167" fontId="4" fillId="0" borderId="2" xfId="8" applyNumberFormat="1" applyFont="1" applyFill="1" applyBorder="1" applyAlignment="1">
      <alignment horizontal="right" vertical="center"/>
    </xf>
    <xf numFmtId="167" fontId="4" fillId="0" borderId="0" xfId="0" applyNumberFormat="1" applyFont="1" applyAlignment="1">
      <alignment vertical="center"/>
    </xf>
    <xf numFmtId="167" fontId="4" fillId="2" borderId="0" xfId="8" applyNumberFormat="1" applyFont="1" applyFill="1" applyAlignment="1">
      <alignment horizontal="right" vertical="center"/>
    </xf>
    <xf numFmtId="167" fontId="4" fillId="2" borderId="0" xfId="8" applyNumberFormat="1" applyFont="1" applyFill="1" applyBorder="1" applyAlignment="1">
      <alignment horizontal="right" vertical="center"/>
    </xf>
    <xf numFmtId="167" fontId="4" fillId="2" borderId="1" xfId="8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165" fontId="2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horizontal="right" vertical="center"/>
    </xf>
    <xf numFmtId="165" fontId="2" fillId="0" borderId="0" xfId="0" applyNumberFormat="1" applyFont="1" applyFill="1" applyAlignment="1">
      <alignment horizontal="center" vertical="center"/>
    </xf>
    <xf numFmtId="165" fontId="2" fillId="0" borderId="0" xfId="0" quotePrefix="1" applyNumberFormat="1" applyFont="1" applyFill="1" applyAlignment="1">
      <alignment horizontal="right" vertical="center"/>
    </xf>
    <xf numFmtId="165" fontId="4" fillId="0" borderId="1" xfId="0" applyNumberFormat="1" applyFont="1" applyFill="1" applyBorder="1" applyAlignment="1">
      <alignment vertical="center"/>
    </xf>
    <xf numFmtId="0" fontId="4" fillId="0" borderId="0" xfId="3" quotePrefix="1" applyFont="1" applyAlignment="1">
      <alignment horizontal="left" vertical="center"/>
    </xf>
    <xf numFmtId="164" fontId="2" fillId="0" borderId="0" xfId="9" quotePrefix="1" applyNumberFormat="1" applyFont="1" applyFill="1" applyAlignment="1">
      <alignment horizontal="right" vertical="center"/>
    </xf>
    <xf numFmtId="164" fontId="2" fillId="0" borderId="1" xfId="9" applyNumberFormat="1" applyFont="1" applyFill="1" applyBorder="1" applyAlignment="1">
      <alignment horizontal="right" vertical="center" wrapText="1"/>
    </xf>
    <xf numFmtId="164" fontId="2" fillId="0" borderId="0" xfId="9" applyNumberFormat="1" applyFont="1" applyFill="1" applyAlignment="1">
      <alignment horizontal="right" vertical="center"/>
    </xf>
    <xf numFmtId="164" fontId="4" fillId="0" borderId="0" xfId="9" applyNumberFormat="1" applyFont="1" applyFill="1" applyAlignment="1">
      <alignment horizontal="right" vertical="center"/>
    </xf>
    <xf numFmtId="164" fontId="4" fillId="0" borderId="0" xfId="3" quotePrefix="1" applyNumberFormat="1" applyFont="1" applyFill="1" applyAlignment="1">
      <alignment horizontal="right" vertical="center"/>
    </xf>
    <xf numFmtId="164" fontId="4" fillId="0" borderId="0" xfId="9" applyNumberFormat="1" applyFont="1" applyAlignment="1">
      <alignment vertical="center"/>
    </xf>
    <xf numFmtId="164" fontId="4" fillId="0" borderId="0" xfId="9" applyNumberFormat="1" applyFont="1" applyAlignment="1">
      <alignment horizontal="centerContinuous" vertical="center"/>
    </xf>
    <xf numFmtId="164" fontId="4" fillId="0" borderId="0" xfId="9" applyNumberFormat="1" applyFont="1" applyFill="1" applyAlignment="1">
      <alignment horizontal="centerContinuous" vertical="center"/>
    </xf>
    <xf numFmtId="164" fontId="4" fillId="0" borderId="1" xfId="9" applyNumberFormat="1" applyFont="1" applyBorder="1" applyAlignment="1">
      <alignment horizontal="centerContinuous" vertical="center"/>
    </xf>
    <xf numFmtId="164" fontId="4" fillId="0" borderId="1" xfId="9" applyNumberFormat="1" applyFont="1" applyFill="1" applyBorder="1" applyAlignment="1">
      <alignment horizontal="centerContinuous" vertical="center"/>
    </xf>
    <xf numFmtId="164" fontId="4" fillId="0" borderId="1" xfId="9" applyNumberFormat="1" applyFont="1" applyBorder="1" applyAlignment="1">
      <alignment vertical="center"/>
    </xf>
    <xf numFmtId="0" fontId="2" fillId="0" borderId="1" xfId="9" applyFont="1" applyBorder="1" applyAlignment="1">
      <alignment horizontal="center"/>
    </xf>
    <xf numFmtId="165" fontId="2" fillId="0" borderId="0" xfId="9" applyNumberFormat="1" applyFont="1" applyAlignment="1">
      <alignment horizontal="right" vertical="center"/>
    </xf>
    <xf numFmtId="0" fontId="2" fillId="0" borderId="0" xfId="9" applyFont="1" applyAlignment="1">
      <alignment horizontal="center" vertical="center"/>
    </xf>
    <xf numFmtId="164" fontId="4" fillId="2" borderId="0" xfId="9" applyNumberFormat="1" applyFont="1" applyFill="1" applyAlignment="1">
      <alignment horizontal="right" vertical="center" wrapText="1"/>
    </xf>
    <xf numFmtId="164" fontId="4" fillId="0" borderId="0" xfId="9" applyNumberFormat="1" applyFont="1" applyAlignment="1">
      <alignment horizontal="right" vertical="center" wrapText="1"/>
    </xf>
    <xf numFmtId="164" fontId="4" fillId="0" borderId="0" xfId="9" applyNumberFormat="1" applyFont="1" applyFill="1" applyAlignment="1">
      <alignment horizontal="right" vertical="center" wrapText="1"/>
    </xf>
    <xf numFmtId="164" fontId="4" fillId="0" borderId="0" xfId="3" applyNumberFormat="1" applyFont="1" applyFill="1" applyAlignment="1">
      <alignment horizontal="right" vertical="center" wrapText="1"/>
    </xf>
    <xf numFmtId="164" fontId="4" fillId="0" borderId="0" xfId="3" applyNumberFormat="1" applyFont="1" applyFill="1" applyAlignment="1">
      <alignment horizontal="right" vertical="center"/>
    </xf>
    <xf numFmtId="164" fontId="4" fillId="2" borderId="1" xfId="9" applyNumberFormat="1" applyFont="1" applyFill="1" applyBorder="1" applyAlignment="1">
      <alignment horizontal="right" vertical="center" wrapText="1"/>
    </xf>
    <xf numFmtId="164" fontId="4" fillId="0" borderId="1" xfId="3" applyNumberFormat="1" applyFont="1" applyFill="1" applyBorder="1" applyAlignment="1">
      <alignment horizontal="right" vertical="center" wrapText="1"/>
    </xf>
    <xf numFmtId="164" fontId="4" fillId="2" borderId="1" xfId="9" applyNumberFormat="1" applyFont="1" applyFill="1" applyBorder="1" applyAlignment="1">
      <alignment horizontal="right" vertical="center"/>
    </xf>
    <xf numFmtId="164" fontId="4" fillId="0" borderId="1" xfId="3" applyNumberFormat="1" applyFont="1" applyFill="1" applyBorder="1" applyAlignment="1">
      <alignment horizontal="right" vertical="center"/>
    </xf>
    <xf numFmtId="164" fontId="4" fillId="0" borderId="1" xfId="9" applyNumberFormat="1" applyFont="1" applyFill="1" applyBorder="1" applyAlignment="1">
      <alignment horizontal="right" vertical="center"/>
    </xf>
    <xf numFmtId="164" fontId="4" fillId="0" borderId="1" xfId="9" applyNumberFormat="1" applyFont="1" applyBorder="1" applyAlignment="1">
      <alignment horizontal="right" vertical="center"/>
    </xf>
    <xf numFmtId="168" fontId="4" fillId="0" borderId="0" xfId="13" applyNumberFormat="1" applyFont="1" applyAlignment="1">
      <alignment horizontal="right" vertical="center"/>
    </xf>
    <xf numFmtId="164" fontId="4" fillId="2" borderId="4" xfId="9" applyNumberFormat="1" applyFont="1" applyFill="1" applyBorder="1" applyAlignment="1">
      <alignment horizontal="right" vertical="center"/>
    </xf>
    <xf numFmtId="164" fontId="4" fillId="0" borderId="4" xfId="9" applyNumberFormat="1" applyFont="1" applyFill="1" applyBorder="1" applyAlignment="1">
      <alignment horizontal="right" vertical="center"/>
    </xf>
    <xf numFmtId="164" fontId="4" fillId="2" borderId="0" xfId="9" quotePrefix="1" applyNumberFormat="1" applyFont="1" applyFill="1" applyAlignment="1">
      <alignment horizontal="right" vertical="center"/>
    </xf>
    <xf numFmtId="164" fontId="4" fillId="0" borderId="0" xfId="9" quotePrefix="1" applyNumberFormat="1" applyFont="1" applyFill="1" applyAlignment="1">
      <alignment horizontal="right" vertical="center"/>
    </xf>
    <xf numFmtId="164" fontId="4" fillId="2" borderId="2" xfId="9" applyNumberFormat="1" applyFont="1" applyFill="1" applyBorder="1" applyAlignment="1">
      <alignment horizontal="right" vertical="center"/>
    </xf>
    <xf numFmtId="164" fontId="4" fillId="0" borderId="2" xfId="9" applyNumberFormat="1" applyFont="1" applyFill="1" applyBorder="1" applyAlignment="1">
      <alignment horizontal="right" vertical="center"/>
    </xf>
    <xf numFmtId="164" fontId="4" fillId="0" borderId="1" xfId="13" applyNumberFormat="1" applyFont="1" applyFill="1" applyBorder="1" applyAlignment="1">
      <alignment horizontal="right" vertical="center"/>
    </xf>
    <xf numFmtId="164" fontId="4" fillId="2" borderId="0" xfId="13" applyNumberFormat="1" applyFont="1" applyFill="1" applyAlignment="1">
      <alignment horizontal="right" vertical="center"/>
    </xf>
    <xf numFmtId="164" fontId="4" fillId="0" borderId="0" xfId="13" applyNumberFormat="1" applyFont="1" applyFill="1" applyAlignment="1">
      <alignment horizontal="right" vertical="center"/>
    </xf>
    <xf numFmtId="164" fontId="3" fillId="0" borderId="0" xfId="0" applyNumberFormat="1" applyFont="1" applyAlignment="1">
      <alignment vertical="center"/>
    </xf>
    <xf numFmtId="166" fontId="4" fillId="2" borderId="0" xfId="0" applyNumberFormat="1" applyFont="1" applyFill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164" fontId="3" fillId="2" borderId="0" xfId="3" applyNumberFormat="1" applyFont="1" applyFill="1" applyAlignment="1">
      <alignment horizontal="right" vertical="center"/>
    </xf>
    <xf numFmtId="164" fontId="4" fillId="2" borderId="0" xfId="0" applyNumberFormat="1" applyFont="1" applyFill="1" applyAlignment="1">
      <alignment vertical="center"/>
    </xf>
    <xf numFmtId="164" fontId="4" fillId="0" borderId="0" xfId="0" applyNumberFormat="1" applyFont="1" applyAlignment="1">
      <alignment vertical="center"/>
    </xf>
    <xf numFmtId="164" fontId="3" fillId="2" borderId="1" xfId="3" applyNumberFormat="1" applyFont="1" applyFill="1" applyBorder="1" applyAlignment="1">
      <alignment horizontal="right" vertical="center"/>
    </xf>
    <xf numFmtId="164" fontId="3" fillId="2" borderId="2" xfId="3" applyNumberFormat="1" applyFont="1" applyFill="1" applyBorder="1" applyAlignment="1">
      <alignment horizontal="right" vertical="center"/>
    </xf>
    <xf numFmtId="164" fontId="4" fillId="0" borderId="1" xfId="0" applyNumberFormat="1" applyFont="1" applyBorder="1" applyAlignment="1">
      <alignment vertical="center"/>
    </xf>
    <xf numFmtId="164" fontId="4" fillId="0" borderId="1" xfId="0" applyNumberFormat="1" applyFont="1" applyBorder="1" applyAlignment="1">
      <alignment horizontal="right" vertical="center"/>
    </xf>
    <xf numFmtId="0" fontId="7" fillId="0" borderId="0" xfId="0" applyFont="1" applyAlignment="1">
      <alignment vertical="center"/>
    </xf>
    <xf numFmtId="167" fontId="7" fillId="0" borderId="0" xfId="0" applyNumberFormat="1" applyFont="1" applyAlignment="1">
      <alignment horizontal="right" vertical="center"/>
    </xf>
    <xf numFmtId="164" fontId="4" fillId="2" borderId="1" xfId="0" applyNumberFormat="1" applyFont="1" applyFill="1" applyBorder="1" applyAlignment="1">
      <alignment horizontal="right" vertical="center"/>
    </xf>
    <xf numFmtId="169" fontId="4" fillId="2" borderId="0" xfId="0" applyNumberFormat="1" applyFont="1" applyFill="1" applyAlignment="1">
      <alignment vertical="center"/>
    </xf>
    <xf numFmtId="164" fontId="3" fillId="0" borderId="0" xfId="3" applyNumberFormat="1" applyFont="1" applyFill="1" applyAlignment="1">
      <alignment horizontal="right" vertical="center"/>
    </xf>
    <xf numFmtId="164" fontId="3" fillId="0" borderId="1" xfId="3" applyNumberFormat="1" applyFont="1" applyFill="1" applyBorder="1" applyAlignment="1">
      <alignment horizontal="right" vertical="center"/>
    </xf>
    <xf numFmtId="37" fontId="4" fillId="0" borderId="0" xfId="0" applyNumberFormat="1" applyFont="1" applyFill="1" applyAlignment="1">
      <alignment horizontal="right" vertical="center"/>
    </xf>
    <xf numFmtId="166" fontId="4" fillId="0" borderId="0" xfId="0" applyNumberFormat="1" applyFont="1" applyFill="1" applyAlignment="1">
      <alignment horizontal="right" vertical="center"/>
    </xf>
    <xf numFmtId="164" fontId="3" fillId="0" borderId="2" xfId="3" applyNumberFormat="1" applyFont="1" applyFill="1" applyBorder="1" applyAlignment="1">
      <alignment horizontal="right" vertical="center"/>
    </xf>
    <xf numFmtId="164" fontId="2" fillId="0" borderId="1" xfId="0" applyNumberFormat="1" applyFont="1" applyFill="1" applyBorder="1" applyAlignment="1">
      <alignment horizontal="right" vertical="center"/>
    </xf>
    <xf numFmtId="164" fontId="2" fillId="0" borderId="0" xfId="0" quotePrefix="1" applyNumberFormat="1" applyFont="1" applyFill="1" applyAlignment="1">
      <alignment horizontal="right" vertical="center"/>
    </xf>
    <xf numFmtId="164" fontId="2" fillId="0" borderId="1" xfId="0" quotePrefix="1" applyNumberFormat="1" applyFont="1" applyFill="1" applyBorder="1" applyAlignment="1">
      <alignment horizontal="right" vertical="center"/>
    </xf>
    <xf numFmtId="164" fontId="4" fillId="0" borderId="1" xfId="0" applyNumberFormat="1" applyFont="1" applyFill="1" applyBorder="1" applyAlignment="1">
      <alignment vertical="center"/>
    </xf>
    <xf numFmtId="166" fontId="2" fillId="0" borderId="0" xfId="0" applyNumberFormat="1" applyFont="1" applyFill="1" applyAlignment="1">
      <alignment horizontal="right" vertical="center"/>
    </xf>
    <xf numFmtId="166" fontId="8" fillId="0" borderId="0" xfId="0" applyNumberFormat="1" applyFont="1" applyFill="1" applyAlignment="1">
      <alignment horizontal="center" vertical="center"/>
    </xf>
    <xf numFmtId="166" fontId="4" fillId="0" borderId="0" xfId="0" applyNumberFormat="1" applyFont="1" applyFill="1" applyAlignment="1">
      <alignment vertical="center"/>
    </xf>
    <xf numFmtId="164" fontId="4" fillId="0" borderId="0" xfId="0" applyNumberFormat="1" applyFont="1" applyFill="1" applyAlignment="1">
      <alignment vertical="center"/>
    </xf>
    <xf numFmtId="0" fontId="2" fillId="0" borderId="0" xfId="2" quotePrefix="1" applyFont="1" applyFill="1" applyAlignment="1">
      <alignment horizontal="right" vertical="center"/>
    </xf>
    <xf numFmtId="166" fontId="4" fillId="0" borderId="0" xfId="0" applyNumberFormat="1" applyFont="1" applyFill="1" applyAlignment="1">
      <alignment horizontal="center" vertical="center"/>
    </xf>
    <xf numFmtId="37" fontId="4" fillId="0" borderId="0" xfId="0" applyNumberFormat="1" applyFont="1" applyFill="1" applyAlignment="1">
      <alignment horizontal="center" vertical="center"/>
    </xf>
    <xf numFmtId="166" fontId="2" fillId="0" borderId="0" xfId="0" applyNumberFormat="1" applyFont="1" applyFill="1" applyAlignment="1">
      <alignment horizontal="center" vertical="center"/>
    </xf>
    <xf numFmtId="166" fontId="9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vertical="center"/>
    </xf>
    <xf numFmtId="0" fontId="58" fillId="0" borderId="0" xfId="0" applyFont="1" applyAlignment="1">
      <alignment horizontal="right" vertical="center"/>
    </xf>
    <xf numFmtId="164" fontId="4" fillId="0" borderId="0" xfId="3" applyNumberFormat="1" applyFont="1" applyFill="1" applyBorder="1" applyAlignment="1">
      <alignment horizontal="right" vertical="center" wrapText="1"/>
    </xf>
    <xf numFmtId="164" fontId="4" fillId="0" borderId="0" xfId="3" quotePrefix="1" applyNumberFormat="1" applyFont="1" applyFill="1" applyBorder="1" applyAlignment="1">
      <alignment horizontal="right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64" fontId="2" fillId="0" borderId="1" xfId="9" applyNumberFormat="1" applyFont="1" applyBorder="1" applyAlignment="1">
      <alignment horizontal="center" vertical="center"/>
    </xf>
    <xf numFmtId="164" fontId="2" fillId="0" borderId="0" xfId="9" applyNumberFormat="1" applyFont="1" applyAlignment="1">
      <alignment horizontal="center" vertical="center"/>
    </xf>
    <xf numFmtId="0" fontId="4" fillId="0" borderId="0" xfId="0" applyFont="1"/>
    <xf numFmtId="164" fontId="4" fillId="0" borderId="0" xfId="16" applyNumberFormat="1" applyFont="1" applyFill="1" applyAlignment="1">
      <alignment horizontal="right" vertical="center"/>
    </xf>
    <xf numFmtId="0" fontId="4" fillId="0" borderId="0" xfId="0" applyFont="1" applyFill="1"/>
  </cellXfs>
  <cellStyles count="5049">
    <cellStyle name="20% - Accent1" xfId="35" builtinId="30" customBuiltin="1"/>
    <cellStyle name="20% - Accent1 2" xfId="1553" xr:uid="{9B91951B-4D31-478C-8948-B975D7F6A404}"/>
    <cellStyle name="20% - Accent2" xfId="39" builtinId="34" customBuiltin="1"/>
    <cellStyle name="20% - Accent2 2" xfId="1556" xr:uid="{288241B5-851D-4973-9797-C8E543205D19}"/>
    <cellStyle name="20% - Accent3" xfId="43" builtinId="38" customBuiltin="1"/>
    <cellStyle name="20% - Accent3 2" xfId="1559" xr:uid="{CF2737B3-3071-474A-A94C-83DC48BFC5A7}"/>
    <cellStyle name="20% - Accent4" xfId="47" builtinId="42" customBuiltin="1"/>
    <cellStyle name="20% - Accent4 2" xfId="1562" xr:uid="{867ED432-0ED9-48DF-9395-07CB57B4694A}"/>
    <cellStyle name="20% - Accent5" xfId="51" builtinId="46" customBuiltin="1"/>
    <cellStyle name="20% - Accent5 2" xfId="1565" xr:uid="{04436CC7-8593-467A-B8C1-6EA669F642F4}"/>
    <cellStyle name="20% - Accent6" xfId="55" builtinId="50" customBuiltin="1"/>
    <cellStyle name="20% - Accent6 2" xfId="1568" xr:uid="{B60D265A-8EA0-45C9-BA07-FDC4184BAE36}"/>
    <cellStyle name="40% - Accent1" xfId="36" builtinId="31" customBuiltin="1"/>
    <cellStyle name="40% - Accent1 2" xfId="1554" xr:uid="{0D34120F-844E-45EC-9174-B4946B5C0FB9}"/>
    <cellStyle name="40% - Accent2" xfId="40" builtinId="35" customBuiltin="1"/>
    <cellStyle name="40% - Accent2 2" xfId="1557" xr:uid="{543DB892-605E-4FDA-8642-F36DC486A1C7}"/>
    <cellStyle name="40% - Accent3" xfId="44" builtinId="39" customBuiltin="1"/>
    <cellStyle name="40% - Accent3 2" xfId="1560" xr:uid="{A7A78354-E476-4417-8A6A-D24CD546A82A}"/>
    <cellStyle name="40% - Accent4" xfId="48" builtinId="43" customBuiltin="1"/>
    <cellStyle name="40% - Accent4 2" xfId="1563" xr:uid="{391259A5-008C-4A07-BA2C-D6D00223BBC8}"/>
    <cellStyle name="40% - Accent5" xfId="52" builtinId="47" customBuiltin="1"/>
    <cellStyle name="40% - Accent5 2" xfId="1566" xr:uid="{3A0AC067-C496-414F-88DB-F5D9CF93363B}"/>
    <cellStyle name="40% - Accent6" xfId="56" builtinId="51" customBuiltin="1"/>
    <cellStyle name="40% - Accent6 2" xfId="1569" xr:uid="{4FE19BFD-06AD-4197-AC2D-9F5096EC091A}"/>
    <cellStyle name="60% - Accent1" xfId="37" builtinId="32" customBuiltin="1"/>
    <cellStyle name="60% - Accent1 2" xfId="1555" xr:uid="{5C4E7D8C-C463-4B52-94F5-09F326B6DCE2}"/>
    <cellStyle name="60% - Accent1 3" xfId="5000" xr:uid="{118EAB88-9323-4AC3-A0D6-52B999FEE83A}"/>
    <cellStyle name="60% - Accent2" xfId="41" builtinId="36" customBuiltin="1"/>
    <cellStyle name="60% - Accent2 2" xfId="1558" xr:uid="{4218850C-F08C-4F3A-8DFE-2A7525A438DE}"/>
    <cellStyle name="60% - Accent2 3" xfId="5001" xr:uid="{93E12C53-C0F6-482C-9701-6BCC5C7952CD}"/>
    <cellStyle name="60% - Accent3" xfId="45" builtinId="40" customBuiltin="1"/>
    <cellStyle name="60% - Accent3 2" xfId="1561" xr:uid="{63F40177-A0D6-4724-879D-89CF8C3A03C5}"/>
    <cellStyle name="60% - Accent3 3" xfId="5002" xr:uid="{FFAA553C-BCAA-4CA3-9191-4FBB97E174F2}"/>
    <cellStyle name="60% - Accent4" xfId="49" builtinId="44" customBuiltin="1"/>
    <cellStyle name="60% - Accent4 2" xfId="1564" xr:uid="{70B8F65A-ED42-405B-8F0C-7B307626533D}"/>
    <cellStyle name="60% - Accent4 3" xfId="5003" xr:uid="{B99C3547-5F59-44B4-8E7E-45924DF6705D}"/>
    <cellStyle name="60% - Accent5" xfId="53" builtinId="48" customBuiltin="1"/>
    <cellStyle name="60% - Accent5 2" xfId="1567" xr:uid="{F7C3B045-4762-43EB-BFE7-9887841DEA4A}"/>
    <cellStyle name="60% - Accent5 3" xfId="5004" xr:uid="{789F3F23-2FD2-4E16-B0E1-EF5DF1E1F66D}"/>
    <cellStyle name="60% - Accent6" xfId="57" builtinId="52" customBuiltin="1"/>
    <cellStyle name="60% - Accent6 2" xfId="1570" xr:uid="{58F60F22-962B-4252-9A7E-C53055C0D7C4}"/>
    <cellStyle name="60% - Accent6 3" xfId="5005" xr:uid="{8F7B4B4C-E581-4355-98D2-163B2EE32565}"/>
    <cellStyle name="Accent1" xfId="34" builtinId="29" customBuiltin="1"/>
    <cellStyle name="Accent2" xfId="38" builtinId="33" customBuiltin="1"/>
    <cellStyle name="Accent3" xfId="42" builtinId="37" customBuiltin="1"/>
    <cellStyle name="Accent4" xfId="46" builtinId="41" customBuiltin="1"/>
    <cellStyle name="Accent5" xfId="50" builtinId="45" customBuiltin="1"/>
    <cellStyle name="Accent6" xfId="54" builtinId="49" customBuiltin="1"/>
    <cellStyle name="Bad" xfId="23" builtinId="27" customBuiltin="1"/>
    <cellStyle name="Calculation" xfId="27" builtinId="22" customBuiltin="1"/>
    <cellStyle name="Check Cell" xfId="29" builtinId="23" customBuiltin="1"/>
    <cellStyle name="Comma" xfId="1" builtinId="3"/>
    <cellStyle name="Comma [0] 2" xfId="5009" xr:uid="{6F608C59-A867-49A2-B225-0E60936EE598}"/>
    <cellStyle name="Comma [0] 2 2" xfId="5010" xr:uid="{B601628F-173A-4C9F-A4B9-E6B70820F671}"/>
    <cellStyle name="Comma 10" xfId="177" xr:uid="{83B7CD9E-D3BB-4983-8C2A-9F9AA556CDE7}"/>
    <cellStyle name="Comma 10 10" xfId="1500" xr:uid="{883A8985-0271-4EA5-8E57-4136485F4002}"/>
    <cellStyle name="Comma 10 10 2" xfId="1586" xr:uid="{6E45481D-82EE-40C7-B0E4-131521EB7E6E}"/>
    <cellStyle name="Comma 10 10 2 2" xfId="4336" xr:uid="{0D53796D-A387-4822-9AC4-1285C496BE4C}"/>
    <cellStyle name="Comma 10 10 2 3" xfId="2942" xr:uid="{777334B4-39AD-4796-B55B-EEEC83BD4FFC}"/>
    <cellStyle name="Comma 10 10 3" xfId="4310" xr:uid="{3DEC1847-D086-47BE-85B7-091AA21C6741}"/>
    <cellStyle name="Comma 10 10 4" xfId="2916" xr:uid="{77AB13A4-BB21-4E6F-84DF-BF527EFF9FD3}"/>
    <cellStyle name="Comma 10 10 5" xfId="61" xr:uid="{04F00757-6588-4824-AC4C-45222814CA13}"/>
    <cellStyle name="Comma 10 11" xfId="3103" xr:uid="{54E1F5CB-3F6D-4DB2-A391-72C0F4BF2853}"/>
    <cellStyle name="Comma 10 12" xfId="1710" xr:uid="{A51DC3A0-2114-4247-AEF9-5A56C2DD9BCB}"/>
    <cellStyle name="Comma 10 13" xfId="4416" xr:uid="{3D8C7A98-5521-4895-92C8-D78DBEDE4E15}"/>
    <cellStyle name="Comma 10 14" xfId="5028" xr:uid="{9AC49737-48EF-465F-A0E8-73F385F13813}"/>
    <cellStyle name="Comma 10 2" xfId="316" xr:uid="{F82BD04B-3D96-4DA3-B63D-E81F77343DC9}"/>
    <cellStyle name="Comma 10 2 2" xfId="526" xr:uid="{74844A28-3913-4653-A86C-78D98082B5F9}"/>
    <cellStyle name="Comma 10 2 2 2" xfId="722" xr:uid="{2773F524-01A4-47E5-9364-BC9AE2DDBB19}"/>
    <cellStyle name="Comma 10 2 2 2 2" xfId="829" xr:uid="{5CCFA1BB-D5B5-42D9-BB38-A66A1B2436AA}"/>
    <cellStyle name="Comma 10 2 2 2 2 2" xfId="1462" xr:uid="{33546BE5-5F58-4A52-ACD2-63CD7071CE32}"/>
    <cellStyle name="Comma 10 2 2 2 2 2 2" xfId="4273" xr:uid="{97719C86-2B96-4092-B39F-DA95D7B5ADF6}"/>
    <cellStyle name="Comma 10 2 2 2 2 2 3" xfId="2879" xr:uid="{469D817C-1D2D-490C-BC5B-B49CA09D03DF}"/>
    <cellStyle name="Comma 10 2 2 2 2 3" xfId="3640" xr:uid="{968ED2E1-F1A0-444F-B22A-B908E85708FB}"/>
    <cellStyle name="Comma 10 2 2 2 2 4" xfId="2246" xr:uid="{3AE11251-6DC2-44E5-8164-C6CC3E3D6FCB}"/>
    <cellStyle name="Comma 10 2 2 2 2 5" xfId="4952" xr:uid="{A4FF5F40-27FD-4198-9060-1CFAD8C022C5}"/>
    <cellStyle name="Comma 10 2 2 2 3" xfId="1402" xr:uid="{9EE91BE3-ADF4-4EF5-AF56-9D61E4AA6FC3}"/>
    <cellStyle name="Comma 10 2 2 2 3 2" xfId="4213" xr:uid="{AED6FDD7-3C20-42F9-8F5F-3BD537F49F14}"/>
    <cellStyle name="Comma 10 2 2 2 3 3" xfId="2819" xr:uid="{4CA543C1-AE6A-4EE4-9A69-FBABDB2C42DA}"/>
    <cellStyle name="Comma 10 2 2 2 4" xfId="3580" xr:uid="{91691756-DD4B-44CA-88FD-E638D7E68A28}"/>
    <cellStyle name="Comma 10 2 2 2 5" xfId="2186" xr:uid="{6F4F7D29-40E9-4E74-A0A9-D1A43ADD9C89}"/>
    <cellStyle name="Comma 10 2 2 2 6" xfId="4892" xr:uid="{BE91DE01-16ED-4F80-8E9B-102F7E2D9F77}"/>
    <cellStyle name="Comma 10 2 2 3" xfId="1227" xr:uid="{D6B438D0-AE2C-4F56-A1A0-23C7C5582298}"/>
    <cellStyle name="Comma 10 2 2 3 2" xfId="4038" xr:uid="{31392D35-6DE6-4227-BC2E-1A16C70D671E}"/>
    <cellStyle name="Comma 10 2 2 3 3" xfId="2644" xr:uid="{C9C8DC27-65E6-41C2-9B7B-AA18744223B1}"/>
    <cellStyle name="Comma 10 2 2 4" xfId="3405" xr:uid="{FE1DACCA-00F1-4389-A072-794A140A26AB}"/>
    <cellStyle name="Comma 10 2 2 5" xfId="2011" xr:uid="{B416B82E-0511-4458-977B-5A1C5D36873B}"/>
    <cellStyle name="Comma 10 2 2 6" xfId="4717" xr:uid="{ADEA6092-FFE4-4349-8CEB-9CEF3A5841D7}"/>
    <cellStyle name="Comma 10 2 3" xfId="730" xr:uid="{CBF9BAA6-E809-4012-B398-1E99AC7A9E87}"/>
    <cellStyle name="Comma 10 2 3 2" xfId="833" xr:uid="{ECD79688-CFEA-4EDD-9805-6E8605A868A8}"/>
    <cellStyle name="Comma 10 2 3 2 2" xfId="1466" xr:uid="{7120BCDF-F902-4E9D-A17B-15E684C9F723}"/>
    <cellStyle name="Comma 10 2 3 2 2 2" xfId="4277" xr:uid="{5AA4F361-16E0-4098-A230-6F407BE45D08}"/>
    <cellStyle name="Comma 10 2 3 2 2 3" xfId="2883" xr:uid="{8B89E347-8A78-4816-BF49-5123F8F7A250}"/>
    <cellStyle name="Comma 10 2 3 2 3" xfId="3644" xr:uid="{2B1FB238-63D1-4F24-9C3C-9A12686CCA16}"/>
    <cellStyle name="Comma 10 2 3 2 4" xfId="2250" xr:uid="{C88F5B96-669F-4B53-A419-C22089C5C01C}"/>
    <cellStyle name="Comma 10 2 3 2 5" xfId="4956" xr:uid="{3D347FE4-D690-4B5C-8E05-CF3956C72536}"/>
    <cellStyle name="Comma 10 2 3 3" xfId="1406" xr:uid="{8600145C-AEF3-41F3-AE63-0336F9395FF0}"/>
    <cellStyle name="Comma 10 2 3 3 2" xfId="4217" xr:uid="{0F4BD099-ED9B-4603-8E9B-E4263BB4F042}"/>
    <cellStyle name="Comma 10 2 3 3 3" xfId="2823" xr:uid="{486B93FF-F8B9-49DC-B949-3FD474FB62E3}"/>
    <cellStyle name="Comma 10 2 3 4" xfId="3584" xr:uid="{509C1898-6BE7-4295-8DBA-8C54E3C82592}"/>
    <cellStyle name="Comma 10 2 3 5" xfId="2190" xr:uid="{94C0D42E-BF9E-4A37-B2C4-EB61B2E26895}"/>
    <cellStyle name="Comma 10 2 3 6" xfId="4896" xr:uid="{FFAB7415-8EB7-46F4-B6D4-06FA7BD4C538}"/>
    <cellStyle name="Comma 10 2 4" xfId="795" xr:uid="{77EC54E4-3B74-4370-BDFB-1C6A894C6958}"/>
    <cellStyle name="Comma 10 2 4 2" xfId="1435" xr:uid="{28361940-5C69-43FB-8BA5-CEEF6AF1D6A3}"/>
    <cellStyle name="Comma 10 2 4 2 2" xfId="4246" xr:uid="{CEB79EEE-BCD4-45A8-8C5F-49F706A53C94}"/>
    <cellStyle name="Comma 10 2 4 2 3" xfId="2852" xr:uid="{F243FC50-1F51-4E0D-943A-373A92F4656F}"/>
    <cellStyle name="Comma 10 2 4 3" xfId="3613" xr:uid="{D9BBB8D1-23A7-44FB-B06A-4CBB0DB7901C}"/>
    <cellStyle name="Comma 10 2 4 4" xfId="2219" xr:uid="{F37F9867-F919-4A2F-A5E7-F5095912AEAE}"/>
    <cellStyle name="Comma 10 2 4 5" xfId="4925" xr:uid="{A07174DE-75F9-4946-A1C9-6DDDF02AF224}"/>
    <cellStyle name="Comma 10 2 5" xfId="860" xr:uid="{B3445B70-E858-42BA-9C02-A0271300F74D}"/>
    <cellStyle name="Comma 10 2 5 2" xfId="1493" xr:uid="{475C3BA9-649C-4CA7-B138-B885435D7014}"/>
    <cellStyle name="Comma 10 2 5 2 2" xfId="4304" xr:uid="{C68E47E7-130B-434F-B6C9-809F92223AEA}"/>
    <cellStyle name="Comma 10 2 5 2 3" xfId="2910" xr:uid="{FCF705E6-D704-48EB-B8D6-7C3D7E557795}"/>
    <cellStyle name="Comma 10 2 5 3" xfId="3671" xr:uid="{12F82E55-3B78-4670-B069-7B5219E923A6}"/>
    <cellStyle name="Comma 10 2 5 4" xfId="2277" xr:uid="{DA558475-F4B9-4BD5-8C7D-CF3539B4110E}"/>
    <cellStyle name="Comma 10 2 5 5" xfId="4983" xr:uid="{0012CEDD-DE36-4547-B907-D8EB9D28C88A}"/>
    <cellStyle name="Comma 10 2 6" xfId="1020" xr:uid="{6440F980-6E36-4DD2-A19C-953007E8A621}"/>
    <cellStyle name="Comma 10 2 6 2" xfId="3831" xr:uid="{F947249F-B1D4-42D0-946F-EF0748C1ED5C}"/>
    <cellStyle name="Comma 10 2 6 3" xfId="2437" xr:uid="{7F4256AF-6297-44C1-B72D-6EEE640DC4F2}"/>
    <cellStyle name="Comma 10 2 7" xfId="3198" xr:uid="{C98604AF-16E5-47F7-864F-0F9518FF0AA1}"/>
    <cellStyle name="Comma 10 2 8" xfId="1804" xr:uid="{A3E3EA89-F056-4F15-8E96-71826E9E0526}"/>
    <cellStyle name="Comma 10 2 9" xfId="4510" xr:uid="{7C61060A-BBC2-4B5A-A27A-27AA48183E3D}"/>
    <cellStyle name="Comma 10 23" xfId="736" xr:uid="{80BF7339-F542-4C98-B025-750C4F6973A6}"/>
    <cellStyle name="Comma 10 23 2" xfId="835" xr:uid="{F3BAC71E-3F2A-490D-BA35-30E3992F7316}"/>
    <cellStyle name="Comma 10 23 2 2" xfId="1468" xr:uid="{A00FA985-55AA-4564-8F78-1E917D6A03B7}"/>
    <cellStyle name="Comma 10 23 2 2 2" xfId="4279" xr:uid="{3218D1B9-57DE-40FA-A3B1-B78A8E45AB3A}"/>
    <cellStyle name="Comma 10 23 2 2 3" xfId="2885" xr:uid="{604F68D5-797F-4F5B-80D6-9BDEA30294B3}"/>
    <cellStyle name="Comma 10 23 2 3" xfId="3646" xr:uid="{8266C45C-7980-4C60-8532-C25583CB42B7}"/>
    <cellStyle name="Comma 10 23 2 4" xfId="2252" xr:uid="{07CFF4CF-60C5-491F-AB97-98FDC7422C58}"/>
    <cellStyle name="Comma 10 23 2 5" xfId="4958" xr:uid="{6BF24A86-1777-495D-9C3F-7B1FF8ECF5F6}"/>
    <cellStyle name="Comma 10 23 3" xfId="1408" xr:uid="{E5EC7650-F3E6-4D35-A166-A65010585125}"/>
    <cellStyle name="Comma 10 23 3 2" xfId="4219" xr:uid="{A6E169EE-FF04-4F45-9F2D-28EC14D3EB75}"/>
    <cellStyle name="Comma 10 23 3 3" xfId="2825" xr:uid="{35B8CAA7-F9A2-4FCA-8987-C0AE5E7DEC50}"/>
    <cellStyle name="Comma 10 23 4" xfId="3586" xr:uid="{1C570CEF-A74B-45E3-8690-0333A8CBA480}"/>
    <cellStyle name="Comma 10 23 5" xfId="2192" xr:uid="{35104C9B-802D-4C61-B24F-1DF33F3E4E33}"/>
    <cellStyle name="Comma 10 23 6" xfId="4898" xr:uid="{A4B8861C-BE81-4D92-8918-50B54E6407B2}"/>
    <cellStyle name="Comma 10 3" xfId="432" xr:uid="{FF929C4C-A9F3-47C3-8ADB-5FB538DBDFC7}"/>
    <cellStyle name="Comma 10 3 2" xfId="729" xr:uid="{12F28152-0F32-4D3D-81F0-F6B1F26C4B49}"/>
    <cellStyle name="Comma 10 3 2 2" xfId="773" xr:uid="{9003E603-8EB4-4B56-834D-231254396063}"/>
    <cellStyle name="Comma 10 3 2 2 2" xfId="802" xr:uid="{BF085FE6-0D54-457E-ABE6-4B4C9CA3038F}"/>
    <cellStyle name="Comma 10 3 2 2 2 2" xfId="863" xr:uid="{37F77C81-2875-4A3C-9ACA-4CC6F81A8730}"/>
    <cellStyle name="Comma 10 3 2 2 2 2 2" xfId="1496" xr:uid="{B8E8B5B6-7157-4252-B4D9-4A9855766AF2}"/>
    <cellStyle name="Comma 10 3 2 2 2 2 2 2" xfId="4307" xr:uid="{C27F9794-10BD-47C0-967C-44D0FE58A92B}"/>
    <cellStyle name="Comma 10 3 2 2 2 2 2 3" xfId="2913" xr:uid="{CCFAF85C-1609-4996-AF34-79BBC66E7ADA}"/>
    <cellStyle name="Comma 10 3 2 2 2 2 3" xfId="3674" xr:uid="{15740D6F-9591-4BED-8E87-75A5AE69537D}"/>
    <cellStyle name="Comma 10 3 2 2 2 2 4" xfId="2280" xr:uid="{74F78EA9-01F0-485E-9F56-B844F9437BF5}"/>
    <cellStyle name="Comma 10 3 2 2 2 2 5" xfId="4986" xr:uid="{01E19133-A1A3-4BA1-AD7C-6B5DD1D43AE5}"/>
    <cellStyle name="Comma 10 3 2 2 2 3" xfId="1438" xr:uid="{C7C2008F-7041-4EAE-BE8C-B52CB6B739A0}"/>
    <cellStyle name="Comma 10 3 2 2 2 3 2" xfId="4249" xr:uid="{08403307-B7E3-47E6-81D6-627D02F91AE1}"/>
    <cellStyle name="Comma 10 3 2 2 2 3 3" xfId="2855" xr:uid="{F4E45BEF-3D6B-4A57-BFE6-CD795EA5114F}"/>
    <cellStyle name="Comma 10 3 2 2 2 4" xfId="3616" xr:uid="{78479508-A877-466C-A672-9489139B4476}"/>
    <cellStyle name="Comma 10 3 2 2 2 5" xfId="2222" xr:uid="{545D7D54-493A-49B9-B9D9-BDC0A5FACCD1}"/>
    <cellStyle name="Comma 10 3 2 2 2 6" xfId="4928" xr:uid="{42A8ADD6-EAC5-4DEA-B490-69D8A24BAEB3}"/>
    <cellStyle name="Comma 10 3 2 2 3" xfId="809" xr:uid="{9AB0D803-4CE0-425C-9C86-744555463472}"/>
    <cellStyle name="Comma 10 3 2 2 3 2" xfId="1445" xr:uid="{B6336E59-71FF-49B5-B5E9-DE98B6E9928D}"/>
    <cellStyle name="Comma 10 3 2 2 3 2 2" xfId="4256" xr:uid="{2B7852B3-4C4B-453E-B7B6-A8DE10DF3A3F}"/>
    <cellStyle name="Comma 10 3 2 2 3 2 3" xfId="2862" xr:uid="{24B026A6-B66C-4640-9C26-CE9A4A6F31F4}"/>
    <cellStyle name="Comma 10 3 2 2 3 3" xfId="3623" xr:uid="{4267007A-B3F3-4776-9A50-DB1161EBF4F0}"/>
    <cellStyle name="Comma 10 3 2 2 3 4" xfId="2229" xr:uid="{D6F1C359-2FA7-46CE-BD14-A1DC71C7EBBA}"/>
    <cellStyle name="Comma 10 3 2 2 3 5" xfId="4935" xr:uid="{E9C231D2-12FC-44C1-8B1D-E37DE437DF6E}"/>
    <cellStyle name="Comma 10 3 2 2 4" xfId="850" xr:uid="{2C52105B-98D2-43E5-837A-157A5E078BA1}"/>
    <cellStyle name="Comma 10 3 2 2 4 2" xfId="1483" xr:uid="{23C4B215-2CD2-4923-AE8D-C3CE48FDB042}"/>
    <cellStyle name="Comma 10 3 2 2 4 2 2" xfId="4294" xr:uid="{55A57FA6-B845-4053-9356-D5A1F42F345C}"/>
    <cellStyle name="Comma 10 3 2 2 4 2 3" xfId="2900" xr:uid="{A99B77E3-252F-492C-815A-29EF34B787ED}"/>
    <cellStyle name="Comma 10 3 2 2 4 3" xfId="3661" xr:uid="{856A81F7-14B6-4D39-8765-271F4D701B79}"/>
    <cellStyle name="Comma 10 3 2 2 4 4" xfId="2267" xr:uid="{69BAEBFC-5802-4CFE-AF77-B2A59AEB8CC6}"/>
    <cellStyle name="Comma 10 3 2 2 4 5" xfId="4973" xr:uid="{7D142A36-7041-40B6-9D69-6581FC123F07}"/>
    <cellStyle name="Comma 10 3 2 2 5" xfId="1425" xr:uid="{3A7960B7-40C5-4D20-9C74-4B706027BFF8}"/>
    <cellStyle name="Comma 10 3 2 2 5 2" xfId="4236" xr:uid="{910676BD-6D46-4E5A-A94A-EE9D0AC88F46}"/>
    <cellStyle name="Comma 10 3 2 2 5 3" xfId="2842" xr:uid="{CA3A21A1-CD73-4DA6-B9AD-0159D122E2D5}"/>
    <cellStyle name="Comma 10 3 2 2 6" xfId="3603" xr:uid="{20E17A27-D172-487B-9A4D-D1BC879CD131}"/>
    <cellStyle name="Comma 10 3 2 2 7" xfId="2209" xr:uid="{345ECE87-5631-4986-9CFC-7CDA8F39CE02}"/>
    <cellStyle name="Comma 10 3 2 2 8" xfId="4915" xr:uid="{80E32E53-7506-42DC-859D-2F99D930CD6B}"/>
    <cellStyle name="Comma 10 3 2 3" xfId="832" xr:uid="{AA46C0AA-4A27-423D-947C-ADE36F9BF9D4}"/>
    <cellStyle name="Comma 10 3 2 3 2" xfId="1465" xr:uid="{3EBA0657-1C60-4D9E-AB8C-4C8A3FFE5F2E}"/>
    <cellStyle name="Comma 10 3 2 3 2 2" xfId="4276" xr:uid="{28EA5437-873D-4D83-B334-9F96714F58F6}"/>
    <cellStyle name="Comma 10 3 2 3 2 3" xfId="2882" xr:uid="{38635F74-5A7B-4031-9C87-15E2D00C2F37}"/>
    <cellStyle name="Comma 10 3 2 3 3" xfId="3643" xr:uid="{940B6B36-3008-4ECB-86E4-FA01994641C8}"/>
    <cellStyle name="Comma 10 3 2 3 4" xfId="2249" xr:uid="{D75F1141-C3E2-4EA1-B693-166DA85EDB47}"/>
    <cellStyle name="Comma 10 3 2 3 5" xfId="4955" xr:uid="{3EDF0873-ADEE-4444-98CF-A56C7BD2666A}"/>
    <cellStyle name="Comma 10 3 2 4" xfId="1405" xr:uid="{F4DCF3A6-D734-47A5-86BB-CB84853DA57A}"/>
    <cellStyle name="Comma 10 3 2 4 2" xfId="4216" xr:uid="{04110DC0-353F-4AD2-8177-5B4005EFC448}"/>
    <cellStyle name="Comma 10 3 2 4 3" xfId="2822" xr:uid="{CA5A19FE-CBB0-41A5-8E76-41187F60242E}"/>
    <cellStyle name="Comma 10 3 2 5" xfId="3583" xr:uid="{87994ADA-8A00-4D87-997A-BF49C97734F2}"/>
    <cellStyle name="Comma 10 3 2 6" xfId="2189" xr:uid="{D07FADAC-088C-4CEC-8882-369BFF130D61}"/>
    <cellStyle name="Comma 10 3 2 7" xfId="4895" xr:uid="{CE6C2288-4186-4819-B6C1-D5703519DA1E}"/>
    <cellStyle name="Comma 10 3 3" xfId="803" xr:uid="{0465B7AA-CAF2-4625-8805-F63313C92390}"/>
    <cellStyle name="Comma 10 3 3 2" xfId="1439" xr:uid="{004FECE8-AAF2-43E1-A9F8-A3A117A8EA08}"/>
    <cellStyle name="Comma 10 3 3 2 2" xfId="4250" xr:uid="{336CA200-CAD6-409A-B77E-4726EE17F01E}"/>
    <cellStyle name="Comma 10 3 3 2 3" xfId="2856" xr:uid="{E2C83339-AD89-4711-B554-79B3E417E00F}"/>
    <cellStyle name="Comma 10 3 3 3" xfId="3617" xr:uid="{CF9C311B-94C9-4525-ACC9-43DB4742FF2A}"/>
    <cellStyle name="Comma 10 3 3 4" xfId="2223" xr:uid="{090D1B77-88BA-415F-8EEC-A6C273607E54}"/>
    <cellStyle name="Comma 10 3 3 5" xfId="4929" xr:uid="{BA466628-ED75-46C5-BF31-BC607A8DC4C1}"/>
    <cellStyle name="Comma 10 3 4" xfId="864" xr:uid="{C5225B28-FF7D-4E45-BF06-C8843F240AE6}"/>
    <cellStyle name="Comma 10 3 4 2" xfId="1497" xr:uid="{19F455FD-7FCA-4A6F-BADC-4056B02F18C7}"/>
    <cellStyle name="Comma 10 3 4 2 2" xfId="4308" xr:uid="{EDFA2234-DBB8-4F7F-8856-2707A86BBD73}"/>
    <cellStyle name="Comma 10 3 4 2 3" xfId="2914" xr:uid="{FB0D1179-88F3-4C6D-B9FF-E1908E49576D}"/>
    <cellStyle name="Comma 10 3 4 3" xfId="3675" xr:uid="{8ECE7CFE-1546-4533-96D4-90FAA8FE9255}"/>
    <cellStyle name="Comma 10 3 4 4" xfId="2281" xr:uid="{E754BFD1-9AB3-41FC-B7DE-6BC60D2C012C}"/>
    <cellStyle name="Comma 10 3 4 5" xfId="4987" xr:uid="{8BAE2F13-647D-43B2-9F18-51AF9B09206B}"/>
    <cellStyle name="Comma 10 3 5" xfId="1133" xr:uid="{151BBCA0-0CDC-451A-87EE-73CC0081662F}"/>
    <cellStyle name="Comma 10 3 5 2" xfId="3944" xr:uid="{B28C5119-E82C-4017-973A-5D60FBC4B388}"/>
    <cellStyle name="Comma 10 3 5 3" xfId="2550" xr:uid="{AF3C3F79-3A50-4B23-9DE7-C02047B49785}"/>
    <cellStyle name="Comma 10 3 6" xfId="3311" xr:uid="{CFB2B3EB-67F8-4F8B-95BC-719E7E1D35C2}"/>
    <cellStyle name="Comma 10 3 7" xfId="1917" xr:uid="{718D75BC-452D-401E-9974-495DCB288A59}"/>
    <cellStyle name="Comma 10 3 8" xfId="4623" xr:uid="{72BF6311-125F-4AC3-9287-310A082CEF7C}"/>
    <cellStyle name="Comma 10 4" xfId="630" xr:uid="{45659F37-D249-49E9-9A9A-913219685A9E}"/>
    <cellStyle name="Comma 10 4 2" xfId="724" xr:uid="{3630CD97-FC79-43D2-A94D-6000B5E3C644}"/>
    <cellStyle name="Comma 10 4 2 2" xfId="1403" xr:uid="{88D0280B-826A-4CDE-88EC-86E7AAEF7110}"/>
    <cellStyle name="Comma 10 4 2 2 2" xfId="4214" xr:uid="{EC23C935-F066-4562-867C-CCB9329E2E5E}"/>
    <cellStyle name="Comma 10 4 2 2 3" xfId="2820" xr:uid="{1D63EA4D-3CF6-49EB-B848-36178B30619A}"/>
    <cellStyle name="Comma 10 4 2 3" xfId="3581" xr:uid="{FF40DB64-6A6E-47BC-9C9B-920734D59FF9}"/>
    <cellStyle name="Comma 10 4 2 4" xfId="2187" xr:uid="{16DDDDAA-C97F-41F9-8EE1-EC3754C2BD24}"/>
    <cellStyle name="Comma 10 4 2 5" xfId="4893" xr:uid="{36E646C0-A68A-4548-9E4B-ACA225DC6334}"/>
    <cellStyle name="Comma 10 4 3" xfId="830" xr:uid="{1262C7B5-AEBD-433E-AC81-29A0D3B0FA90}"/>
    <cellStyle name="Comma 10 4 3 2" xfId="1463" xr:uid="{19D61CCE-7DEC-44FF-A088-0FC14F88F14B}"/>
    <cellStyle name="Comma 10 4 3 2 2" xfId="4274" xr:uid="{92882A5E-1DCE-4EC6-986E-DA5FB83C0B83}"/>
    <cellStyle name="Comma 10 4 3 2 3" xfId="2880" xr:uid="{8019C9C6-8410-4967-B7AA-BBF002654C65}"/>
    <cellStyle name="Comma 10 4 3 3" xfId="3641" xr:uid="{0B90DDD6-F5BF-401B-BE43-5313DA95D382}"/>
    <cellStyle name="Comma 10 4 3 4" xfId="2247" xr:uid="{31007619-83A2-46E0-8BA7-816BA50FE73D}"/>
    <cellStyle name="Comma 10 4 3 5" xfId="4953" xr:uid="{97D4FA21-FF26-4277-9E0C-3F99C60BD22C}"/>
    <cellStyle name="Comma 10 4 4" xfId="1325" xr:uid="{BBD76D4C-FACB-4163-974C-574623131BD7}"/>
    <cellStyle name="Comma 10 4 4 2" xfId="4136" xr:uid="{42F88C1B-D503-4A1E-8281-F6E02782C1E4}"/>
    <cellStyle name="Comma 10 4 4 3" xfId="2742" xr:uid="{52A134C1-1E04-4922-8130-0ED0AC5F4C72}"/>
    <cellStyle name="Comma 10 4 5" xfId="3503" xr:uid="{77CF4890-2CD2-4118-AC6D-5ADCF11FC7A4}"/>
    <cellStyle name="Comma 10 4 6" xfId="2109" xr:uid="{E79D2E9C-A4D3-4909-ADC2-F0427BDA5930}"/>
    <cellStyle name="Comma 10 4 7" xfId="4815" xr:uid="{D726717A-16D0-437C-AC9B-6C950626A8D1}"/>
    <cellStyle name="Comma 10 5" xfId="807" xr:uid="{24E8068C-A9F0-48D9-9B3B-224358CDE0D9}"/>
    <cellStyle name="Comma 10 5 2" xfId="1443" xr:uid="{9680757F-F34B-4432-BD1A-D680E0FEDF9D}"/>
    <cellStyle name="Comma 10 5 2 2" xfId="4254" xr:uid="{377D6ABF-4009-421B-A14F-1E766C218ACA}"/>
    <cellStyle name="Comma 10 5 2 3" xfId="2860" xr:uid="{C32196F4-5DAB-4658-8173-587C4D581336}"/>
    <cellStyle name="Comma 10 5 3" xfId="3621" xr:uid="{55475221-32DA-413C-AD7C-14A7227F7DDA}"/>
    <cellStyle name="Comma 10 5 4" xfId="2227" xr:uid="{85338515-3BDB-4218-9273-D9E33F14ED26}"/>
    <cellStyle name="Comma 10 5 5" xfId="4933" xr:uid="{65846F95-ECF7-45B3-AB61-2D1282DDAD21}"/>
    <cellStyle name="Comma 10 6" xfId="742" xr:uid="{525BB5EB-D404-49E0-97E6-251F1FC3E90C}"/>
    <cellStyle name="Comma 10 6 2" xfId="1412" xr:uid="{698B5540-B2EC-4C07-88E4-D4A11526E499}"/>
    <cellStyle name="Comma 10 6 2 2" xfId="4223" xr:uid="{B56143EA-6E67-4E4C-B6CC-3456DE66D876}"/>
    <cellStyle name="Comma 10 6 2 3" xfId="2829" xr:uid="{4CCA774E-5548-490A-A706-1C175A611067}"/>
    <cellStyle name="Comma 10 6 3" xfId="3590" xr:uid="{8E303594-B1C0-48DC-92E6-9369B2317A36}"/>
    <cellStyle name="Comma 10 6 4" xfId="2196" xr:uid="{47A5F00A-FB30-4CD9-BF29-BB92DB878E6E}"/>
    <cellStyle name="Comma 10 6 5" xfId="4902" xr:uid="{5371CC41-EDA9-4C00-AAAC-3AA625E842D7}"/>
    <cellStyle name="Comma 10 7" xfId="838" xr:uid="{1F8923A0-1019-43FA-8076-39CBA2426932}"/>
    <cellStyle name="Comma 10 7 2" xfId="1471" xr:uid="{BF23AA31-7FD0-4B07-9160-63B37402224F}"/>
    <cellStyle name="Comma 10 7 2 2" xfId="4282" xr:uid="{AC22E120-D335-4A7C-AFE6-7119F01F3E9F}"/>
    <cellStyle name="Comma 10 7 2 3" xfId="2888" xr:uid="{A65E93CE-C6D5-42B4-AC1B-FF6B05F0D9B5}"/>
    <cellStyle name="Comma 10 7 3" xfId="3649" xr:uid="{4CF238E7-8D47-4248-B352-3F245AD18B1F}"/>
    <cellStyle name="Comma 10 7 4" xfId="2255" xr:uid="{2FCDD226-0BF3-4F28-BB8C-E2D3874CD709}"/>
    <cellStyle name="Comma 10 7 5" xfId="4961" xr:uid="{6663CC5D-D6D1-4E6A-A94D-F70118CED72A}"/>
    <cellStyle name="Comma 10 8" xfId="926" xr:uid="{17D6159A-45FB-49FA-9733-CB112F1502EA}"/>
    <cellStyle name="Comma 10 8 2" xfId="3737" xr:uid="{4E25ADEF-C503-4996-9408-257323368144}"/>
    <cellStyle name="Comma 10 8 3" xfId="2343" xr:uid="{305B5670-E622-4E91-9996-CC17150FBABD}"/>
    <cellStyle name="Comma 10 9" xfId="721" xr:uid="{12C71D62-68D4-4ADF-A12B-A72D06216AE3}"/>
    <cellStyle name="Comma 10 9 2" xfId="828" xr:uid="{EC729BB6-A28F-40A4-AA9F-290544CA1704}"/>
    <cellStyle name="Comma 10 9 2 2" xfId="1461" xr:uid="{232BF62E-A9FA-475B-832B-A9B8E90CAE22}"/>
    <cellStyle name="Comma 10 9 2 2 2" xfId="4272" xr:uid="{0DE49801-B1F4-452B-AF06-9C92C90C901F}"/>
    <cellStyle name="Comma 10 9 2 2 3" xfId="2878" xr:uid="{41A39098-EA0F-4FBD-8CC8-C864DE0CAD03}"/>
    <cellStyle name="Comma 10 9 2 3" xfId="3639" xr:uid="{37E6A06D-A3A7-44AB-9246-A9E85A22D35A}"/>
    <cellStyle name="Comma 10 9 2 4" xfId="2245" xr:uid="{7F29C655-2FDF-4A22-9E18-E76FB95B4CBF}"/>
    <cellStyle name="Comma 10 9 2 5" xfId="4951" xr:uid="{A9F02991-4226-4E83-98C5-FCD85FF835A8}"/>
    <cellStyle name="Comma 10 9 3" xfId="1401" xr:uid="{FF01684A-AEAF-4E6F-972E-70BE3A9F782F}"/>
    <cellStyle name="Comma 10 9 3 2" xfId="4212" xr:uid="{2850E22D-1FE8-499A-8A8B-6814E22B73F4}"/>
    <cellStyle name="Comma 10 9 3 3" xfId="2818" xr:uid="{868BD6EC-FED7-4BE1-88E8-5CACE034CFAC}"/>
    <cellStyle name="Comma 10 9 4" xfId="3579" xr:uid="{EB721BFA-B6E2-4B4B-9CB2-28813AF21ED9}"/>
    <cellStyle name="Comma 10 9 5" xfId="2185" xr:uid="{BEE726FA-6F0B-487D-B432-760BBDFCBA85}"/>
    <cellStyle name="Comma 10 9 6" xfId="4891" xr:uid="{00A3B796-4010-4DDC-A73B-20410F2D7576}"/>
    <cellStyle name="Comma 100 10 2 3" xfId="115" xr:uid="{59C6C2DD-12F2-48B9-A4D9-6D0906FCBB18}"/>
    <cellStyle name="Comma 100 10 2 3 10" xfId="4376" xr:uid="{B57A3DA3-CD00-4862-8893-D578906B7A83}"/>
    <cellStyle name="Comma 100 10 2 3 2" xfId="173" xr:uid="{6A934CEB-D035-4995-8EE3-97AA1C3DBE54}"/>
    <cellStyle name="Comma 100 10 2 3 2 2" xfId="312" xr:uid="{AFA48FAD-6E3F-40BA-8718-9666D45964C7}"/>
    <cellStyle name="Comma 100 10 2 3 2 2 2" xfId="522" xr:uid="{C49B4416-D8D2-4C6C-8AF1-84C95C12872B}"/>
    <cellStyle name="Comma 100 10 2 3 2 2 2 2" xfId="1223" xr:uid="{351F39C8-3668-4A50-A039-EDC800AA7049}"/>
    <cellStyle name="Comma 100 10 2 3 2 2 2 2 2" xfId="4034" xr:uid="{723D47E2-E014-4ABE-AF5D-1FAF52B311A9}"/>
    <cellStyle name="Comma 100 10 2 3 2 2 2 2 3" xfId="2640" xr:uid="{E4231925-2CF1-4F80-9B2B-B9E678F48E69}"/>
    <cellStyle name="Comma 100 10 2 3 2 2 2 3" xfId="3401" xr:uid="{AD92C23F-75D4-4490-B81F-58FD470B0069}"/>
    <cellStyle name="Comma 100 10 2 3 2 2 2 4" xfId="2007" xr:uid="{1399653C-4E26-4C0D-9EB4-5E0D19ACFCF5}"/>
    <cellStyle name="Comma 100 10 2 3 2 2 2 5" xfId="4713" xr:uid="{78012924-7AFB-4D12-87F7-019B1345CDDD}"/>
    <cellStyle name="Comma 100 10 2 3 2 2 3" xfId="1016" xr:uid="{CDAF61F5-48C7-4006-B91B-7F345BA4FC07}"/>
    <cellStyle name="Comma 100 10 2 3 2 2 3 2" xfId="3827" xr:uid="{53399BBD-0233-4B6C-B48A-ABD6624D0B84}"/>
    <cellStyle name="Comma 100 10 2 3 2 2 3 3" xfId="2433" xr:uid="{31EC0142-5476-4DEC-B74A-6166DC425A01}"/>
    <cellStyle name="Comma 100 10 2 3 2 2 4" xfId="3194" xr:uid="{491608AE-861F-49E4-9720-B675D24EC113}"/>
    <cellStyle name="Comma 100 10 2 3 2 2 5" xfId="1800" xr:uid="{A379FBB8-E3FC-4C3F-8F0D-023B3FC90961}"/>
    <cellStyle name="Comma 100 10 2 3 2 2 6" xfId="4506" xr:uid="{70C66584-A4C0-429C-857E-65DA7BB0A1FB}"/>
    <cellStyle name="Comma 100 10 2 3 2 3" xfId="428" xr:uid="{5FE9F124-B6EE-4340-B863-1E7CF444C3F5}"/>
    <cellStyle name="Comma 100 10 2 3 2 3 2" xfId="1129" xr:uid="{5AAA32EC-86EC-444B-AABC-00622E36B719}"/>
    <cellStyle name="Comma 100 10 2 3 2 3 2 2" xfId="3940" xr:uid="{A8007C07-A502-4DA1-B102-50A93D6ACB02}"/>
    <cellStyle name="Comma 100 10 2 3 2 3 2 3" xfId="2546" xr:uid="{DBCE19C2-7B2D-4DF9-9198-79B844CE2F33}"/>
    <cellStyle name="Comma 100 10 2 3 2 3 3" xfId="3307" xr:uid="{ABFC131E-DA02-405A-B751-0183CD0F45BB}"/>
    <cellStyle name="Comma 100 10 2 3 2 3 4" xfId="1913" xr:uid="{C434C3C5-0D32-4B1C-8069-3FFC0AF4C7A1}"/>
    <cellStyle name="Comma 100 10 2 3 2 3 5" xfId="4619" xr:uid="{478E3BD3-4A44-47AF-84DF-66E96C42CEBC}"/>
    <cellStyle name="Comma 100 10 2 3 2 4" xfId="626" xr:uid="{15347E52-DAC5-4753-B7E9-2254776774C0}"/>
    <cellStyle name="Comma 100 10 2 3 2 4 2" xfId="1321" xr:uid="{A564B5FB-DDF1-49C0-89D0-FDB471DAFE66}"/>
    <cellStyle name="Comma 100 10 2 3 2 4 2 2" xfId="4132" xr:uid="{D4831797-8AD4-4D76-9ADA-89E13A144FFD}"/>
    <cellStyle name="Comma 100 10 2 3 2 4 2 3" xfId="2738" xr:uid="{824706AE-50D0-49A5-B8F8-ABF54D7260C3}"/>
    <cellStyle name="Comma 100 10 2 3 2 4 3" xfId="3499" xr:uid="{19AE178C-D688-426C-86B4-9557DC336274}"/>
    <cellStyle name="Comma 100 10 2 3 2 4 4" xfId="2105" xr:uid="{B11A7916-057D-4C42-A32D-F6284443990B}"/>
    <cellStyle name="Comma 100 10 2 3 2 4 5" xfId="4811" xr:uid="{12C3777B-4EA8-4F58-9196-AF4A1FEA08E5}"/>
    <cellStyle name="Comma 100 10 2 3 2 5" xfId="922" xr:uid="{BAECDA2F-AA31-46E7-BBBE-663D2FA5A474}"/>
    <cellStyle name="Comma 100 10 2 3 2 5 2" xfId="3733" xr:uid="{3CFDA327-C26C-44FC-BD84-5AFC5B4B1A1A}"/>
    <cellStyle name="Comma 100 10 2 3 2 5 3" xfId="2339" xr:uid="{39446748-7DBD-4ED3-8A13-F159107668DB}"/>
    <cellStyle name="Comma 100 10 2 3 2 6" xfId="3099" xr:uid="{FDCEBC38-1EE1-402B-B901-FE4125E26AFB}"/>
    <cellStyle name="Comma 100 10 2 3 2 7" xfId="1706" xr:uid="{2B0664FC-BF0A-44E3-9C15-7083D157170D}"/>
    <cellStyle name="Comma 100 10 2 3 2 8" xfId="4412" xr:uid="{44824595-344E-49E6-A6E3-8FC63BED3B83}"/>
    <cellStyle name="Comma 100 10 2 3 3" xfId="167" xr:uid="{2C0829D0-3638-4CB7-A78F-DA290D1AD6AA}"/>
    <cellStyle name="Comma 100 10 2 3 3 2" xfId="424" xr:uid="{6D17B478-332B-44BB-98F3-9B9EA970F86F}"/>
    <cellStyle name="Comma 100 10 2 3 3 2 2" xfId="1125" xr:uid="{ECA431E6-9D67-460D-8574-E2745D715628}"/>
    <cellStyle name="Comma 100 10 2 3 3 2 2 2" xfId="3936" xr:uid="{73EA5205-851D-4CFC-89BE-0788482F0C8B}"/>
    <cellStyle name="Comma 100 10 2 3 3 2 2 3" xfId="2542" xr:uid="{7A9178EC-6AB7-4CFB-9E74-4EA37777B1EF}"/>
    <cellStyle name="Comma 100 10 2 3 3 2 3" xfId="3303" xr:uid="{3643EF35-9751-40DF-A091-9BF2912DB8E4}"/>
    <cellStyle name="Comma 100 10 2 3 3 2 4" xfId="1909" xr:uid="{D1D9CC70-3C76-4B53-BAFB-88AC8EA2C72B}"/>
    <cellStyle name="Comma 100 10 2 3 3 2 5" xfId="4615" xr:uid="{3D9D3321-96C6-4665-AD72-D5F1229D5504}"/>
    <cellStyle name="Comma 100 10 2 3 3 3" xfId="918" xr:uid="{E00D54BE-9E64-4B20-A66C-6902C737E483}"/>
    <cellStyle name="Comma 100 10 2 3 3 3 2" xfId="3729" xr:uid="{581FA1AF-3869-41FA-8D51-0A4CFE2E2DC6}"/>
    <cellStyle name="Comma 100 10 2 3 3 3 3" xfId="2335" xr:uid="{4CD5E1A8-9E79-4CCE-B7B4-60CDF8A2C930}"/>
    <cellStyle name="Comma 100 10 2 3 3 4" xfId="3094" xr:uid="{21071015-3806-4800-A080-A893AA48A9F8}"/>
    <cellStyle name="Comma 100 10 2 3 3 5" xfId="1702" xr:uid="{7B1A5FBF-C219-4B97-93C6-0F82F0B46DC9}"/>
    <cellStyle name="Comma 100 10 2 3 3 6" xfId="4408" xr:uid="{EAF490A7-23E0-42BD-8D50-67D2C547AF6D}"/>
    <cellStyle name="Comma 100 10 2 3 4" xfId="308" xr:uid="{CFD6A4F4-2289-4EE3-AD07-71EBB01653CB}"/>
    <cellStyle name="Comma 100 10 2 3 4 2" xfId="518" xr:uid="{C78250D5-F171-4F63-AA00-CC10CF01A26A}"/>
    <cellStyle name="Comma 100 10 2 3 4 2 2" xfId="1219" xr:uid="{F0083540-856A-475A-8511-7077CD72C938}"/>
    <cellStyle name="Comma 100 10 2 3 4 2 2 2" xfId="4030" xr:uid="{492DB60F-C04C-4039-A43D-AF124CA7E408}"/>
    <cellStyle name="Comma 100 10 2 3 4 2 2 3" xfId="2636" xr:uid="{79200575-87F9-4B73-B4C0-17AA94F8CE20}"/>
    <cellStyle name="Comma 100 10 2 3 4 2 3" xfId="3397" xr:uid="{5FAE3321-FE46-4CB4-8D51-C695CE554573}"/>
    <cellStyle name="Comma 100 10 2 3 4 2 4" xfId="2003" xr:uid="{F3F97D1B-0B3D-405E-A947-303E608C4BD1}"/>
    <cellStyle name="Comma 100 10 2 3 4 2 5" xfId="4709" xr:uid="{36C3CAE3-79F7-484D-ABFD-97E942FC0F19}"/>
    <cellStyle name="Comma 100 10 2 3 4 3" xfId="1012" xr:uid="{41A196CD-B89D-4584-A565-7FCF4B5F0879}"/>
    <cellStyle name="Comma 100 10 2 3 4 3 2" xfId="3823" xr:uid="{7EE478E2-D768-4CCD-AF0E-0F685C2E7941}"/>
    <cellStyle name="Comma 100 10 2 3 4 3 3" xfId="2429" xr:uid="{F0602EDA-80BB-4981-8B3B-E451424D7FEF}"/>
    <cellStyle name="Comma 100 10 2 3 4 4" xfId="3190" xr:uid="{6A055B40-6059-454A-9F29-5F99C269B306}"/>
    <cellStyle name="Comma 100 10 2 3 4 5" xfId="1796" xr:uid="{2736A786-4D14-4B71-8E0D-6D68E5CA64E6}"/>
    <cellStyle name="Comma 100 10 2 3 4 6" xfId="4502" xr:uid="{DA58B95B-CDD0-4B0A-9303-64E3E19C1397}"/>
    <cellStyle name="Comma 100 10 2 3 5" xfId="392" xr:uid="{BC013052-3980-4330-A183-F0683D7F0A0B}"/>
    <cellStyle name="Comma 100 10 2 3 5 2" xfId="1093" xr:uid="{EC2CDB60-83E1-40EE-A387-AAB738F823F3}"/>
    <cellStyle name="Comma 100 10 2 3 5 2 2" xfId="3904" xr:uid="{C2029476-11C9-44DF-A476-982FB1095FB4}"/>
    <cellStyle name="Comma 100 10 2 3 5 2 3" xfId="2510" xr:uid="{8857F0BC-7648-4880-94FF-207607F36171}"/>
    <cellStyle name="Comma 100 10 2 3 5 3" xfId="3271" xr:uid="{7260846B-64C5-4E21-98BB-BCFD466CE3EE}"/>
    <cellStyle name="Comma 100 10 2 3 5 4" xfId="1877" xr:uid="{23065CB2-D7A1-4875-9BFE-F12659E1D2DF}"/>
    <cellStyle name="Comma 100 10 2 3 5 5" xfId="4583" xr:uid="{6B9DADFE-C44D-4650-9BD0-46D00844CDA5}"/>
    <cellStyle name="Comma 100 10 2 3 6" xfId="622" xr:uid="{DF83517C-11E2-4690-9AFD-701FC3591006}"/>
    <cellStyle name="Comma 100 10 2 3 6 2" xfId="1317" xr:uid="{7CBB1797-E459-4CA6-8E7D-0ABF0BFDE7EB}"/>
    <cellStyle name="Comma 100 10 2 3 6 2 2" xfId="4128" xr:uid="{DB8ECF87-BC55-4C10-8B42-A7CE5C27EFA6}"/>
    <cellStyle name="Comma 100 10 2 3 6 2 3" xfId="2734" xr:uid="{CD00A40F-2867-44CB-BC64-A11A7475A90B}"/>
    <cellStyle name="Comma 100 10 2 3 6 3" xfId="3495" xr:uid="{A05313A6-8749-41F8-8C69-9DE5F8769928}"/>
    <cellStyle name="Comma 100 10 2 3 6 4" xfId="2101" xr:uid="{8865B1ED-3F5E-4ABB-A22B-7D9933BC825C}"/>
    <cellStyle name="Comma 100 10 2 3 6 5" xfId="4807" xr:uid="{5514BC61-0CF6-41FD-B1E0-BE0663F16825}"/>
    <cellStyle name="Comma 100 10 2 3 7" xfId="886" xr:uid="{140932E9-3F1D-4E83-B70F-E754864C1A1A}"/>
    <cellStyle name="Comma 100 10 2 3 7 2" xfId="3697" xr:uid="{16EDB5F4-E6B8-4F56-AB1C-A1987F1BEC1D}"/>
    <cellStyle name="Comma 100 10 2 3 7 3" xfId="2303" xr:uid="{301E9B8E-E37F-47D0-91D7-7FF8CCFED765}"/>
    <cellStyle name="Comma 100 10 2 3 8" xfId="3060" xr:uid="{278C3ADC-6737-42C6-84D7-02121DC48488}"/>
    <cellStyle name="Comma 100 10 2 3 9" xfId="1670" xr:uid="{40A39D19-EC8B-4A51-9F75-67B964159783}"/>
    <cellStyle name="Comma 100 18" xfId="105" xr:uid="{E9729B92-F691-458D-8696-716F184711EE}"/>
    <cellStyle name="Comma 100 18 2" xfId="137" xr:uid="{21F6FB8E-E591-4B99-89C9-165EFD8548D6}"/>
    <cellStyle name="Comma 100 18 2 2" xfId="403" xr:uid="{DDA1B192-0085-433E-A0E6-E5BD5993ABE9}"/>
    <cellStyle name="Comma 100 18 2 2 2" xfId="1104" xr:uid="{1544028C-426C-4345-B4CA-75F5AFC827C9}"/>
    <cellStyle name="Comma 100 18 2 2 2 2" xfId="3915" xr:uid="{F095758D-D981-4045-89FE-1BC49DF01B94}"/>
    <cellStyle name="Comma 100 18 2 2 2 3" xfId="2521" xr:uid="{885D7775-5FF0-4E62-96D1-D17AD310F310}"/>
    <cellStyle name="Comma 100 18 2 2 3" xfId="3282" xr:uid="{2E4FDFC3-3BA3-44C2-99A8-2E59475EE0B9}"/>
    <cellStyle name="Comma 100 18 2 2 4" xfId="1888" xr:uid="{9E114025-1B7F-4A8F-9F8A-F3A2F4F120F7}"/>
    <cellStyle name="Comma 100 18 2 2 5" xfId="4594" xr:uid="{F34D1D0D-3B50-4845-986A-409F3402E5F3}"/>
    <cellStyle name="Comma 100 18 2 3" xfId="897" xr:uid="{A8DFA8C6-22FF-4FD0-A299-28FBA6FDBBF0}"/>
    <cellStyle name="Comma 100 18 2 3 2" xfId="3708" xr:uid="{35A0A87D-DB97-4C03-B14D-25542203232C}"/>
    <cellStyle name="Comma 100 18 2 3 3" xfId="2314" xr:uid="{986C1C1D-DB22-48D1-BBB6-D546F4EAE96E}"/>
    <cellStyle name="Comma 100 18 2 4" xfId="3072" xr:uid="{A65AA6EF-2772-433B-B974-5599526DF88A}"/>
    <cellStyle name="Comma 100 18 2 5" xfId="1681" xr:uid="{6127D94B-9E32-4CB9-9A6C-77FD473B6648}"/>
    <cellStyle name="Comma 100 18 2 6" xfId="4387" xr:uid="{31EBBCEB-13D0-485F-9C73-9B8B1C10F85A}"/>
    <cellStyle name="Comma 100 18 3" xfId="286" xr:uid="{8973696D-F4E2-4265-9988-C07EDBB66D70}"/>
    <cellStyle name="Comma 100 18 3 2" xfId="496" xr:uid="{C489660B-E9D1-4434-99B4-1F5125802211}"/>
    <cellStyle name="Comma 100 18 3 2 2" xfId="1197" xr:uid="{338C0BC1-507E-4A6D-8947-38FAEEDB58F2}"/>
    <cellStyle name="Comma 100 18 3 2 2 2" xfId="4008" xr:uid="{54CDC645-E290-4088-8473-D6C9F79D5FAC}"/>
    <cellStyle name="Comma 100 18 3 2 2 3" xfId="2614" xr:uid="{3DB0C8A8-CFB7-467B-A3BD-3F386F3DDEE3}"/>
    <cellStyle name="Comma 100 18 3 2 3" xfId="3375" xr:uid="{C20462A9-59DE-46C2-AB08-7FF53A6E63E5}"/>
    <cellStyle name="Comma 100 18 3 2 4" xfId="1981" xr:uid="{14EF769B-F69E-4220-9B6C-EBE4C57A21B3}"/>
    <cellStyle name="Comma 100 18 3 2 5" xfId="4687" xr:uid="{C087254A-EFA3-4BEA-BA26-7C233569D531}"/>
    <cellStyle name="Comma 100 18 3 3" xfId="990" xr:uid="{448F597D-5FE9-40E5-992C-AD1B3D99E23C}"/>
    <cellStyle name="Comma 100 18 3 3 2" xfId="3801" xr:uid="{4A4A9ECB-7FBF-47AB-B81A-DD5DE4CCDAFC}"/>
    <cellStyle name="Comma 100 18 3 3 3" xfId="2407" xr:uid="{CA3D3F20-8AD2-4AB1-8368-1C806AB1C310}"/>
    <cellStyle name="Comma 100 18 3 4" xfId="3168" xr:uid="{D4B2484D-CC1E-44AA-901E-E08FBDB4F436}"/>
    <cellStyle name="Comma 100 18 3 5" xfId="1774" xr:uid="{2F4FAEAE-7BAC-4F7B-A6FA-DA8A57B8E6FF}"/>
    <cellStyle name="Comma 100 18 3 6" xfId="4480" xr:uid="{3D713265-7370-4960-A2E2-0D80373E4BA2}"/>
    <cellStyle name="Comma 100 18 4" xfId="385" xr:uid="{3E281BEF-1EDC-4B56-AE55-3FD2E865BD0B}"/>
    <cellStyle name="Comma 100 18 4 2" xfId="1086" xr:uid="{1E21852B-3E4A-476A-ADA8-1F0AE4E374A2}"/>
    <cellStyle name="Comma 100 18 4 2 2" xfId="3897" xr:uid="{A7C51119-5983-49D3-B5C7-8E59556B2C11}"/>
    <cellStyle name="Comma 100 18 4 2 3" xfId="2503" xr:uid="{9DA339B1-5276-4D72-97B0-5D68E76D2C2D}"/>
    <cellStyle name="Comma 100 18 4 3" xfId="3264" xr:uid="{62089637-81C5-4611-8C1B-645DF47FFD8D}"/>
    <cellStyle name="Comma 100 18 4 4" xfId="1870" xr:uid="{600B710E-ACE8-4267-B305-511FEE1F72F4}"/>
    <cellStyle name="Comma 100 18 4 5" xfId="4576" xr:uid="{81AEF869-3857-4CB3-84C6-87921200A62F}"/>
    <cellStyle name="Comma 100 18 5" xfId="600" xr:uid="{BCD37286-8E88-4C00-8BE3-3DB26118E354}"/>
    <cellStyle name="Comma 100 18 5 2" xfId="1295" xr:uid="{57B4423F-1CE2-4E73-8508-E9A3BBD51EA3}"/>
    <cellStyle name="Comma 100 18 5 2 2" xfId="4106" xr:uid="{C4FE1736-A423-4C50-9E98-8CD08F817434}"/>
    <cellStyle name="Comma 100 18 5 2 3" xfId="2712" xr:uid="{4F296A71-C65A-473D-95B1-6E33E2059F25}"/>
    <cellStyle name="Comma 100 18 5 3" xfId="3473" xr:uid="{1E0DC76B-1B35-4A3E-9236-6A43BA53BFE0}"/>
    <cellStyle name="Comma 100 18 5 4" xfId="2079" xr:uid="{EA69FDAE-9C8D-4D17-9941-28C7EC75A25F}"/>
    <cellStyle name="Comma 100 18 5 5" xfId="4785" xr:uid="{ADA082AB-B29C-4E2F-921D-BE622A8B8751}"/>
    <cellStyle name="Comma 100 18 6" xfId="879" xr:uid="{5F5C6EA4-21AC-46A3-9ABC-756AEF6A80AC}"/>
    <cellStyle name="Comma 100 18 6 2" xfId="3690" xr:uid="{182D6C6A-0AAD-4F12-8E1D-3A6817DBCC16}"/>
    <cellStyle name="Comma 100 18 6 3" xfId="2296" xr:uid="{AFEF80DF-79C1-484A-8108-3B9E2682F996}"/>
    <cellStyle name="Comma 100 18 7" xfId="3053" xr:uid="{4C806820-9B85-4D8A-B42E-B7FDF354F375}"/>
    <cellStyle name="Comma 100 18 8" xfId="1663" xr:uid="{4EDCFDFC-271B-42FF-A7CA-3E699D3AA5CE}"/>
    <cellStyle name="Comma 100 18 9" xfId="4369" xr:uid="{28ED85C8-6935-4B7F-8A11-B4EEFE9D2D43}"/>
    <cellStyle name="Comma 100 3 14" xfId="120" xr:uid="{75048D6F-F93C-4D93-93AA-9F14FDBE15E2}"/>
    <cellStyle name="Comma 100 3 14 2" xfId="162" xr:uid="{9CC20F4F-0FB0-4590-AB0F-1C7680A84ADA}"/>
    <cellStyle name="Comma 100 3 14 2 2" xfId="420" xr:uid="{13CDC20A-AEAB-49CF-A02D-D48A3B214956}"/>
    <cellStyle name="Comma 100 3 14 2 2 2" xfId="1121" xr:uid="{53BE8258-4683-4B4B-90E0-DBC75140A232}"/>
    <cellStyle name="Comma 100 3 14 2 2 2 2" xfId="3932" xr:uid="{6CDCFFCC-F291-48E4-8874-83E8A7F509F7}"/>
    <cellStyle name="Comma 100 3 14 2 2 2 3" xfId="2538" xr:uid="{B4627AC3-6407-434A-BE4A-B6E96FA6AA9D}"/>
    <cellStyle name="Comma 100 3 14 2 2 3" xfId="3299" xr:uid="{20C9B99E-EB41-4035-A067-16A2BBD97942}"/>
    <cellStyle name="Comma 100 3 14 2 2 4" xfId="1905" xr:uid="{D6BC120D-0F7E-46A9-93A5-EF96BDAF287E}"/>
    <cellStyle name="Comma 100 3 14 2 2 5" xfId="4611" xr:uid="{4E6659AA-36F3-46AC-9A1D-2430BBF9D2D8}"/>
    <cellStyle name="Comma 100 3 14 2 3" xfId="914" xr:uid="{279CC403-84E8-4C97-B73B-58B2E785B963}"/>
    <cellStyle name="Comma 100 3 14 2 3 2" xfId="3725" xr:uid="{85242A65-6805-4F7D-A30A-056E2BF23213}"/>
    <cellStyle name="Comma 100 3 14 2 3 3" xfId="2331" xr:uid="{C36A2175-98EE-4C3A-A686-208795F9020F}"/>
    <cellStyle name="Comma 100 3 14 2 4" xfId="3090" xr:uid="{AEF75D33-6C0E-4510-93EA-C295AA3D790D}"/>
    <cellStyle name="Comma 100 3 14 2 5" xfId="1698" xr:uid="{313DED5C-3C9D-4AEB-BFBD-B0ACF49A0789}"/>
    <cellStyle name="Comma 100 3 14 2 6" xfId="4404" xr:uid="{6639CAE7-C401-41D9-8087-910CE57B3E95}"/>
    <cellStyle name="Comma 100 3 14 3" xfId="304" xr:uid="{C3DCC35D-1985-4220-9807-D0E76614F4F8}"/>
    <cellStyle name="Comma 100 3 14 3 2" xfId="514" xr:uid="{247E7CD2-FF7A-49B6-B71D-7E047E690482}"/>
    <cellStyle name="Comma 100 3 14 3 2 2" xfId="1215" xr:uid="{6D48C599-848E-4EB5-8B15-8C09A7E4D2DA}"/>
    <cellStyle name="Comma 100 3 14 3 2 2 2" xfId="4026" xr:uid="{73CB2721-24D3-4898-A337-C9D987C7E80B}"/>
    <cellStyle name="Comma 100 3 14 3 2 2 3" xfId="2632" xr:uid="{88636893-25A2-423F-B133-7C937C501BD2}"/>
    <cellStyle name="Comma 100 3 14 3 2 3" xfId="3393" xr:uid="{7B40BD3A-E077-4129-9B95-0D4DF54DC0ED}"/>
    <cellStyle name="Comma 100 3 14 3 2 4" xfId="1999" xr:uid="{E8F0F989-329F-4CAD-BF23-492D9964ADCA}"/>
    <cellStyle name="Comma 100 3 14 3 2 5" xfId="4705" xr:uid="{EA311BAA-B761-49F6-ABA3-CFA662F65D99}"/>
    <cellStyle name="Comma 100 3 14 3 3" xfId="1008" xr:uid="{7D9C29B6-EFB8-409D-8DD0-0D4A7C52BAAC}"/>
    <cellStyle name="Comma 100 3 14 3 3 2" xfId="3819" xr:uid="{46FCF916-B5AB-48B1-8321-EDE268401910}"/>
    <cellStyle name="Comma 100 3 14 3 3 3" xfId="2425" xr:uid="{52464DDA-EC0F-4644-B340-EC04AD95E76E}"/>
    <cellStyle name="Comma 100 3 14 3 4" xfId="3186" xr:uid="{58D8BFB9-2AA7-4B93-9CDB-D32EF5979ED3}"/>
    <cellStyle name="Comma 100 3 14 3 5" xfId="1792" xr:uid="{BA5D03C5-B7BA-427E-9A65-8DF4C54DD89B}"/>
    <cellStyle name="Comma 100 3 14 3 6" xfId="4498" xr:uid="{C0D76DC4-0B11-4C1F-BA22-946FF097B8AD}"/>
    <cellStyle name="Comma 100 3 14 4" xfId="394" xr:uid="{428829BB-D6B5-4528-B3AF-633D9772E73E}"/>
    <cellStyle name="Comma 100 3 14 4 2" xfId="1095" xr:uid="{CBC7F55A-03E7-4688-9ED2-F455B92DA6B1}"/>
    <cellStyle name="Comma 100 3 14 4 2 2" xfId="3906" xr:uid="{B82DA3BA-8635-4093-B187-576BDA822A14}"/>
    <cellStyle name="Comma 100 3 14 4 2 3" xfId="2512" xr:uid="{D16DEE3B-F267-4560-A0C9-AB5986F022D0}"/>
    <cellStyle name="Comma 100 3 14 4 3" xfId="3273" xr:uid="{55C502EF-5B57-46E4-87A3-007C355838F8}"/>
    <cellStyle name="Comma 100 3 14 4 4" xfId="1879" xr:uid="{4343517B-75CA-4F42-959C-588CD7E40014}"/>
    <cellStyle name="Comma 100 3 14 4 5" xfId="4585" xr:uid="{D522D1A2-1142-4CCB-982D-12D4309E406A}"/>
    <cellStyle name="Comma 100 3 14 5" xfId="618" xr:uid="{456B7342-3264-4478-817A-E443E348976A}"/>
    <cellStyle name="Comma 100 3 14 5 2" xfId="1313" xr:uid="{E4F410B1-C26E-49F1-8819-53AD841A9C47}"/>
    <cellStyle name="Comma 100 3 14 5 2 2" xfId="4124" xr:uid="{4C83C699-97B9-4113-85B4-62F5F9CCE1C0}"/>
    <cellStyle name="Comma 100 3 14 5 2 3" xfId="2730" xr:uid="{85D746F1-47B2-48FF-986C-79D01DD2020C}"/>
    <cellStyle name="Comma 100 3 14 5 3" xfId="3491" xr:uid="{6E43E88F-84A6-4C61-8DC0-6AB0AB61CB04}"/>
    <cellStyle name="Comma 100 3 14 5 4" xfId="2097" xr:uid="{FD87F0FF-A7C9-43E5-BFF1-473F8D5DB633}"/>
    <cellStyle name="Comma 100 3 14 5 5" xfId="4803" xr:uid="{E8FB84B7-A635-4062-BD87-51DAA34B2484}"/>
    <cellStyle name="Comma 100 3 14 6" xfId="888" xr:uid="{389854D8-27E7-4408-8D7C-0DE6F7CC6523}"/>
    <cellStyle name="Comma 100 3 14 6 2" xfId="3699" xr:uid="{764C70E3-C408-4885-AE30-174256F9AD44}"/>
    <cellStyle name="Comma 100 3 14 6 3" xfId="2305" xr:uid="{1206734E-F424-4063-8EBA-CA0AF87E6752}"/>
    <cellStyle name="Comma 100 3 14 7" xfId="3062" xr:uid="{967301EF-17C1-4503-AB25-838467C028A6}"/>
    <cellStyle name="Comma 100 3 14 8" xfId="1672" xr:uid="{BD735B05-0596-48C4-A9E1-E0541FF45B62}"/>
    <cellStyle name="Comma 100 3 14 9" xfId="4378" xr:uid="{20C90C7C-55AB-42AB-9910-C4C84EEC5063}"/>
    <cellStyle name="Comma 11" xfId="186" xr:uid="{4BCA5CE9-22D5-4421-9DB0-E9E51FA6BEF5}"/>
    <cellStyle name="Comma 11 2" xfId="325" xr:uid="{FEC2BBC8-5CF8-4927-845F-A89675F863B1}"/>
    <cellStyle name="Comma 11 2 2" xfId="535" xr:uid="{850C687F-1849-4ADC-8C24-A010CF2E86E4}"/>
    <cellStyle name="Comma 11 2 2 2" xfId="1236" xr:uid="{146F9DC4-52F9-406A-87BE-3560C36AE507}"/>
    <cellStyle name="Comma 11 2 2 2 2" xfId="4047" xr:uid="{7A6C3DA3-5258-4073-BA09-A51D8FBE921B}"/>
    <cellStyle name="Comma 11 2 2 2 3" xfId="2653" xr:uid="{03C629EC-B078-4F10-BDD2-1956F686D032}"/>
    <cellStyle name="Comma 11 2 2 3" xfId="3414" xr:uid="{2C99C626-52E8-4EFE-A17A-8467F2422E0C}"/>
    <cellStyle name="Comma 11 2 2 4" xfId="2020" xr:uid="{786AD908-F36E-417D-930B-F72AFDC16BC0}"/>
    <cellStyle name="Comma 11 2 2 5" xfId="4726" xr:uid="{A0AE0475-7399-4003-95E7-EDE17EEF9EE5}"/>
    <cellStyle name="Comma 11 2 3" xfId="1029" xr:uid="{5B73D11F-DA89-4CA4-A40B-E03819317FFE}"/>
    <cellStyle name="Comma 11 2 3 2" xfId="3840" xr:uid="{639F4BFF-2B22-4A18-B7C0-FD4174432C67}"/>
    <cellStyle name="Comma 11 2 3 3" xfId="2446" xr:uid="{76556A80-E439-493A-BAB6-F2440E587629}"/>
    <cellStyle name="Comma 11 2 4" xfId="3207" xr:uid="{02A1052E-B387-412B-931C-CFEA4173B6AA}"/>
    <cellStyle name="Comma 11 2 5" xfId="1813" xr:uid="{6BB6711A-7294-4411-83FB-5030DBE13FB1}"/>
    <cellStyle name="Comma 11 2 6" xfId="4519" xr:uid="{CC4D3115-B312-461C-912E-C6BB24F41900}"/>
    <cellStyle name="Comma 11 3" xfId="441" xr:uid="{7C5D1551-9C8E-4F9A-8293-EEDDF84F1E9B}"/>
    <cellStyle name="Comma 11 3 2" xfId="1142" xr:uid="{46B5AF2E-FB25-4FBA-836A-08283117C6B5}"/>
    <cellStyle name="Comma 11 3 2 2" xfId="3953" xr:uid="{6C07DBAA-D511-4CC4-8A3C-B10D9BC324D2}"/>
    <cellStyle name="Comma 11 3 2 3" xfId="2559" xr:uid="{1435D8A4-8DDE-4806-BDFD-3E50E287B1EA}"/>
    <cellStyle name="Comma 11 3 3" xfId="3320" xr:uid="{2761617E-9EC9-4523-A1D9-B259BF866778}"/>
    <cellStyle name="Comma 11 3 4" xfId="1926" xr:uid="{BDF2348A-D557-4D02-9E90-E7A33969BE76}"/>
    <cellStyle name="Comma 11 3 5" xfId="4632" xr:uid="{04B214BE-ADEA-45F5-9731-4D0114537166}"/>
    <cellStyle name="Comma 11 4" xfId="639" xr:uid="{382EC7CA-16FF-472F-AC99-5B6B1D7FBFE1}"/>
    <cellStyle name="Comma 11 4 2" xfId="1334" xr:uid="{5B68BD19-2904-40EB-A7A2-86DA3969FCE6}"/>
    <cellStyle name="Comma 11 4 2 2" xfId="4145" xr:uid="{29DCF2A9-C57D-4BA4-AE27-DE3BBD9E69F0}"/>
    <cellStyle name="Comma 11 4 2 3" xfId="2751" xr:uid="{68F72015-1479-4BD7-A8E4-329003A0EA35}"/>
    <cellStyle name="Comma 11 4 3" xfId="3512" xr:uid="{19D31978-53D7-4B86-9EA9-20E71F67C94D}"/>
    <cellStyle name="Comma 11 4 4" xfId="2118" xr:uid="{4B82CDBA-352B-4E26-90DF-9892FFDB3636}"/>
    <cellStyle name="Comma 11 4 5" xfId="4824" xr:uid="{838E0714-0F6E-410A-B2DD-F51D9D92A67D}"/>
    <cellStyle name="Comma 11 5" xfId="935" xr:uid="{9F61D492-0A4B-4BA0-9BE6-8EAB4709C162}"/>
    <cellStyle name="Comma 11 5 2" xfId="3746" xr:uid="{D8359219-EFD9-41EB-A1A9-3E78D3FBC674}"/>
    <cellStyle name="Comma 11 5 3" xfId="2352" xr:uid="{464801CA-5E49-4E02-B7AC-1551694B69F4}"/>
    <cellStyle name="Comma 11 6" xfId="3112" xr:uid="{BF6C15D5-DE6B-4900-B0B9-5008E49A4B18}"/>
    <cellStyle name="Comma 11 7" xfId="1719" xr:uid="{741EAE0D-BF55-47A6-840D-C232473E21C6}"/>
    <cellStyle name="Comma 11 8" xfId="4425" xr:uid="{E79131D2-5CB4-4A32-BABB-9F4EF4F9B890}"/>
    <cellStyle name="Comma 11 9" xfId="5035" xr:uid="{F65502CD-9822-48D2-9155-A336BB6A0B15}"/>
    <cellStyle name="Comma 12" xfId="188" xr:uid="{1EDADE4A-165A-4DCF-ACA5-2536A0C5555B}"/>
    <cellStyle name="Comma 12 10" xfId="5023" xr:uid="{7B902090-FCF8-4B99-93AD-74530839C127}"/>
    <cellStyle name="Comma 12 2" xfId="327" xr:uid="{1F5A5ECE-594B-47B7-9B89-770DEF909F26}"/>
    <cellStyle name="Comma 12 2 2" xfId="537" xr:uid="{B16C6A37-B8B3-4C1C-8BB0-3094B873ACBF}"/>
    <cellStyle name="Comma 12 2 2 2" xfId="1238" xr:uid="{67E9D4EF-C408-4FDD-8842-4041D3F1A560}"/>
    <cellStyle name="Comma 12 2 2 2 2" xfId="4049" xr:uid="{16632064-C914-4A1F-9BFC-D69BDA58E081}"/>
    <cellStyle name="Comma 12 2 2 2 3" xfId="2655" xr:uid="{17A3330B-ADD5-4987-A1F8-D884226D80B6}"/>
    <cellStyle name="Comma 12 2 2 3" xfId="3416" xr:uid="{8BB8D310-DA74-46CA-8AA4-88155D883E65}"/>
    <cellStyle name="Comma 12 2 2 4" xfId="2022" xr:uid="{E9123E30-CDA5-4335-9216-40D74C581FB1}"/>
    <cellStyle name="Comma 12 2 2 5" xfId="4728" xr:uid="{FC9D847F-4CF8-416A-B2AC-879F544B2D9E}"/>
    <cellStyle name="Comma 12 2 3" xfId="1031" xr:uid="{5BE8609F-07A5-4F7A-AC06-F2060111B184}"/>
    <cellStyle name="Comma 12 2 3 2" xfId="3842" xr:uid="{CFEBBBE4-DD5E-4CEC-B60E-851AE4C4C900}"/>
    <cellStyle name="Comma 12 2 3 3" xfId="2448" xr:uid="{7AC4D8E6-84A0-4203-8925-42EF8AA5D021}"/>
    <cellStyle name="Comma 12 2 4" xfId="3209" xr:uid="{91950D7E-14DB-46D4-A7D2-4FBB3A813ECC}"/>
    <cellStyle name="Comma 12 2 5" xfId="1815" xr:uid="{692B5B52-378E-4CFF-80F5-BD25FB438ABC}"/>
    <cellStyle name="Comma 12 2 6" xfId="4521" xr:uid="{F0EBDCE6-7CAB-425C-A4DB-C52B1AB7F6BD}"/>
    <cellStyle name="Comma 12 3" xfId="443" xr:uid="{D23BB5C0-F6B9-44C9-AE09-1AB2054E26CC}"/>
    <cellStyle name="Comma 12 3 2" xfId="1144" xr:uid="{34C47482-8531-4CAB-84D4-9492DBF29632}"/>
    <cellStyle name="Comma 12 3 2 2" xfId="3955" xr:uid="{B594E725-C517-4ACF-B5EA-5C6904059EE0}"/>
    <cellStyle name="Comma 12 3 2 3" xfId="2561" xr:uid="{20A91057-99C8-4441-AD37-E71C0C6F8FF9}"/>
    <cellStyle name="Comma 12 3 3" xfId="3322" xr:uid="{62564429-BCD1-4403-942B-CA9C31BB361A}"/>
    <cellStyle name="Comma 12 3 4" xfId="1928" xr:uid="{D9BB5A2D-E57F-4C14-8450-CF1720969DEA}"/>
    <cellStyle name="Comma 12 3 5" xfId="4634" xr:uid="{69F28858-1BEE-4A6B-BE70-7ECCF5A5E412}"/>
    <cellStyle name="Comma 12 4" xfId="641" xr:uid="{0E312F30-F958-417A-B678-3DD170825B73}"/>
    <cellStyle name="Comma 12 4 2" xfId="1336" xr:uid="{B9B31CBE-62DD-4B43-9952-1AAD5AEA8DD3}"/>
    <cellStyle name="Comma 12 4 2 2" xfId="4147" xr:uid="{F5DEA671-3FF7-448C-A4F5-0661394CB6B5}"/>
    <cellStyle name="Comma 12 4 2 3" xfId="2753" xr:uid="{E24D5B67-875F-4A8D-86F6-E5F61AEFC580}"/>
    <cellStyle name="Comma 12 4 3" xfId="3514" xr:uid="{8144DE11-7BBF-4696-91C9-CF44D3A643F9}"/>
    <cellStyle name="Comma 12 4 4" xfId="2120" xr:uid="{FED5B253-A13E-46F9-87FB-67906DFC2290}"/>
    <cellStyle name="Comma 12 4 5" xfId="4826" xr:uid="{E574685A-CD04-43CF-AEE4-15645A533A27}"/>
    <cellStyle name="Comma 12 5" xfId="937" xr:uid="{F7B74808-15EC-413B-BE7A-E4CFBD5BD8C8}"/>
    <cellStyle name="Comma 12 5 2" xfId="3748" xr:uid="{1AF0379C-2261-417F-BC82-CC6E04376A98}"/>
    <cellStyle name="Comma 12 5 3" xfId="2354" xr:uid="{D05450AA-BC7C-4772-9D65-5A4038624C9B}"/>
    <cellStyle name="Comma 12 6" xfId="3114" xr:uid="{9AC7F732-86DF-40DB-B7A8-B148221567EF}"/>
    <cellStyle name="Comma 12 7" xfId="3008" xr:uid="{1DB66D3D-310A-4C5A-BF98-FC425E5A80A5}"/>
    <cellStyle name="Comma 12 8" xfId="1721" xr:uid="{AD42ABFA-8E7C-4D8A-9BDE-C1BE968D0184}"/>
    <cellStyle name="Comma 12 9" xfId="4427" xr:uid="{9E153BFC-6B0B-4005-BB6D-3175EC0B803B}"/>
    <cellStyle name="Comma 13" xfId="205" xr:uid="{260BD1BD-3ED4-4619-B828-5B66A916F5A1}"/>
    <cellStyle name="Comma 13 10" xfId="4432" xr:uid="{BD4D626D-D328-4B4F-A04F-29DCB37E34CF}"/>
    <cellStyle name="Comma 13 2" xfId="332" xr:uid="{EDD5040F-4180-4A48-8384-9796182E83C1}"/>
    <cellStyle name="Comma 13 2 2" xfId="542" xr:uid="{D811792D-EA8A-47E6-AA3D-FC9E49D01DEB}"/>
    <cellStyle name="Comma 13 2 2 2" xfId="1243" xr:uid="{B58CBA84-B9E9-431F-A54E-A3247105C7C7}"/>
    <cellStyle name="Comma 13 2 2 2 2" xfId="4054" xr:uid="{F662A98B-5F00-4AC9-8442-E233EEEEF62F}"/>
    <cellStyle name="Comma 13 2 2 2 3" xfId="2660" xr:uid="{70ED4A84-8BC5-48EC-89F9-E895E7B72865}"/>
    <cellStyle name="Comma 13 2 2 3" xfId="3421" xr:uid="{09343D01-D204-44C7-927A-DE4F29661135}"/>
    <cellStyle name="Comma 13 2 2 4" xfId="2027" xr:uid="{66F52569-DF4E-44D2-8E8C-9D9801092618}"/>
    <cellStyle name="Comma 13 2 2 5" xfId="4733" xr:uid="{9493B692-4BD4-4CE2-A25C-1318A1E77A51}"/>
    <cellStyle name="Comma 13 2 3" xfId="786" xr:uid="{0375E2BF-9D72-4B9D-9AE3-02943240A2A3}"/>
    <cellStyle name="Comma 13 2 3 2" xfId="1433" xr:uid="{89738E07-4795-4260-817E-75F4CEF94A6B}"/>
    <cellStyle name="Comma 13 2 3 2 2" xfId="4244" xr:uid="{01E1E827-BAB4-4002-8EAE-004F2953F396}"/>
    <cellStyle name="Comma 13 2 3 2 3" xfId="2850" xr:uid="{4C76DFE4-4DDA-4806-B517-39B93B103663}"/>
    <cellStyle name="Comma 13 2 3 3" xfId="3611" xr:uid="{818E4532-5C75-4D76-8B14-8D480496B6B4}"/>
    <cellStyle name="Comma 13 2 3 4" xfId="2217" xr:uid="{6233FA18-7BBC-40BF-A75B-4AB59EC45428}"/>
    <cellStyle name="Comma 13 2 3 5" xfId="4923" xr:uid="{89DF2D38-C539-40DF-8BC4-8A0BF1073649}"/>
    <cellStyle name="Comma 13 2 4" xfId="858" xr:uid="{FEE70F73-A91C-450B-ACB8-800C66A4F088}"/>
    <cellStyle name="Comma 13 2 4 2" xfId="1491" xr:uid="{EBEB8D08-FA50-4A9A-B2FD-5711C93A2D2F}"/>
    <cellStyle name="Comma 13 2 4 2 2" xfId="4302" xr:uid="{EF4E11F6-1D93-4AC3-93B5-F81EB63BC4B8}"/>
    <cellStyle name="Comma 13 2 4 2 3" xfId="2908" xr:uid="{74ACDB7D-B7FE-4638-ABC9-E43DC20BC45A}"/>
    <cellStyle name="Comma 13 2 4 3" xfId="3669" xr:uid="{1C3F4C88-A6D9-46BE-B47D-FEE6740886AE}"/>
    <cellStyle name="Comma 13 2 4 4" xfId="2275" xr:uid="{92A9AD02-FE8B-48B3-9F9E-C0BCA9CF7DB0}"/>
    <cellStyle name="Comma 13 2 4 5" xfId="4981" xr:uid="{AE1F4B52-0C29-4FEA-820D-CF590670A237}"/>
    <cellStyle name="Comma 13 2 5" xfId="1036" xr:uid="{1CE0C870-82ED-4FE9-B4DE-3DFB96B2B51B}"/>
    <cellStyle name="Comma 13 2 5 2" xfId="3847" xr:uid="{8F5FBE4E-9541-4D67-B35B-305644C38B74}"/>
    <cellStyle name="Comma 13 2 5 3" xfId="2453" xr:uid="{54304DF0-0CF4-44FB-BB7D-25D8965F8C0E}"/>
    <cellStyle name="Comma 13 2 6" xfId="3214" xr:uid="{C1A5B79E-F64A-4B61-AA5E-836B9D0AC6AC}"/>
    <cellStyle name="Comma 13 2 7" xfId="2951" xr:uid="{183674D7-98B6-4CE4-A5B4-BD8462C4C896}"/>
    <cellStyle name="Comma 13 2 8" xfId="1820" xr:uid="{86F6FF28-2738-49F1-B607-43AC75A7814C}"/>
    <cellStyle name="Comma 13 2 9" xfId="4526" xr:uid="{98B68529-C988-4F19-B018-DDC3C7C4B4D6}"/>
    <cellStyle name="Comma 13 3" xfId="448" xr:uid="{B75676F3-2634-467C-AC57-90F7C952382D}"/>
    <cellStyle name="Comma 13 3 2" xfId="1149" xr:uid="{F34E26A4-B82B-482C-8450-8F2454E0FC7F}"/>
    <cellStyle name="Comma 13 3 2 2" xfId="3960" xr:uid="{7BBD8085-48F4-4483-82F6-394ABB981AE8}"/>
    <cellStyle name="Comma 13 3 2 3" xfId="2566" xr:uid="{9B4CA0B9-4EFE-4C90-A1C5-00D375871EE1}"/>
    <cellStyle name="Comma 13 3 3" xfId="3327" xr:uid="{497AF193-76E9-43D7-A408-E13C28D3B338}"/>
    <cellStyle name="Comma 13 3 4" xfId="2956" xr:uid="{B8A3F184-B460-4F4A-AB9F-73631153F23C}"/>
    <cellStyle name="Comma 13 3 5" xfId="1933" xr:uid="{4FB59CB8-198D-4E53-BD29-6DEEEC2498E3}"/>
    <cellStyle name="Comma 13 3 6" xfId="4639" xr:uid="{9DC1A2B3-B56B-4D3B-A050-CCB7E63B2C37}"/>
    <cellStyle name="Comma 13 4" xfId="646" xr:uid="{064B8148-8C62-4B0D-8723-4C9784155887}"/>
    <cellStyle name="Comma 13 4 2" xfId="1341" xr:uid="{2515BD76-DA89-4BA6-A855-8186D76B2A9C}"/>
    <cellStyle name="Comma 13 4 2 2" xfId="4152" xr:uid="{3219D5A2-4718-40C9-8431-81555236EDA5}"/>
    <cellStyle name="Comma 13 4 2 3" xfId="2758" xr:uid="{05082B1A-20DE-4135-A508-1FD294F6E7E1}"/>
    <cellStyle name="Comma 13 4 3" xfId="3519" xr:uid="{F0E8D270-80C1-4C34-A892-67407E3BD204}"/>
    <cellStyle name="Comma 13 4 4" xfId="2963" xr:uid="{26987C6E-DAE4-458B-8B8B-7FF487A0DB85}"/>
    <cellStyle name="Comma 13 4 5" xfId="2125" xr:uid="{C07CF7D5-001E-403B-BA30-120C96FFBCD8}"/>
    <cellStyle name="Comma 13 4 6" xfId="4831" xr:uid="{28AE75A2-BB66-435F-8FEA-E7715845964C}"/>
    <cellStyle name="Comma 13 5" xfId="696" xr:uid="{BEAFEE49-C55E-4558-9ABA-29F880E1D6F4}"/>
    <cellStyle name="Comma 13 5 2" xfId="1389" xr:uid="{354D8E44-F19F-4D60-B0B7-63993F279E10}"/>
    <cellStyle name="Comma 13 5 2 2" xfId="4200" xr:uid="{D3C4E927-6130-4EBD-8166-46C0F9F538B2}"/>
    <cellStyle name="Comma 13 5 2 3" xfId="2806" xr:uid="{66351995-8AAC-4CB7-9955-9E0F98428F2F}"/>
    <cellStyle name="Comma 13 5 3" xfId="3567" xr:uid="{8CA3CB66-3C31-410E-BA31-05DAA9568A34}"/>
    <cellStyle name="Comma 13 5 4" xfId="2173" xr:uid="{D897436E-558F-4A3E-B292-413775A0AF0D}"/>
    <cellStyle name="Comma 13 5 5" xfId="4879" xr:uid="{9F2A89F5-AD0E-4EEC-8F34-E17059A3E49C}"/>
    <cellStyle name="Comma 13 6" xfId="942" xr:uid="{7C56DF3F-74B6-4273-8758-83D3943D5D25}"/>
    <cellStyle name="Comma 13 6 2" xfId="3753" xr:uid="{86DE6232-4B07-41C7-9130-1B3230514C40}"/>
    <cellStyle name="Comma 13 6 3" xfId="2980" xr:uid="{F6ACA4B0-97AA-4B52-B5C5-CBBFF91A862E}"/>
    <cellStyle name="Comma 13 6 4" xfId="2359" xr:uid="{54AB0265-7E2F-40DE-A80A-87921395D0AB}"/>
    <cellStyle name="Comma 13 7" xfId="2994" xr:uid="{3E5532D1-1104-4E6E-83AD-F9884824F248}"/>
    <cellStyle name="Comma 13 8" xfId="3119" xr:uid="{B0E6BEDD-EAF6-4264-AE12-C0B8DC001D55}"/>
    <cellStyle name="Comma 13 9" xfId="1726" xr:uid="{EA110B38-68C6-4F08-B0D5-48F82D3392A8}"/>
    <cellStyle name="Comma 14" xfId="243" xr:uid="{275B3714-2FE6-452A-84F0-408918D14952}"/>
    <cellStyle name="Comma 14 2" xfId="346" xr:uid="{788D0E6D-D017-41DC-AC31-3A388ECEE260}"/>
    <cellStyle name="Comma 14 2 2" xfId="556" xr:uid="{0D698C7A-C8DD-41AE-8E31-A60A7ED03892}"/>
    <cellStyle name="Comma 14 2 2 2" xfId="1257" xr:uid="{51F04B72-B8A3-4738-88E4-0B0BB5D8E315}"/>
    <cellStyle name="Comma 14 2 2 2 2" xfId="4068" xr:uid="{DDAC38BE-B0B9-447B-AED6-6A13846FAAB6}"/>
    <cellStyle name="Comma 14 2 2 2 3" xfId="2674" xr:uid="{52B50B09-3DF6-49CD-8E25-4B4A9C003363}"/>
    <cellStyle name="Comma 14 2 2 3" xfId="3435" xr:uid="{1E93FB21-C1C6-4105-8A03-81210A7AEBED}"/>
    <cellStyle name="Comma 14 2 2 4" xfId="2041" xr:uid="{2C7281D5-AE2F-4AD3-B6D3-F7CA155E1CCC}"/>
    <cellStyle name="Comma 14 2 2 5" xfId="4747" xr:uid="{3362C517-7B3A-48BC-B9EE-162928949FF9}"/>
    <cellStyle name="Comma 14 2 2 7" xfId="121" xr:uid="{3A0FDADD-40AE-4D10-874E-29EA1D0FD0A2}"/>
    <cellStyle name="Comma 14 2 2 7 2" xfId="161" xr:uid="{2915C787-2AC0-4821-B4A0-ADCDA2ACF42A}"/>
    <cellStyle name="Comma 14 2 2 7 2 2" xfId="419" xr:uid="{6AF7FA79-AF5C-40D1-84BD-E8B28DCD83FC}"/>
    <cellStyle name="Comma 14 2 2 7 2 2 2" xfId="1120" xr:uid="{4036D9FC-27AD-4D0F-869D-9A00A6EBD3D7}"/>
    <cellStyle name="Comma 14 2 2 7 2 2 2 2" xfId="3931" xr:uid="{6A2E75A2-8671-41C3-8259-8626250947A0}"/>
    <cellStyle name="Comma 14 2 2 7 2 2 2 3" xfId="2537" xr:uid="{CF85B636-AD7F-474C-A2C9-D7E5D43DFB6F}"/>
    <cellStyle name="Comma 14 2 2 7 2 2 3" xfId="3298" xr:uid="{9101D2AE-0DA0-4C2A-8DA4-7F13A3317764}"/>
    <cellStyle name="Comma 14 2 2 7 2 2 4" xfId="1904" xr:uid="{F6401C2A-BE57-4808-8AD0-D7B415F3E14C}"/>
    <cellStyle name="Comma 14 2 2 7 2 2 5" xfId="4610" xr:uid="{8F4AF09D-DF4B-40AE-B14C-AEC4D62F260E}"/>
    <cellStyle name="Comma 14 2 2 7 2 3" xfId="913" xr:uid="{1C67CE41-BE34-453C-B815-3F116433FEC5}"/>
    <cellStyle name="Comma 14 2 2 7 2 3 2" xfId="3724" xr:uid="{7E612152-C3D4-4776-A906-E9061761F979}"/>
    <cellStyle name="Comma 14 2 2 7 2 3 3" xfId="2330" xr:uid="{D6E6092D-C517-4A7C-813F-3D5FEDDBB5C0}"/>
    <cellStyle name="Comma 14 2 2 7 2 4" xfId="3089" xr:uid="{AC94A7F9-DC5D-4C49-A2DD-127F9AD9DD5B}"/>
    <cellStyle name="Comma 14 2 2 7 2 5" xfId="1697" xr:uid="{A1F611BE-C006-482E-9E6C-A31DFE57ACCC}"/>
    <cellStyle name="Comma 14 2 2 7 2 6" xfId="4403" xr:uid="{4676C943-9E91-4638-87F7-DBA5E7FDC8A3}"/>
    <cellStyle name="Comma 14 2 2 7 3" xfId="303" xr:uid="{67661547-97FF-471E-ACB2-6DE46C903343}"/>
    <cellStyle name="Comma 14 2 2 7 3 2" xfId="513" xr:uid="{6DC942E2-BEC6-4659-B71F-2B5FB1EB6BB6}"/>
    <cellStyle name="Comma 14 2 2 7 3 2 2" xfId="1214" xr:uid="{E5EF23C9-3CF0-4894-A17C-6D51F39435FC}"/>
    <cellStyle name="Comma 14 2 2 7 3 2 2 2" xfId="4025" xr:uid="{8E8BE378-1C64-400B-9815-A2B8CCC1EB54}"/>
    <cellStyle name="Comma 14 2 2 7 3 2 2 3" xfId="2631" xr:uid="{012EB149-A465-4691-9599-1D9C5BBC4BD1}"/>
    <cellStyle name="Comma 14 2 2 7 3 2 3" xfId="3392" xr:uid="{F10796D5-664D-46AA-BE9C-0C42ED1104A2}"/>
    <cellStyle name="Comma 14 2 2 7 3 2 4" xfId="1998" xr:uid="{C83B1317-9DA7-4C92-9A20-DB9D7F9D963A}"/>
    <cellStyle name="Comma 14 2 2 7 3 2 5" xfId="4704" xr:uid="{88499DB1-7FF1-4A11-B5B0-181C314363BA}"/>
    <cellStyle name="Comma 14 2 2 7 3 3" xfId="1007" xr:uid="{94940914-FD25-4152-BBEA-5D7B224D5A76}"/>
    <cellStyle name="Comma 14 2 2 7 3 3 2" xfId="3818" xr:uid="{552E8095-9982-4339-A92D-05227F65F682}"/>
    <cellStyle name="Comma 14 2 2 7 3 3 3" xfId="2424" xr:uid="{57709E6E-5E62-4496-A81C-3D340EA3799D}"/>
    <cellStyle name="Comma 14 2 2 7 3 4" xfId="3185" xr:uid="{35F1961E-C1DB-4916-90D1-F3D47E7C505A}"/>
    <cellStyle name="Comma 14 2 2 7 3 5" xfId="1791" xr:uid="{D596325A-B21E-42E0-9D20-5B790294136C}"/>
    <cellStyle name="Comma 14 2 2 7 3 6" xfId="4497" xr:uid="{914B445B-331D-4ACB-89AA-6A1453F06D3C}"/>
    <cellStyle name="Comma 14 2 2 7 4" xfId="395" xr:uid="{1CDFD2BC-CDB1-4FBC-8151-7EDDE01EAB51}"/>
    <cellStyle name="Comma 14 2 2 7 4 2" xfId="1096" xr:uid="{1EDDF6BC-0883-4CDB-AD4F-9DE9CB3DA6F1}"/>
    <cellStyle name="Comma 14 2 2 7 4 2 2" xfId="3907" xr:uid="{A7E42256-57C9-4984-B909-1062D0EE010D}"/>
    <cellStyle name="Comma 14 2 2 7 4 2 3" xfId="2513" xr:uid="{A03A0930-E873-4CA4-947B-8862E5BE9F0F}"/>
    <cellStyle name="Comma 14 2 2 7 4 3" xfId="3274" xr:uid="{9A64D440-BD83-4D12-907A-1242C152C006}"/>
    <cellStyle name="Comma 14 2 2 7 4 4" xfId="1880" xr:uid="{0EF6CC01-ACD3-4286-8096-252B108607B1}"/>
    <cellStyle name="Comma 14 2 2 7 4 5" xfId="4586" xr:uid="{161C5010-B662-486B-8344-950A860DC232}"/>
    <cellStyle name="Comma 14 2 2 7 5" xfId="617" xr:uid="{AD92908E-D7C8-46F5-8E53-9BAF373333D2}"/>
    <cellStyle name="Comma 14 2 2 7 5 2" xfId="1312" xr:uid="{73D4639A-258A-49C5-9AB9-E093E3455769}"/>
    <cellStyle name="Comma 14 2 2 7 5 2 2" xfId="4123" xr:uid="{F2D44E08-9D5A-49B4-B440-1B8B583C8D1D}"/>
    <cellStyle name="Comma 14 2 2 7 5 2 3" xfId="2729" xr:uid="{BCEAA11E-C70E-4919-921E-305846C0C68E}"/>
    <cellStyle name="Comma 14 2 2 7 5 3" xfId="3490" xr:uid="{AAF9B76D-0EB3-4615-9760-5165F5866912}"/>
    <cellStyle name="Comma 14 2 2 7 5 4" xfId="2096" xr:uid="{AF1CB90E-A757-4FEF-B77A-CD9988879F09}"/>
    <cellStyle name="Comma 14 2 2 7 5 5" xfId="4802" xr:uid="{BDCDBC49-B566-47D5-8E24-126D7C2962CB}"/>
    <cellStyle name="Comma 14 2 2 7 6" xfId="889" xr:uid="{EC6BD9DC-BE7D-43E0-ADF1-E9DF6E4F864C}"/>
    <cellStyle name="Comma 14 2 2 7 6 2" xfId="3700" xr:uid="{B8FCBC94-7C6D-4075-972A-748463586B2A}"/>
    <cellStyle name="Comma 14 2 2 7 6 3" xfId="2306" xr:uid="{44092376-E14E-44EE-8ECF-51CBD8330F32}"/>
    <cellStyle name="Comma 14 2 2 7 7" xfId="3063" xr:uid="{012E9AF9-0409-4B50-8956-2161A4B41E9A}"/>
    <cellStyle name="Comma 14 2 2 7 8" xfId="1673" xr:uid="{493A3BD1-5B39-4B3E-BF72-D0EE6155DDF1}"/>
    <cellStyle name="Comma 14 2 2 7 9" xfId="4379" xr:uid="{CEE3EF57-332F-4690-9F02-A451F6A0271A}"/>
    <cellStyle name="Comma 14 2 3" xfId="1050" xr:uid="{2C488674-B83D-4442-9AC1-9FC2F0673380}"/>
    <cellStyle name="Comma 14 2 3 2" xfId="3861" xr:uid="{73B05BE5-6DF3-4CC7-993B-85F6EE448173}"/>
    <cellStyle name="Comma 14 2 3 3" xfId="2467" xr:uid="{52D18017-59F7-45AF-899C-B307A0338BB3}"/>
    <cellStyle name="Comma 14 2 4" xfId="3228" xr:uid="{D2770FBE-40EE-4CC6-96B6-EA969BC07A7B}"/>
    <cellStyle name="Comma 14 2 5" xfId="1834" xr:uid="{5D2CC1F9-C3B6-4EEA-9D31-394A2C0CB469}"/>
    <cellStyle name="Comma 14 2 6" xfId="4540" xr:uid="{1CFBFA3D-4F26-4F58-B665-82C48149AE62}"/>
    <cellStyle name="Comma 14 3" xfId="462" xr:uid="{FC12CD8F-BDD6-40F7-BD56-EE0B90CAA8A5}"/>
    <cellStyle name="Comma 14 3 2" xfId="1163" xr:uid="{78101873-528B-48DD-96A1-C8448AFB5551}"/>
    <cellStyle name="Comma 14 3 2 2" xfId="3974" xr:uid="{98DB439F-D285-4D02-9CE1-F9FE85225256}"/>
    <cellStyle name="Comma 14 3 2 3" xfId="2580" xr:uid="{E8505497-37F5-4913-8D46-5FC7FB48A900}"/>
    <cellStyle name="Comma 14 3 3" xfId="3341" xr:uid="{071135E4-CAB6-4D0C-84D8-1CF554C12D13}"/>
    <cellStyle name="Comma 14 3 4" xfId="1947" xr:uid="{7E2A3555-F827-4CCB-A206-6E35688D047C}"/>
    <cellStyle name="Comma 14 3 5" xfId="4653" xr:uid="{4DF9DC8E-3351-4440-A283-CCC85ADF9BBE}"/>
    <cellStyle name="Comma 14 4" xfId="661" xr:uid="{EBDA3F7A-6C61-4A62-938D-D34169362A8D}"/>
    <cellStyle name="Comma 14 4 2" xfId="1355" xr:uid="{7D82EFA1-4972-4984-90C0-4143F200B0BA}"/>
    <cellStyle name="Comma 14 4 2 2" xfId="4166" xr:uid="{364BD565-A207-41E6-8F48-240B17878375}"/>
    <cellStyle name="Comma 14 4 2 3" xfId="2772" xr:uid="{251A5D94-8FFD-4AD0-AA45-2C4F78B3DC4D}"/>
    <cellStyle name="Comma 14 4 3" xfId="3533" xr:uid="{0DE36E25-20CD-483B-9F72-A76B56EFC09A}"/>
    <cellStyle name="Comma 14 4 4" xfId="2139" xr:uid="{E07586C1-66D3-4374-B0F9-5F9DC2E34A3A}"/>
    <cellStyle name="Comma 14 4 5" xfId="4845" xr:uid="{1C70B62D-5CF8-4B65-B7D6-5EBF6BC11A7D}"/>
    <cellStyle name="Comma 14 5" xfId="693" xr:uid="{440B1A1B-152A-492D-B527-3FD0455690F1}"/>
    <cellStyle name="Comma 14 5 2" xfId="718" xr:uid="{633CBA5B-98CF-463E-919E-8D048D1A5F1B}"/>
    <cellStyle name="Comma 14 5 2 2" xfId="827" xr:uid="{B1C90B80-B04C-428B-88CC-F35AC5965377}"/>
    <cellStyle name="Comma 14 5 2 2 2" xfId="1460" xr:uid="{CD126E1A-4C04-4D8F-8FB4-5B688CE0EF7F}"/>
    <cellStyle name="Comma 14 5 2 2 2 2" xfId="4271" xr:uid="{92668336-5F6A-4F40-8EEA-52D037C3EF1D}"/>
    <cellStyle name="Comma 14 5 2 2 2 3" xfId="2877" xr:uid="{B1A49775-6A5C-4291-9C4D-D6A87D7736E3}"/>
    <cellStyle name="Comma 14 5 2 2 3" xfId="3638" xr:uid="{3B6EB7C0-4F56-4BD3-85C7-52E6727DF06D}"/>
    <cellStyle name="Comma 14 5 2 2 4" xfId="2244" xr:uid="{E3D2931B-6BFD-466E-9FC8-1231B5758FB4}"/>
    <cellStyle name="Comma 14 5 2 2 5" xfId="4950" xr:uid="{99EA74E2-7AD9-41D6-98F0-D56890801891}"/>
    <cellStyle name="Comma 14 5 2 3" xfId="1400" xr:uid="{FD3F86FF-B9B2-420E-8585-D3E35B6E16A4}"/>
    <cellStyle name="Comma 14 5 2 3 2" xfId="4211" xr:uid="{9E0B7898-68D8-4CB9-B4E2-CA2553455162}"/>
    <cellStyle name="Comma 14 5 2 3 3" xfId="2817" xr:uid="{637F6889-B164-4040-B635-86385462596E}"/>
    <cellStyle name="Comma 14 5 2 4" xfId="3578" xr:uid="{D5B85764-44C7-484F-AF52-957805A90731}"/>
    <cellStyle name="Comma 14 5 2 5" xfId="2184" xr:uid="{56FB63DD-A0FE-4E5E-BD65-E7FB98A67B6F}"/>
    <cellStyle name="Comma 14 5 2 6" xfId="4890" xr:uid="{C29AAB58-9DDA-4D0D-BB13-49FEBD533687}"/>
    <cellStyle name="Comma 14 5 3" xfId="709" xr:uid="{027FF6CD-D9AA-4EAB-9F36-7280277ED195}"/>
    <cellStyle name="Comma 14 5 3 2" xfId="1395" xr:uid="{95266243-BBD1-4A1A-AF96-FDB7F2795E79}"/>
    <cellStyle name="Comma 14 5 3 2 2" xfId="4206" xr:uid="{ED6137DF-1CEE-49E4-ABF5-1D04B8A40812}"/>
    <cellStyle name="Comma 14 5 3 2 3" xfId="2812" xr:uid="{9D49C3CB-6E50-46A1-B50E-36EA35E56C6D}"/>
    <cellStyle name="Comma 14 5 3 3" xfId="3573" xr:uid="{5491D0D2-F74D-4B15-A173-9417318DD117}"/>
    <cellStyle name="Comma 14 5 3 4" xfId="2179" xr:uid="{61D2F56D-AAFD-4F93-90C1-8B776CCDD01B}"/>
    <cellStyle name="Comma 14 5 3 5" xfId="4885" xr:uid="{1143C511-DC8F-468E-9793-19BAF96D53A1}"/>
    <cellStyle name="Comma 14 5 4" xfId="1387" xr:uid="{5737017D-B9F5-410F-8292-45E2ADAAF7F7}"/>
    <cellStyle name="Comma 14 5 4 2" xfId="4198" xr:uid="{35CBF088-83CA-4FDA-B780-8CBC1720B520}"/>
    <cellStyle name="Comma 14 5 4 3" xfId="2804" xr:uid="{3380D640-12D3-47E8-9DF9-CC274BF201CB}"/>
    <cellStyle name="Comma 14 5 5" xfId="3565" xr:uid="{4FAEF7A1-65E5-4319-904B-206036805E44}"/>
    <cellStyle name="Comma 14 5 6" xfId="74" xr:uid="{A51494B4-ECDB-47A7-AA0B-CA3FD2A258CB}"/>
    <cellStyle name="Comma 14 5 6 10" xfId="1649" xr:uid="{B6364F5F-D2E9-4295-BAD4-B6282F4F2037}"/>
    <cellStyle name="Comma 14 5 6 11" xfId="4356" xr:uid="{E132D5A4-3768-4778-A7A5-AD5C90928089}"/>
    <cellStyle name="Comma 14 5 6 12" xfId="5040" xr:uid="{8EB62E67-C503-4015-AD0B-3931E00979D6}"/>
    <cellStyle name="Comma 14 5 6 2" xfId="866" xr:uid="{A0D2D5F5-9B94-46BA-8E99-009A3D08E8EE}"/>
    <cellStyle name="Comma 14 5 6 2 2" xfId="3677" xr:uid="{42318EE2-AE14-420D-A2D8-51AF8D2935A9}"/>
    <cellStyle name="Comma 14 5 6 2 3" xfId="2283" xr:uid="{6BC875FD-CDCD-4A07-9EF4-8A3800DC02E1}"/>
    <cellStyle name="Comma 14 5 6 3" xfId="2958" xr:uid="{170DB269-7661-402A-B337-314C6FF8DE0D}"/>
    <cellStyle name="Comma 14 5 6 4" xfId="2966" xr:uid="{1301A81C-1A2D-427C-B660-719C6C026159}"/>
    <cellStyle name="Comma 14 5 6 4 2" xfId="3011" xr:uid="{44D0875A-9BD7-4DD1-94E8-DB7FFB984541}"/>
    <cellStyle name="Comma 14 5 6 4 3" xfId="4343" xr:uid="{EA2093EF-4095-4134-8510-EA00E8D4953D}"/>
    <cellStyle name="Comma 14 5 6 5" xfId="2972" xr:uid="{CE759012-429B-4FFD-B490-3E8886814266}"/>
    <cellStyle name="Comma 14 5 6 6" xfId="2983" xr:uid="{F7E127BA-194D-4074-A2B8-D9D03282B613}"/>
    <cellStyle name="Comma 14 5 6 7" xfId="2997" xr:uid="{318D6526-81D1-41A9-A4CD-A1BA8DEB23AC}"/>
    <cellStyle name="Comma 14 5 6 8" xfId="3015" xr:uid="{2587613E-7448-4ED0-859B-F1B53A719A54}"/>
    <cellStyle name="Comma 14 5 6 9" xfId="3034" xr:uid="{F73242E8-05D2-4C13-A7B8-F0D11E07723B}"/>
    <cellStyle name="Comma 14 5 7" xfId="2171" xr:uid="{67638B88-ED62-4CF4-8340-22C1362444AD}"/>
    <cellStyle name="Comma 14 5 8" xfId="4877" xr:uid="{CA108C06-54B0-40BA-8D4F-4BB158E8E428}"/>
    <cellStyle name="Comma 14 6" xfId="956" xr:uid="{05CCE6CA-B1A0-454D-B4E1-FFA7CE17C68A}"/>
    <cellStyle name="Comma 14 6 2" xfId="3767" xr:uid="{9CBAD969-4D2B-4466-B2A5-55FA71B94EB2}"/>
    <cellStyle name="Comma 14 6 3" xfId="2373" xr:uid="{8353CD80-1805-4C16-AC0A-48AA23870703}"/>
    <cellStyle name="Comma 14 7" xfId="3133" xr:uid="{5F66EDF7-E409-44D6-B1F2-CB4169075CF0}"/>
    <cellStyle name="Comma 14 8" xfId="1740" xr:uid="{4CA3C61B-1686-4BEF-90F8-112898B68138}"/>
    <cellStyle name="Comma 14 9" xfId="4446" xr:uid="{A8D588BF-B3CD-4DE8-A3B0-71CBA3B0478C}"/>
    <cellStyle name="Comma 15" xfId="259" xr:uid="{32CEA3C5-5F5D-481B-B7F8-164E3EC298CC}"/>
    <cellStyle name="Comma 15 2" xfId="362" xr:uid="{55F3FEF3-AC5F-4D05-AEB3-998ABAD2E67D}"/>
    <cellStyle name="Comma 15 2 2" xfId="572" xr:uid="{BFF721EA-5556-4F92-9969-97059A9E264E}"/>
    <cellStyle name="Comma 15 2 2 2" xfId="1273" xr:uid="{82E3B752-CC5A-41FF-AC6D-F7EAC87F087F}"/>
    <cellStyle name="Comma 15 2 2 2 2" xfId="4084" xr:uid="{5EC60A77-5908-4728-A459-75891E6C8DD9}"/>
    <cellStyle name="Comma 15 2 2 2 3" xfId="2690" xr:uid="{35F0EF6F-01CB-4740-A192-A56D2D0C2364}"/>
    <cellStyle name="Comma 15 2 2 3" xfId="3451" xr:uid="{8F2AC9E2-1EDB-4ACC-82CC-AE8E969A449B}"/>
    <cellStyle name="Comma 15 2 2 4" xfId="2057" xr:uid="{581A07AE-4B45-4A4E-AA92-1247DE9946DC}"/>
    <cellStyle name="Comma 15 2 2 5" xfId="4763" xr:uid="{5AD0A4A4-142C-4F25-8E38-9ABFFEA5E21C}"/>
    <cellStyle name="Comma 15 2 3" xfId="1066" xr:uid="{E806C0E7-D0F2-4647-8A47-FD1F34405176}"/>
    <cellStyle name="Comma 15 2 3 2" xfId="3877" xr:uid="{67AF10C4-8DE7-48AE-8689-42A8D2E75D02}"/>
    <cellStyle name="Comma 15 2 3 3" xfId="2483" xr:uid="{52736711-4719-4344-9D83-507B6B75ABCE}"/>
    <cellStyle name="Comma 15 2 4" xfId="3244" xr:uid="{22EDCD7B-2DE2-48EE-B3D7-16BE91D3EA1E}"/>
    <cellStyle name="Comma 15 2 5" xfId="1850" xr:uid="{3C93B224-B7AC-4701-A7F8-3A02E3F3A6C8}"/>
    <cellStyle name="Comma 15 2 6" xfId="4556" xr:uid="{AC936DC1-2A9A-4E5C-A71F-E785FB2501A8}"/>
    <cellStyle name="Comma 15 3" xfId="478" xr:uid="{711173CB-615D-4335-80FC-9AAEF639A146}"/>
    <cellStyle name="Comma 15 3 2" xfId="1179" xr:uid="{6D6A33E2-7B69-4494-BEB1-70C9385D69AE}"/>
    <cellStyle name="Comma 15 3 2 2" xfId="3990" xr:uid="{2717695A-BD52-4170-8264-90B12D2D8683}"/>
    <cellStyle name="Comma 15 3 2 3" xfId="2596" xr:uid="{C032C7B9-B3C8-46C9-B222-FCD2F1E85553}"/>
    <cellStyle name="Comma 15 3 3" xfId="3357" xr:uid="{7C328E92-E8E0-4495-9356-4A3303590F2C}"/>
    <cellStyle name="Comma 15 3 4" xfId="1963" xr:uid="{30D21DE5-BC8A-45F9-B23E-58ACF7D1B8D9}"/>
    <cellStyle name="Comma 15 3 5" xfId="4669" xr:uid="{37644DB7-963B-4088-B52F-A885F471FFD1}"/>
    <cellStyle name="Comma 15 4" xfId="677" xr:uid="{EF337392-EF71-47A2-8645-EE5855A18928}"/>
    <cellStyle name="Comma 15 4 2" xfId="1371" xr:uid="{D2579037-7F95-42B5-8539-98D9502B6701}"/>
    <cellStyle name="Comma 15 4 2 2" xfId="4182" xr:uid="{37EFAB14-B1A9-48D7-BACB-01EE73A106AC}"/>
    <cellStyle name="Comma 15 4 2 3" xfId="2788" xr:uid="{5D2AD842-562D-42D0-82D9-9411C25D3BD7}"/>
    <cellStyle name="Comma 15 4 3" xfId="3549" xr:uid="{AFFDD396-B3EC-4DD7-954D-6140F372D1E1}"/>
    <cellStyle name="Comma 15 4 4" xfId="2155" xr:uid="{83AF8A3A-EEBF-42B5-ACD0-EBFC84B2B38F}"/>
    <cellStyle name="Comma 15 4 5" xfId="4861" xr:uid="{6A4529D8-778E-4B4D-9FD0-8D08E1471637}"/>
    <cellStyle name="Comma 15 5" xfId="972" xr:uid="{C50B3F61-273D-4C82-8E94-0968592DD7E7}"/>
    <cellStyle name="Comma 15 5 2" xfId="3783" xr:uid="{62399760-20BF-4E36-A0DD-58CBB669202C}"/>
    <cellStyle name="Comma 15 5 3" xfId="2389" xr:uid="{B083A9FC-B891-4433-96A8-D7D077FBE794}"/>
    <cellStyle name="Comma 15 6" xfId="3149" xr:uid="{9C046C6B-6486-4C00-8455-C830C6641D73}"/>
    <cellStyle name="Comma 15 7" xfId="1756" xr:uid="{CC41AE4C-3486-4161-9916-15BA60BD89ED}"/>
    <cellStyle name="Comma 15 8" xfId="4462" xr:uid="{DFFBF822-C09E-449B-A6EA-D5D17028BF86}"/>
    <cellStyle name="Comma 16" xfId="290" xr:uid="{DB52189C-4774-4FCC-9077-96B4EE5C5872}"/>
    <cellStyle name="Comma 16 2" xfId="500" xr:uid="{DF270FA2-A3D6-42B6-BD31-574F080F6509}"/>
    <cellStyle name="Comma 16 2 2" xfId="1201" xr:uid="{5AD3E0A3-2113-475A-AF48-1F7B11A7C9EA}"/>
    <cellStyle name="Comma 16 2 2 2" xfId="4012" xr:uid="{D6A1E94D-55A8-45A3-A532-3A4F6D975F4F}"/>
    <cellStyle name="Comma 16 2 2 3" xfId="2618" xr:uid="{92427536-0EAD-49A4-951F-4CFA7B4D2A27}"/>
    <cellStyle name="Comma 16 2 3" xfId="3379" xr:uid="{C7B33430-E212-4DBC-9AA9-FE9C57558950}"/>
    <cellStyle name="Comma 16 2 4" xfId="1985" xr:uid="{F2DCAB89-A0C9-4A4C-AF11-50DD6F3BC8C3}"/>
    <cellStyle name="Comma 16 2 5" xfId="4691" xr:uid="{A3DE7C79-7B6E-4069-A2CE-7A5AAF439CAC}"/>
    <cellStyle name="Comma 16 3" xfId="702" xr:uid="{A9287EA5-33FA-4269-9859-E65ABA503CEE}"/>
    <cellStyle name="Comma 16 4" xfId="994" xr:uid="{801F82A2-7B0C-4F09-8521-3BD2560C9513}"/>
    <cellStyle name="Comma 16 4 2" xfId="3805" xr:uid="{AE19CF47-E7BD-4E36-BAE9-FDB97BF5F244}"/>
    <cellStyle name="Comma 16 4 3" xfId="2411" xr:uid="{6F84FB7B-B537-4E88-84CA-3663AF0F6164}"/>
    <cellStyle name="Comma 16 5" xfId="3172" xr:uid="{6711302D-D667-42C8-9239-548A8656DA96}"/>
    <cellStyle name="Comma 16 6" xfId="1778" xr:uid="{7BA33995-E3A8-4B1D-B1E9-F684D5AC7D09}"/>
    <cellStyle name="Comma 16 7" xfId="4484" xr:uid="{E8363641-29FB-4890-A217-363CF5A90648}"/>
    <cellStyle name="Comma 17" xfId="377" xr:uid="{267EB1D6-1FB1-48D5-AA11-5F7A35CA7F42}"/>
    <cellStyle name="Comma 17 2" xfId="586" xr:uid="{1CE82690-9692-4ECB-90FE-17CFF6DDBA91}"/>
    <cellStyle name="Comma 17 2 2" xfId="792" xr:uid="{D88C28C0-BE14-4968-8444-190FEB62C7CF}"/>
    <cellStyle name="Comma 17 2 2 2" xfId="859" xr:uid="{E54BA011-F565-4AE4-824D-740E4DDB178B}"/>
    <cellStyle name="Comma 17 2 2 2 2" xfId="1492" xr:uid="{1AB8171E-E9A1-47CE-A241-97AE0EE9AD65}"/>
    <cellStyle name="Comma 17 2 2 2 2 2" xfId="4303" xr:uid="{D720E974-07ED-4386-8F02-C878ECC3D1A1}"/>
    <cellStyle name="Comma 17 2 2 2 2 3" xfId="2909" xr:uid="{386F5821-DFB9-4456-B432-29873D82D934}"/>
    <cellStyle name="Comma 17 2 2 2 3" xfId="3670" xr:uid="{9870223F-40FE-449B-89B0-D697F1E94FCD}"/>
    <cellStyle name="Comma 17 2 2 2 4" xfId="2276" xr:uid="{54BC2298-D90F-43E6-A2C0-D4DB312BC266}"/>
    <cellStyle name="Comma 17 2 2 2 5" xfId="4982" xr:uid="{CD4E14BD-B1F9-47E6-BF0A-410B048AC0E2}"/>
    <cellStyle name="Comma 17 2 2 3" xfId="1434" xr:uid="{4B2DADF5-4535-4212-B932-D7E89A1DCDD2}"/>
    <cellStyle name="Comma 17 2 2 3 2" xfId="4245" xr:uid="{679A6E06-77E6-45FC-BC2E-8B3CB901F0C9}"/>
    <cellStyle name="Comma 17 2 2 3 3" xfId="2851" xr:uid="{4C61AC29-D927-4107-B62B-487AFDE26970}"/>
    <cellStyle name="Comma 17 2 2 4" xfId="3612" xr:uid="{BC73D697-C56D-4928-AB14-B31F978D650E}"/>
    <cellStyle name="Comma 17 2 2 5" xfId="2218" xr:uid="{49DE4878-F92A-4F11-89AF-AE7F1D81B6F8}"/>
    <cellStyle name="Comma 17 2 2 6" xfId="4924" xr:uid="{3D5A072B-457A-4132-A05A-430682A13F2A}"/>
    <cellStyle name="Comma 17 2 3" xfId="808" xr:uid="{4D5CAA33-3C13-4B5A-94C0-DE0DD16786A4}"/>
    <cellStyle name="Comma 17 2 3 2" xfId="1444" xr:uid="{AF2D9097-0664-4B49-BE8F-57035C4F2A02}"/>
    <cellStyle name="Comma 17 2 3 2 2" xfId="4255" xr:uid="{2B5F3C44-D1EA-4379-8477-F3CAA088A350}"/>
    <cellStyle name="Comma 17 2 3 2 3" xfId="2861" xr:uid="{5260A0BD-EDA4-4588-B906-4802E85088F1}"/>
    <cellStyle name="Comma 17 2 3 3" xfId="3622" xr:uid="{D270B38F-EA28-46BF-B9A0-8B090E090E28}"/>
    <cellStyle name="Comma 17 2 3 4" xfId="2228" xr:uid="{7632048F-0A30-4FE5-8878-F71D09127784}"/>
    <cellStyle name="Comma 17 2 3 5" xfId="4934" xr:uid="{A6A38E74-1A23-4570-AFF4-44A3F52637C4}"/>
    <cellStyle name="Comma 17 2 4" xfId="727" xr:uid="{FB2A5126-ADDF-4BED-8B76-845B12C3EC37}"/>
    <cellStyle name="Comma 17 2 4 2" xfId="1404" xr:uid="{55369D72-5D33-45EF-9172-84772FA8189C}"/>
    <cellStyle name="Comma 17 2 4 2 2" xfId="4215" xr:uid="{F2DFE96A-D9CC-49CD-A330-FBA46160C6E7}"/>
    <cellStyle name="Comma 17 2 4 2 3" xfId="2821" xr:uid="{8F301867-BB7B-47EF-AAAE-D5B316630BF9}"/>
    <cellStyle name="Comma 17 2 4 3" xfId="3582" xr:uid="{50FEAD50-E86E-4FDE-A84A-10D789C3C027}"/>
    <cellStyle name="Comma 17 2 4 4" xfId="2188" xr:uid="{91DEC2EC-F3F9-4E0C-8E11-43E0EC6211A2}"/>
    <cellStyle name="Comma 17 2 4 5" xfId="4894" xr:uid="{0F0B5E21-6E67-4DA7-9618-1AFCA0ACCB23}"/>
    <cellStyle name="Comma 17 2 5" xfId="831" xr:uid="{1D542EC9-6AD3-446D-A4D5-0EB970EDE658}"/>
    <cellStyle name="Comma 17 2 5 2" xfId="1464" xr:uid="{39F527A8-138C-415E-84C8-DA92970630C4}"/>
    <cellStyle name="Comma 17 2 5 2 2" xfId="4275" xr:uid="{5B583F8A-52A1-43BD-883C-513A85A28A1A}"/>
    <cellStyle name="Comma 17 2 5 2 3" xfId="2881" xr:uid="{BBEB9DC5-1F34-484C-B1F7-FEE4B868B74B}"/>
    <cellStyle name="Comma 17 2 5 3" xfId="3642" xr:uid="{210DD2EB-15E8-422A-A0DD-C8949DE81449}"/>
    <cellStyle name="Comma 17 2 5 4" xfId="2248" xr:uid="{7924E91E-4126-4B0B-B648-472A179181D0}"/>
    <cellStyle name="Comma 17 2 5 5" xfId="4954" xr:uid="{839BB90E-7F55-4756-A5A0-5C9CB3481357}"/>
    <cellStyle name="Comma 17 2 6" xfId="1287" xr:uid="{581F01B5-59C4-4709-9DF9-08DD82C3FC40}"/>
    <cellStyle name="Comma 17 2 6 2" xfId="4098" xr:uid="{EBBBD49C-C945-4A68-848D-EE4A5DD549C3}"/>
    <cellStyle name="Comma 17 2 6 3" xfId="2704" xr:uid="{18E1B693-B88A-4603-A11F-EBED43E319E8}"/>
    <cellStyle name="Comma 17 2 7" xfId="3465" xr:uid="{B654B551-1BFC-4B1E-BA0D-6129D99AB970}"/>
    <cellStyle name="Comma 17 2 8" xfId="2071" xr:uid="{41A09495-B34A-4AF2-BEB4-96550E64B5A9}"/>
    <cellStyle name="Comma 17 2 9" xfId="4777" xr:uid="{78BC2292-8924-4B09-9466-C633762FE35F}"/>
    <cellStyle name="Comma 17 3" xfId="1080" xr:uid="{FC18A380-7FCF-404A-8341-D7CF7CB40280}"/>
    <cellStyle name="Comma 17 3 2" xfId="3891" xr:uid="{D005F842-AFC4-4B80-90BA-D688CB7018A7}"/>
    <cellStyle name="Comma 17 3 3" xfId="2497" xr:uid="{4854DC48-8837-4E20-9CEE-C828DAAA2CE7}"/>
    <cellStyle name="Comma 17 4" xfId="3258" xr:uid="{6801070B-5A8D-48D6-A415-EFBA3A2E143E}"/>
    <cellStyle name="Comma 17 5" xfId="1864" xr:uid="{370B9C9F-D060-4629-BC7A-5EEBA6F09FB4}"/>
    <cellStyle name="Comma 17 6" xfId="4570" xr:uid="{8A2A05B5-C5BC-4BF2-B8D4-D53D8E45FE2F}"/>
    <cellStyle name="Comma 18" xfId="381" xr:uid="{1A3E9BA5-962E-4EB4-9AFA-CA1ABC225BD0}"/>
    <cellStyle name="Comma 18 2" xfId="588" xr:uid="{C4171A0F-593F-4B43-9B74-E95A3FD80103}"/>
    <cellStyle name="Comma 18 2 2" xfId="1289" xr:uid="{105426BA-EA96-4477-A3B4-D16516FF29D5}"/>
    <cellStyle name="Comma 18 2 2 2" xfId="4100" xr:uid="{6B0AC2D6-E68D-428E-BD65-4579F3BBF71E}"/>
    <cellStyle name="Comma 18 2 2 3" xfId="2706" xr:uid="{A535ED07-6D6C-4622-915C-D7C7053256CD}"/>
    <cellStyle name="Comma 18 2 3" xfId="3467" xr:uid="{A76039A5-CF91-426D-9E94-61DD8DF8456D}"/>
    <cellStyle name="Comma 18 2 4" xfId="2073" xr:uid="{31431A71-A8D2-4E31-9849-06668E83613B}"/>
    <cellStyle name="Comma 18 2 5" xfId="4779" xr:uid="{73F68020-ABCC-4814-BD29-03C292A0E230}"/>
    <cellStyle name="Comma 18 3" xfId="1082" xr:uid="{591B711D-B95D-45E5-A491-468187317E00}"/>
    <cellStyle name="Comma 18 3 2" xfId="3893" xr:uid="{E41F680A-F850-4CDB-A46C-23122662F161}"/>
    <cellStyle name="Comma 18 3 3" xfId="2499" xr:uid="{3FF4DB9A-E7F3-4B9A-A12E-A2D99CA7EAC2}"/>
    <cellStyle name="Comma 18 4" xfId="754" xr:uid="{B69B3187-EBA3-43D7-A366-ABD398B10CCE}"/>
    <cellStyle name="Comma 18 4 2" xfId="843" xr:uid="{D45D2C8B-D622-49B9-90A1-109DB7DE1007}"/>
    <cellStyle name="Comma 18 4 2 2" xfId="1476" xr:uid="{C8973D9C-75E1-45FC-B5A4-21CFB97F7753}"/>
    <cellStyle name="Comma 18 4 2 2 2" xfId="4287" xr:uid="{B18F4BB7-8CD8-48FA-BB4A-BB9CCD84EBFB}"/>
    <cellStyle name="Comma 18 4 2 2 3" xfId="2893" xr:uid="{ADEE383A-4851-42FF-A109-BF4A324B60B0}"/>
    <cellStyle name="Comma 18 4 2 3" xfId="3654" xr:uid="{F9D176DF-23AE-4B88-9C3C-A12BAF3744E3}"/>
    <cellStyle name="Comma 18 4 2 4" xfId="2260" xr:uid="{0C6C29A8-7B92-4D18-BA93-E75AEA0B9DF7}"/>
    <cellStyle name="Comma 18 4 2 5" xfId="4966" xr:uid="{34739288-C13A-4CA2-863F-23794C693A5B}"/>
    <cellStyle name="Comma 18 4 3" xfId="1418" xr:uid="{B52E9245-A46B-4A58-BC2C-D837BCBB4B1C}"/>
    <cellStyle name="Comma 18 4 3 2" xfId="4229" xr:uid="{6D7FE30B-B6DF-42A1-B916-114326A61BC4}"/>
    <cellStyle name="Comma 18 4 3 3" xfId="2835" xr:uid="{6DFE9872-D5E9-40EA-BB8F-23E3FA559D5F}"/>
    <cellStyle name="Comma 18 4 4" xfId="3596" xr:uid="{01EBF888-BCDB-43F4-A687-E97AB39CE2DC}"/>
    <cellStyle name="Comma 18 4 5" xfId="2202" xr:uid="{34E136AA-42A3-4CA2-942B-9FD272AF532D}"/>
    <cellStyle name="Comma 18 4 6" xfId="4908" xr:uid="{F4868C90-A1B1-4610-ABF9-6E492C304FAE}"/>
    <cellStyle name="Comma 18 5" xfId="3260" xr:uid="{187CEB5E-74C0-408F-81C3-DF2CCAAB730C}"/>
    <cellStyle name="Comma 18 6" xfId="1866" xr:uid="{EC41B74F-8BA5-44D9-BA96-399AE29017DB}"/>
    <cellStyle name="Comma 18 7" xfId="4572" xr:uid="{EE8E9579-FD3D-45A0-85D4-84024ABCB02D}"/>
    <cellStyle name="Comma 19" xfId="589" xr:uid="{E8C0061A-999E-40FD-AAEA-B0A188572DED}"/>
    <cellStyle name="Comma 19 2" xfId="1290" xr:uid="{B275535E-9F19-458D-9E0D-247C3B83A27A}"/>
    <cellStyle name="Comma 19 2 2" xfId="4101" xr:uid="{73914968-64F6-46A8-8597-05524B94BBF0}"/>
    <cellStyle name="Comma 19 2 3" xfId="2707" xr:uid="{10F20D59-83C8-4752-A653-B07323597D2E}"/>
    <cellStyle name="Comma 19 3" xfId="3468" xr:uid="{E23B58B9-22CF-4D0A-B49E-C451ED362DA4}"/>
    <cellStyle name="Comma 19 4" xfId="2074" xr:uid="{BBD26C8D-659E-400F-968E-76B6FED95A13}"/>
    <cellStyle name="Comma 19 5" xfId="4780" xr:uid="{FF5B7AC4-97D1-4D1C-AD56-D1870B7E49D4}"/>
    <cellStyle name="Comma 2" xfId="64" xr:uid="{10CA35AD-8767-4953-8BE9-F5B4163091A3}"/>
    <cellStyle name="Comma 2 10" xfId="81" xr:uid="{98EEC700-9BEA-40B1-B8E3-8E0465ADD1FE}"/>
    <cellStyle name="Comma 2 10 2" xfId="3039" xr:uid="{B5D9B6A9-8749-4786-850C-F95AE65930C9}"/>
    <cellStyle name="Comma 2 10 3" xfId="2995" xr:uid="{2C40B8D0-B575-4940-86D0-C0CC367F6F3F}"/>
    <cellStyle name="Comma 2 10 4" xfId="1654" xr:uid="{9AA2C05F-CDB5-4985-A8CE-1BBAF3D581BF}"/>
    <cellStyle name="Comma 2 11" xfId="870" xr:uid="{9768D4A2-0FEC-4F51-82CC-069F7EE64FB4}"/>
    <cellStyle name="Comma 2 11 2" xfId="1521" xr:uid="{BDAE4B1B-7CC9-4964-9093-9F5728BF6BF8}"/>
    <cellStyle name="Comma 2 11 2 2" xfId="4319" xr:uid="{5D1FE439-2F20-4B43-AE88-B1F0AF0E864E}"/>
    <cellStyle name="Comma 2 11 2 3" xfId="2925" xr:uid="{DC011225-41FC-4F41-88EF-FF6518F36876}"/>
    <cellStyle name="Comma 2 11 3" xfId="3681" xr:uid="{A5C30949-7917-4083-9342-C2BDE21B0021}"/>
    <cellStyle name="Comma 2 11 4" xfId="2287" xr:uid="{1A756624-B043-490A-B9EB-A2787E0EE1EE}"/>
    <cellStyle name="Comma 2 12" xfId="1571" xr:uid="{FFE2C650-1A36-40B6-B0B9-0A37CDABCAC0}"/>
    <cellStyle name="Comma 2 12 2" xfId="4324" xr:uid="{34E69317-FC9E-4F13-847F-7D3B5F19D806}"/>
    <cellStyle name="Comma 2 12 3" xfId="2930" xr:uid="{4409FCA4-DC60-4A43-9179-3702BFCBE8CE}"/>
    <cellStyle name="Comma 2 13" xfId="3029" xr:uid="{8131A365-F01D-4E07-BF78-383ED58E6D7E}"/>
    <cellStyle name="Comma 2 14" xfId="1645" xr:uid="{95878F6B-5ECC-48E8-A86E-BF7F8A6B41C8}"/>
    <cellStyle name="Comma 2 15" xfId="4360" xr:uid="{2044148A-1AFD-4D1B-BFA7-1E031A4BD936}"/>
    <cellStyle name="Comma 2 2" xfId="66" xr:uid="{EBEA1195-D20C-48D8-8F1C-E2155894ED39}"/>
    <cellStyle name="Comma 2 2 10" xfId="83" xr:uid="{5E5B0C7B-8727-4F2A-9EA2-509DC6267B4B}"/>
    <cellStyle name="Comma 2 2 10 2" xfId="872" xr:uid="{9C6A782B-8CE3-464C-A840-824A58A681F8}"/>
    <cellStyle name="Comma 2 2 10 2 2" xfId="3683" xr:uid="{A699D44A-29D4-47C5-AA46-6FD50C1E7FA8}"/>
    <cellStyle name="Comma 2 2 10 2 3" xfId="2289" xr:uid="{6EC9C61E-3965-4594-9E04-B5A19FC9B28F}"/>
    <cellStyle name="Comma 2 2 10 3" xfId="3041" xr:uid="{905B9E84-11B5-4E49-85F3-EED4AE8F6466}"/>
    <cellStyle name="Comma 2 2 10 4" xfId="1656" xr:uid="{754F0A4C-ED5F-4300-8643-E9D3D3A297DC}"/>
    <cellStyle name="Comma 2 2 10 5" xfId="4362" xr:uid="{64E17F3B-E910-4BEC-AD8F-04032B1BE28E}"/>
    <cellStyle name="Comma 2 2 11" xfId="1551" xr:uid="{925620D5-CC30-495E-A649-AD1B312DB58F}"/>
    <cellStyle name="Comma 2 2 11 2" xfId="4323" xr:uid="{4960E4A2-4AC7-488C-9AB7-FCFDB01E1865}"/>
    <cellStyle name="Comma 2 2 11 3" xfId="2929" xr:uid="{F83A9304-BE65-4C40-ADD7-F2C0DF44C569}"/>
    <cellStyle name="Comma 2 2 12" xfId="1647" xr:uid="{97C49D0F-E3E3-4277-827F-A55A179852CB}"/>
    <cellStyle name="Comma 2 2 12 2" xfId="3031" xr:uid="{C1DA7EB0-2142-414C-8855-1B9FF06BBFFD}"/>
    <cellStyle name="Comma 2 2 13" xfId="3021" xr:uid="{FDACAB40-E99D-4A80-A853-8AE41493B721}"/>
    <cellStyle name="Comma 2 2 14" xfId="5015" xr:uid="{C0A29574-3726-486D-9751-BA99579F882A}"/>
    <cellStyle name="Comma 2 2 19" xfId="63" xr:uid="{3D0B7379-DD16-4C38-846F-368A90ABB4D5}"/>
    <cellStyle name="Comma 2 2 19 2" xfId="1520" xr:uid="{73A15186-C18E-48E8-B8F8-407656E40C70}"/>
    <cellStyle name="Comma 2 2 19 2 2" xfId="4318" xr:uid="{58E62074-4921-47F0-9416-5C5AE8C82AB0}"/>
    <cellStyle name="Comma 2 2 19 2 3" xfId="2924" xr:uid="{F6B0E2C3-D66E-43EB-A7FE-9D10D0D16998}"/>
    <cellStyle name="Comma 2 2 19 3" xfId="3028" xr:uid="{75B7EC5A-D1B7-4FCB-A348-DF8D5B2501E5}"/>
    <cellStyle name="Comma 2 2 19 4" xfId="1644" xr:uid="{F0A8CA6C-B4B7-49B1-BD21-AFE5DB6CBD4F}"/>
    <cellStyle name="Comma 2 2 19 5" xfId="4340" xr:uid="{7BFB772D-8D91-45CC-BB79-726268632190}"/>
    <cellStyle name="Comma 2 2 19 6" xfId="5043" xr:uid="{5F9472FE-B53C-41D3-BC91-015D16525D78}"/>
    <cellStyle name="Comma 2 2 2" xfId="159" xr:uid="{686BF049-D298-4465-A48C-0A93F55E8C09}"/>
    <cellStyle name="Comma 2 2 2 10" xfId="3087" xr:uid="{604947BE-880B-47B7-983F-AB0F6E24BF05}"/>
    <cellStyle name="Comma 2 2 2 11" xfId="1695" xr:uid="{7FCFF231-A0C2-4C60-89F3-E94F0E6F5831}"/>
    <cellStyle name="Comma 2 2 2 12" xfId="4401" xr:uid="{62D2F385-4EB2-4557-BBFF-6EB0DE6FCF43}"/>
    <cellStyle name="Comma 2 2 2 2" xfId="185" xr:uid="{F05B4D43-B7CC-4985-B386-07409182F9F8}"/>
    <cellStyle name="Comma 2 2 2 2 2" xfId="324" xr:uid="{C9474F45-7ABA-404A-90E3-D4ADDEAD25A2}"/>
    <cellStyle name="Comma 2 2 2 2 2 2" xfId="534" xr:uid="{4AE5C064-396A-4152-BDC3-679E629F0250}"/>
    <cellStyle name="Comma 2 2 2 2 2 2 2" xfId="1235" xr:uid="{C91C67AA-9919-4D6E-A9E8-BE172A5FFE22}"/>
    <cellStyle name="Comma 2 2 2 2 2 2 2 2" xfId="4046" xr:uid="{234C326B-11ED-450E-B89F-2AEC3FEB070C}"/>
    <cellStyle name="Comma 2 2 2 2 2 2 2 3" xfId="2652" xr:uid="{EA295535-7E07-44E0-A9BD-765FBBCB417D}"/>
    <cellStyle name="Comma 2 2 2 2 2 2 3" xfId="3413" xr:uid="{CA108E03-ED52-4014-A272-38F61EEB2705}"/>
    <cellStyle name="Comma 2 2 2 2 2 2 4" xfId="2019" xr:uid="{231460D4-57ED-4D77-9209-0717FA5540FB}"/>
    <cellStyle name="Comma 2 2 2 2 2 2 5" xfId="4725" xr:uid="{220A754F-031B-4E01-9132-CF6A57450F8E}"/>
    <cellStyle name="Comma 2 2 2 2 2 3" xfId="1028" xr:uid="{1FC779D7-956A-419C-B6CC-E5569A9E2563}"/>
    <cellStyle name="Comma 2 2 2 2 2 3 2" xfId="3839" xr:uid="{F257CDBA-56BF-4421-B788-C02AF129D7ED}"/>
    <cellStyle name="Comma 2 2 2 2 2 3 3" xfId="2445" xr:uid="{7CE65E4D-A326-4CB0-8AEC-B13595CCCE7F}"/>
    <cellStyle name="Comma 2 2 2 2 2 4" xfId="3206" xr:uid="{221A735D-3E6D-429E-939B-76B55ADDB9C5}"/>
    <cellStyle name="Comma 2 2 2 2 2 5" xfId="1812" xr:uid="{3F9275EC-292F-44A7-B620-329E16CBC797}"/>
    <cellStyle name="Comma 2 2 2 2 2 6" xfId="4518" xr:uid="{1342EC00-D794-460A-A300-309EF8522F4C}"/>
    <cellStyle name="Comma 2 2 2 2 3" xfId="440" xr:uid="{ED89C736-F751-4543-923C-6A0E17203FE6}"/>
    <cellStyle name="Comma 2 2 2 2 3 2" xfId="1141" xr:uid="{33F6ECF9-F863-4D51-86FC-00CE4AA2E595}"/>
    <cellStyle name="Comma 2 2 2 2 3 2 2" xfId="3952" xr:uid="{230BDBC9-EAD2-4335-A852-753AE1C55CC4}"/>
    <cellStyle name="Comma 2 2 2 2 3 2 3" xfId="2558" xr:uid="{4E3E6682-48AB-4AF8-96DF-354A63156E52}"/>
    <cellStyle name="Comma 2 2 2 2 3 3" xfId="3319" xr:uid="{9105DBB3-9E9D-4815-A9E4-4EF6A271E506}"/>
    <cellStyle name="Comma 2 2 2 2 3 4" xfId="1925" xr:uid="{D4798285-6878-4261-9F04-4E0C47F66F23}"/>
    <cellStyle name="Comma 2 2 2 2 3 5" xfId="4631" xr:uid="{475C98BD-8246-4D6F-A6AB-11A0E6E2F79F}"/>
    <cellStyle name="Comma 2 2 2 2 4" xfId="638" xr:uid="{35EDCCA4-14C3-4CBC-9970-64A4011FBC7C}"/>
    <cellStyle name="Comma 2 2 2 2 4 2" xfId="1333" xr:uid="{F6FEF2F5-0480-4031-A9FB-4E9E7BB1AEF3}"/>
    <cellStyle name="Comma 2 2 2 2 4 2 2" xfId="4144" xr:uid="{1645C912-A2ED-482F-8C57-1A23694C457E}"/>
    <cellStyle name="Comma 2 2 2 2 4 2 3" xfId="2750" xr:uid="{99E922BA-8C26-4969-9583-5DA3FBE7AD5B}"/>
    <cellStyle name="Comma 2 2 2 2 4 3" xfId="3511" xr:uid="{A3B6E690-1175-4910-9A8A-690DCA88B078}"/>
    <cellStyle name="Comma 2 2 2 2 4 4" xfId="2117" xr:uid="{E4BBC6CF-9D16-4C65-99F3-476C69BA253D}"/>
    <cellStyle name="Comma 2 2 2 2 4 5" xfId="4823" xr:uid="{27477E78-076C-4F09-86EC-73F9E9AA3E8B}"/>
    <cellStyle name="Comma 2 2 2 2 5" xfId="934" xr:uid="{9850F65A-6540-43C4-818C-1D72D78AD792}"/>
    <cellStyle name="Comma 2 2 2 2 5 2" xfId="3745" xr:uid="{3710EA6F-E8BD-4667-B667-F61A0D05B255}"/>
    <cellStyle name="Comma 2 2 2 2 5 3" xfId="2351" xr:uid="{E4A63C37-782B-48DE-81B4-3A50A057AEF3}"/>
    <cellStyle name="Comma 2 2 2 2 6" xfId="3111" xr:uid="{C2768A99-CAA4-43AA-BF14-5F42636BAF49}"/>
    <cellStyle name="Comma 2 2 2 2 7" xfId="1718" xr:uid="{28310998-7CDA-4A82-BEBB-DA9ACE07714A}"/>
    <cellStyle name="Comma 2 2 2 2 8" xfId="4424" xr:uid="{1AD211D9-147B-4EAC-869C-F3CC669C3377}"/>
    <cellStyle name="Comma 2 2 2 3" xfId="301" xr:uid="{F8018885-9A8E-4B20-AE42-EC4239CA6134}"/>
    <cellStyle name="Comma 2 2 2 3 2" xfId="511" xr:uid="{0BAAEE7F-0BC4-4A9A-B437-ABE1F751F091}"/>
    <cellStyle name="Comma 2 2 2 3 2 2" xfId="1212" xr:uid="{1A519BB8-4BE8-4D9F-A2BB-7EE919212ABA}"/>
    <cellStyle name="Comma 2 2 2 3 2 2 2" xfId="4023" xr:uid="{3FFC35E8-E98B-4F9F-AEF3-E73B0316018B}"/>
    <cellStyle name="Comma 2 2 2 3 2 2 3" xfId="2629" xr:uid="{178FA2E3-FDD2-4FA9-BDC5-2831C0EA04FA}"/>
    <cellStyle name="Comma 2 2 2 3 2 3" xfId="3390" xr:uid="{C26E70E8-C25F-4DB9-B5FE-E2E63E2A44EB}"/>
    <cellStyle name="Comma 2 2 2 3 2 4" xfId="1996" xr:uid="{C67B0E39-BDF5-42EE-B5F4-3E0A9B016E31}"/>
    <cellStyle name="Comma 2 2 2 3 2 5" xfId="4702" xr:uid="{5DEA892B-9677-4182-9C09-A29668A3B6D8}"/>
    <cellStyle name="Comma 2 2 2 3 3" xfId="1005" xr:uid="{D053EAD1-F813-4E08-8C87-C619F151F299}"/>
    <cellStyle name="Comma 2 2 2 3 3 2" xfId="3816" xr:uid="{667F1430-FE57-4E82-A2FE-2A6D8AFA2A3E}"/>
    <cellStyle name="Comma 2 2 2 3 3 3" xfId="2422" xr:uid="{D4845EC0-C0D6-4027-9F24-8DD6CD45694B}"/>
    <cellStyle name="Comma 2 2 2 3 4" xfId="3183" xr:uid="{68338176-5204-4DF6-AB97-09A19A2AB051}"/>
    <cellStyle name="Comma 2 2 2 3 5" xfId="1789" xr:uid="{1132DC91-3216-4B71-9D7A-70B0857C6775}"/>
    <cellStyle name="Comma 2 2 2 3 6" xfId="4495" xr:uid="{44B9C34D-6D19-4A77-AAEC-1D466AC75C0F}"/>
    <cellStyle name="Comma 2 2 2 4" xfId="417" xr:uid="{19A9266C-E520-477C-A839-6C985C60601D}"/>
    <cellStyle name="Comma 2 2 2 4 2" xfId="1118" xr:uid="{DB97CE9B-C402-4C4F-8606-BB572CC2B669}"/>
    <cellStyle name="Comma 2 2 2 4 2 2" xfId="3929" xr:uid="{FE1C1077-6EB3-460A-8BEC-BE57345BFA68}"/>
    <cellStyle name="Comma 2 2 2 4 2 3" xfId="2535" xr:uid="{FBC5CBC0-D833-427F-9A14-8186A7469F12}"/>
    <cellStyle name="Comma 2 2 2 4 3" xfId="3296" xr:uid="{92F87FBA-9EF6-466B-8B35-99F623ECBA1E}"/>
    <cellStyle name="Comma 2 2 2 4 4" xfId="1902" xr:uid="{9234B888-18FC-47DE-8F16-3D7CFE2BD750}"/>
    <cellStyle name="Comma 2 2 2 4 5" xfId="4608" xr:uid="{5C6E4778-956A-49BD-AA90-CBE8DA4FFC8D}"/>
    <cellStyle name="Comma 2 2 2 5" xfId="615" xr:uid="{0BC42A3A-9E96-4BE6-BFB0-F7CC9E5C10C4}"/>
    <cellStyle name="Comma 2 2 2 5 2" xfId="1310" xr:uid="{DABD685F-2A58-4A0D-A422-FD033C71595F}"/>
    <cellStyle name="Comma 2 2 2 5 2 2" xfId="4121" xr:uid="{2D10DC8F-28EC-4207-B8D5-23B465547220}"/>
    <cellStyle name="Comma 2 2 2 5 2 3" xfId="2727" xr:uid="{2C17B8A6-F718-44E7-BBD4-541D67BAC750}"/>
    <cellStyle name="Comma 2 2 2 5 3" xfId="3488" xr:uid="{606E40DE-A5A5-47CD-B4DC-A6CF604B8C10}"/>
    <cellStyle name="Comma 2 2 2 5 4" xfId="2094" xr:uid="{88F0DC26-044C-447C-A90A-B4C06265E50D}"/>
    <cellStyle name="Comma 2 2 2 5 5" xfId="4800" xr:uid="{4AF87496-2189-478F-9078-0AB7A5102048}"/>
    <cellStyle name="Comma 2 2 2 6" xfId="739" xr:uid="{DED71E3C-E8BA-40ED-B802-9EC94B7326A5}"/>
    <cellStyle name="Comma 2 2 2 6 2" xfId="1411" xr:uid="{CFDDCF67-0263-4D42-BF17-64F13D0ECC31}"/>
    <cellStyle name="Comma 2 2 2 6 2 2" xfId="4222" xr:uid="{30407EDC-2E79-4EA5-B8D4-A983E7AE4A07}"/>
    <cellStyle name="Comma 2 2 2 6 2 3" xfId="2828" xr:uid="{357F82CB-11D4-40BE-9C31-C446F25C6F0A}"/>
    <cellStyle name="Comma 2 2 2 6 3" xfId="3589" xr:uid="{7F393EED-84EC-4427-9043-F5E6EE56168D}"/>
    <cellStyle name="Comma 2 2 2 6 4" xfId="2195" xr:uid="{579FD333-F5AB-48C8-BB9A-7E2549B2882E}"/>
    <cellStyle name="Comma 2 2 2 6 5" xfId="4901" xr:uid="{93D684DF-9BAB-4AC3-A870-773F7C751233}"/>
    <cellStyle name="Comma 2 2 2 7" xfId="819" xr:uid="{CE031141-C6B9-4BB0-8B6D-1F88EE761FDF}"/>
    <cellStyle name="Comma 2 2 2 7 2" xfId="1452" xr:uid="{E0EF9573-B76F-4011-9DB1-F2750F2BD65C}"/>
    <cellStyle name="Comma 2 2 2 7 2 2" xfId="4263" xr:uid="{FF1B6D96-479C-4BC2-899C-D9E469C024BB}"/>
    <cellStyle name="Comma 2 2 2 7 2 3" xfId="2869" xr:uid="{9FA06058-0F8C-4854-910E-891509EA0EA3}"/>
    <cellStyle name="Comma 2 2 2 7 3" xfId="3630" xr:uid="{1A110E99-1C89-4AA9-B838-D2050C795C64}"/>
    <cellStyle name="Comma 2 2 2 7 4" xfId="2236" xr:uid="{901B2C0C-4EAB-421E-AA69-84184357634A}"/>
    <cellStyle name="Comma 2 2 2 7 5" xfId="4942" xr:uid="{768CBFF0-17F6-4FBD-A563-4FBAF5DB63A9}"/>
    <cellStyle name="Comma 2 2 2 8" xfId="911" xr:uid="{3D693916-3097-45CF-819C-671AB3868D38}"/>
    <cellStyle name="Comma 2 2 2 8 2" xfId="3722" xr:uid="{E7A986AD-04FC-4B7B-8E74-3B63E149D209}"/>
    <cellStyle name="Comma 2 2 2 8 3" xfId="2328" xr:uid="{336FF52D-B528-4E39-860A-CDDBCF26FB46}"/>
    <cellStyle name="Comma 2 2 2 9" xfId="2945" xr:uid="{02D26DDC-F621-496E-8904-BED0084DB714}"/>
    <cellStyle name="Comma 2 2 2 9 2" xfId="4339" xr:uid="{F4DEFECA-6721-44A8-8196-EFEDEB0633E5}"/>
    <cellStyle name="Comma 2 2 2 9 3" xfId="13" xr:uid="{CE48A83E-2289-44DF-A790-5FFE8CF55773}"/>
    <cellStyle name="Comma 2 2 2 9 3 2" xfId="4353" xr:uid="{58DEC25F-C1DD-4C96-AEC4-06752A551522}"/>
    <cellStyle name="Comma 2 2 2 9 3 3" xfId="4345" xr:uid="{9C2253D9-174C-470E-92B6-EA34C2983FA6}"/>
    <cellStyle name="Comma 2 2 3" xfId="179" xr:uid="{A10CA7B6-BB61-4DC6-BF0A-8784FD133872}"/>
    <cellStyle name="Comma 2 2 3 2" xfId="318" xr:uid="{110F73BE-95CD-472E-9FB4-8B5B5D0EAF2B}"/>
    <cellStyle name="Comma 2 2 3 2 2" xfId="528" xr:uid="{58F67AE9-34AF-4FAD-A6A9-FD79A35A6825}"/>
    <cellStyle name="Comma 2 2 3 2 2 2" xfId="1229" xr:uid="{6BEF49DE-56E6-494D-BC0F-BBD97CAE60CD}"/>
    <cellStyle name="Comma 2 2 3 2 2 2 2" xfId="4040" xr:uid="{DCAA2AEE-633B-45A7-B155-39A097D612F8}"/>
    <cellStyle name="Comma 2 2 3 2 2 2 3" xfId="2646" xr:uid="{830353ED-87EF-489D-AC8F-C65A460647C1}"/>
    <cellStyle name="Comma 2 2 3 2 2 3" xfId="3407" xr:uid="{068A8C0D-9112-4531-9CD3-3944E75E25D2}"/>
    <cellStyle name="Comma 2 2 3 2 2 4" xfId="2013" xr:uid="{844871BA-14FD-4813-B42F-42F2C322270D}"/>
    <cellStyle name="Comma 2 2 3 2 2 5" xfId="4719" xr:uid="{319DB3F7-F44D-4544-BE16-226E2F32B723}"/>
    <cellStyle name="Comma 2 2 3 2 3" xfId="1022" xr:uid="{04CFB144-3966-4BBF-959C-53ACD5482AEB}"/>
    <cellStyle name="Comma 2 2 3 2 3 2" xfId="3833" xr:uid="{53A3F134-AFF8-4FB0-A429-1C1CA0A24781}"/>
    <cellStyle name="Comma 2 2 3 2 3 3" xfId="2439" xr:uid="{0A5FFA7E-121A-4BC5-A7BE-CB6ABF4369E0}"/>
    <cellStyle name="Comma 2 2 3 2 4" xfId="3200" xr:uid="{27A2676E-1A0F-43FA-9C26-6C601E5D00EF}"/>
    <cellStyle name="Comma 2 2 3 2 5" xfId="1806" xr:uid="{85D39973-1C02-4227-9EFD-8D23BE3C415D}"/>
    <cellStyle name="Comma 2 2 3 2 6" xfId="4512" xr:uid="{50C7ECEC-ABEA-44C6-9E9D-13DE26C49C75}"/>
    <cellStyle name="Comma 2 2 3 3" xfId="434" xr:uid="{0260F792-C0D0-405F-BFE8-F23E8EF1AEA2}"/>
    <cellStyle name="Comma 2 2 3 3 2" xfId="1135" xr:uid="{194DD02A-FA8E-45FD-8DD0-20E7BF248CC6}"/>
    <cellStyle name="Comma 2 2 3 3 2 2" xfId="3946" xr:uid="{63223DFF-299F-447F-8D2C-7281AF3709BE}"/>
    <cellStyle name="Comma 2 2 3 3 2 3" xfId="2552" xr:uid="{7314779A-C150-4BCD-8FE0-4018992CEF9E}"/>
    <cellStyle name="Comma 2 2 3 3 3" xfId="3313" xr:uid="{7B8B8FB9-17F0-4420-A3E6-9E32F70BC101}"/>
    <cellStyle name="Comma 2 2 3 3 4" xfId="1919" xr:uid="{A7249F3F-FB08-4242-A88A-3B3604C41DC7}"/>
    <cellStyle name="Comma 2 2 3 3 5" xfId="4625" xr:uid="{36335488-759A-4596-9F46-2BFEFCDBD60D}"/>
    <cellStyle name="Comma 2 2 3 4" xfId="632" xr:uid="{47191E38-FADB-4E00-B464-6301D2732249}"/>
    <cellStyle name="Comma 2 2 3 4 2" xfId="1327" xr:uid="{952C120C-3EA3-40D4-A065-7596395E8794}"/>
    <cellStyle name="Comma 2 2 3 4 2 2" xfId="4138" xr:uid="{7794DCCB-B33F-4DB1-A108-E34205242BB0}"/>
    <cellStyle name="Comma 2 2 3 4 2 3" xfId="2744" xr:uid="{3F9928F5-C663-4DB0-B418-B8AD1F0DBB2A}"/>
    <cellStyle name="Comma 2 2 3 4 3" xfId="3505" xr:uid="{C903752F-C0E5-4292-BDE2-982FF09F8B1F}"/>
    <cellStyle name="Comma 2 2 3 4 4" xfId="2111" xr:uid="{AFE02D17-B8EE-48D9-9B27-45FA0B56D01D}"/>
    <cellStyle name="Comma 2 2 3 4 5" xfId="4817" xr:uid="{4CB6D608-1C18-46CE-BF83-1439A1D6AA41}"/>
    <cellStyle name="Comma 2 2 3 5" xfId="928" xr:uid="{98860330-6AFE-475F-9EA0-1B5AA46E7F36}"/>
    <cellStyle name="Comma 2 2 3 5 2" xfId="3739" xr:uid="{C409E278-3831-484E-833D-FC40357AE928}"/>
    <cellStyle name="Comma 2 2 3 5 3" xfId="2345" xr:uid="{159052D4-1BA5-40CA-87D4-DEF53DCD94BD}"/>
    <cellStyle name="Comma 2 2 3 6" xfId="3105" xr:uid="{BEA4E3CC-0E52-454B-BBC1-AA3C0F8E53C7}"/>
    <cellStyle name="Comma 2 2 3 7" xfId="2957" xr:uid="{7ACA70A3-6856-4656-95F1-6AF05FC6FFA3}"/>
    <cellStyle name="Comma 2 2 3 8" xfId="1712" xr:uid="{4905784D-E709-4789-9C60-7FE4A129956E}"/>
    <cellStyle name="Comma 2 2 3 9" xfId="4418" xr:uid="{CCE0B0EA-6CC4-4597-88D4-9AF9033ED262}"/>
    <cellStyle name="Comma 2 2 4" xfId="262" xr:uid="{3B60827E-C5B7-483B-8670-972EDB04A499}"/>
    <cellStyle name="Comma 2 2 4 2" xfId="3152" xr:uid="{FADCA239-E3BA-4AD8-9F82-23DAFA405F72}"/>
    <cellStyle name="Comma 2 2 4 3" xfId="2965" xr:uid="{F13595F8-9AE1-4272-BE99-08FF378151EA}"/>
    <cellStyle name="Comma 2 2 5" xfId="282" xr:uid="{256D066E-79F6-44C5-8E9A-8E19A1610471}"/>
    <cellStyle name="Comma 2 2 5 2" xfId="492" xr:uid="{7ACF8C48-FF0D-47D1-8E02-1F2618BE5B6B}"/>
    <cellStyle name="Comma 2 2 5 2 2" xfId="1193" xr:uid="{40268358-D7E1-4DB8-825E-654204FECBAF}"/>
    <cellStyle name="Comma 2 2 5 2 2 2" xfId="4004" xr:uid="{13BDC4BF-4C55-46F6-9981-EBB78B8C5BD4}"/>
    <cellStyle name="Comma 2 2 5 2 2 3" xfId="2610" xr:uid="{1575A4CF-3345-48C4-A229-5008B644D3E0}"/>
    <cellStyle name="Comma 2 2 5 2 3" xfId="3371" xr:uid="{B877006F-A570-45EE-B8FF-4ABA709D0635}"/>
    <cellStyle name="Comma 2 2 5 2 4" xfId="1977" xr:uid="{A0149674-ACA5-49B8-8961-FBC4AF5CEFF9}"/>
    <cellStyle name="Comma 2 2 5 2 5" xfId="4683" xr:uid="{09C77707-D652-4CD7-BCE0-7E9988D867ED}"/>
    <cellStyle name="Comma 2 2 5 3" xfId="986" xr:uid="{0AE3DB0B-C36D-41B9-91E5-3D2A57A0F867}"/>
    <cellStyle name="Comma 2 2 5 3 2" xfId="3797" xr:uid="{CCE3B704-3854-4849-92D0-2B32E87F63D9}"/>
    <cellStyle name="Comma 2 2 5 3 3" xfId="2403" xr:uid="{EB20FF76-58EC-47D2-AEBF-F7A0F4A595BF}"/>
    <cellStyle name="Comma 2 2 5 4" xfId="3164" xr:uid="{CB8337BD-0951-4272-BB54-E557794B2A25}"/>
    <cellStyle name="Comma 2 2 5 5" xfId="1770" xr:uid="{6F6801D9-093E-4781-A786-B60F9146682E}"/>
    <cellStyle name="Comma 2 2 5 6" xfId="4476" xr:uid="{F95D9B83-49D5-4C5A-906F-E63867290970}"/>
    <cellStyle name="Comma 2 2 6" xfId="295" xr:uid="{F387378B-A643-4E88-8C6A-DF7D75A875A9}"/>
    <cellStyle name="Comma 2 2 6 2" xfId="505" xr:uid="{6BFD60BF-E776-4B02-A155-8685EAC69A89}"/>
    <cellStyle name="Comma 2 2 6 2 2" xfId="1206" xr:uid="{1C808C34-0AE5-46EB-9079-B5FF2FAF23A9}"/>
    <cellStyle name="Comma 2 2 6 2 2 2" xfId="4017" xr:uid="{2B2D751E-ED3D-47BA-99D6-0CD223EAD5F1}"/>
    <cellStyle name="Comma 2 2 6 2 2 3" xfId="2623" xr:uid="{442E58BF-3FF6-41FF-AF00-DF9EC4A9CD26}"/>
    <cellStyle name="Comma 2 2 6 2 3" xfId="3384" xr:uid="{2A7CD28E-D548-43B7-A9E7-E8A9ADBAD691}"/>
    <cellStyle name="Comma 2 2 6 2 4" xfId="1990" xr:uid="{38A29D3D-C57B-493F-8755-2FE156F95B91}"/>
    <cellStyle name="Comma 2 2 6 2 5" xfId="4696" xr:uid="{E651694E-E70F-4E01-92FB-68B51B3E0D17}"/>
    <cellStyle name="Comma 2 2 6 3" xfId="999" xr:uid="{572E0FF8-9192-4BB0-80DD-710C628F4AA9}"/>
    <cellStyle name="Comma 2 2 6 3 2" xfId="3810" xr:uid="{F948D9B9-4E43-41DB-99AA-1E99B7615746}"/>
    <cellStyle name="Comma 2 2 6 3 3" xfId="2416" xr:uid="{DA953EAF-50FF-4469-AB94-C35B3453B4B1}"/>
    <cellStyle name="Comma 2 2 6 4" xfId="3177" xr:uid="{F03EBB33-7BF8-45FE-A8B3-90002E51646D}"/>
    <cellStyle name="Comma 2 2 6 5" xfId="2982" xr:uid="{CF46DDB2-C41B-4775-886B-172143E4A63B}"/>
    <cellStyle name="Comma 2 2 6 6" xfId="1783" xr:uid="{B1B74326-F3DD-4AE4-99CB-618D90AC7AAC}"/>
    <cellStyle name="Comma 2 2 6 7" xfId="4489" xr:uid="{73DEC52C-19D5-436E-BD5C-6FA3F0506743}"/>
    <cellStyle name="Comma 2 2 7" xfId="411" xr:uid="{66D26074-4110-461A-8C95-F22D27B9E316}"/>
    <cellStyle name="Comma 2 2 7 2" xfId="1112" xr:uid="{10C3AE9B-2D19-4827-9822-234B45FD83DA}"/>
    <cellStyle name="Comma 2 2 7 2 2" xfId="3923" xr:uid="{CA919036-97DF-41F1-BD85-D3D19C9C8A30}"/>
    <cellStyle name="Comma 2 2 7 2 3" xfId="2529" xr:uid="{57B043A7-8ACD-4562-A855-7F01A382345C}"/>
    <cellStyle name="Comma 2 2 7 3" xfId="3290" xr:uid="{C8BC1FBA-04DD-44C7-8EE3-78CD6BAD909E}"/>
    <cellStyle name="Comma 2 2 7 4" xfId="2996" xr:uid="{FC8ECF0A-868F-4D16-A2BC-7CED7E623DB9}"/>
    <cellStyle name="Comma 2 2 7 5" xfId="1896" xr:uid="{0717B1CF-5B28-4722-A5EA-1D929F00C1C4}"/>
    <cellStyle name="Comma 2 2 7 6" xfId="4602" xr:uid="{A98F1A2F-AD86-414C-B2D0-E134A22DCB1B}"/>
    <cellStyle name="Comma 2 2 8" xfId="609" xr:uid="{AAFE1EC8-AFF7-4396-9401-3B88E8732DA7}"/>
    <cellStyle name="Comma 2 2 8 2" xfId="1304" xr:uid="{0FEE9BD8-6962-4E3F-9F29-4A6963F3E275}"/>
    <cellStyle name="Comma 2 2 8 2 2" xfId="4115" xr:uid="{B58C01DF-D10E-49F5-A358-59BAF6FEAD90}"/>
    <cellStyle name="Comma 2 2 8 2 3" xfId="2721" xr:uid="{E84ACC0E-E56A-4928-B5F2-933ACB1DADA6}"/>
    <cellStyle name="Comma 2 2 8 3" xfId="3482" xr:uid="{D092E1FB-78F9-4BC1-AA60-3DD70BBF1C07}"/>
    <cellStyle name="Comma 2 2 8 4" xfId="3013" xr:uid="{2FFF457A-D659-46E2-B4AB-C98A4DD69C3E}"/>
    <cellStyle name="Comma 2 2 8 5" xfId="2088" xr:uid="{E42AA03C-B014-4934-B5D4-F5FE437FA583}"/>
    <cellStyle name="Comma 2 2 8 6" xfId="4794" xr:uid="{8DAC0D7F-5E9E-458F-A5AC-CBFDA8BC9A35}"/>
    <cellStyle name="Comma 2 2 9" xfId="153" xr:uid="{0D577212-3592-4F8E-AB8B-1CA4445B0E1D}"/>
    <cellStyle name="Comma 2 2 9 2" xfId="905" xr:uid="{F58F74E1-FF0E-45FD-9360-1DB854973132}"/>
    <cellStyle name="Comma 2 2 9 2 2" xfId="3716" xr:uid="{F0A183F9-9FBF-4BE6-953A-0630F7E385B6}"/>
    <cellStyle name="Comma 2 2 9 2 3" xfId="2322" xr:uid="{F86188B6-8170-4D91-A351-22EC0991110D}"/>
    <cellStyle name="Comma 2 2 9 3" xfId="3081" xr:uid="{5C080E64-ACB1-4BA3-A3FD-CE1225605CCA}"/>
    <cellStyle name="Comma 2 2 9 4" xfId="3014" xr:uid="{C96B79B0-D596-4BF6-BB79-A55A09750EF8}"/>
    <cellStyle name="Comma 2 2 9 5" xfId="1689" xr:uid="{D7350739-8241-4E3D-A99D-A23257821CF4}"/>
    <cellStyle name="Comma 2 2 9 6" xfId="4395" xr:uid="{B01D8C73-E251-4365-9CFE-A936C6EE6457}"/>
    <cellStyle name="Comma 2 3" xfId="165" xr:uid="{54CE8D58-B41C-44CE-817C-3219AD874DC5}"/>
    <cellStyle name="Comma 2 3 10" xfId="1700" xr:uid="{6CCDD83A-322C-4399-94C8-5ACE39A52676}"/>
    <cellStyle name="Comma 2 3 11" xfId="4342" xr:uid="{2F774667-EBB3-4CEC-B7FC-29EA13EF5D36}"/>
    <cellStyle name="Comma 2 3 12" xfId="4406" xr:uid="{4DE84038-F2ED-4ED5-A057-C1B210A7E8F2}"/>
    <cellStyle name="Comma 2 3 13" xfId="4988" xr:uid="{B2B26605-393C-4AAD-AD88-8C6F84572475}"/>
    <cellStyle name="Comma 2 3 14" xfId="5041" xr:uid="{99CE7623-3785-4BEA-85EA-4AAF6D63F890}"/>
    <cellStyle name="Comma 2 3 2" xfId="118" xr:uid="{206FA2C0-7B98-44C2-983D-0BC5767E3174}"/>
    <cellStyle name="Comma 2 3 2 10" xfId="1671" xr:uid="{C549BD99-949B-4C69-9DAC-3C5EC544FD4A}"/>
    <cellStyle name="Comma 2 3 2 11" xfId="4377" xr:uid="{A05FBCFD-6EB6-42CB-9281-02A59F00C412}"/>
    <cellStyle name="Comma 2 3 2 2" xfId="258" xr:uid="{A0F2632C-BA8F-4340-BAF8-4D52CB910242}"/>
    <cellStyle name="Comma 2 3 2 2 2" xfId="477" xr:uid="{26B2016E-DB09-485E-8A94-23CC7E56634E}"/>
    <cellStyle name="Comma 2 3 2 2 2 2" xfId="1178" xr:uid="{662DF8D6-9561-4632-BBE0-F37DBCADEE4F}"/>
    <cellStyle name="Comma 2 3 2 2 2 2 2" xfId="3989" xr:uid="{D7207A04-D015-422F-A217-38B5DA3061A7}"/>
    <cellStyle name="Comma 2 3 2 2 2 2 3" xfId="2595" xr:uid="{A74F975E-ACC7-4191-817A-C024994CA7A2}"/>
    <cellStyle name="Comma 2 3 2 2 2 3" xfId="3356" xr:uid="{F2A03B9B-25E8-46A8-9497-202DCBAA1AB2}"/>
    <cellStyle name="Comma 2 3 2 2 2 4" xfId="1962" xr:uid="{A9135D2E-7E2E-4784-8157-16C98C0C71C8}"/>
    <cellStyle name="Comma 2 3 2 2 2 5" xfId="4668" xr:uid="{F2763D49-103B-4777-BE19-BECFC29021F8}"/>
    <cellStyle name="Comma 2 3 2 2 3" xfId="971" xr:uid="{DB315568-477A-4262-9311-0813DDB07697}"/>
    <cellStyle name="Comma 2 3 2 2 3 2" xfId="3782" xr:uid="{9C0E40FC-7277-43A1-ACBD-F66B69250798}"/>
    <cellStyle name="Comma 2 3 2 2 3 3" xfId="2388" xr:uid="{38F098D2-E2EF-41B6-8705-D4532263E2D8}"/>
    <cellStyle name="Comma 2 3 2 2 4" xfId="3148" xr:uid="{163E16F7-EAE9-4251-915E-6DF0B7FC5C6D}"/>
    <cellStyle name="Comma 2 3 2 2 5" xfId="1755" xr:uid="{A25BA450-BD12-4750-9112-A1244F0D4538}"/>
    <cellStyle name="Comma 2 3 2 2 6" xfId="4461" xr:uid="{96686CE3-2320-4032-8FC5-17CB25E5608B}"/>
    <cellStyle name="Comma 2 3 2 3" xfId="361" xr:uid="{F71B6FB2-5D84-43FA-A748-DDC92D3108DC}"/>
    <cellStyle name="Comma 2 3 2 3 2" xfId="571" xr:uid="{12745B4B-37AC-42E0-BF7F-A04139FF056C}"/>
    <cellStyle name="Comma 2 3 2 3 2 2" xfId="1272" xr:uid="{99541A45-78D2-432F-953D-CD1FF1171EE8}"/>
    <cellStyle name="Comma 2 3 2 3 2 2 2" xfId="4083" xr:uid="{3451F90D-72C8-4B03-92A7-6171AE94CFF4}"/>
    <cellStyle name="Comma 2 3 2 3 2 2 3" xfId="2689" xr:uid="{B05231FC-316B-4998-A627-BDB4406233BB}"/>
    <cellStyle name="Comma 2 3 2 3 2 3" xfId="3450" xr:uid="{83CDF4B4-3233-4BBE-90FA-C822EECBF66A}"/>
    <cellStyle name="Comma 2 3 2 3 2 4" xfId="2056" xr:uid="{E3D8CB24-B983-4705-89D9-3C13233844B6}"/>
    <cellStyle name="Comma 2 3 2 3 2 5" xfId="4762" xr:uid="{95BDD32F-A37F-4003-BDFF-80B657F41C48}"/>
    <cellStyle name="Comma 2 3 2 3 3" xfId="1065" xr:uid="{F835CE34-A69F-417C-86DA-5F07786E7958}"/>
    <cellStyle name="Comma 2 3 2 3 3 2" xfId="3876" xr:uid="{367B1DFA-2B9C-45E6-B2AB-AF907F4C3D5B}"/>
    <cellStyle name="Comma 2 3 2 3 3 3" xfId="2482" xr:uid="{2F74A861-B290-4D1A-82FA-10934AA7D3AA}"/>
    <cellStyle name="Comma 2 3 2 3 4" xfId="3243" xr:uid="{66D889C5-5DD8-43AE-9BD2-CC93D5CF5B4B}"/>
    <cellStyle name="Comma 2 3 2 3 5" xfId="1849" xr:uid="{CD7FAD4E-B8A3-4146-94CA-77A6D8BD7ED7}"/>
    <cellStyle name="Comma 2 3 2 3 6" xfId="4555" xr:uid="{BA6DBEA4-A7AC-43E9-AAE3-9374F58CFBBC}"/>
    <cellStyle name="Comma 2 3 2 4" xfId="393" xr:uid="{D764A680-BA18-4EE5-BBF4-F2C02D70320C}"/>
    <cellStyle name="Comma 2 3 2 4 2" xfId="1094" xr:uid="{EF251AD4-7B43-434A-B1AF-648EC48FD0EA}"/>
    <cellStyle name="Comma 2 3 2 4 2 2" xfId="3905" xr:uid="{53471B1C-BB35-451E-ADF2-C795FCB76A31}"/>
    <cellStyle name="Comma 2 3 2 4 2 3" xfId="2511" xr:uid="{0D2F4A63-AFC6-4694-8FCE-1F35E4504325}"/>
    <cellStyle name="Comma 2 3 2 4 3" xfId="3272" xr:uid="{A82A2D62-8F6B-4F5C-A475-ED385676645D}"/>
    <cellStyle name="Comma 2 3 2 4 4" xfId="1878" xr:uid="{4A8B48E6-5AB5-4AB2-A9E2-9A6FFFB56D99}"/>
    <cellStyle name="Comma 2 3 2 4 5" xfId="4584" xr:uid="{F89E04C5-CEB1-4FBB-B541-E2E0F4F4F419}"/>
    <cellStyle name="Comma 2 3 2 5" xfId="676" xr:uid="{04761358-ED81-46B2-A90D-1FDC73D2F710}"/>
    <cellStyle name="Comma 2 3 2 5 2" xfId="1370" xr:uid="{7169912D-E11F-4B13-8E0E-8E38565EE702}"/>
    <cellStyle name="Comma 2 3 2 5 2 2" xfId="4181" xr:uid="{0D4E981A-CA89-4CA2-A571-1479EC517BF6}"/>
    <cellStyle name="Comma 2 3 2 5 2 3" xfId="2787" xr:uid="{6E0907D3-D65F-46FE-B705-FC95848F6CF5}"/>
    <cellStyle name="Comma 2 3 2 5 3" xfId="3548" xr:uid="{F5497A30-CF9B-42EC-9700-CB0150ADA49D}"/>
    <cellStyle name="Comma 2 3 2 5 4" xfId="2154" xr:uid="{273B34C5-BE02-4D2F-A679-7BD57D0AEBFB}"/>
    <cellStyle name="Comma 2 3 2 5 5" xfId="4860" xr:uid="{CE748D35-5725-4BAC-B868-4DDF06CB923C}"/>
    <cellStyle name="Comma 2 3 2 6" xfId="789" xr:uid="{70B3E0AF-2570-4533-B12C-9EB836B3EB24}"/>
    <cellStyle name="Comma 2 3 2 7" xfId="887" xr:uid="{F671D5E7-1D47-4451-941E-E5802F0ED0E3}"/>
    <cellStyle name="Comma 2 3 2 7 2" xfId="3698" xr:uid="{06969A80-262E-4D5D-8DD9-56F60F293A59}"/>
    <cellStyle name="Comma 2 3 2 7 3" xfId="2304" xr:uid="{3EA635CA-EDB9-47A0-A16E-485E008F17C5}"/>
    <cellStyle name="Comma 2 3 2 8" xfId="3061" xr:uid="{4CEDF0E7-BB0D-40F9-B217-330DF579685A}"/>
    <cellStyle name="Comma 2 3 2 9" xfId="2954" xr:uid="{5B8FC0BD-77DD-4162-9CFC-5E0C85EC89C5}"/>
    <cellStyle name="Comma 2 3 3" xfId="306" xr:uid="{719CA455-C707-495D-8081-1D6753D0F67E}"/>
    <cellStyle name="Comma 2 3 3 2" xfId="516" xr:uid="{741B9E11-69A1-42FF-A124-9D8C3779EF7E}"/>
    <cellStyle name="Comma 2 3 3 2 2" xfId="1217" xr:uid="{4378C427-1B00-492F-B7A0-4117F6AECAFE}"/>
    <cellStyle name="Comma 2 3 3 2 2 2" xfId="4028" xr:uid="{DE02D161-4FD2-4DF5-A04F-3E496DA9A252}"/>
    <cellStyle name="Comma 2 3 3 2 2 3" xfId="2634" xr:uid="{7BB7D1BE-6A75-484F-BAF5-CE7526E6D72F}"/>
    <cellStyle name="Comma 2 3 3 2 3" xfId="3395" xr:uid="{5F9ADFE8-FABC-4A4A-8080-28BF098FEE9E}"/>
    <cellStyle name="Comma 2 3 3 2 4" xfId="2001" xr:uid="{6C29060D-3FF3-49BA-856C-6E7548F3E058}"/>
    <cellStyle name="Comma 2 3 3 2 5" xfId="4707" xr:uid="{DA6247DA-87E8-481D-92F1-78EE6F132E0F}"/>
    <cellStyle name="Comma 2 3 3 3" xfId="1010" xr:uid="{3302A48B-44FF-4ED0-A949-E2533627D4D4}"/>
    <cellStyle name="Comma 2 3 3 3 2" xfId="3821" xr:uid="{339A3692-2FD0-4418-AEC8-3365C05ACE68}"/>
    <cellStyle name="Comma 2 3 3 3 3" xfId="2427" xr:uid="{74CA2D56-BF99-4F1E-A169-8040EA6C5BBA}"/>
    <cellStyle name="Comma 2 3 3 4" xfId="3188" xr:uid="{A8BE6B9A-533B-4BD9-A735-5C6FE2C15CB4}"/>
    <cellStyle name="Comma 2 3 3 5" xfId="2961" xr:uid="{7CD6214D-7437-4A10-87A9-727FF2716D63}"/>
    <cellStyle name="Comma 2 3 3 6" xfId="1794" xr:uid="{7B0E559F-9C8E-48CC-B1A2-555455093216}"/>
    <cellStyle name="Comma 2 3 3 7" xfId="4500" xr:uid="{36DBBA9E-768D-45FD-A1A8-C7C5D6474EFA}"/>
    <cellStyle name="Comma 2 3 4" xfId="422" xr:uid="{36ADF928-9AA3-4657-B08D-377A7013D940}"/>
    <cellStyle name="Comma 2 3 4 2" xfId="1123" xr:uid="{1FE53A7A-3A92-4640-9793-38C1D9CD5E45}"/>
    <cellStyle name="Comma 2 3 4 2 2" xfId="3934" xr:uid="{A2C3951F-DECF-4875-8F92-AB7498662E26}"/>
    <cellStyle name="Comma 2 3 4 2 3" xfId="2540" xr:uid="{8F24E185-7170-4D8F-A93F-9FC9DC2EED0D}"/>
    <cellStyle name="Comma 2 3 4 3" xfId="3301" xr:uid="{2E291900-B74E-4805-AE1B-D09F83978798}"/>
    <cellStyle name="Comma 2 3 4 4" xfId="2969" xr:uid="{937E43CF-F409-401B-BD66-DAEC8EA0F80F}"/>
    <cellStyle name="Comma 2 3 4 5" xfId="1907" xr:uid="{3BBD8EE7-547C-402E-96ED-D0BAE2BEFC58}"/>
    <cellStyle name="Comma 2 3 4 6" xfId="4613" xr:uid="{D75BEAD8-7E53-462C-B0FF-F13D049F9AB6}"/>
    <cellStyle name="Comma 2 3 5" xfId="620" xr:uid="{CA9C45EE-0EDB-4A8C-8805-596D21146B1C}"/>
    <cellStyle name="Comma 2 3 5 2" xfId="1315" xr:uid="{0D8F74E2-27ED-4ACD-BE98-947C872F4103}"/>
    <cellStyle name="Comma 2 3 5 2 2" xfId="4126" xr:uid="{0C332BAD-5014-41FB-A60E-2BC087BDD408}"/>
    <cellStyle name="Comma 2 3 5 2 3" xfId="2732" xr:uid="{BF441F82-043F-4EA6-88D9-A830A63FCEF9}"/>
    <cellStyle name="Comma 2 3 5 3" xfId="3493" xr:uid="{551069DF-DAD5-4043-AA3E-DF2626511106}"/>
    <cellStyle name="Comma 2 3 5 4" xfId="2975" xr:uid="{94E989BD-CE4E-4C1F-8E0B-6623F4C34F2C}"/>
    <cellStyle name="Comma 2 3 5 5" xfId="2099" xr:uid="{E98593C9-D4AA-4766-AC13-59296A6FA767}"/>
    <cellStyle name="Comma 2 3 5 6" xfId="4805" xr:uid="{39C05759-1482-4E59-8AF2-B438E98629C6}"/>
    <cellStyle name="Comma 2 3 6" xfId="704" xr:uid="{B554B0C7-3306-4A5B-BC32-D000B818395C}"/>
    <cellStyle name="Comma 2 3 6 2" xfId="1391" xr:uid="{DAA17799-189E-498D-A717-39094AAD87B1}"/>
    <cellStyle name="Comma 2 3 6 2 2" xfId="4202" xr:uid="{8BB30A96-7A62-4CAB-AD67-9DE9DF613716}"/>
    <cellStyle name="Comma 2 3 6 2 3" xfId="2808" xr:uid="{826EAD6B-346D-4D0E-8DE4-4CA8F73DF61A}"/>
    <cellStyle name="Comma 2 3 6 3" xfId="3569" xr:uid="{179139ED-F9BC-448C-B6D0-4F38E16ECB58}"/>
    <cellStyle name="Comma 2 3 6 4" xfId="2175" xr:uid="{0522104A-A836-4065-AE2C-2C26FC487553}"/>
    <cellStyle name="Comma 2 3 6 5" xfId="4881" xr:uid="{7FE06F45-F869-4E03-A9E5-63A3F790B7C1}"/>
    <cellStyle name="Comma 2 3 7" xfId="812" xr:uid="{7F99FB3F-5687-4332-B523-5D4EA0FD5B4B}"/>
    <cellStyle name="Comma 2 3 7 2" xfId="1448" xr:uid="{AC1674BD-97FA-4CDE-B135-BA86A383724D}"/>
    <cellStyle name="Comma 2 3 7 2 2" xfId="4259" xr:uid="{BB5AFE96-8606-4756-BA3E-899BB3C122BD}"/>
    <cellStyle name="Comma 2 3 7 2 3" xfId="2865" xr:uid="{752635B4-85E3-4D50-88A5-F182619D4D1F}"/>
    <cellStyle name="Comma 2 3 7 3" xfId="3626" xr:uid="{2702237E-7A76-4F81-9051-ED3FB4D57D78}"/>
    <cellStyle name="Comma 2 3 7 4" xfId="2232" xr:uid="{A725CD1B-7C31-49B9-81A0-7511E73A3C36}"/>
    <cellStyle name="Comma 2 3 7 5" xfId="4938" xr:uid="{CBBEB829-A559-476A-9EEC-84DDFAB9FB7B}"/>
    <cellStyle name="Comma 2 3 8" xfId="916" xr:uid="{E7D30AFF-96CD-4E1A-B685-1B486BE417BB}"/>
    <cellStyle name="Comma 2 3 8 2" xfId="3727" xr:uid="{53CA59EA-54A3-4D31-9DDD-FDC4253DBF65}"/>
    <cellStyle name="Comma 2 3 8 3" xfId="2333" xr:uid="{098E1EB5-508F-4494-8828-8B948016AB84}"/>
    <cellStyle name="Comma 2 3 9" xfId="3092" xr:uid="{69930233-B7C3-49F5-B1E6-5CD0BECAC2E4}"/>
    <cellStyle name="Comma 2 32" xfId="76" xr:uid="{A363CF32-8BFE-4A26-A190-5881B1A16427}"/>
    <cellStyle name="Comma 2 32 2" xfId="1498" xr:uid="{92326FAB-7B73-474D-8E06-40455F6D91ED}"/>
    <cellStyle name="Comma 2 32 2 2" xfId="4309" xr:uid="{796A64DD-D773-44AD-8F17-3159BE2161FF}"/>
    <cellStyle name="Comma 2 32 2 3" xfId="2915" xr:uid="{8A59C697-8844-496E-92AD-B53D6C91F22A}"/>
    <cellStyle name="Comma 2 32 3" xfId="2990" xr:uid="{8C757CAD-314F-4ABD-BC2D-F1409AF66F40}"/>
    <cellStyle name="Comma 2 32 4" xfId="3004" xr:uid="{64C2C61F-9042-4F69-9B65-37EB714FC902}"/>
    <cellStyle name="Comma 2 32 5" xfId="3016" xr:uid="{B21011EB-280D-4F4F-9221-A38450648F35}"/>
    <cellStyle name="Comma 2 32 6" xfId="3035" xr:uid="{452A6616-8858-491A-8F72-9998BE1B7DF4}"/>
    <cellStyle name="Comma 2 32 7" xfId="1650" xr:uid="{B640754E-B99D-432F-B75E-BE786A10E861}"/>
    <cellStyle name="Comma 2 32 8" xfId="4346" xr:uid="{56A94B2A-3CDA-4333-8650-3A108B9C6FAB}"/>
    <cellStyle name="Comma 2 4" xfId="187" xr:uid="{7623400E-29E8-4A66-A1E3-737EC4C7E23B}"/>
    <cellStyle name="Comma 2 4 2" xfId="326" xr:uid="{5CAF4B46-7871-4E81-B509-DD9763E5B95B}"/>
    <cellStyle name="Comma 2 4 2 2" xfId="536" xr:uid="{C6574C3C-CFB6-4E4B-938F-031118CCA570}"/>
    <cellStyle name="Comma 2 4 2 2 2" xfId="1237" xr:uid="{D058229B-85D7-4A83-8129-8F495771791C}"/>
    <cellStyle name="Comma 2 4 2 2 2 2" xfId="4048" xr:uid="{380846C7-9C95-46F4-9047-2ADC499BEAF3}"/>
    <cellStyle name="Comma 2 4 2 2 2 3" xfId="2654" xr:uid="{82A38EB9-EABD-4B39-BB0B-EA92542FE7B9}"/>
    <cellStyle name="Comma 2 4 2 2 3" xfId="3415" xr:uid="{4E8AAA0C-2EC1-4946-AA06-1CE064638963}"/>
    <cellStyle name="Comma 2 4 2 2 4" xfId="2021" xr:uid="{575331B3-250F-41FF-A6E6-41A00BEBB201}"/>
    <cellStyle name="Comma 2 4 2 2 5" xfId="4727" xr:uid="{AC734127-E37A-48B8-B493-2376DC8CD168}"/>
    <cellStyle name="Comma 2 4 2 3" xfId="1030" xr:uid="{330DA7B3-235A-4464-B222-632D5CB94CE8}"/>
    <cellStyle name="Comma 2 4 2 3 2" xfId="3841" xr:uid="{59CD7FC4-5454-4506-BB20-65BF99150A4B}"/>
    <cellStyle name="Comma 2 4 2 3 3" xfId="2447" xr:uid="{1EFCD531-5B90-4F5C-8F92-D213C11F651D}"/>
    <cellStyle name="Comma 2 4 2 4" xfId="3208" xr:uid="{3567475C-6FF0-49FD-995F-7B78C1ACE9DB}"/>
    <cellStyle name="Comma 2 4 2 5" xfId="1814" xr:uid="{C05C132D-AFF6-472B-8E90-AF20482B6284}"/>
    <cellStyle name="Comma 2 4 2 6" xfId="4520" xr:uid="{8B7C33C4-87CA-455C-B545-1E86DAD6ED0C}"/>
    <cellStyle name="Comma 2 4 3" xfId="442" xr:uid="{40DB2346-807C-498F-A3EB-3B8DFB7FBE20}"/>
    <cellStyle name="Comma 2 4 3 2" xfId="1143" xr:uid="{A7D63A8F-68C6-4255-825F-2F45922AB4D8}"/>
    <cellStyle name="Comma 2 4 3 2 2" xfId="3954" xr:uid="{AB9CE18E-6081-423D-B59D-FBCF6E968495}"/>
    <cellStyle name="Comma 2 4 3 2 3" xfId="2560" xr:uid="{9B49A71C-DBB2-4146-844B-6900AFB2BEE6}"/>
    <cellStyle name="Comma 2 4 3 3" xfId="3321" xr:uid="{32CB451B-A4DE-445D-BC8E-F8ED58D43632}"/>
    <cellStyle name="Comma 2 4 3 4" xfId="1927" xr:uid="{5FF08877-582C-481D-86BB-C20D14EF20C4}"/>
    <cellStyle name="Comma 2 4 3 5" xfId="4633" xr:uid="{8DBD6327-58A2-4FA2-B108-33A506661C6C}"/>
    <cellStyle name="Comma 2 4 4" xfId="640" xr:uid="{E9281A8D-FD2E-4044-9EF5-37DA49F9BA68}"/>
    <cellStyle name="Comma 2 4 4 2" xfId="1335" xr:uid="{C1E6769D-3DB6-48B9-AFB3-530A0AC5AF77}"/>
    <cellStyle name="Comma 2 4 4 2 2" xfId="4146" xr:uid="{74322F80-2CCC-4769-9F09-614C1B2B521E}"/>
    <cellStyle name="Comma 2 4 4 2 3" xfId="2752" xr:uid="{31B6954B-E974-4DF2-838F-7C4F51EA831E}"/>
    <cellStyle name="Comma 2 4 4 3" xfId="3513" xr:uid="{935897F3-454D-4455-A0C9-04042A022171}"/>
    <cellStyle name="Comma 2 4 4 4" xfId="2119" xr:uid="{2F3F1AC9-5BA3-4A85-B9A2-78F5FB136376}"/>
    <cellStyle name="Comma 2 4 4 5" xfId="4825" xr:uid="{6B645A7B-B4D9-4A1C-873D-F136625AACE3}"/>
    <cellStyle name="Comma 2 4 5" xfId="711" xr:uid="{41767DD3-CEB8-44AA-9F7C-5CA2633E9A2E}"/>
    <cellStyle name="Comma 2 4 6" xfId="936" xr:uid="{CB856EF6-D57D-45ED-AD65-5E1C14F89E38}"/>
    <cellStyle name="Comma 2 4 6 2" xfId="3747" xr:uid="{D7009DC0-031B-49B8-820D-CC680553F92F}"/>
    <cellStyle name="Comma 2 4 6 3" xfId="2353" xr:uid="{7D903727-FDF1-4DE3-8727-C7976C56C3E5}"/>
    <cellStyle name="Comma 2 4 7" xfId="3113" xr:uid="{3828883D-EA1F-4971-BBC5-43F91F55796F}"/>
    <cellStyle name="Comma 2 4 8" xfId="1720" xr:uid="{92A2E9CB-D562-48D5-9475-98C229119738}"/>
    <cellStyle name="Comma 2 4 9" xfId="4426" xr:uid="{7E673B9D-1AB7-4448-856A-0D8E5DD2BC1A}"/>
    <cellStyle name="Comma 2 5" xfId="102" xr:uid="{BCE6D228-082E-4CF7-8931-0FF9D97A9439}"/>
    <cellStyle name="Comma 2 5 2" xfId="203" xr:uid="{8F2A22AE-4B33-4195-9303-D8885E007EF8}"/>
    <cellStyle name="Comma 2 5 2 2" xfId="446" xr:uid="{B3F186CF-D3A3-4192-9F64-B4B9298711A8}"/>
    <cellStyle name="Comma 2 5 2 2 2" xfId="1147" xr:uid="{8A4DE3EA-DF5B-411E-A57E-C6A2AE6CFC42}"/>
    <cellStyle name="Comma 2 5 2 2 2 2" xfId="3958" xr:uid="{DA295B2B-926A-498C-B0B8-920E6DA542F0}"/>
    <cellStyle name="Comma 2 5 2 2 2 3" xfId="2564" xr:uid="{2343FC4B-812E-4F0E-8AFC-8D12F6D18135}"/>
    <cellStyle name="Comma 2 5 2 2 3" xfId="3325" xr:uid="{6F7985E5-E3C8-4318-B22A-0E1F2DE74859}"/>
    <cellStyle name="Comma 2 5 2 2 4" xfId="1931" xr:uid="{B9CFCC4C-6267-4BAF-A784-097AEF060262}"/>
    <cellStyle name="Comma 2 5 2 2 5" xfId="4637" xr:uid="{DDE4D077-49C3-40EC-8835-BB7D6C66D9F5}"/>
    <cellStyle name="Comma 2 5 2 3" xfId="940" xr:uid="{BF079371-F9D3-41D7-8355-6A99BCBF4CBF}"/>
    <cellStyle name="Comma 2 5 2 3 2" xfId="3751" xr:uid="{EF018DFF-F5C3-4A3B-8733-F4CB10B4366F}"/>
    <cellStyle name="Comma 2 5 2 3 3" xfId="2357" xr:uid="{634FE447-2FD5-47C0-85CF-01C6E658B2AC}"/>
    <cellStyle name="Comma 2 5 2 4" xfId="3117" xr:uid="{EA8F8CC9-4FDB-4FF9-B679-57CC989E25FC}"/>
    <cellStyle name="Comma 2 5 2 5" xfId="1724" xr:uid="{CA9D64A2-3FA6-4F9C-9351-3EB15A51632A}"/>
    <cellStyle name="Comma 2 5 2 6" xfId="4430" xr:uid="{203C0478-1D24-4D70-B384-6D29E429B56B}"/>
    <cellStyle name="Comma 2 5 3" xfId="330" xr:uid="{5A58948A-3FD7-4468-8C52-8BDCE73166FC}"/>
    <cellStyle name="Comma 2 5 3 2" xfId="540" xr:uid="{DFAEE73C-4607-4A62-B87B-89041A9FC065}"/>
    <cellStyle name="Comma 2 5 3 2 2" xfId="1241" xr:uid="{05BA6586-1F22-4E6B-B7DF-51CEEF5279F1}"/>
    <cellStyle name="Comma 2 5 3 2 2 2" xfId="4052" xr:uid="{65905B41-CF0A-4AF2-8660-75319C356E8D}"/>
    <cellStyle name="Comma 2 5 3 2 2 3" xfId="2658" xr:uid="{EFA7D718-61D2-462E-87D4-0B98CDC9CDA7}"/>
    <cellStyle name="Comma 2 5 3 2 3" xfId="3419" xr:uid="{6D9D8C91-26E5-4DAC-8B2A-6F2291747359}"/>
    <cellStyle name="Comma 2 5 3 2 4" xfId="2025" xr:uid="{1C524871-0AD0-4572-A64D-D3DC1676E563}"/>
    <cellStyle name="Comma 2 5 3 2 5" xfId="4731" xr:uid="{6E695923-B986-4609-91EF-047E6FF9F2A1}"/>
    <cellStyle name="Comma 2 5 3 3" xfId="1034" xr:uid="{503E9369-65A8-4033-A7BB-6EACFEC08056}"/>
    <cellStyle name="Comma 2 5 3 3 2" xfId="3845" xr:uid="{5EEA92AC-AAA7-47EE-8D73-F1F05AD78E2C}"/>
    <cellStyle name="Comma 2 5 3 3 3" xfId="2451" xr:uid="{41279233-02C2-4389-940A-BA1C4F975B50}"/>
    <cellStyle name="Comma 2 5 3 4" xfId="3212" xr:uid="{6F20E2F9-7F60-4B5D-A6BA-7F0E5A18ED6E}"/>
    <cellStyle name="Comma 2 5 3 5" xfId="1818" xr:uid="{2AEB84C9-1CFB-45D7-877B-3D113BDD66D3}"/>
    <cellStyle name="Comma 2 5 3 6" xfId="4524" xr:uid="{A4EDB362-3DFB-4233-9A61-D3CF97F1C036}"/>
    <cellStyle name="Comma 2 5 4" xfId="384" xr:uid="{B4583A6D-6070-4F11-BEE5-3ED81B6A2E41}"/>
    <cellStyle name="Comma 2 5 4 2" xfId="1085" xr:uid="{89919FBF-D084-4626-A38C-B7B3637EA911}"/>
    <cellStyle name="Comma 2 5 4 2 2" xfId="3896" xr:uid="{A46FEF41-4CF4-4641-9F9D-570A2C580C8D}"/>
    <cellStyle name="Comma 2 5 4 2 3" xfId="2502" xr:uid="{10FCC760-4A01-444C-ACDE-3551041E4CA1}"/>
    <cellStyle name="Comma 2 5 4 3" xfId="3263" xr:uid="{A79EE710-24B2-4468-979E-8A7C1DB0FA36}"/>
    <cellStyle name="Comma 2 5 4 4" xfId="1869" xr:uid="{1D6F83A4-DDC9-4B15-93F1-A954A4BB028D}"/>
    <cellStyle name="Comma 2 5 4 5" xfId="4575" xr:uid="{73B7AA79-5097-408C-A0AF-056B90939BEB}"/>
    <cellStyle name="Comma 2 5 5" xfId="644" xr:uid="{A7CA469E-6760-4836-84E4-3C0B079F2555}"/>
    <cellStyle name="Comma 2 5 5 2" xfId="1339" xr:uid="{4A83288B-EFD7-4C6A-B903-DC32C9F86D93}"/>
    <cellStyle name="Comma 2 5 5 2 2" xfId="4150" xr:uid="{0203CF1F-4910-45C4-BD14-3CCF8DF1577F}"/>
    <cellStyle name="Comma 2 5 5 2 3" xfId="2756" xr:uid="{54B94326-25B4-4478-ADFC-6A2AE859B0E9}"/>
    <cellStyle name="Comma 2 5 5 3" xfId="3517" xr:uid="{54CB9F09-1113-4ECF-8FCD-9800D24CA705}"/>
    <cellStyle name="Comma 2 5 5 4" xfId="2123" xr:uid="{BB71882D-94AA-4AC2-A6C3-AEB105D383F3}"/>
    <cellStyle name="Comma 2 5 5 5" xfId="4829" xr:uid="{AAFD5647-5E90-48A8-A107-A61030F40639}"/>
    <cellStyle name="Comma 2 5 6" xfId="878" xr:uid="{E4E5A33C-36BE-45CF-93E3-EECE9127E6DD}"/>
    <cellStyle name="Comma 2 5 6 2" xfId="3689" xr:uid="{AF506476-36D2-4C1F-866C-173D35CA6535}"/>
    <cellStyle name="Comma 2 5 6 3" xfId="2295" xr:uid="{4FBD9C95-0256-4053-9547-155879A6DE07}"/>
    <cellStyle name="Comma 2 5 7" xfId="3052" xr:uid="{16D206AF-2FF2-47E1-92A5-63CA1185A8D1}"/>
    <cellStyle name="Comma 2 5 8" xfId="1662" xr:uid="{B6AEC4D3-E506-406B-A189-47B8BD2874B8}"/>
    <cellStyle name="Comma 2 5 9" xfId="4368" xr:uid="{EEDE7EEE-BEB2-40A3-9345-44CF6D6CA3D7}"/>
    <cellStyle name="Comma 2 6" xfId="260" xr:uid="{8E6E9F9D-3446-4829-BDB0-B476CD026A62}"/>
    <cellStyle name="Comma 2 6 2" xfId="363" xr:uid="{F04BED40-FE45-4DA5-AD79-97D478D3CA89}"/>
    <cellStyle name="Comma 2 6 2 2" xfId="573" xr:uid="{5B606458-3085-4299-833C-B1EDB0ED6CD8}"/>
    <cellStyle name="Comma 2 6 2 2 2" xfId="1274" xr:uid="{C32F893D-EEA3-4C90-B868-2BBACCF69050}"/>
    <cellStyle name="Comma 2 6 2 2 2 2" xfId="4085" xr:uid="{218DD0BF-7084-4851-AA9E-75EB634D4961}"/>
    <cellStyle name="Comma 2 6 2 2 2 3" xfId="2691" xr:uid="{0D8AA4F0-E4D6-42FC-B5C6-D89007622D85}"/>
    <cellStyle name="Comma 2 6 2 2 3" xfId="3452" xr:uid="{CD5E9F0B-57E0-4107-AB8F-29433FB3B61A}"/>
    <cellStyle name="Comma 2 6 2 2 4" xfId="2058" xr:uid="{DCEDAE57-CDCE-4BD7-BF7B-4AE4059C1D85}"/>
    <cellStyle name="Comma 2 6 2 2 5" xfId="4764" xr:uid="{AA4D955E-9A98-4CD9-BF9A-08515B9A7B94}"/>
    <cellStyle name="Comma 2 6 2 3" xfId="1067" xr:uid="{669DCF71-986E-4607-A312-78D1E4CEF584}"/>
    <cellStyle name="Comma 2 6 2 3 2" xfId="3878" xr:uid="{FDD18945-05E8-48F4-92EB-D697FE759223}"/>
    <cellStyle name="Comma 2 6 2 3 3" xfId="2484" xr:uid="{1C55E891-BDF3-49F3-AA2F-24DC34CE90EE}"/>
    <cellStyle name="Comma 2 6 2 4" xfId="3245" xr:uid="{D47806AF-1D88-4DFF-B03B-E587EA8CFC6A}"/>
    <cellStyle name="Comma 2 6 2 5" xfId="1851" xr:uid="{2A44A983-7FF5-439F-9255-AF5B92B6BBCC}"/>
    <cellStyle name="Comma 2 6 2 6" xfId="4557" xr:uid="{A550B05B-DADA-4D54-AE12-2BC9C52D6DC1}"/>
    <cellStyle name="Comma 2 6 3" xfId="479" xr:uid="{814A1046-20CC-4B4B-9E51-B03303E26EA5}"/>
    <cellStyle name="Comma 2 6 3 2" xfId="1180" xr:uid="{D0993F04-031E-497D-A139-15A23C88F4B8}"/>
    <cellStyle name="Comma 2 6 3 2 2" xfId="3991" xr:uid="{36745060-CA45-45FC-A74C-FFEABE3F1930}"/>
    <cellStyle name="Comma 2 6 3 2 3" xfId="2597" xr:uid="{AE73462E-06B3-4135-86AE-9B04F42D2107}"/>
    <cellStyle name="Comma 2 6 3 3" xfId="3358" xr:uid="{075E5F54-35BD-4ACF-B460-588714A3EFF7}"/>
    <cellStyle name="Comma 2 6 3 4" xfId="1964" xr:uid="{3E8D197B-A606-4932-A01B-4CDA4D03D086}"/>
    <cellStyle name="Comma 2 6 3 5" xfId="4670" xr:uid="{C73C52F7-36CD-427C-826E-036207B58646}"/>
    <cellStyle name="Comma 2 6 4" xfId="678" xr:uid="{281047C9-64CE-4A6B-8D38-674F73F70115}"/>
    <cellStyle name="Comma 2 6 4 2" xfId="1372" xr:uid="{28D5F994-AD99-491C-938C-228A2ABF7D1F}"/>
    <cellStyle name="Comma 2 6 4 2 2" xfId="4183" xr:uid="{B96A8542-2612-4989-A084-8E409A55888E}"/>
    <cellStyle name="Comma 2 6 4 2 3" xfId="2789" xr:uid="{FCA097C9-AA2D-47E4-B71A-28AA534D2C03}"/>
    <cellStyle name="Comma 2 6 4 3" xfId="3550" xr:uid="{3DA6BB34-284F-479A-AFCE-B5500DF47E8E}"/>
    <cellStyle name="Comma 2 6 4 4" xfId="2156" xr:uid="{2567A708-DEC9-467E-B872-D191EB8B1823}"/>
    <cellStyle name="Comma 2 6 4 5" xfId="4862" xr:uid="{5700E046-66B9-4EC1-9466-6812F7339EF3}"/>
    <cellStyle name="Comma 2 6 5" xfId="973" xr:uid="{5858AA62-ADEF-4B0E-9692-BE85538C9925}"/>
    <cellStyle name="Comma 2 6 5 2" xfId="3784" xr:uid="{5421A09B-57F3-4819-9F79-ECA2F1E5048D}"/>
    <cellStyle name="Comma 2 6 5 3" xfId="2390" xr:uid="{146451FA-1783-4755-B2F5-9025A984A389}"/>
    <cellStyle name="Comma 2 6 6" xfId="3150" xr:uid="{DE498F18-ED93-46AC-AC04-C9E3D3A6A802}"/>
    <cellStyle name="Comma 2 6 7" xfId="1757" xr:uid="{D62EE173-E5C9-42E2-8DBE-00C8782776EA}"/>
    <cellStyle name="Comma 2 6 8" xfId="4463" xr:uid="{E4A90374-BDEB-4BF3-BFB2-8BCCC2906085}"/>
    <cellStyle name="Comma 2 7" xfId="129" xr:uid="{DC6E697B-B899-44B7-859C-AC9E36009467}"/>
    <cellStyle name="Comma 2 7 10" xfId="4383" xr:uid="{4334A504-B19D-4188-94A7-D912CAF9993A}"/>
    <cellStyle name="Comma 2 7 2" xfId="276" xr:uid="{634D6D12-C26D-46DD-AE6D-B8EA90DAA3CC}"/>
    <cellStyle name="Comma 2 7 2 2" xfId="490" xr:uid="{FB058A04-0E65-4064-8CD3-352643D21FD5}"/>
    <cellStyle name="Comma 2 7 2 2 2" xfId="1191" xr:uid="{84BE0CDB-BCFA-468C-BC55-80A1DE657257}"/>
    <cellStyle name="Comma 2 7 2 2 2 2" xfId="4002" xr:uid="{0C774748-5E07-423A-B82B-9580686B89BD}"/>
    <cellStyle name="Comma 2 7 2 2 2 3" xfId="2608" xr:uid="{E903C95F-9760-4FE2-B355-C07BFAA97E87}"/>
    <cellStyle name="Comma 2 7 2 2 3" xfId="3369" xr:uid="{EC0172D4-DB51-4084-BEFF-569CC7C2ECEB}"/>
    <cellStyle name="Comma 2 7 2 2 4" xfId="1975" xr:uid="{C61B5574-29D2-4ACB-BF64-7C42FCB6CDA9}"/>
    <cellStyle name="Comma 2 7 2 2 5" xfId="4681" xr:uid="{F3AC430A-E731-46F4-AEAC-5009C6FCA013}"/>
    <cellStyle name="Comma 2 7 2 3" xfId="984" xr:uid="{0DDA196A-127A-45BD-8255-81769C15FAB0}"/>
    <cellStyle name="Comma 2 7 2 3 2" xfId="3795" xr:uid="{5FABB88C-AEF4-486E-94FA-63A121677B7F}"/>
    <cellStyle name="Comma 2 7 2 3 3" xfId="2401" xr:uid="{1437387E-85C2-4C7F-BA1D-9803AE8EF262}"/>
    <cellStyle name="Comma 2 7 2 4" xfId="3162" xr:uid="{E9C337D2-2F9C-4EC0-A978-1ACCD5459049}"/>
    <cellStyle name="Comma 2 7 2 5" xfId="1768" xr:uid="{1C88D91C-42D0-4DA1-AD87-AFD63E252048}"/>
    <cellStyle name="Comma 2 7 2 6" xfId="4474" xr:uid="{97F3AF53-4DBE-4433-A0B7-0E8813A5380F}"/>
    <cellStyle name="Comma 2 7 3" xfId="374" xr:uid="{AA6EB0A0-5277-461D-A520-0B9EEEE2F2B6}"/>
    <cellStyle name="Comma 2 7 3 2" xfId="584" xr:uid="{E6C80BB8-0F3D-4BFB-8998-FBC07DD59872}"/>
    <cellStyle name="Comma 2 7 3 2 2" xfId="1285" xr:uid="{9455EF41-7E2F-4331-AB8C-D032FB8B33D3}"/>
    <cellStyle name="Comma 2 7 3 2 2 2" xfId="4096" xr:uid="{8828107F-FE49-4927-9249-9D7156A09688}"/>
    <cellStyle name="Comma 2 7 3 2 2 3" xfId="2702" xr:uid="{136E80B0-5D9F-46CE-8279-50AE377E0D5F}"/>
    <cellStyle name="Comma 2 7 3 2 3" xfId="3463" xr:uid="{11D4C435-F15E-4685-9F9B-2266CDD04F82}"/>
    <cellStyle name="Comma 2 7 3 2 4" xfId="2069" xr:uid="{827648C7-7CDC-4A7F-BBFA-16ED96F372E3}"/>
    <cellStyle name="Comma 2 7 3 2 5" xfId="4775" xr:uid="{CEA7E013-37ED-443E-BFF6-302D0A9AD66C}"/>
    <cellStyle name="Comma 2 7 3 3" xfId="1078" xr:uid="{03B163AB-53B6-49A0-836C-21501B7FA6CA}"/>
    <cellStyle name="Comma 2 7 3 3 2" xfId="3889" xr:uid="{2E2BA082-3C14-46A9-8D1B-69C870C4B3B9}"/>
    <cellStyle name="Comma 2 7 3 3 3" xfId="2495" xr:uid="{77A4833E-2641-4C3A-8146-0C9BD442064F}"/>
    <cellStyle name="Comma 2 7 3 4" xfId="3256" xr:uid="{406329BF-4E4B-4551-AB0F-B95E29D2B6E0}"/>
    <cellStyle name="Comma 2 7 3 5" xfId="1862" xr:uid="{6F44B5F3-3F7F-4D86-AA87-9BC8080A5379}"/>
    <cellStyle name="Comma 2 7 3 6" xfId="4568" xr:uid="{C0019084-ED79-41B3-BAA1-22E8852B4836}"/>
    <cellStyle name="Comma 2 7 4" xfId="399" xr:uid="{BEC3B030-5AFC-4951-B7CA-AEEEEA7374C6}"/>
    <cellStyle name="Comma 2 7 4 2" xfId="1100" xr:uid="{EA03147A-16CF-4641-B947-D9134E4EA97B}"/>
    <cellStyle name="Comma 2 7 4 2 2" xfId="3911" xr:uid="{F0231E8F-39AA-478D-A508-7D7003C3C0AA}"/>
    <cellStyle name="Comma 2 7 4 2 3" xfId="2517" xr:uid="{D8AAC234-4AD6-45FD-B981-61949746B6A3}"/>
    <cellStyle name="Comma 2 7 4 3" xfId="3278" xr:uid="{F9B4359C-7140-4DF9-B51F-808BE969ADF4}"/>
    <cellStyle name="Comma 2 7 4 4" xfId="1884" xr:uid="{5F69F0F1-1301-4C42-A498-E2BDCBB72AA3}"/>
    <cellStyle name="Comma 2 7 4 5" xfId="4590" xr:uid="{D585227C-E066-4704-B815-0B49510EA76B}"/>
    <cellStyle name="Comma 2 7 5" xfId="689" xr:uid="{E1D301BE-F0C5-486E-B85B-7037644ECAD9}"/>
    <cellStyle name="Comma 2 7 5 2" xfId="1383" xr:uid="{D4F4219E-EB73-4867-A2CF-121C63B856EB}"/>
    <cellStyle name="Comma 2 7 5 2 2" xfId="4194" xr:uid="{CEBB1087-C31B-4991-A7CA-A7E931D58750}"/>
    <cellStyle name="Comma 2 7 5 2 3" xfId="2800" xr:uid="{DB957F59-7995-4AE9-8097-863F33C02037}"/>
    <cellStyle name="Comma 2 7 5 3" xfId="3561" xr:uid="{F2DC069B-6620-42C3-A1B5-33DEB1CAD0C5}"/>
    <cellStyle name="Comma 2 7 5 4" xfId="2167" xr:uid="{A88ABF74-C423-413A-A90A-4F4BBC61237A}"/>
    <cellStyle name="Comma 2 7 5 5" xfId="4873" xr:uid="{D8C5CBC9-028B-44AE-B579-02DA9B2289FA}"/>
    <cellStyle name="Comma 2 7 6" xfId="893" xr:uid="{87E30205-0E32-439C-9A81-F17B6DE8CBD9}"/>
    <cellStyle name="Comma 2 7 6 2" xfId="3704" xr:uid="{122BEDA3-5BEE-4C39-A054-B4ED09B0FA40}"/>
    <cellStyle name="Comma 2 7 6 3" xfId="2310" xr:uid="{1BFC7BE6-9845-4144-8DF6-4002768ACCAD}"/>
    <cellStyle name="Comma 2 7 7" xfId="3068" xr:uid="{4D6A960E-6CDD-48EC-8FE5-2E858F862BF4}"/>
    <cellStyle name="Comma 2 7 8" xfId="2964" xr:uid="{0E45C2D6-3793-48C6-8AA4-3F1880C7922A}"/>
    <cellStyle name="Comma 2 7 9" xfId="1677" xr:uid="{AC08AFA7-06ED-4024-8F68-06C1C9F1FA70}"/>
    <cellStyle name="Comma 2 8" xfId="378" xr:uid="{3D0D219C-9D1F-4C08-9D60-92B10BAAD483}"/>
    <cellStyle name="Comma 2 8 2" xfId="587" xr:uid="{EC69A085-9C46-45B1-978A-2BEB1ABDAC8B}"/>
    <cellStyle name="Comma 2 8 2 2" xfId="1288" xr:uid="{78AA0AA1-F009-45AD-9260-15E4BDDEC2A3}"/>
    <cellStyle name="Comma 2 8 2 2 2" xfId="4099" xr:uid="{D72D1548-FDF0-4440-A4C2-23DBDA501ACD}"/>
    <cellStyle name="Comma 2 8 2 2 3" xfId="2705" xr:uid="{701C2030-7CBB-4BB5-A645-A73AC666E39E}"/>
    <cellStyle name="Comma 2 8 2 3" xfId="3466" xr:uid="{E83EFE60-6ED8-493A-A169-3A0619A8729F}"/>
    <cellStyle name="Comma 2 8 2 4" xfId="2072" xr:uid="{5BD01084-ADEE-479F-9D6A-0D90D8FA3963}"/>
    <cellStyle name="Comma 2 8 2 5" xfId="4778" xr:uid="{9E205259-3D85-448B-B6EC-C48273F436D0}"/>
    <cellStyle name="Comma 2 8 3" xfId="1081" xr:uid="{86B76401-81B7-4FFE-B03E-E18F29EC4A8E}"/>
    <cellStyle name="Comma 2 8 3 2" xfId="3892" xr:uid="{676B95E4-96A5-4038-9305-00435680C1B2}"/>
    <cellStyle name="Comma 2 8 3 3" xfId="2498" xr:uid="{88ECCBDD-7D69-4BB1-B078-23E36DBCBB80}"/>
    <cellStyle name="Comma 2 8 4" xfId="3259" xr:uid="{296ECC24-7ED4-4EAF-B1DC-C87F6A859659}"/>
    <cellStyle name="Comma 2 8 5" xfId="2971" xr:uid="{B791BBBF-E23F-45FA-8324-52D78FD75A69}"/>
    <cellStyle name="Comma 2 8 6" xfId="1865" xr:uid="{15172BE4-79D4-4A5A-A781-2C273B0CDDEA}"/>
    <cellStyle name="Comma 2 8 7" xfId="4571" xr:uid="{4DAD52B2-463B-4032-883E-422C1C22F984}"/>
    <cellStyle name="Comma 2 9" xfId="91" xr:uid="{5BC47F4C-CCCB-4E8C-B639-7ABBB2689177}"/>
    <cellStyle name="Comma 2 9 2" xfId="3045" xr:uid="{62EFC16F-E109-4AE0-96ED-AAA584146010}"/>
    <cellStyle name="Comma 2 9 3" xfId="2981" xr:uid="{BFEAA23C-621B-414C-8418-A7BD527FFA4C}"/>
    <cellStyle name="Comma 20" xfId="101" xr:uid="{3693F7C4-43F5-4E20-A17C-7A8DAFCB0789}"/>
    <cellStyle name="Comma 20 2" xfId="204" xr:uid="{AFD392F9-B62D-4D19-8598-60BFE323B70A}"/>
    <cellStyle name="Comma 20 2 2" xfId="447" xr:uid="{3F103AC5-8BF0-4DEE-B6EA-F36945C39367}"/>
    <cellStyle name="Comma 20 2 2 2" xfId="1148" xr:uid="{7E4608A8-7487-4A44-9DD3-85E129417150}"/>
    <cellStyle name="Comma 20 2 2 2 2" xfId="3959" xr:uid="{D8447B6F-3568-458C-8F86-FC3CAE55F182}"/>
    <cellStyle name="Comma 20 2 2 2 3" xfId="2565" xr:uid="{A0533421-1E90-4B7A-B156-E73E62E37A8E}"/>
    <cellStyle name="Comma 20 2 2 3" xfId="3326" xr:uid="{D50FCF98-0637-4F2F-8CC6-8AA8CE9C4448}"/>
    <cellStyle name="Comma 20 2 2 4" xfId="1932" xr:uid="{5EDE9401-F85C-4928-8F35-1958EE026740}"/>
    <cellStyle name="Comma 20 2 2 5" xfId="4638" xr:uid="{3B54A3EF-A142-4C59-8889-B53E4FDEE420}"/>
    <cellStyle name="Comma 20 2 3" xfId="941" xr:uid="{C41303CC-6E3F-4637-97CE-A82F3A5E60A2}"/>
    <cellStyle name="Comma 20 2 3 2" xfId="3752" xr:uid="{3784F2E2-EB8F-4705-BE17-0CA77B942D02}"/>
    <cellStyle name="Comma 20 2 3 3" xfId="2358" xr:uid="{84AEAB3B-5923-472C-8F7D-47861346D09D}"/>
    <cellStyle name="Comma 20 2 4" xfId="3118" xr:uid="{46A5E537-54AB-4655-8383-C911A5A9F5EF}"/>
    <cellStyle name="Comma 20 2 5" xfId="1725" xr:uid="{2515CC60-0F57-4F64-BF4A-0C9872B36262}"/>
    <cellStyle name="Comma 20 2 6" xfId="4431" xr:uid="{7C0B7F3B-96BB-4932-98E7-C549AB4969F3}"/>
    <cellStyle name="Comma 20 3" xfId="331" xr:uid="{756CBD95-54B1-4647-98C6-03DF83D68E9C}"/>
    <cellStyle name="Comma 20 3 2" xfId="541" xr:uid="{F2498DA2-9A73-45CC-96AB-319DAFAF5F55}"/>
    <cellStyle name="Comma 20 3 2 2" xfId="1242" xr:uid="{D3D71F48-0971-4A43-B0BD-136E656589E4}"/>
    <cellStyle name="Comma 20 3 2 2 2" xfId="4053" xr:uid="{270A4B35-8F48-4C5D-9291-2E367B23E316}"/>
    <cellStyle name="Comma 20 3 2 2 3" xfId="2659" xr:uid="{7FF6E663-6FB4-4341-862E-ECE35E0B2D9A}"/>
    <cellStyle name="Comma 20 3 2 3" xfId="3420" xr:uid="{885B3A2F-03EC-4B5E-85EA-C3300BED6B5E}"/>
    <cellStyle name="Comma 20 3 2 4" xfId="2026" xr:uid="{D36E40F0-2975-4ED5-BFDE-5BA6F2115FBB}"/>
    <cellStyle name="Comma 20 3 2 5" xfId="4732" xr:uid="{31DDEEF5-A15E-40F2-8B14-B6F072BB0C45}"/>
    <cellStyle name="Comma 20 3 3" xfId="1035" xr:uid="{29A72047-9DA5-4076-B96C-B232E0F9834F}"/>
    <cellStyle name="Comma 20 3 3 2" xfId="3846" xr:uid="{3C0FEF06-7FED-440A-997F-1A3C2398FE03}"/>
    <cellStyle name="Comma 20 3 3 3" xfId="2452" xr:uid="{A32D74BA-DBF9-49B5-81B0-9B6C03CB85C0}"/>
    <cellStyle name="Comma 20 3 4" xfId="3213" xr:uid="{3F3061F0-0C49-4150-A63C-0AC29507C818}"/>
    <cellStyle name="Comma 20 3 5" xfId="1819" xr:uid="{5098822E-16FA-4C60-9401-897C3A0D70C6}"/>
    <cellStyle name="Comma 20 3 6" xfId="4525" xr:uid="{9723C8A7-6EB7-4AF4-99F6-45DDF60E3266}"/>
    <cellStyle name="Comma 20 4" xfId="383" xr:uid="{2126A535-0A55-4A8C-AD6B-691BF7DAD8C0}"/>
    <cellStyle name="Comma 20 4 2" xfId="1084" xr:uid="{E7CCE5CC-A51C-446D-A913-B048BC9FD5A6}"/>
    <cellStyle name="Comma 20 4 2 2" xfId="3895" xr:uid="{863FEB47-2146-41C5-A175-2DA917DCCE07}"/>
    <cellStyle name="Comma 20 4 2 3" xfId="2501" xr:uid="{C40AC2F3-4CDF-4954-9B0C-6DBB3C9D2AD5}"/>
    <cellStyle name="Comma 20 4 3" xfId="3262" xr:uid="{B54302F8-FD5C-4D97-966D-ACEB422F58A2}"/>
    <cellStyle name="Comma 20 4 4" xfId="1868" xr:uid="{0ABC5CFE-33F4-4C1E-AED9-0263DCA221BA}"/>
    <cellStyle name="Comma 20 4 5" xfId="4574" xr:uid="{3981641F-C5BB-4233-A924-4D8FC033AF32}"/>
    <cellStyle name="Comma 20 5" xfId="645" xr:uid="{C32B8C1A-F676-4838-A8CB-EDCBC63A2B40}"/>
    <cellStyle name="Comma 20 5 2" xfId="1340" xr:uid="{26A62E8A-7FBD-40FE-8A0A-A1B24E278809}"/>
    <cellStyle name="Comma 20 5 2 2" xfId="4151" xr:uid="{79F3CA75-95D2-46DD-A95F-967C9C21D28C}"/>
    <cellStyle name="Comma 20 5 2 3" xfId="2757" xr:uid="{976AE77B-1069-40F0-98E1-52FED41DCC1F}"/>
    <cellStyle name="Comma 20 5 3" xfId="3518" xr:uid="{409697B9-1F63-4A60-B546-308C17DE75B4}"/>
    <cellStyle name="Comma 20 5 4" xfId="2124" xr:uid="{000A869F-CE33-4AFE-88F5-39D9A0B64871}"/>
    <cellStyle name="Comma 20 5 5" xfId="4830" xr:uid="{4348FA7E-8FAB-4A77-BBDD-C69FAE5D5A8D}"/>
    <cellStyle name="Comma 20 6" xfId="877" xr:uid="{73EDAC2F-AD2F-4EC0-A3D5-385302759B03}"/>
    <cellStyle name="Comma 20 6 2" xfId="3688" xr:uid="{92368E02-7890-48A5-A463-10F675345C46}"/>
    <cellStyle name="Comma 20 6 3" xfId="2294" xr:uid="{965B251F-68C2-4026-BE02-1D16006109A1}"/>
    <cellStyle name="Comma 20 7" xfId="3051" xr:uid="{D622C9D1-4255-4166-BFF5-137874903E0D}"/>
    <cellStyle name="Comma 20 8" xfId="1661" xr:uid="{C099A18F-F511-4EC7-8C17-9FB520E55587}"/>
    <cellStyle name="Comma 20 9" xfId="4367" xr:uid="{F487219B-C4DF-4C60-B24F-60B9640E5E58}"/>
    <cellStyle name="Comma 21" xfId="604" xr:uid="{FEB45FCC-93B6-49D8-8348-3C5633C98D92}"/>
    <cellStyle name="Comma 21 2" xfId="595" xr:uid="{37F4601F-B9F8-4E39-B3B7-8AA568206181}"/>
    <cellStyle name="Comma 21 2 2" xfId="1291" xr:uid="{D2CF9833-9A5D-4285-ACDD-941B113FF223}"/>
    <cellStyle name="Comma 21 2 2 2" xfId="4102" xr:uid="{856A2595-4034-400E-911C-5956330AC0B1}"/>
    <cellStyle name="Comma 21 2 2 3" xfId="2708" xr:uid="{4C4FF74B-ABF4-4D89-A378-3943D66C9C38}"/>
    <cellStyle name="Comma 21 2 3" xfId="3469" xr:uid="{A24B5A80-7096-48FE-8292-845A1FB79304}"/>
    <cellStyle name="Comma 21 2 4" xfId="2075" xr:uid="{EDF23B91-EC64-404A-BD11-1F17BF0352E1}"/>
    <cellStyle name="Comma 21 2 5" xfId="4781" xr:uid="{226DDB4D-85E0-49AA-91A3-4B1BD9FBA60E}"/>
    <cellStyle name="Comma 21 3" xfId="1299" xr:uid="{90A2CA65-B27B-483A-9F62-28C60259C1B3}"/>
    <cellStyle name="Comma 21 3 2" xfId="4110" xr:uid="{0C1F9D9C-434A-4A4A-8769-D2B4C4C928DE}"/>
    <cellStyle name="Comma 21 3 3" xfId="2716" xr:uid="{98F2D0AB-C369-400F-88B1-31B907C27597}"/>
    <cellStyle name="Comma 21 4" xfId="3477" xr:uid="{5E0263DA-FA3C-4A16-9B2C-2E315F2BD735}"/>
    <cellStyle name="Comma 21 5" xfId="2083" xr:uid="{5170C966-FBEC-48CB-A71D-7991FAA787BC}"/>
    <cellStyle name="Comma 21 6" xfId="4789" xr:uid="{DC0D837C-73EA-4C25-A519-16F2FD4D5313}"/>
    <cellStyle name="Comma 22" xfId="691" xr:uid="{C375220F-35F4-47D7-A93A-E442CFA80E90}"/>
    <cellStyle name="Comma 22 2" xfId="1385" xr:uid="{31D563C5-0083-4F0D-9A83-46401FD6B67F}"/>
    <cellStyle name="Comma 22 2 2" xfId="4196" xr:uid="{8A28EAC3-2ECD-4322-AF77-EA1BD443879D}"/>
    <cellStyle name="Comma 22 2 3" xfId="2802" xr:uid="{F91BFD9E-BB74-4BAD-A09E-4AD54060A9EB}"/>
    <cellStyle name="Comma 22 3" xfId="3563" xr:uid="{4F657AB2-2976-4828-8724-836B91EB50EC}"/>
    <cellStyle name="Comma 22 4" xfId="2169" xr:uid="{05121ED3-8079-48D5-9DB6-2252445DB280}"/>
    <cellStyle name="Comma 22 5" xfId="4875" xr:uid="{872DB472-074D-4D38-A365-775B39B15BB8}"/>
    <cellStyle name="Comma 23" xfId="694" xr:uid="{C282254A-34AA-4844-9ADA-31C62B64070D}"/>
    <cellStyle name="Comma 23 2" xfId="1388" xr:uid="{90E014AF-D3AC-4115-986E-AD716B0FB3B7}"/>
    <cellStyle name="Comma 23 2 2" xfId="4199" xr:uid="{1C62F1D1-7F5B-41D2-B76F-4DB4C53F88B5}"/>
    <cellStyle name="Comma 23 2 3" xfId="2805" xr:uid="{CBEACFEB-BD61-4C6D-9EBF-182734BA394A}"/>
    <cellStyle name="Comma 23 3" xfId="3566" xr:uid="{4B66429B-D830-412C-BB33-F0C44143453E}"/>
    <cellStyle name="Comma 23 4" xfId="2172" xr:uid="{E6D28A20-AB7D-45A6-B9B6-111F04F6F053}"/>
    <cellStyle name="Comma 23 5" xfId="4878" xr:uid="{ED75903C-BB2C-47FD-9E68-B8C4F7EA04A0}"/>
    <cellStyle name="Comma 24" xfId="756" xr:uid="{3884B113-CEBE-4BB6-9FCE-5D75528F3584}"/>
    <cellStyle name="Comma 24 2" xfId="844" xr:uid="{7E0C2AF8-5F4E-41B5-A6AE-8DD197B22294}"/>
    <cellStyle name="Comma 24 2 2" xfId="1477" xr:uid="{F98C615C-B392-423D-880D-3E47B217586F}"/>
    <cellStyle name="Comma 24 2 2 2" xfId="4288" xr:uid="{1D240A7E-E37C-40CD-8430-4CBF13D54D23}"/>
    <cellStyle name="Comma 24 2 2 3" xfId="2894" xr:uid="{F841CDC9-FAF7-4DFB-8688-646DC2A5BA21}"/>
    <cellStyle name="Comma 24 2 3" xfId="3655" xr:uid="{BAABCB47-1808-4994-9ADB-BAED5CF0FBD0}"/>
    <cellStyle name="Comma 24 2 4" xfId="2261" xr:uid="{F64277FA-4F11-4113-9131-349316949242}"/>
    <cellStyle name="Comma 24 2 5" xfId="4967" xr:uid="{84DBCF32-B20C-4651-BADC-D92EF1E20C78}"/>
    <cellStyle name="Comma 24 3" xfId="1419" xr:uid="{DD7F4628-1545-49DC-9263-B8C720806AEE}"/>
    <cellStyle name="Comma 24 3 2" xfId="4230" xr:uid="{451F33B2-C5AF-42FC-AF81-5FD4F7393F39}"/>
    <cellStyle name="Comma 24 3 3" xfId="2836" xr:uid="{0E0301B1-23C4-480C-83BC-02C85FA57266}"/>
    <cellStyle name="Comma 24 4" xfId="3597" xr:uid="{FDA4603C-E424-4943-A5BE-BC970A85C8B0}"/>
    <cellStyle name="Comma 24 5" xfId="2203" xr:uid="{0A7EB4AB-1083-4A29-B01D-BCBE70528659}"/>
    <cellStyle name="Comma 24 6" xfId="4909" xr:uid="{4A9D5005-8A7F-413F-9A6A-51DCA5DBAC7C}"/>
    <cellStyle name="Comma 25" xfId="814" xr:uid="{DC2FA311-9BD1-4D83-9820-E92DFB4DA700}"/>
    <cellStyle name="Comma 25 2" xfId="1450" xr:uid="{175134C6-82A9-4FD6-A1DD-9CDA0F5F5734}"/>
    <cellStyle name="Comma 25 2 2" xfId="4261" xr:uid="{75597DD2-EF99-4E0A-B483-CC0158E8CFBD}"/>
    <cellStyle name="Comma 25 2 3" xfId="2867" xr:uid="{B740B9AF-DDF3-4CAB-AC91-B77DDADF0F36}"/>
    <cellStyle name="Comma 25 3" xfId="3628" xr:uid="{0D463E11-1EE9-4A94-8985-3EC4B96F2E20}"/>
    <cellStyle name="Comma 25 4" xfId="2234" xr:uid="{6AC4EA79-05AD-4A2F-9A0B-2AF1DA735C99}"/>
    <cellStyle name="Comma 25 5" xfId="4940" xr:uid="{01415A8C-7D3E-405C-8590-0492F2CD2D20}"/>
    <cellStyle name="Comma 26" xfId="79" xr:uid="{E450932E-071E-43D2-A943-8CD8F3613AA5}"/>
    <cellStyle name="Comma 26 2" xfId="869" xr:uid="{CFDCFBEC-A329-4B5B-88F3-4C9529366C0A}"/>
    <cellStyle name="Comma 26 2 2" xfId="3680" xr:uid="{9A5D6E7C-A241-4DE3-A458-F35AD8520F18}"/>
    <cellStyle name="Comma 26 2 3" xfId="2286" xr:uid="{1A779048-CF37-403F-9ED5-32F6B1637778}"/>
    <cellStyle name="Comma 26 3" xfId="3038" xr:uid="{0B4662AF-39E5-4633-91A7-154FAA3FBDC0}"/>
    <cellStyle name="Comma 26 4" xfId="1653" xr:uid="{822E1400-6D92-4D0B-B125-4E19CA9362A1}"/>
    <cellStyle name="Comma 26 5" xfId="4359" xr:uid="{49D7FB8D-289A-4C59-A468-365AFF9DB5AA}"/>
    <cellStyle name="Comma 27" xfId="865" xr:uid="{8F5E0CD1-08B9-49C5-A468-7F33757A8322}"/>
    <cellStyle name="Comma 27 2" xfId="3676" xr:uid="{BC83B9E7-2DD1-46DB-8162-DF2EACD7A370}"/>
    <cellStyle name="Comma 27 3" xfId="2282" xr:uid="{60BF0F14-4E0B-4E04-88BA-F67DFDE76616}"/>
    <cellStyle name="Comma 28" xfId="821" xr:uid="{79B53AE9-F380-4A24-A415-19310A8F7BE2}"/>
    <cellStyle name="Comma 28 2" xfId="1454" xr:uid="{52991DD5-D7B9-4592-9C08-0BCB62AE7AA3}"/>
    <cellStyle name="Comma 28 2 2" xfId="4265" xr:uid="{2CE4A4FD-9239-4391-B69B-8343E4A962C0}"/>
    <cellStyle name="Comma 28 2 3" xfId="2871" xr:uid="{33B1ABE6-7F49-491E-8864-CA896CE040EC}"/>
    <cellStyle name="Comma 28 3" xfId="3632" xr:uid="{578A90D9-1647-4AD5-82B5-1F0903B48379}"/>
    <cellStyle name="Comma 28 4" xfId="2238" xr:uid="{5E5D28FC-4A30-4CD9-B8F1-A06BD4F1F20C}"/>
    <cellStyle name="Comma 28 5" xfId="4944" xr:uid="{B675C6C7-B141-431B-B253-7D87ED1C941E}"/>
    <cellStyle name="Comma 29" xfId="1501" xr:uid="{00323636-5C9F-43A9-ACE7-CFA803B5BAD2}"/>
    <cellStyle name="Comma 29 2" xfId="1548" xr:uid="{7DAF833C-9BD7-4B16-8B17-6B105935DCBE}"/>
    <cellStyle name="Comma 29 2 2" xfId="4322" xr:uid="{1DB578B8-3E71-4296-A29F-1D8FF1ACFB93}"/>
    <cellStyle name="Comma 29 2 3" xfId="2928" xr:uid="{2B00FE16-299E-48E6-BA6E-B8837410706B}"/>
    <cellStyle name="Comma 29 3" xfId="4311" xr:uid="{124CF440-60FC-4575-A703-76CC7F4E0E4E}"/>
    <cellStyle name="Comma 29 4" xfId="2917" xr:uid="{AAAE9425-D151-4F34-8B99-D6D780BF4688}"/>
    <cellStyle name="Comma 29 5" xfId="60" xr:uid="{D7BE6E8F-D935-4E22-8460-A72865D8C773}"/>
    <cellStyle name="Comma 3" xfId="65" xr:uid="{EF47A12C-617D-4186-A37F-0157C9EA3739}"/>
    <cellStyle name="Comma 3 10" xfId="277" xr:uid="{67EBB5E8-B1E9-4A70-8DA7-F17A6439BE1A}"/>
    <cellStyle name="Comma 3 10 2" xfId="375" xr:uid="{87DAAF46-F19A-45D7-9F9D-148E817A935F}"/>
    <cellStyle name="Comma 3 10 2 2" xfId="585" xr:uid="{0A6E59A2-B894-4036-BC6E-B855164E739C}"/>
    <cellStyle name="Comma 3 10 2 2 2" xfId="1286" xr:uid="{14DD8C79-9105-4D6D-B164-B5D5AAD578B3}"/>
    <cellStyle name="Comma 3 10 2 2 2 2" xfId="4097" xr:uid="{31CA37F9-69A8-469E-A470-978B970EFFD2}"/>
    <cellStyle name="Comma 3 10 2 2 2 3" xfId="2703" xr:uid="{C2B43773-89C0-42C1-8796-6673C61554B8}"/>
    <cellStyle name="Comma 3 10 2 2 3" xfId="3464" xr:uid="{DF7AAD38-6B4E-4A10-92F9-691A70F25D12}"/>
    <cellStyle name="Comma 3 10 2 2 4" xfId="2070" xr:uid="{A186FA77-C739-46F9-9FBA-7D922C88E500}"/>
    <cellStyle name="Comma 3 10 2 2 5" xfId="4776" xr:uid="{607D0285-5AF6-42DD-948E-7DD3E685CD0F}"/>
    <cellStyle name="Comma 3 10 2 3" xfId="1079" xr:uid="{33E3B064-D920-4A61-B807-C160C7B385F4}"/>
    <cellStyle name="Comma 3 10 2 3 2" xfId="3890" xr:uid="{A3828D39-3623-4674-9C03-186BC6D9E255}"/>
    <cellStyle name="Comma 3 10 2 3 3" xfId="2496" xr:uid="{5648AE92-27AF-4084-918E-344E40C15D36}"/>
    <cellStyle name="Comma 3 10 2 4" xfId="3257" xr:uid="{22F91F77-2A3D-4482-8252-30BC5A34289E}"/>
    <cellStyle name="Comma 3 10 2 5" xfId="1863" xr:uid="{6586E329-4594-4343-AC90-13E9C7FF521D}"/>
    <cellStyle name="Comma 3 10 2 6" xfId="4569" xr:uid="{035BD6BA-44D3-49FD-9DC1-911706D8B617}"/>
    <cellStyle name="Comma 3 10 3" xfId="491" xr:uid="{B529FF2C-844B-42FD-9D55-5F13B2415484}"/>
    <cellStyle name="Comma 3 10 3 2" xfId="1192" xr:uid="{93B7730E-B4A0-47E9-9E10-0D1C3FC5A2E0}"/>
    <cellStyle name="Comma 3 10 3 2 2" xfId="4003" xr:uid="{5F795241-E950-49EE-87AB-12D5313D4907}"/>
    <cellStyle name="Comma 3 10 3 2 3" xfId="2609" xr:uid="{2D942C41-1FB0-468B-924F-0F7795584BF4}"/>
    <cellStyle name="Comma 3 10 3 3" xfId="3370" xr:uid="{02FBD939-836E-40AA-8E3A-D500354288AF}"/>
    <cellStyle name="Comma 3 10 3 4" xfId="1976" xr:uid="{B9D650EA-53C5-4042-9DFD-734646B2E86F}"/>
    <cellStyle name="Comma 3 10 3 5" xfId="4682" xr:uid="{7810B72C-8195-4264-8597-E2E998241055}"/>
    <cellStyle name="Comma 3 10 4" xfId="690" xr:uid="{5574A1CE-6FD6-49B5-A84B-5FF9FD46610F}"/>
    <cellStyle name="Comma 3 10 4 2" xfId="1384" xr:uid="{CDA6C50E-4658-4D5A-9FD1-A6A5E76937AD}"/>
    <cellStyle name="Comma 3 10 4 2 2" xfId="4195" xr:uid="{C3EB8EE8-B7F8-4996-AB96-0AB3061F6D27}"/>
    <cellStyle name="Comma 3 10 4 2 3" xfId="2801" xr:uid="{CE68200A-7546-41FA-8E64-F6C7722127DF}"/>
    <cellStyle name="Comma 3 10 4 3" xfId="3562" xr:uid="{28EC27C8-5669-43D0-B161-DB7AC3E926B9}"/>
    <cellStyle name="Comma 3 10 4 4" xfId="2168" xr:uid="{50E11248-574F-4A4C-B0A4-18FF2E6C5E3C}"/>
    <cellStyle name="Comma 3 10 4 5" xfId="4874" xr:uid="{1756297C-E6EA-486D-B7DF-604DB82747DC}"/>
    <cellStyle name="Comma 3 10 5" xfId="985" xr:uid="{6DCB81B7-DDB9-429C-8AD7-F4106D52BBE6}"/>
    <cellStyle name="Comma 3 10 5 2" xfId="3796" xr:uid="{E2BCE83A-9377-434A-A6F5-084AD9494531}"/>
    <cellStyle name="Comma 3 10 5 3" xfId="2402" xr:uid="{A1E6B671-F3A5-4283-9696-E15B299A433C}"/>
    <cellStyle name="Comma 3 10 6" xfId="3163" xr:uid="{F94FFA47-3CDB-4DBB-A301-65E6D7D9DAB3}"/>
    <cellStyle name="Comma 3 10 7" xfId="1769" xr:uid="{545EE031-DD0D-41A9-9C2C-C43344C04F6B}"/>
    <cellStyle name="Comma 3 10 8" xfId="4475" xr:uid="{3320A5D2-5938-46F1-81AA-DF2297EC85A6}"/>
    <cellStyle name="Comma 3 11" xfId="134" xr:uid="{AAC5F674-730A-4C2B-BCF4-B6D7A6EAC9A7}"/>
    <cellStyle name="Comma 3 11 2" xfId="400" xr:uid="{4707C4DE-CFEB-4A92-B629-2AFEED6F41FD}"/>
    <cellStyle name="Comma 3 11 2 2" xfId="1101" xr:uid="{51C18708-BFB5-48CE-8112-2084F2C43566}"/>
    <cellStyle name="Comma 3 11 2 2 2" xfId="3912" xr:uid="{9000B5BE-1567-4B21-9CC0-7EDF00EA5197}"/>
    <cellStyle name="Comma 3 11 2 2 3" xfId="2518" xr:uid="{0419155D-DB23-4DC6-A91B-13F368EEDA83}"/>
    <cellStyle name="Comma 3 11 2 3" xfId="3279" xr:uid="{459C759C-5390-4C8D-A464-DCBC159EF62A}"/>
    <cellStyle name="Comma 3 11 2 4" xfId="1885" xr:uid="{86AB5F28-D319-4099-87CD-2731538E6E5D}"/>
    <cellStyle name="Comma 3 11 2 5" xfId="4591" xr:uid="{B8BC8E24-F995-4B21-83B3-92A833B043CD}"/>
    <cellStyle name="Comma 3 11 3" xfId="894" xr:uid="{3A8E92F0-031E-48A4-AE21-634035FC13FA}"/>
    <cellStyle name="Comma 3 11 3 2" xfId="3705" xr:uid="{7C699AE2-459F-43C7-96A2-DF2A35DBF726}"/>
    <cellStyle name="Comma 3 11 3 3" xfId="2311" xr:uid="{4EBCEF7B-6997-466D-A4FB-6A5E58D51C97}"/>
    <cellStyle name="Comma 3 11 4" xfId="3069" xr:uid="{ACD48351-C4AC-486D-8C0B-A8ADB9BEA16D}"/>
    <cellStyle name="Comma 3 11 5" xfId="1678" xr:uid="{63DD04CD-5EE3-4875-A551-9C8A351E8B5D}"/>
    <cellStyle name="Comma 3 11 6" xfId="4384" xr:uid="{C2553A1E-CEEE-470F-986F-CCC2612EA543}"/>
    <cellStyle name="Comma 3 12" xfId="283" xr:uid="{04D737C7-0773-492B-848E-A58E7D3775B8}"/>
    <cellStyle name="Comma 3 12 2" xfId="493" xr:uid="{9F6CE9F1-4228-47E6-8605-83F48B115245}"/>
    <cellStyle name="Comma 3 12 2 2" xfId="1194" xr:uid="{519A518E-F545-4AC5-863B-119A0B9B482D}"/>
    <cellStyle name="Comma 3 12 2 2 2" xfId="4005" xr:uid="{B2AA6F49-4A49-4377-A418-D15814671BDD}"/>
    <cellStyle name="Comma 3 12 2 2 3" xfId="2611" xr:uid="{6684D829-BC82-446F-A884-3EFF671AC94F}"/>
    <cellStyle name="Comma 3 12 2 3" xfId="3372" xr:uid="{CDAF711C-67FA-4780-AE02-F20CFE38E867}"/>
    <cellStyle name="Comma 3 12 2 4" xfId="1978" xr:uid="{3DC21236-3B56-4602-AB1F-A58B9C1A2874}"/>
    <cellStyle name="Comma 3 12 2 5" xfId="4684" xr:uid="{C570FF70-197C-41C3-8D1D-02C895B95F4B}"/>
    <cellStyle name="Comma 3 12 3" xfId="987" xr:uid="{9375C52C-60FF-42DE-9F8A-56FB4AC3A776}"/>
    <cellStyle name="Comma 3 12 3 2" xfId="3798" xr:uid="{996C207E-6AAB-4EEE-AA4B-44636479FD82}"/>
    <cellStyle name="Comma 3 12 3 3" xfId="2404" xr:uid="{3AC4FF2A-8FEB-433F-B30B-B32ACE93A031}"/>
    <cellStyle name="Comma 3 12 4" xfId="3165" xr:uid="{B3DA8161-4D42-4B3B-9B8A-B211DF19BE91}"/>
    <cellStyle name="Comma 3 12 5" xfId="1771" xr:uid="{D1B97FBC-6BE1-481A-A5B7-0AC9857555D0}"/>
    <cellStyle name="Comma 3 12 6" xfId="4477" xr:uid="{4D6524D7-5AB5-4C23-876A-A7019D2520F0}"/>
    <cellStyle name="Comma 3 13" xfId="382" xr:uid="{EA6C4089-F253-431F-988D-C6FB3889A0AA}"/>
    <cellStyle name="Comma 3 13 2" xfId="1083" xr:uid="{E41CA5EE-583D-4939-A51A-715211EB25ED}"/>
    <cellStyle name="Comma 3 13 2 2" xfId="3894" xr:uid="{3704DBE2-D458-4AB5-B33B-C72596BBDDDB}"/>
    <cellStyle name="Comma 3 13 2 3" xfId="2500" xr:uid="{7866CC87-3318-45A7-AAA5-42DBB2FE013B}"/>
    <cellStyle name="Comma 3 13 3" xfId="3261" xr:uid="{13CB5B13-362D-4CD5-AA3B-828DCDFE148A}"/>
    <cellStyle name="Comma 3 13 4" xfId="1867" xr:uid="{7362A1E3-C102-44A4-A52F-A6F541825E27}"/>
    <cellStyle name="Comma 3 13 5" xfId="4573" xr:uid="{34F4E91B-3073-4C19-B28D-752299348E8B}"/>
    <cellStyle name="Comma 3 14" xfId="597" xr:uid="{87FC897D-D3AA-4547-9C52-BE7BEE598EE3}"/>
    <cellStyle name="Comma 3 14 2" xfId="1292" xr:uid="{A2790BCF-3FE5-4193-A69A-30530EB5BF38}"/>
    <cellStyle name="Comma 3 14 2 2" xfId="4103" xr:uid="{900E6667-503B-467A-A14B-BDBA8DAD542D}"/>
    <cellStyle name="Comma 3 14 2 3" xfId="2709" xr:uid="{A011B491-1C2F-4805-803B-C51CECFA4BB2}"/>
    <cellStyle name="Comma 3 14 3" xfId="3470" xr:uid="{9DFD0C69-9A1D-4115-B921-88C21CBD167D}"/>
    <cellStyle name="Comma 3 14 4" xfId="2076" xr:uid="{4BA5D4CF-EDDA-484D-8498-194CF979F0AD}"/>
    <cellStyle name="Comma 3 14 5" xfId="4782" xr:uid="{9D0259E0-8D5D-4213-B09D-1D11DFE6D6E7}"/>
    <cellStyle name="Comma 3 15" xfId="698" xr:uid="{28118654-B2AF-48D1-86BC-DDDB16264F83}"/>
    <cellStyle name="Comma 3 15 2" xfId="1390" xr:uid="{9A4EFC07-296D-4F1B-B56F-70AD4EEB8355}"/>
    <cellStyle name="Comma 3 15 2 2" xfId="4201" xr:uid="{6AE38059-65B9-48F4-8D7F-F0329916B169}"/>
    <cellStyle name="Comma 3 15 2 3" xfId="2807" xr:uid="{8B18885B-0AFB-417F-AFB4-5D70FF4E2EC1}"/>
    <cellStyle name="Comma 3 15 3" xfId="3568" xr:uid="{93FE7793-F88B-46D1-84DF-C1AC6ECA0DD0}"/>
    <cellStyle name="Comma 3 15 4" xfId="2174" xr:uid="{4D424588-4E26-4414-A18A-F6F5D1250F75}"/>
    <cellStyle name="Comma 3 15 5" xfId="4880" xr:uid="{0D82298B-444B-4EE0-8F49-EEE49C91AEF2}"/>
    <cellStyle name="Comma 3 16" xfId="816" xr:uid="{5A5AF51B-5DC2-4F9F-A4BA-28156F04E465}"/>
    <cellStyle name="Comma 3 16 2" xfId="1451" xr:uid="{EA1908F2-B521-4871-B7ED-2397B4DC0E77}"/>
    <cellStyle name="Comma 3 16 2 2" xfId="4262" xr:uid="{6E1B1504-B21B-48C5-9DD2-5796FBA8E7C0}"/>
    <cellStyle name="Comma 3 16 2 3" xfId="2868" xr:uid="{6034CB2E-55D7-43EC-BCE0-DCAF19C3B1D4}"/>
    <cellStyle name="Comma 3 16 3" xfId="3629" xr:uid="{4A3E0BFF-0CC1-4092-A262-9B475A37CAFE}"/>
    <cellStyle name="Comma 3 16 4" xfId="2235" xr:uid="{394F7E3F-7D1A-432B-BE12-60C3B305E155}"/>
    <cellStyle name="Comma 3 16 5" xfId="4941" xr:uid="{6691E821-BE3A-42C2-8920-E7ADC64FFF18}"/>
    <cellStyle name="Comma 3 17" xfId="90" xr:uid="{DE64F089-019D-465E-9BC9-4E36A40E9A3B}"/>
    <cellStyle name="Comma 3 17 2" xfId="3044" xr:uid="{640EAD08-B4C1-41B4-B7E3-6C8D0B81DA07}"/>
    <cellStyle name="Comma 3 17 3" xfId="1659" xr:uid="{3610105A-51C2-4D9C-A12D-BF6AEFA5CFFE}"/>
    <cellStyle name="Comma 3 18" xfId="875" xr:uid="{782FD4C2-21B1-43B1-AD75-02E7CF700A71}"/>
    <cellStyle name="Comma 3 18 2" xfId="1522" xr:uid="{C07288C8-920E-445D-B5DC-3CAC84804D4E}"/>
    <cellStyle name="Comma 3 18 2 2" xfId="4320" xr:uid="{ABF5A789-B1FA-4065-9BC7-93E51D57CE09}"/>
    <cellStyle name="Comma 3 18 2 3" xfId="2926" xr:uid="{6E8B6677-523F-42B9-8015-42178ECA21AF}"/>
    <cellStyle name="Comma 3 18 3" xfId="3686" xr:uid="{55F89FE5-843A-48D9-881A-1774E10727E7}"/>
    <cellStyle name="Comma 3 18 4" xfId="2292" xr:uid="{1BE51069-B83E-49AA-8EEC-57D0033D75C8}"/>
    <cellStyle name="Comma 3 19" xfId="1576" xr:uid="{A34F859F-AF80-4620-8250-997BD52A757C}"/>
    <cellStyle name="Comma 3 19 2" xfId="4328" xr:uid="{A30F1047-156A-4283-80E9-B5513EBB1A8A}"/>
    <cellStyle name="Comma 3 19 3" xfId="2934" xr:uid="{7A8933C8-57DC-4DF8-8F64-2EEBAE03A25D}"/>
    <cellStyle name="Comma 3 2" xfId="155" xr:uid="{65D89529-101E-4076-B200-9C89728DBA66}"/>
    <cellStyle name="Comma 3 2 10" xfId="823" xr:uid="{E3B8DB8B-6A18-42A6-BD01-7BF52132BAF7}"/>
    <cellStyle name="Comma 3 2 10 2" xfId="1456" xr:uid="{F8924408-96C3-4716-9D9C-8B31C2C7CAAC}"/>
    <cellStyle name="Comma 3 2 10 2 2" xfId="4267" xr:uid="{DDC3FAE2-B6D8-47A3-A461-EF8EB0442BC8}"/>
    <cellStyle name="Comma 3 2 10 2 3" xfId="2873" xr:uid="{F40E9833-7CA0-4C66-8E8A-6B609737C1F8}"/>
    <cellStyle name="Comma 3 2 10 3" xfId="3634" xr:uid="{ABEA0984-7C37-42C8-BA2B-69D8179D5AFE}"/>
    <cellStyle name="Comma 3 2 10 4" xfId="2240" xr:uid="{C2691311-3983-408C-AF52-2D7CECFC87C2}"/>
    <cellStyle name="Comma 3 2 10 5" xfId="4946" xr:uid="{E89634EB-648F-470A-BB1B-F2C71BF230B2}"/>
    <cellStyle name="Comma 3 2 11" xfId="907" xr:uid="{7384C7FC-523D-424A-B1AB-0EE22A8CB9FC}"/>
    <cellStyle name="Comma 3 2 11 2" xfId="3718" xr:uid="{DA5C66CA-1E88-4DC0-8E3C-592B0911F00B}"/>
    <cellStyle name="Comma 3 2 11 3" xfId="2324" xr:uid="{4FFA67A0-7AD4-4D0D-8F09-83399E45C8D5}"/>
    <cellStyle name="Comma 3 2 12" xfId="3083" xr:uid="{E4C940E5-09FA-4BAB-A905-DBC6D7198853}"/>
    <cellStyle name="Comma 3 2 13" xfId="2948" xr:uid="{F5394155-1825-4B9D-94C1-FDE238FF825B}"/>
    <cellStyle name="Comma 3 2 14" xfId="1691" xr:uid="{0E98C478-1C5D-4FF6-A475-A6A3B9DCAE6D}"/>
    <cellStyle name="Comma 3 2 15" xfId="4397" xr:uid="{6AAE82C4-1EE4-4A84-AF93-616FF6147B42}"/>
    <cellStyle name="Comma 3 2 16" xfId="5014" xr:uid="{98E4465D-8122-4552-8946-4ECBEA0AD7AC}"/>
    <cellStyle name="Comma 3 2 2" xfId="181" xr:uid="{C03FFE02-B12A-400C-AB50-139F4589EDB5}"/>
    <cellStyle name="Comma 3 2 2 10" xfId="1714" xr:uid="{C78BF46F-A9BD-4A5A-995B-AD0FDE61CBE2}"/>
    <cellStyle name="Comma 3 2 2 11" xfId="4420" xr:uid="{6B25F258-B988-4FDD-8D5B-15AC55846ADC}"/>
    <cellStyle name="Comma 3 2 2 2" xfId="231" xr:uid="{EF37DE11-30B9-4338-9DF1-FB2BCCCDE3ED}"/>
    <cellStyle name="Comma 3 2 2 2 2" xfId="339" xr:uid="{9A0DE903-E64C-4CE1-B235-C9255630F7E4}"/>
    <cellStyle name="Comma 3 2 2 2 2 2" xfId="549" xr:uid="{4924C04E-D25D-4A27-8DA1-01F25F254024}"/>
    <cellStyle name="Comma 3 2 2 2 2 2 2" xfId="1250" xr:uid="{0188A50B-3519-444C-A0B8-6B3B00BCD559}"/>
    <cellStyle name="Comma 3 2 2 2 2 2 2 2" xfId="4061" xr:uid="{29293477-2CB4-4C10-B84B-B17D4378381F}"/>
    <cellStyle name="Comma 3 2 2 2 2 2 2 3" xfId="2667" xr:uid="{3719E82F-B65F-4BFA-BF57-CFC794A37A94}"/>
    <cellStyle name="Comma 3 2 2 2 2 2 3" xfId="3428" xr:uid="{56AC15F6-98B7-4257-BF6D-FEA794222D85}"/>
    <cellStyle name="Comma 3 2 2 2 2 2 4" xfId="2034" xr:uid="{8E6A7B4B-DDAB-4A11-A2BA-FEE325C9D7BF}"/>
    <cellStyle name="Comma 3 2 2 2 2 2 5" xfId="4740" xr:uid="{D09AA705-7C27-4775-AE86-ACA6C805A6EC}"/>
    <cellStyle name="Comma 3 2 2 2 2 3" xfId="1043" xr:uid="{F2B5E3CD-DAEE-402A-BC15-7F0D32456AFB}"/>
    <cellStyle name="Comma 3 2 2 2 2 3 2" xfId="3854" xr:uid="{E4517725-8C03-4247-9B3D-0DF536799856}"/>
    <cellStyle name="Comma 3 2 2 2 2 3 3" xfId="2460" xr:uid="{DF6BF92B-2EA9-41D7-8072-1C47DAEE91C0}"/>
    <cellStyle name="Comma 3 2 2 2 2 4" xfId="3221" xr:uid="{70E6A353-9390-4A1D-8C95-103C6FD8AC00}"/>
    <cellStyle name="Comma 3 2 2 2 2 5" xfId="1827" xr:uid="{ECAFFC47-D616-448D-AE89-FE637C812C8D}"/>
    <cellStyle name="Comma 3 2 2 2 2 6" xfId="4533" xr:uid="{B626946B-9655-4CC8-AB3A-159DAE60B65B}"/>
    <cellStyle name="Comma 3 2 2 2 3" xfId="455" xr:uid="{5306D540-97C2-4D73-85AE-0F716DEDA01A}"/>
    <cellStyle name="Comma 3 2 2 2 3 2" xfId="1156" xr:uid="{ECF71327-51B9-4958-8748-3AE65C200DB6}"/>
    <cellStyle name="Comma 3 2 2 2 3 2 2" xfId="3967" xr:uid="{A63F0550-F01A-4D6E-BF61-2C22172B338D}"/>
    <cellStyle name="Comma 3 2 2 2 3 2 3" xfId="2573" xr:uid="{56BF0542-9BCA-4BF1-A4B6-19DC7822D823}"/>
    <cellStyle name="Comma 3 2 2 2 3 3" xfId="3334" xr:uid="{E688A626-D4FE-48BE-B31F-388D025AF343}"/>
    <cellStyle name="Comma 3 2 2 2 3 4" xfId="1940" xr:uid="{7ADF3225-B8CF-4DFD-8F77-01053DF7F980}"/>
    <cellStyle name="Comma 3 2 2 2 3 5" xfId="4646" xr:uid="{72AC8466-60A7-4F39-997C-F7AEDB42A685}"/>
    <cellStyle name="Comma 3 2 2 2 4" xfId="653" xr:uid="{AFC63EAA-8447-4EF4-885A-4621C95162DC}"/>
    <cellStyle name="Comma 3 2 2 2 4 2" xfId="1348" xr:uid="{58E718F3-6322-417E-89F8-58279E4DFC78}"/>
    <cellStyle name="Comma 3 2 2 2 4 2 2" xfId="4159" xr:uid="{41C667CF-2B3B-45C7-844C-DB504BD43F50}"/>
    <cellStyle name="Comma 3 2 2 2 4 2 3" xfId="2765" xr:uid="{2E36662C-1C76-425A-9755-0DC301DB3F32}"/>
    <cellStyle name="Comma 3 2 2 2 4 3" xfId="3526" xr:uid="{E29F4557-0D29-4498-AF97-897628E814E0}"/>
    <cellStyle name="Comma 3 2 2 2 4 4" xfId="2132" xr:uid="{10FA24A9-B9D8-42DE-B1F9-B3AF4CFEDC42}"/>
    <cellStyle name="Comma 3 2 2 2 4 5" xfId="4838" xr:uid="{501FF001-EF24-4B72-8D69-A02B67AFD2C7}"/>
    <cellStyle name="Comma 3 2 2 2 5" xfId="949" xr:uid="{4A81BA40-2AD8-4A84-82CD-AB8E548B5941}"/>
    <cellStyle name="Comma 3 2 2 2 5 2" xfId="3760" xr:uid="{AB83293E-2575-4E50-BDD7-19796D808CC5}"/>
    <cellStyle name="Comma 3 2 2 2 5 3" xfId="2366" xr:uid="{0A506A27-EA4C-4F63-A61E-981FB54F116E}"/>
    <cellStyle name="Comma 3 2 2 2 6" xfId="3126" xr:uid="{18F7DD43-8174-48A5-8D16-512808C70024}"/>
    <cellStyle name="Comma 3 2 2 2 7" xfId="1733" xr:uid="{15FD40D1-E432-4A6C-B6C0-5E75002FDE3E}"/>
    <cellStyle name="Comma 3 2 2 2 8" xfId="4439" xr:uid="{DD66F94C-BD50-4B6E-9D5F-EDE7ACA352B1}"/>
    <cellStyle name="Comma 3 2 2 3" xfId="250" xr:uid="{957AC70F-E07D-4BBB-9876-8934BEDF2B0F}"/>
    <cellStyle name="Comma 3 2 2 3 2" xfId="353" xr:uid="{90CC7018-6847-4881-A3FA-CAF65054555F}"/>
    <cellStyle name="Comma 3 2 2 3 2 2" xfId="563" xr:uid="{9548D97D-A713-443D-B8A7-CA32C332ED6F}"/>
    <cellStyle name="Comma 3 2 2 3 2 2 2" xfId="1264" xr:uid="{9E9AF2F2-5163-473E-9FC4-B18636680060}"/>
    <cellStyle name="Comma 3 2 2 3 2 2 2 2" xfId="4075" xr:uid="{61D2A477-9C34-4F3A-81D6-2D59B7348468}"/>
    <cellStyle name="Comma 3 2 2 3 2 2 2 3" xfId="2681" xr:uid="{A371B67B-00E3-4957-BC64-F640960B7224}"/>
    <cellStyle name="Comma 3 2 2 3 2 2 3" xfId="3442" xr:uid="{A812228D-8BA5-48BC-AAC6-4AFCFB32E501}"/>
    <cellStyle name="Comma 3 2 2 3 2 2 4" xfId="2048" xr:uid="{2416517C-4C11-4133-94D8-898B28B44E2A}"/>
    <cellStyle name="Comma 3 2 2 3 2 2 5" xfId="4754" xr:uid="{BE798307-31A8-4FD5-9EAB-4E2DDC0E467C}"/>
    <cellStyle name="Comma 3 2 2 3 2 3" xfId="1057" xr:uid="{72198790-8C28-443C-9421-F33F33E5F7B0}"/>
    <cellStyle name="Comma 3 2 2 3 2 3 2" xfId="3868" xr:uid="{41326C7F-11F7-49BF-ACA2-5057783743E2}"/>
    <cellStyle name="Comma 3 2 2 3 2 3 3" xfId="2474" xr:uid="{7C9175E8-A938-4821-B9A7-0747E949B42F}"/>
    <cellStyle name="Comma 3 2 2 3 2 4" xfId="3235" xr:uid="{BB051E9F-A508-4D9B-909D-A31F777974E5}"/>
    <cellStyle name="Comma 3 2 2 3 2 5" xfId="1841" xr:uid="{636D68F9-1B6D-4DE9-97FF-EAC28DC2B9D2}"/>
    <cellStyle name="Comma 3 2 2 3 2 6" xfId="4547" xr:uid="{A6735FAC-D43A-44D6-BEB9-B2F23B06C5D0}"/>
    <cellStyle name="Comma 3 2 2 3 3" xfId="469" xr:uid="{F9493B8A-20E7-4C77-AE34-885A787235C5}"/>
    <cellStyle name="Comma 3 2 2 3 3 2" xfId="1170" xr:uid="{84DAD266-230E-4E02-8390-520A54FE0DCB}"/>
    <cellStyle name="Comma 3 2 2 3 3 2 2" xfId="3981" xr:uid="{184FA9C9-6CB0-4832-914A-8915FD100BA9}"/>
    <cellStyle name="Comma 3 2 2 3 3 2 3" xfId="2587" xr:uid="{5223F1D3-107A-45C8-B4B8-61B3B90562B9}"/>
    <cellStyle name="Comma 3 2 2 3 3 3" xfId="3348" xr:uid="{9758D670-BEC3-4368-B9FE-6170E05466BB}"/>
    <cellStyle name="Comma 3 2 2 3 3 4" xfId="1954" xr:uid="{7590DF45-DD74-4E81-B8E0-A2FDF92A5A87}"/>
    <cellStyle name="Comma 3 2 2 3 3 5" xfId="4660" xr:uid="{7D9386D8-D56E-47C3-AF71-4A36AD86D4AA}"/>
    <cellStyle name="Comma 3 2 2 3 4" xfId="668" xr:uid="{7B557202-9BAD-40A6-9C9B-0B9F34A272A8}"/>
    <cellStyle name="Comma 3 2 2 3 4 2" xfId="1362" xr:uid="{47DD52BC-6B75-479E-88B1-9E91192FFAFB}"/>
    <cellStyle name="Comma 3 2 2 3 4 2 2" xfId="4173" xr:uid="{7BCBFA51-C504-46DD-9106-E5467BCD42A8}"/>
    <cellStyle name="Comma 3 2 2 3 4 2 3" xfId="2779" xr:uid="{C2F7974D-AAF4-4262-86F9-8B775B119EAB}"/>
    <cellStyle name="Comma 3 2 2 3 4 3" xfId="3540" xr:uid="{1C11AD9B-E2D9-4175-AF2D-B678DB09A808}"/>
    <cellStyle name="Comma 3 2 2 3 4 4" xfId="2146" xr:uid="{A4C0E244-9DAE-43BC-80AD-6E9700846F32}"/>
    <cellStyle name="Comma 3 2 2 3 4 5" xfId="4852" xr:uid="{6110FA27-B588-4439-90F3-4E2F37D9CB7F}"/>
    <cellStyle name="Comma 3 2 2 3 5" xfId="963" xr:uid="{85968D7B-70C9-4419-A829-AE1CEEC415E0}"/>
    <cellStyle name="Comma 3 2 2 3 5 2" xfId="3774" xr:uid="{708E5549-E095-4AB9-A10F-51D3BAFD7346}"/>
    <cellStyle name="Comma 3 2 2 3 5 3" xfId="2380" xr:uid="{0B16FACD-0ADB-49D0-9A21-3FA85116D21C}"/>
    <cellStyle name="Comma 3 2 2 3 6" xfId="3140" xr:uid="{1FB488B4-A330-476D-8C96-CACCBB2B91F5}"/>
    <cellStyle name="Comma 3 2 2 3 7" xfId="1747" xr:uid="{036ACA4B-D841-4D37-BE86-16CBFF6CC9A5}"/>
    <cellStyle name="Comma 3 2 2 3 8" xfId="4453" xr:uid="{74E565E9-1C8A-493B-AAB4-5D19C8D3D4D6}"/>
    <cellStyle name="Comma 3 2 2 4" xfId="273" xr:uid="{23BE0FC4-7B6D-40FA-8783-6F65BA4B3AAE}"/>
    <cellStyle name="Comma 3 2 2 4 2" xfId="372" xr:uid="{CE1E5F13-4C06-4FD3-87EA-5FECC4661A30}"/>
    <cellStyle name="Comma 3 2 2 4 2 2" xfId="582" xr:uid="{6147C5F7-4D73-47AA-B423-AE200EE24904}"/>
    <cellStyle name="Comma 3 2 2 4 2 2 2" xfId="1283" xr:uid="{3975BEF5-B777-49EA-9566-19A4170D935B}"/>
    <cellStyle name="Comma 3 2 2 4 2 2 2 2" xfId="4094" xr:uid="{B066801C-88D7-4B8A-A0CB-1836AED68BE2}"/>
    <cellStyle name="Comma 3 2 2 4 2 2 2 3" xfId="2700" xr:uid="{1383DA89-795B-43CD-9DAF-32FD435CC8F6}"/>
    <cellStyle name="Comma 3 2 2 4 2 2 3" xfId="3461" xr:uid="{DCA17B0B-5A23-42F4-9B88-0EE4B3F36177}"/>
    <cellStyle name="Comma 3 2 2 4 2 2 4" xfId="2067" xr:uid="{14C2A8D0-8D52-42EC-997A-2EDC8283ADEC}"/>
    <cellStyle name="Comma 3 2 2 4 2 2 5" xfId="4773" xr:uid="{063FA632-E82F-4CA0-97B0-C97FB7C7D227}"/>
    <cellStyle name="Comma 3 2 2 4 2 3" xfId="1076" xr:uid="{C9715EBF-EC45-4FAF-AE6B-6125CA0C69A9}"/>
    <cellStyle name="Comma 3 2 2 4 2 3 2" xfId="3887" xr:uid="{0B460F14-662A-453D-88EA-422778CC94E7}"/>
    <cellStyle name="Comma 3 2 2 4 2 3 3" xfId="2493" xr:uid="{E05D4FA0-7AFA-4F3E-9B7B-E13B209B271E}"/>
    <cellStyle name="Comma 3 2 2 4 2 4" xfId="3254" xr:uid="{D5D203D6-F9F6-4358-9322-B231F8E8DA8E}"/>
    <cellStyle name="Comma 3 2 2 4 2 5" xfId="1860" xr:uid="{BE04923D-B0B6-44DC-A429-B3567546C7A8}"/>
    <cellStyle name="Comma 3 2 2 4 2 6" xfId="4566" xr:uid="{7CCD653D-2F3B-4ADB-8894-6DB8256DD48E}"/>
    <cellStyle name="Comma 3 2 2 4 3" xfId="488" xr:uid="{FBA07902-1081-4E91-A8DD-683A62BEF303}"/>
    <cellStyle name="Comma 3 2 2 4 3 2" xfId="1189" xr:uid="{1E0085B9-6A7F-4AF5-9F92-D5A025A1E4F6}"/>
    <cellStyle name="Comma 3 2 2 4 3 2 2" xfId="4000" xr:uid="{99A7FFC1-1A6A-4254-A7A9-B286EAB16706}"/>
    <cellStyle name="Comma 3 2 2 4 3 2 3" xfId="2606" xr:uid="{CFAE297B-2A90-4725-AC49-7CCE1A39C97F}"/>
    <cellStyle name="Comma 3 2 2 4 3 3" xfId="3367" xr:uid="{D745579D-46AA-4935-822C-E3A59C1C0971}"/>
    <cellStyle name="Comma 3 2 2 4 3 4" xfId="1973" xr:uid="{695813E7-CF1C-4064-AB67-B8C1ECABDB0F}"/>
    <cellStyle name="Comma 3 2 2 4 3 5" xfId="4679" xr:uid="{127FD621-5D44-4E66-98FA-06E3C881B393}"/>
    <cellStyle name="Comma 3 2 2 4 4" xfId="687" xr:uid="{AB3B5426-DE74-4528-B0AD-E9F64CF0D870}"/>
    <cellStyle name="Comma 3 2 2 4 4 2" xfId="1381" xr:uid="{BB922430-B069-4419-AACD-E756A29AB980}"/>
    <cellStyle name="Comma 3 2 2 4 4 2 2" xfId="4192" xr:uid="{F11C7433-1351-4B54-81C5-43E3E7F4BD09}"/>
    <cellStyle name="Comma 3 2 2 4 4 2 3" xfId="2798" xr:uid="{30717A69-BAC1-4BAB-AA2A-8A98C53AB32F}"/>
    <cellStyle name="Comma 3 2 2 4 4 3" xfId="3559" xr:uid="{5C22F19F-BA04-4859-B180-3E6C28D2F0EC}"/>
    <cellStyle name="Comma 3 2 2 4 4 4" xfId="2165" xr:uid="{DBD67BA3-E8C2-4883-927F-9293F3C167EB}"/>
    <cellStyle name="Comma 3 2 2 4 4 5" xfId="4871" xr:uid="{0C7A8F2A-9477-4BD2-B0DD-5316267D1117}"/>
    <cellStyle name="Comma 3 2 2 4 5" xfId="982" xr:uid="{F5A9F513-02F6-404F-B788-BD500FD764D7}"/>
    <cellStyle name="Comma 3 2 2 4 5 2" xfId="3793" xr:uid="{CAF3724D-6A60-4289-8267-4956EAD599C9}"/>
    <cellStyle name="Comma 3 2 2 4 5 3" xfId="2399" xr:uid="{A9522BD2-FEDD-46D9-938A-D95BE2744E6C}"/>
    <cellStyle name="Comma 3 2 2 4 6" xfId="3160" xr:uid="{8220A296-302E-4BD4-B40A-C7C8AA260ED2}"/>
    <cellStyle name="Comma 3 2 2 4 7" xfId="1766" xr:uid="{10784C4A-D41E-409F-8177-271ED8718005}"/>
    <cellStyle name="Comma 3 2 2 4 8" xfId="4472" xr:uid="{98B52E87-5B0F-4506-BDF9-699C016017B5}"/>
    <cellStyle name="Comma 3 2 2 5" xfId="320" xr:uid="{E1E650D8-B6B3-4905-8D69-7B04EE0A9F2E}"/>
    <cellStyle name="Comma 3 2 2 5 2" xfId="530" xr:uid="{20A97ACD-ADC3-4494-AFFF-37EF5B07807A}"/>
    <cellStyle name="Comma 3 2 2 5 2 2" xfId="1231" xr:uid="{C0947297-4D72-4B46-9BED-D1E27E4DCCF3}"/>
    <cellStyle name="Comma 3 2 2 5 2 2 2" xfId="4042" xr:uid="{2507567D-105E-4416-951E-D4C3ACB14951}"/>
    <cellStyle name="Comma 3 2 2 5 2 2 3" xfId="2648" xr:uid="{3534764D-C10C-4D48-A80D-43E3AB0C2B73}"/>
    <cellStyle name="Comma 3 2 2 5 2 3" xfId="3409" xr:uid="{F48817EF-9015-4D0E-936E-27AB73CBD5A4}"/>
    <cellStyle name="Comma 3 2 2 5 2 4" xfId="2015" xr:uid="{7A65A35E-7853-44E5-AD48-997173CA48FB}"/>
    <cellStyle name="Comma 3 2 2 5 2 5" xfId="4721" xr:uid="{276DD1D5-05C6-4EA6-8232-8366EF70759C}"/>
    <cellStyle name="Comma 3 2 2 5 3" xfId="1024" xr:uid="{4A84654A-A1FC-45C9-B4BC-631DB5E5E9CA}"/>
    <cellStyle name="Comma 3 2 2 5 3 2" xfId="3835" xr:uid="{5275926F-B90C-416F-85C7-B789D1FD02F8}"/>
    <cellStyle name="Comma 3 2 2 5 3 3" xfId="2441" xr:uid="{FB12CABF-F1F9-4DFC-9A28-4B81952FCB9D}"/>
    <cellStyle name="Comma 3 2 2 5 4" xfId="3202" xr:uid="{2F86BA08-4072-4D11-86D3-CFCAB2CA7113}"/>
    <cellStyle name="Comma 3 2 2 5 5" xfId="1808" xr:uid="{2AD83D73-7349-4640-96B9-006D29D7CE5D}"/>
    <cellStyle name="Comma 3 2 2 5 6" xfId="4514" xr:uid="{488950AB-854B-4510-A200-36306E0F35EF}"/>
    <cellStyle name="Comma 3 2 2 6" xfId="436" xr:uid="{3A7B23B9-2561-4D54-AE0F-16AF97A9DE82}"/>
    <cellStyle name="Comma 3 2 2 6 2" xfId="1137" xr:uid="{1856BACF-74B2-4F51-B704-32F21D02E473}"/>
    <cellStyle name="Comma 3 2 2 6 2 2" xfId="3948" xr:uid="{1682D5B6-CD93-41BB-860C-7E1DC546170A}"/>
    <cellStyle name="Comma 3 2 2 6 2 3" xfId="2554" xr:uid="{90C0F330-6891-4BFD-88FA-AA3D0346D350}"/>
    <cellStyle name="Comma 3 2 2 6 3" xfId="3315" xr:uid="{EFBAADC9-6291-4AA8-8A46-8C7CE5980A89}"/>
    <cellStyle name="Comma 3 2 2 6 4" xfId="1921" xr:uid="{DDF2EF69-4155-4D56-956B-2A5B3B1896F9}"/>
    <cellStyle name="Comma 3 2 2 6 5" xfId="4627" xr:uid="{5B6E2CB4-132D-4944-A2E5-AF084D44BE0A}"/>
    <cellStyle name="Comma 3 2 2 7" xfId="634" xr:uid="{335F5DEC-4AC1-400C-8B65-9E1B301B9325}"/>
    <cellStyle name="Comma 3 2 2 7 2" xfId="1329" xr:uid="{1EDFFC37-8A47-45C3-A201-70F5BC593A14}"/>
    <cellStyle name="Comma 3 2 2 7 2 2" xfId="4140" xr:uid="{163E78BF-858F-4CA3-BC0C-08F07CD60C6B}"/>
    <cellStyle name="Comma 3 2 2 7 2 3" xfId="2746" xr:uid="{F13B3293-17B7-467C-9E83-97A5C25B9A67}"/>
    <cellStyle name="Comma 3 2 2 7 3" xfId="3507" xr:uid="{5823FCE2-9E12-4822-A208-6260167CEA16}"/>
    <cellStyle name="Comma 3 2 2 7 4" xfId="2113" xr:uid="{80117E93-C9BD-42AF-A809-E0173B529172}"/>
    <cellStyle name="Comma 3 2 2 7 5" xfId="4819" xr:uid="{F2A5E697-4B58-4D90-A15E-B1A6AD6604DE}"/>
    <cellStyle name="Comma 3 2 2 8" xfId="930" xr:uid="{A518C8DE-7959-4808-A461-AC4477C9909B}"/>
    <cellStyle name="Comma 3 2 2 8 2" xfId="3741" xr:uid="{B9A2E3DD-6F60-4AC7-A3A5-EC7EB19B7FCA}"/>
    <cellStyle name="Comma 3 2 2 8 3" xfId="2347" xr:uid="{32EDC9EC-347D-4E62-ABAE-B6E3281F3269}"/>
    <cellStyle name="Comma 3 2 2 9" xfId="3107" xr:uid="{7BCFEEB2-AEDC-4A28-81BB-D91B6689DC41}"/>
    <cellStyle name="Comma 3 2 3" xfId="210" xr:uid="{090C87CE-B2E8-41D3-B5D3-76932A9163FB}"/>
    <cellStyle name="Comma 3 2 3 2" xfId="335" xr:uid="{9C0833B0-973C-4198-91E6-5F0475517009}"/>
    <cellStyle name="Comma 3 2 3 2 2" xfId="545" xr:uid="{80977093-0FF2-4F93-93D0-209D1692C7E1}"/>
    <cellStyle name="Comma 3 2 3 2 2 2" xfId="1246" xr:uid="{1526BAC1-E2E4-4B7B-9539-D2B97AC8E3DB}"/>
    <cellStyle name="Comma 3 2 3 2 2 2 2" xfId="4057" xr:uid="{20A11273-DF91-42B6-BA35-AD604916AA64}"/>
    <cellStyle name="Comma 3 2 3 2 2 2 3" xfId="2663" xr:uid="{5ACD7D56-C32E-42DC-A097-44F977DF2658}"/>
    <cellStyle name="Comma 3 2 3 2 2 3" xfId="3424" xr:uid="{5DE58C6D-7454-4452-A30C-80A19A0F283C}"/>
    <cellStyle name="Comma 3 2 3 2 2 4" xfId="2030" xr:uid="{E585239E-B2B8-4079-8EE6-C007E315D506}"/>
    <cellStyle name="Comma 3 2 3 2 2 5" xfId="4736" xr:uid="{378D87D4-8994-434D-B9C0-40062493C713}"/>
    <cellStyle name="Comma 3 2 3 2 3" xfId="1039" xr:uid="{5C994296-67F6-4D9B-828C-90393B96506E}"/>
    <cellStyle name="Comma 3 2 3 2 3 2" xfId="3850" xr:uid="{C9D212D2-B06B-49EB-91A7-45E37CF2A7BF}"/>
    <cellStyle name="Comma 3 2 3 2 3 3" xfId="2456" xr:uid="{4A647376-883D-4726-9869-3E64CDB77FD5}"/>
    <cellStyle name="Comma 3 2 3 2 4" xfId="3217" xr:uid="{73E5F996-A855-45B2-AF7A-D921AA31345B}"/>
    <cellStyle name="Comma 3 2 3 2 5" xfId="1823" xr:uid="{F7AADA55-2D9F-4405-A11F-236673B7148E}"/>
    <cellStyle name="Comma 3 2 3 2 6" xfId="4529" xr:uid="{D02FBD31-6239-4C3A-BE12-F548E50B3128}"/>
    <cellStyle name="Comma 3 2 3 3" xfId="451" xr:uid="{F437878C-8774-4BD5-A508-4B938D2CCFCA}"/>
    <cellStyle name="Comma 3 2 3 3 2" xfId="1152" xr:uid="{DDE628B3-D84B-4717-B45F-2CDD4D46A8D4}"/>
    <cellStyle name="Comma 3 2 3 3 2 2" xfId="3963" xr:uid="{275F4F4D-5577-4031-BD14-953C3481DAC3}"/>
    <cellStyle name="Comma 3 2 3 3 2 3" xfId="2569" xr:uid="{C1883223-C0AB-4954-8DFE-3DAE2CD9857A}"/>
    <cellStyle name="Comma 3 2 3 3 3" xfId="3330" xr:uid="{5A4440CF-DA3E-4CFB-91DF-987A2E222521}"/>
    <cellStyle name="Comma 3 2 3 3 4" xfId="1936" xr:uid="{5BDB90CE-BAC4-4C2A-9E29-19E24E42A6C1}"/>
    <cellStyle name="Comma 3 2 3 3 5" xfId="4642" xr:uid="{AC7B995C-3409-4F68-A2FC-61029A2C1F53}"/>
    <cellStyle name="Comma 3 2 3 4" xfId="649" xr:uid="{86F192B2-DEBE-40FF-9246-3BB931AB6B0C}"/>
    <cellStyle name="Comma 3 2 3 4 2" xfId="1344" xr:uid="{8EFBE74B-45E1-44E6-8138-A97ADE72A7C0}"/>
    <cellStyle name="Comma 3 2 3 4 2 2" xfId="4155" xr:uid="{27833FE8-40CC-4F65-A780-4F5E2CA336B8}"/>
    <cellStyle name="Comma 3 2 3 4 2 3" xfId="2761" xr:uid="{609F6185-CFC1-4A70-8494-2FA6F0ECC3C1}"/>
    <cellStyle name="Comma 3 2 3 4 3" xfId="3522" xr:uid="{97B21AB3-99F6-4750-9D3B-7C09833C3C96}"/>
    <cellStyle name="Comma 3 2 3 4 4" xfId="2128" xr:uid="{46285853-086C-4187-AF32-9D4033D09D55}"/>
    <cellStyle name="Comma 3 2 3 4 5" xfId="4834" xr:uid="{93C618AB-253B-49D4-8EC0-FECAAB3F444C}"/>
    <cellStyle name="Comma 3 2 3 5" xfId="945" xr:uid="{511B1CEE-4EF1-4D17-A41F-507DDC1CE642}"/>
    <cellStyle name="Comma 3 2 3 5 2" xfId="3756" xr:uid="{F284727E-F295-414A-8657-BEC04508AB14}"/>
    <cellStyle name="Comma 3 2 3 5 3" xfId="2362" xr:uid="{71FB1D93-C30E-47B3-9FE3-C66B07488896}"/>
    <cellStyle name="Comma 3 2 3 6" xfId="3122" xr:uid="{FDAB6CC1-5B7A-4043-9BDE-D8432FB9F0F4}"/>
    <cellStyle name="Comma 3 2 3 7" xfId="1729" xr:uid="{2113BA9F-C94B-44B2-B140-72CB8C028FEC}"/>
    <cellStyle name="Comma 3 2 3 8" xfId="4435" xr:uid="{F683A9E2-D202-4282-A30D-7220143ECABB}"/>
    <cellStyle name="Comma 3 2 4" xfId="246" xr:uid="{B1EC8FA3-2D16-4F88-BCAE-352E39A7D98C}"/>
    <cellStyle name="Comma 3 2 4 2" xfId="349" xr:uid="{27B7E4C6-10A5-449A-849A-10729AFFC31C}"/>
    <cellStyle name="Comma 3 2 4 2 2" xfId="559" xr:uid="{922D2B36-8696-48BA-8A06-6319A1412AEC}"/>
    <cellStyle name="Comma 3 2 4 2 2 2" xfId="1260" xr:uid="{653787D8-38FA-46F5-9165-5B9BF95261E0}"/>
    <cellStyle name="Comma 3 2 4 2 2 2 2" xfId="4071" xr:uid="{7B228B8D-39A4-46A1-AE23-F1FB4D5FDB95}"/>
    <cellStyle name="Comma 3 2 4 2 2 2 3" xfId="2677" xr:uid="{EFFAF2E1-CDB8-47D1-B6E3-C3E5D17B3544}"/>
    <cellStyle name="Comma 3 2 4 2 2 3" xfId="3438" xr:uid="{7970ECA3-2F87-4F7A-9100-D34A4EE2DD67}"/>
    <cellStyle name="Comma 3 2 4 2 2 4" xfId="2044" xr:uid="{55677A22-21B0-437C-BE58-4179025585BC}"/>
    <cellStyle name="Comma 3 2 4 2 2 5" xfId="4750" xr:uid="{C3FB209C-5376-4447-90A7-11CB00F145B1}"/>
    <cellStyle name="Comma 3 2 4 2 3" xfId="1053" xr:uid="{3EC30EBE-F16B-4320-80EE-37AFE7CC5659}"/>
    <cellStyle name="Comma 3 2 4 2 3 2" xfId="3864" xr:uid="{A58C7BD5-090B-4206-BCC0-F7B1214126AA}"/>
    <cellStyle name="Comma 3 2 4 2 3 3" xfId="2470" xr:uid="{88AB919A-CEA8-461B-8F54-8F60EA53979D}"/>
    <cellStyle name="Comma 3 2 4 2 4" xfId="3231" xr:uid="{3688ABC5-41B5-4D73-BBC4-0D2FAAA52EA7}"/>
    <cellStyle name="Comma 3 2 4 2 5" xfId="1837" xr:uid="{ADAB837B-D941-425B-A2D9-C1D44AF43BC9}"/>
    <cellStyle name="Comma 3 2 4 2 6" xfId="4543" xr:uid="{658EE34B-1A6A-464D-AE4B-7ED13AE2BF27}"/>
    <cellStyle name="Comma 3 2 4 3" xfId="465" xr:uid="{832A4F87-2C61-4D83-8846-5EEF81E8BCCB}"/>
    <cellStyle name="Comma 3 2 4 3 2" xfId="1166" xr:uid="{0D7E69F9-0F2F-4AC9-87F8-E98459B72935}"/>
    <cellStyle name="Comma 3 2 4 3 2 2" xfId="3977" xr:uid="{2175D919-994D-4CF4-8E67-1F045167C69F}"/>
    <cellStyle name="Comma 3 2 4 3 2 3" xfId="2583" xr:uid="{07521F55-5912-4836-B510-AC2DC98E628E}"/>
    <cellStyle name="Comma 3 2 4 3 3" xfId="3344" xr:uid="{15F7F9AE-B68D-4F4D-8B2B-EE38087A0003}"/>
    <cellStyle name="Comma 3 2 4 3 4" xfId="1950" xr:uid="{0CB50902-9E16-49E7-A4D7-F0F88D8074CC}"/>
    <cellStyle name="Comma 3 2 4 3 5" xfId="4656" xr:uid="{9257BD65-510E-4851-87C6-ED0A86098C03}"/>
    <cellStyle name="Comma 3 2 4 4" xfId="664" xr:uid="{E8BFD4A0-B497-42E6-91C3-69BC9CBEF37A}"/>
    <cellStyle name="Comma 3 2 4 4 2" xfId="1358" xr:uid="{93FF17CE-570D-4172-8FE5-AA773BF517F8}"/>
    <cellStyle name="Comma 3 2 4 4 2 2" xfId="4169" xr:uid="{667D97A4-0CB6-403D-9A62-1C2933536F39}"/>
    <cellStyle name="Comma 3 2 4 4 2 3" xfId="2775" xr:uid="{10056096-E3E8-48A6-BDB8-8A2D048A6E44}"/>
    <cellStyle name="Comma 3 2 4 4 3" xfId="3536" xr:uid="{1283B1F8-90B2-4C95-B721-3CEAEE5295C8}"/>
    <cellStyle name="Comma 3 2 4 4 4" xfId="2142" xr:uid="{D8FAA6DF-B655-4980-8451-F8149F9904B6}"/>
    <cellStyle name="Comma 3 2 4 4 5" xfId="4848" xr:uid="{46D65D17-3B3F-4A6B-9D52-7899B7BD5903}"/>
    <cellStyle name="Comma 3 2 4 5" xfId="959" xr:uid="{AF94BF6A-269D-41E7-AF6A-69AB40B31735}"/>
    <cellStyle name="Comma 3 2 4 5 2" xfId="3770" xr:uid="{0EEBF9A7-AE93-4876-BABB-BB558A4232E8}"/>
    <cellStyle name="Comma 3 2 4 5 3" xfId="2376" xr:uid="{51C0D196-A313-4E87-9F1E-130A5938130D}"/>
    <cellStyle name="Comma 3 2 4 6" xfId="3136" xr:uid="{6B99904A-4530-4C30-B3F9-DC01F2CD0698}"/>
    <cellStyle name="Comma 3 2 4 7" xfId="1743" xr:uid="{4C5DDC4B-8AE2-47E9-A84B-062A7A4422B6}"/>
    <cellStyle name="Comma 3 2 4 8" xfId="4449" xr:uid="{8F0C09C3-4EAE-411D-B0AF-50120C8E542C}"/>
    <cellStyle name="Comma 3 2 5" xfId="268" xr:uid="{9438C344-8B62-4731-9717-F51391526FB3}"/>
    <cellStyle name="Comma 3 2 5 2" xfId="367" xr:uid="{1FB2A880-6D39-4465-9B7E-51C439D96A8A}"/>
    <cellStyle name="Comma 3 2 5 2 2" xfId="577" xr:uid="{7EA52807-69AD-4E77-B7C3-08C36255B12C}"/>
    <cellStyle name="Comma 3 2 5 2 2 2" xfId="1278" xr:uid="{82DEF6F1-4BE3-49FF-9285-89432DF8BFAE}"/>
    <cellStyle name="Comma 3 2 5 2 2 2 2" xfId="4089" xr:uid="{4C0567EF-3E3B-444F-A963-86B9DADBECB9}"/>
    <cellStyle name="Comma 3 2 5 2 2 2 3" xfId="2695" xr:uid="{F6F48E43-70C1-46D5-AD52-3E15FC4903D4}"/>
    <cellStyle name="Comma 3 2 5 2 2 3" xfId="3456" xr:uid="{3D435A9D-AB4A-49CC-9D60-986BC1CB60A3}"/>
    <cellStyle name="Comma 3 2 5 2 2 4" xfId="2062" xr:uid="{5CC7940C-B458-4DBD-A1A1-742CC4FABD76}"/>
    <cellStyle name="Comma 3 2 5 2 2 5" xfId="4768" xr:uid="{5A34B2CA-239A-42E6-AC1E-3A32DB9A3DBA}"/>
    <cellStyle name="Comma 3 2 5 2 3" xfId="1071" xr:uid="{424A04CF-EE5A-481D-BB05-283ECA68E60D}"/>
    <cellStyle name="Comma 3 2 5 2 3 2" xfId="3882" xr:uid="{06DE6ED3-7A3E-40D0-84BB-742F8622A079}"/>
    <cellStyle name="Comma 3 2 5 2 3 3" xfId="2488" xr:uid="{A7C662C9-CFA7-4F7B-94A2-87428ACDC892}"/>
    <cellStyle name="Comma 3 2 5 2 4" xfId="3249" xr:uid="{03DBDC40-8DEA-4FFE-BF9A-B0360271B21E}"/>
    <cellStyle name="Comma 3 2 5 2 5" xfId="1855" xr:uid="{50E6ED21-55DB-46E1-801E-D3BAAB679E10}"/>
    <cellStyle name="Comma 3 2 5 2 6" xfId="4561" xr:uid="{93F12DA9-3D43-4ED9-B254-468A3B10E7FB}"/>
    <cellStyle name="Comma 3 2 5 3" xfId="483" xr:uid="{B421F8C8-DE63-4201-A7C7-C27969C6D61D}"/>
    <cellStyle name="Comma 3 2 5 3 2" xfId="1184" xr:uid="{941091CC-1595-4557-BA0E-A8CE7A56D2AD}"/>
    <cellStyle name="Comma 3 2 5 3 2 2" xfId="3995" xr:uid="{D29E1F61-209B-4693-9A69-3C4363314ADD}"/>
    <cellStyle name="Comma 3 2 5 3 2 3" xfId="2601" xr:uid="{F7528CC6-33D1-4F5E-8EAA-46C8D6F2F2C1}"/>
    <cellStyle name="Comma 3 2 5 3 3" xfId="3362" xr:uid="{8A5CC50C-EC73-4DD6-93D3-2A47220D8130}"/>
    <cellStyle name="Comma 3 2 5 3 4" xfId="1968" xr:uid="{C475D734-04E0-4B15-BCC5-D7400B8177BC}"/>
    <cellStyle name="Comma 3 2 5 3 5" xfId="4674" xr:uid="{52686C97-2664-49A5-A2B7-5EF487C67343}"/>
    <cellStyle name="Comma 3 2 5 4" xfId="682" xr:uid="{9EB6945E-65F9-4AC3-9673-0EBB922ADD2B}"/>
    <cellStyle name="Comma 3 2 5 4 2" xfId="1376" xr:uid="{6958DAF1-76F2-4C02-841B-2E98E1231CBC}"/>
    <cellStyle name="Comma 3 2 5 4 2 2" xfId="4187" xr:uid="{FCBEA15D-2805-4C28-99E1-EF4522CFF991}"/>
    <cellStyle name="Comma 3 2 5 4 2 3" xfId="2793" xr:uid="{6ABC339C-AE35-459C-8CB1-04B16C943FA0}"/>
    <cellStyle name="Comma 3 2 5 4 3" xfId="3554" xr:uid="{C51FFDED-1A3D-47CB-A6F4-D33AF558B4BD}"/>
    <cellStyle name="Comma 3 2 5 4 4" xfId="2160" xr:uid="{935F8BF9-E671-4596-8E9D-BFAFA83EB759}"/>
    <cellStyle name="Comma 3 2 5 4 5" xfId="4866" xr:uid="{0B80BBCB-C5B6-4D5F-8AAD-3857420567AB}"/>
    <cellStyle name="Comma 3 2 5 5" xfId="977" xr:uid="{9C8346BA-B99C-46AC-8C29-901B1DCAAAF8}"/>
    <cellStyle name="Comma 3 2 5 5 2" xfId="3788" xr:uid="{6966BFEF-28F5-40D9-86B4-BDE07794BC36}"/>
    <cellStyle name="Comma 3 2 5 5 3" xfId="2394" xr:uid="{2386F5F8-89A9-408E-BE89-CD8200128DD8}"/>
    <cellStyle name="Comma 3 2 5 6" xfId="3155" xr:uid="{5F0D5650-3B68-4BA2-BF62-AD19806D4FE4}"/>
    <cellStyle name="Comma 3 2 5 7" xfId="1761" xr:uid="{75DA84C6-C488-41DC-B9FD-1FDF40705EBD}"/>
    <cellStyle name="Comma 3 2 5 8" xfId="4467" xr:uid="{8805A219-8A92-4734-A111-2195A80B3350}"/>
    <cellStyle name="Comma 3 2 6" xfId="297" xr:uid="{156936DD-6075-4545-85D8-7A4E6C2FC3E4}"/>
    <cellStyle name="Comma 3 2 6 2" xfId="507" xr:uid="{71CEB7ED-2BA6-46CF-8135-0EE6CB3A6B85}"/>
    <cellStyle name="Comma 3 2 6 2 2" xfId="1208" xr:uid="{E70D2B5F-77E6-4510-B876-57E41E2E3D7B}"/>
    <cellStyle name="Comma 3 2 6 2 2 2" xfId="4019" xr:uid="{D3EC4534-5B97-45D9-A516-53858CF99CEA}"/>
    <cellStyle name="Comma 3 2 6 2 2 3" xfId="2625" xr:uid="{9D2B85B0-80AD-4B61-9222-458358658401}"/>
    <cellStyle name="Comma 3 2 6 2 3" xfId="3386" xr:uid="{97964C28-D931-42BC-B308-C1959426777A}"/>
    <cellStyle name="Comma 3 2 6 2 4" xfId="1992" xr:uid="{C728A05D-2886-4B0E-81D8-3C3DD15BA7A9}"/>
    <cellStyle name="Comma 3 2 6 2 5" xfId="4698" xr:uid="{6B2C2DE0-6DCA-452E-B3DA-50BAAA49FAB0}"/>
    <cellStyle name="Comma 3 2 6 3" xfId="1001" xr:uid="{FB5AB8FB-76C3-428B-A83C-2EA1BAF6B1EB}"/>
    <cellStyle name="Comma 3 2 6 3 2" xfId="3812" xr:uid="{F4CEC4DB-9A89-415C-8F3A-23786E0D3F16}"/>
    <cellStyle name="Comma 3 2 6 3 3" xfId="2418" xr:uid="{6F965954-DA49-48E5-9D6A-692E4F0C0ECE}"/>
    <cellStyle name="Comma 3 2 6 4" xfId="3179" xr:uid="{BF9781AC-4E9B-4A5B-9720-58C0AEC1BE5E}"/>
    <cellStyle name="Comma 3 2 6 5" xfId="1785" xr:uid="{AC0C07E9-F27E-4217-9A86-8979EAE63359}"/>
    <cellStyle name="Comma 3 2 6 6" xfId="4491" xr:uid="{BAD6EFA7-B1A8-4112-BE5B-6122D6C88434}"/>
    <cellStyle name="Comma 3 2 7" xfId="413" xr:uid="{6466CCFE-224E-4A7F-9343-9A2B7ED745A4}"/>
    <cellStyle name="Comma 3 2 7 2" xfId="1114" xr:uid="{07622D9B-DB3E-42D1-980B-A3FD6048DD23}"/>
    <cellStyle name="Comma 3 2 7 2 2" xfId="3925" xr:uid="{3F22274A-2458-4D70-8F3F-84E0ADA5919E}"/>
    <cellStyle name="Comma 3 2 7 2 3" xfId="2531" xr:uid="{828062FC-1D81-4BD6-8AC5-647B3C167F52}"/>
    <cellStyle name="Comma 3 2 7 3" xfId="3292" xr:uid="{ADCBFCB3-61C4-49CA-A35F-62F716428CE7}"/>
    <cellStyle name="Comma 3 2 7 4" xfId="1898" xr:uid="{BA1CAE22-58DD-4E1B-A5DC-B0E228D4EBB3}"/>
    <cellStyle name="Comma 3 2 7 5" xfId="4604" xr:uid="{01A3B1D9-0F44-4031-AB37-925406C59AB5}"/>
    <cellStyle name="Comma 3 2 8" xfId="611" xr:uid="{BB6825FA-F9E4-4977-89B6-D0722F8D1AEE}"/>
    <cellStyle name="Comma 3 2 8 2" xfId="1306" xr:uid="{D316D3E8-6A76-4DEC-B520-9751E5E1829B}"/>
    <cellStyle name="Comma 3 2 8 2 2" xfId="4117" xr:uid="{D0E0E0CF-D280-4122-8C25-810334D86366}"/>
    <cellStyle name="Comma 3 2 8 2 3" xfId="2723" xr:uid="{7E51F11E-0E7C-4CF2-AB2F-22DC2BFBD1CF}"/>
    <cellStyle name="Comma 3 2 8 3" xfId="3484" xr:uid="{6F8BC928-C74A-4BB2-884F-1EAD4120EBB8}"/>
    <cellStyle name="Comma 3 2 8 4" xfId="2090" xr:uid="{3F88D76F-3277-4025-9DC0-5EF210A932A5}"/>
    <cellStyle name="Comma 3 2 8 5" xfId="4796" xr:uid="{4D73E0A8-4056-4271-B61B-A7E2E568C0E6}"/>
    <cellStyle name="Comma 3 2 9" xfId="712" xr:uid="{CB70E87F-7D5B-4127-9223-F443E62898DB}"/>
    <cellStyle name="Comma 3 2 9 2" xfId="1396" xr:uid="{47361A9E-0BB9-4851-ABF0-34A359BB9353}"/>
    <cellStyle name="Comma 3 2 9 2 2" xfId="4207" xr:uid="{87510031-1292-40BD-9F96-0DF190409F8E}"/>
    <cellStyle name="Comma 3 2 9 2 3" xfId="2813" xr:uid="{7AD8AC8B-F7AD-43D5-9E78-BC3913927663}"/>
    <cellStyle name="Comma 3 2 9 3" xfId="3574" xr:uid="{18E810D0-30BE-479E-88BF-C3F04FE4032E}"/>
    <cellStyle name="Comma 3 2 9 4" xfId="2180" xr:uid="{242037CA-ADA8-498D-855F-BBF29000E848}"/>
    <cellStyle name="Comma 3 2 9 5" xfId="4886" xr:uid="{A66C74AF-5843-4AA4-84AA-8FEA48EF92B0}"/>
    <cellStyle name="Comma 3 20" xfId="3030" xr:uid="{49AED966-9CBD-4729-9EFF-E4E812CCF097}"/>
    <cellStyle name="Comma 3 21" xfId="1646" xr:uid="{37E0C490-533D-4A55-99AF-F99F3FB2A243}"/>
    <cellStyle name="Comma 3 22" xfId="4365" xr:uid="{2508F718-5DE9-4D98-B90E-F130E84B2C98}"/>
    <cellStyle name="Comma 3 23" xfId="5006" xr:uid="{CFCA0C42-7AB8-4B98-ADC8-6D5BB34A0531}"/>
    <cellStyle name="Comma 3 3" xfId="142" xr:uid="{A4033966-1BED-470E-AA54-77D11A57965D}"/>
    <cellStyle name="Comma 3 3 10" xfId="901" xr:uid="{2D70BA72-8756-4113-AADD-0C519EDCF496}"/>
    <cellStyle name="Comma 3 3 10 2" xfId="3712" xr:uid="{CA5052A6-B7CB-421B-8CBF-2DB7A39A8EE1}"/>
    <cellStyle name="Comma 3 3 10 3" xfId="2318" xr:uid="{9F053E89-75F0-4F1B-BCC9-4EDDDBA508BB}"/>
    <cellStyle name="Comma 3 3 11" xfId="3076" xr:uid="{D60A9D2E-6208-4439-8E25-4DC4B659FA4B}"/>
    <cellStyle name="Comma 3 3 12" xfId="1685" xr:uid="{3F888862-1F3E-433D-8226-0895AF1E1222}"/>
    <cellStyle name="Comma 3 3 13" xfId="4391" xr:uid="{5F1AD9FA-64BE-4EF1-B4CA-39B982F5F42D}"/>
    <cellStyle name="Comma 3 3 14" xfId="5026" xr:uid="{413F5D3D-04C9-4DD7-AD9D-6238CB2BBCF6}"/>
    <cellStyle name="Comma 3 3 2" xfId="230" xr:uid="{EE8B5B78-D3E8-4B29-951F-9BC2232379A5}"/>
    <cellStyle name="Comma 3 3 2 2" xfId="338" xr:uid="{8DE60BD4-2249-48B1-A2EC-5422F5E64FFC}"/>
    <cellStyle name="Comma 3 3 2 2 2" xfId="548" xr:uid="{7BF67CF7-DA1F-4DBA-B9E0-67EA8E0CD46F}"/>
    <cellStyle name="Comma 3 3 2 2 2 2" xfId="1249" xr:uid="{16EEC147-2714-48B9-95AB-4CB81E22296C}"/>
    <cellStyle name="Comma 3 3 2 2 2 2 2" xfId="4060" xr:uid="{58FDA39D-7533-4716-A3FD-DBA6E570BC69}"/>
    <cellStyle name="Comma 3 3 2 2 2 2 3" xfId="2666" xr:uid="{2699E58C-57E2-4872-82F4-6C7A1A91614B}"/>
    <cellStyle name="Comma 3 3 2 2 2 3" xfId="3427" xr:uid="{18E382E8-E6F2-4387-AB8E-8139FE00C18B}"/>
    <cellStyle name="Comma 3 3 2 2 2 4" xfId="2033" xr:uid="{8DB2E411-CA39-45E3-BFE8-26E5BB9193BB}"/>
    <cellStyle name="Comma 3 3 2 2 2 5" xfId="4739" xr:uid="{C9B556AE-BCED-49DC-BF75-6F82393C97DC}"/>
    <cellStyle name="Comma 3 3 2 2 3" xfId="1042" xr:uid="{387AC6FF-FE98-44AB-BCB6-636F1A4D0DF6}"/>
    <cellStyle name="Comma 3 3 2 2 3 2" xfId="3853" xr:uid="{5E7A4E75-6485-450D-A812-305FD478215A}"/>
    <cellStyle name="Comma 3 3 2 2 3 3" xfId="2459" xr:uid="{622E6EBE-8BF8-428E-9124-3F2A372F3986}"/>
    <cellStyle name="Comma 3 3 2 2 4" xfId="3220" xr:uid="{011AA485-6CF5-4C01-AFAB-ADCC25C14378}"/>
    <cellStyle name="Comma 3 3 2 2 5" xfId="1826" xr:uid="{02451535-C90D-4085-BD8A-4CEC5A802585}"/>
    <cellStyle name="Comma 3 3 2 2 6" xfId="4532" xr:uid="{61A2A6A3-488D-4DD6-8CAB-9120724E60ED}"/>
    <cellStyle name="Comma 3 3 2 3" xfId="454" xr:uid="{C5FAB8DD-EB6C-4822-B097-F4315D875600}"/>
    <cellStyle name="Comma 3 3 2 3 2" xfId="1155" xr:uid="{FA9E778F-B628-4001-984F-C14740D468F7}"/>
    <cellStyle name="Comma 3 3 2 3 2 2" xfId="3966" xr:uid="{B3F437B2-B042-4A2F-9C3C-B48F96C09163}"/>
    <cellStyle name="Comma 3 3 2 3 2 3" xfId="2572" xr:uid="{6BCDA087-FF37-4FEC-9B30-660875CD91DF}"/>
    <cellStyle name="Comma 3 3 2 3 3" xfId="3333" xr:uid="{6542C5E2-27B3-4CD6-8432-2260C78EE06D}"/>
    <cellStyle name="Comma 3 3 2 3 4" xfId="1939" xr:uid="{87E2A266-E499-4A91-867B-320D5505ACC4}"/>
    <cellStyle name="Comma 3 3 2 3 5" xfId="4645" xr:uid="{EAA8C608-E258-41FE-A447-4AD22236CA74}"/>
    <cellStyle name="Comma 3 3 2 4" xfId="652" xr:uid="{AC41E028-2049-4074-9A8A-013C423002C6}"/>
    <cellStyle name="Comma 3 3 2 4 2" xfId="1347" xr:uid="{A315A051-6883-4C64-BD6F-D8AB4972AE75}"/>
    <cellStyle name="Comma 3 3 2 4 2 2" xfId="4158" xr:uid="{9627AC78-DC1D-4EE0-A332-40D047A4B316}"/>
    <cellStyle name="Comma 3 3 2 4 2 3" xfId="2764" xr:uid="{32743C71-A5D2-4103-BB93-68E3BF7F7113}"/>
    <cellStyle name="Comma 3 3 2 4 3" xfId="3525" xr:uid="{2E5A0ADC-6639-4AA1-9276-7E8B9666B921}"/>
    <cellStyle name="Comma 3 3 2 4 4" xfId="2131" xr:uid="{4EF7A2C9-C384-44C7-9884-ECF8E076942D}"/>
    <cellStyle name="Comma 3 3 2 4 5" xfId="4837" xr:uid="{349552AA-0026-4DC4-B89A-5ACACBC2A5F6}"/>
    <cellStyle name="Comma 3 3 2 5" xfId="948" xr:uid="{A9F340B7-E2A1-42FC-A3EE-D96F5A682C98}"/>
    <cellStyle name="Comma 3 3 2 5 2" xfId="3759" xr:uid="{0FBCE27B-F972-4739-ABCD-606F934EB4E5}"/>
    <cellStyle name="Comma 3 3 2 5 3" xfId="2365" xr:uid="{CBB1A0CE-35E7-45C1-9021-8B0778EFF675}"/>
    <cellStyle name="Comma 3 3 2 6" xfId="3125" xr:uid="{A3732DD3-AB43-4648-9134-4977A75E3ED4}"/>
    <cellStyle name="Comma 3 3 2 7" xfId="1732" xr:uid="{269F317E-3F8C-4670-9D95-FE812ABA002E}"/>
    <cellStyle name="Comma 3 3 2 8" xfId="4438" xr:uid="{D33F97DC-E43D-4AC8-9094-9EF2D104E916}"/>
    <cellStyle name="Comma 3 3 3" xfId="249" xr:uid="{3A048EEE-FB91-49F2-B292-BFEA29F574C8}"/>
    <cellStyle name="Comma 3 3 3 2" xfId="352" xr:uid="{725CE8FB-31D6-4D28-8DCA-185F81464F44}"/>
    <cellStyle name="Comma 3 3 3 2 2" xfId="562" xr:uid="{8231AEB9-5ED7-4A01-BD94-15259C71A405}"/>
    <cellStyle name="Comma 3 3 3 2 2 2" xfId="1263" xr:uid="{DC7F4FC2-8518-43AE-9677-49D160EF0DAD}"/>
    <cellStyle name="Comma 3 3 3 2 2 2 2" xfId="4074" xr:uid="{C86BD6D3-6F7F-4B65-A60E-132CB078E3D3}"/>
    <cellStyle name="Comma 3 3 3 2 2 2 3" xfId="2680" xr:uid="{F57B6BFF-332E-496E-8095-4E7721D477DA}"/>
    <cellStyle name="Comma 3 3 3 2 2 3" xfId="3441" xr:uid="{5D7BCA3B-FAE1-4A3A-9847-F0EE830C1F3D}"/>
    <cellStyle name="Comma 3 3 3 2 2 4" xfId="2047" xr:uid="{E1CB8277-3E6E-4BF8-9CDA-0AC8651F93D8}"/>
    <cellStyle name="Comma 3 3 3 2 2 5" xfId="4753" xr:uid="{319B74E4-81E6-47E8-B2B5-0800DBED10FB}"/>
    <cellStyle name="Comma 3 3 3 2 3" xfId="1056" xr:uid="{25EC1152-C4D1-43D7-90DB-517FBCDAE391}"/>
    <cellStyle name="Comma 3 3 3 2 3 2" xfId="3867" xr:uid="{2C872E06-0135-4FE4-B451-A1D896948BC0}"/>
    <cellStyle name="Comma 3 3 3 2 3 3" xfId="2473" xr:uid="{E01C795B-5074-4D11-AE79-E6239AB342A6}"/>
    <cellStyle name="Comma 3 3 3 2 4" xfId="3234" xr:uid="{1284274A-9B0D-4191-9497-0744A9495580}"/>
    <cellStyle name="Comma 3 3 3 2 5" xfId="1840" xr:uid="{BB2B2756-4CBE-421A-B016-7FBC143B7A1D}"/>
    <cellStyle name="Comma 3 3 3 2 6" xfId="4546" xr:uid="{26157D75-E37C-4D9F-B1A0-EF29A65C0EC7}"/>
    <cellStyle name="Comma 3 3 3 3" xfId="468" xr:uid="{A4ECFB32-6DF1-48C7-8268-98016A5DC15A}"/>
    <cellStyle name="Comma 3 3 3 3 2" xfId="1169" xr:uid="{C46BD54E-46EC-4E8A-9276-7A6E5DF30123}"/>
    <cellStyle name="Comma 3 3 3 3 2 2" xfId="3980" xr:uid="{B4610C74-E7DE-4FF3-A92F-C835BA30FC0F}"/>
    <cellStyle name="Comma 3 3 3 3 2 3" xfId="2586" xr:uid="{89F9E083-85AE-4964-A4E2-C8E0E629F61E}"/>
    <cellStyle name="Comma 3 3 3 3 3" xfId="3347" xr:uid="{99B2B0E6-BE2F-452E-9556-B5563F8BCCDC}"/>
    <cellStyle name="Comma 3 3 3 3 4" xfId="1953" xr:uid="{48A79F55-D927-479E-8B3C-258E7FA87BBA}"/>
    <cellStyle name="Comma 3 3 3 3 5" xfId="4659" xr:uid="{14E1BC8E-9D49-461C-AC41-B4BB8F590002}"/>
    <cellStyle name="Comma 3 3 3 4" xfId="667" xr:uid="{A8DAA192-664C-482B-A2BC-E85C72B1F2D8}"/>
    <cellStyle name="Comma 3 3 3 4 2" xfId="1361" xr:uid="{06011612-99E5-4A1F-A559-A997235EE421}"/>
    <cellStyle name="Comma 3 3 3 4 2 2" xfId="4172" xr:uid="{0E27D11E-2A3A-42B8-95FB-4326B5A3FD54}"/>
    <cellStyle name="Comma 3 3 3 4 2 3" xfId="2778" xr:uid="{0CE15FE9-4CB4-407A-BD8D-C54CDB33ABC9}"/>
    <cellStyle name="Comma 3 3 3 4 3" xfId="3539" xr:uid="{910679FE-D685-468D-99E5-42C8EE80F28E}"/>
    <cellStyle name="Comma 3 3 3 4 4" xfId="2145" xr:uid="{24068E54-DE6A-4413-9C24-8876539D88CF}"/>
    <cellStyle name="Comma 3 3 3 4 5" xfId="4851" xr:uid="{E3E11BCB-294B-4AA8-A8AE-283D4C934070}"/>
    <cellStyle name="Comma 3 3 3 5" xfId="962" xr:uid="{1CEC556E-038C-4BE1-B2A8-71650ED766D1}"/>
    <cellStyle name="Comma 3 3 3 5 2" xfId="3773" xr:uid="{C8C1AAB5-CF41-47BD-8FAD-5CD3F3DBF87B}"/>
    <cellStyle name="Comma 3 3 3 5 3" xfId="2379" xr:uid="{4C4B8244-89EF-40CD-B6AA-D4C55A07F190}"/>
    <cellStyle name="Comma 3 3 3 6" xfId="3139" xr:uid="{E199CB35-792E-443D-AD4E-2E6050F2AEA3}"/>
    <cellStyle name="Comma 3 3 3 7" xfId="1746" xr:uid="{A48B738F-4E0F-407A-B048-36156D8E796D}"/>
    <cellStyle name="Comma 3 3 3 8" xfId="4452" xr:uid="{0B5E6494-1CA8-43BC-893F-C52B921883F0}"/>
    <cellStyle name="Comma 3 3 4" xfId="270" xr:uid="{DC6D89AB-E4F9-4F31-B4E5-EA1A453AA768}"/>
    <cellStyle name="Comma 3 3 4 2" xfId="369" xr:uid="{5D956CDC-E203-4DA7-906F-16A29FE99012}"/>
    <cellStyle name="Comma 3 3 4 2 2" xfId="579" xr:uid="{FE0667D2-61AE-418B-9DF2-9B853BF3D449}"/>
    <cellStyle name="Comma 3 3 4 2 2 2" xfId="1280" xr:uid="{C115E15F-9D0E-4665-BB14-92D88BE2402A}"/>
    <cellStyle name="Comma 3 3 4 2 2 2 2" xfId="4091" xr:uid="{5EF3541E-D39A-463E-AC98-619EEF3BB49A}"/>
    <cellStyle name="Comma 3 3 4 2 2 2 3" xfId="2697" xr:uid="{28F9C36F-FEC0-491F-ABAB-9DD1EB72726A}"/>
    <cellStyle name="Comma 3 3 4 2 2 3" xfId="3458" xr:uid="{7E20E80A-20E6-4BD2-ADA2-9C7DA9E540FF}"/>
    <cellStyle name="Comma 3 3 4 2 2 4" xfId="2064" xr:uid="{C1B5AA18-6BB5-4062-981B-C420E9D93996}"/>
    <cellStyle name="Comma 3 3 4 2 2 5" xfId="4770" xr:uid="{000A4FED-6410-4C85-B876-F01D45AE586A}"/>
    <cellStyle name="Comma 3 3 4 2 3" xfId="1073" xr:uid="{6581C120-F107-4FF6-9470-1F0261FE53BE}"/>
    <cellStyle name="Comma 3 3 4 2 3 2" xfId="3884" xr:uid="{116150B3-9D8F-4D4A-9BE2-CCE64704D911}"/>
    <cellStyle name="Comma 3 3 4 2 3 3" xfId="2490" xr:uid="{71F16F1B-5D0F-4893-9A88-B287C9C99054}"/>
    <cellStyle name="Comma 3 3 4 2 4" xfId="3251" xr:uid="{20958D28-FD1D-4A65-930B-DA30A229E01C}"/>
    <cellStyle name="Comma 3 3 4 2 5" xfId="1857" xr:uid="{917B1F59-47F8-4DDE-A65B-C94CDBD70D29}"/>
    <cellStyle name="Comma 3 3 4 2 6" xfId="4563" xr:uid="{8A5EB404-429A-4FEA-AEED-90DF4ED1B66B}"/>
    <cellStyle name="Comma 3 3 4 3" xfId="485" xr:uid="{28E39808-CD95-4E1F-B158-61CC1084A8AA}"/>
    <cellStyle name="Comma 3 3 4 3 2" xfId="1186" xr:uid="{FBC1623B-2DA0-4CE0-AD21-86744546A870}"/>
    <cellStyle name="Comma 3 3 4 3 2 2" xfId="3997" xr:uid="{7274F66F-C343-415F-8DF9-CFD19C7E6519}"/>
    <cellStyle name="Comma 3 3 4 3 2 3" xfId="2603" xr:uid="{A270D0E5-282A-44A3-9AED-4C7644FCDC02}"/>
    <cellStyle name="Comma 3 3 4 3 3" xfId="3364" xr:uid="{38C89148-4D80-41E9-B039-9F14C94B316A}"/>
    <cellStyle name="Comma 3 3 4 3 4" xfId="1970" xr:uid="{0863F309-0C59-41E8-A84A-EB673015F9F0}"/>
    <cellStyle name="Comma 3 3 4 3 5" xfId="4676" xr:uid="{71954C31-0004-4D5D-8FDC-E3C069917BE2}"/>
    <cellStyle name="Comma 3 3 4 4" xfId="684" xr:uid="{A9364BB0-A480-4FF7-B1E9-500B9A2D521E}"/>
    <cellStyle name="Comma 3 3 4 4 2" xfId="1378" xr:uid="{7CD08E79-252A-4A24-A93E-D64E239CDC0A}"/>
    <cellStyle name="Comma 3 3 4 4 2 2" xfId="4189" xr:uid="{FC0CB796-4316-4922-94E5-AEA9CF21FA0D}"/>
    <cellStyle name="Comma 3 3 4 4 2 3" xfId="2795" xr:uid="{1FF8F87A-A233-4744-9CA8-CD8078563A3B}"/>
    <cellStyle name="Comma 3 3 4 4 3" xfId="3556" xr:uid="{15C5C1C6-C227-4000-AA29-393FD3DCC1A7}"/>
    <cellStyle name="Comma 3 3 4 4 4" xfId="2162" xr:uid="{A3D7D027-36A2-4DCB-AB89-082E95A026F5}"/>
    <cellStyle name="Comma 3 3 4 4 5" xfId="4868" xr:uid="{1C835592-9359-413E-81A5-6AC5FF6CAFD6}"/>
    <cellStyle name="Comma 3 3 4 5" xfId="979" xr:uid="{69871136-0270-4081-A024-ABDC4F932F61}"/>
    <cellStyle name="Comma 3 3 4 5 2" xfId="3790" xr:uid="{34660A21-A729-49AE-A5FC-F78D04F1E441}"/>
    <cellStyle name="Comma 3 3 4 5 3" xfId="2396" xr:uid="{FFB3402B-5FF3-456C-B702-C140281C1CF4}"/>
    <cellStyle name="Comma 3 3 4 6" xfId="3157" xr:uid="{75BB97D2-2D78-44EB-B1D7-5C902B4509FF}"/>
    <cellStyle name="Comma 3 3 4 7" xfId="1763" xr:uid="{C08B45B2-2695-415A-8AA8-53310F40AEAE}"/>
    <cellStyle name="Comma 3 3 4 8" xfId="4469" xr:uid="{61734325-D60A-496C-8466-0FE790663E59}"/>
    <cellStyle name="Comma 3 3 5" xfId="291" xr:uid="{E2E5813B-18FA-426F-B9C5-E7A27C34B717}"/>
    <cellStyle name="Comma 3 3 5 2" xfId="501" xr:uid="{1EA506AF-47F0-46E7-B208-F45E31BC232B}"/>
    <cellStyle name="Comma 3 3 5 2 2" xfId="1202" xr:uid="{4EBD9FA3-4922-4019-98C4-B3B15FBDF60E}"/>
    <cellStyle name="Comma 3 3 5 2 2 2" xfId="4013" xr:uid="{753B1B7E-6767-4CF8-8724-150EE4E7E2CA}"/>
    <cellStyle name="Comma 3 3 5 2 2 3" xfId="2619" xr:uid="{26D6D547-8E90-4923-9D84-89643CDA9CF4}"/>
    <cellStyle name="Comma 3 3 5 2 3" xfId="3380" xr:uid="{F4A1281C-BE14-4DDA-9362-216D5E25BB25}"/>
    <cellStyle name="Comma 3 3 5 2 4" xfId="1986" xr:uid="{258BA34D-555C-415E-9D88-5C9BCBDEE125}"/>
    <cellStyle name="Comma 3 3 5 2 5" xfId="4692" xr:uid="{F8F3F7FE-4C4F-451F-A4F3-C7571D711B56}"/>
    <cellStyle name="Comma 3 3 5 3" xfId="995" xr:uid="{C655B2EF-132C-4B43-8306-0DF57BF61CF4}"/>
    <cellStyle name="Comma 3 3 5 3 2" xfId="3806" xr:uid="{679DF76D-6C8A-4321-A0B6-6FDAB62D9FCF}"/>
    <cellStyle name="Comma 3 3 5 3 3" xfId="2412" xr:uid="{96AFBE3D-86FE-430E-B550-9B62F3BEB49B}"/>
    <cellStyle name="Comma 3 3 5 4" xfId="3173" xr:uid="{9B8769A7-15B2-4608-AEC8-E6530A6EB832}"/>
    <cellStyle name="Comma 3 3 5 5" xfId="1779" xr:uid="{461B0364-F55A-4DCA-89D1-1E879F6F6FBD}"/>
    <cellStyle name="Comma 3 3 5 6" xfId="4485" xr:uid="{7B7FA1FB-83D2-417C-A92D-11239A44100C}"/>
    <cellStyle name="Comma 3 3 6" xfId="407" xr:uid="{8675D4FA-BD3D-412E-B80F-5FC0D371C716}"/>
    <cellStyle name="Comma 3 3 6 2" xfId="1108" xr:uid="{DB248A2F-8B8A-427D-B105-F491532593B0}"/>
    <cellStyle name="Comma 3 3 6 2 2" xfId="3919" xr:uid="{CBBC647C-FEAC-47AF-936F-92EA5C092608}"/>
    <cellStyle name="Comma 3 3 6 2 3" xfId="2525" xr:uid="{BFD998BC-10A6-44BF-954C-E446BBF36DCE}"/>
    <cellStyle name="Comma 3 3 6 3" xfId="3286" xr:uid="{6F4DD107-7F36-4874-8F39-58B3A68490F5}"/>
    <cellStyle name="Comma 3 3 6 4" xfId="1892" xr:uid="{ACC9180D-EAF4-40DC-85C5-EA22C834A12A}"/>
    <cellStyle name="Comma 3 3 6 5" xfId="4598" xr:uid="{7BB5F4B9-D4C1-428F-854C-93F087657107}"/>
    <cellStyle name="Comma 3 3 7" xfId="605" xr:uid="{F7353C05-ACE7-424C-9224-8AD842C63520}"/>
    <cellStyle name="Comma 3 3 7 2" xfId="1300" xr:uid="{B479EDAA-067C-42A2-9A24-16505AB2F32A}"/>
    <cellStyle name="Comma 3 3 7 2 2" xfId="4111" xr:uid="{9A7D2AE1-3DE7-4D90-8923-7B51046A5B2E}"/>
    <cellStyle name="Comma 3 3 7 2 3" xfId="2717" xr:uid="{525E8471-830C-4A0A-9269-77EC4FFBE215}"/>
    <cellStyle name="Comma 3 3 7 3" xfId="3478" xr:uid="{744D8110-DE26-4F6D-BE3D-5004C270C554}"/>
    <cellStyle name="Comma 3 3 7 4" xfId="2084" xr:uid="{9FA31CAB-500B-4BE5-9B98-809296180010}"/>
    <cellStyle name="Comma 3 3 7 5" xfId="4790" xr:uid="{1AE9A308-C9ED-4CD7-9ACF-2193BE285D24}"/>
    <cellStyle name="Comma 3 3 8" xfId="785" xr:uid="{BCD3E435-DCEE-45F9-923E-C486824E4E3E}"/>
    <cellStyle name="Comma 3 3 8 2" xfId="1432" xr:uid="{1859FFD6-7ED9-45E1-8FFC-92F369A3706B}"/>
    <cellStyle name="Comma 3 3 8 2 2" xfId="4243" xr:uid="{F1776D98-EC76-43FE-9369-96E821D7CDBB}"/>
    <cellStyle name="Comma 3 3 8 2 3" xfId="2849" xr:uid="{680D860C-466D-47DB-BA28-6AC8B42D3912}"/>
    <cellStyle name="Comma 3 3 8 3" xfId="3610" xr:uid="{94CDB4A3-01E1-4DF3-8C48-894393A5C150}"/>
    <cellStyle name="Comma 3 3 8 4" xfId="2216" xr:uid="{1980A6D4-A9F3-450D-9AEC-9FFE280FC30F}"/>
    <cellStyle name="Comma 3 3 8 5" xfId="4922" xr:uid="{FC5C2A43-BCA2-4ABC-B80D-A9B0938B162E}"/>
    <cellStyle name="Comma 3 3 9" xfId="857" xr:uid="{2A613820-DEA9-4AB9-8675-72F41C8F7CC3}"/>
    <cellStyle name="Comma 3 3 9 2" xfId="1490" xr:uid="{C941813E-92C2-4B01-8F23-01F8F40FC47C}"/>
    <cellStyle name="Comma 3 3 9 2 2" xfId="4301" xr:uid="{55C4E404-9F07-4E2D-BC52-AC7DE66ACF2F}"/>
    <cellStyle name="Comma 3 3 9 2 3" xfId="2907" xr:uid="{D0142441-E9D4-45A9-84C3-C612DF41141A}"/>
    <cellStyle name="Comma 3 3 9 3" xfId="3668" xr:uid="{AA6988C3-6428-4B82-8641-7CA1D9F115BF}"/>
    <cellStyle name="Comma 3 3 9 4" xfId="2274" xr:uid="{A8421E68-FF75-4B98-B2A6-C308E7720F06}"/>
    <cellStyle name="Comma 3 3 9 5" xfId="4980" xr:uid="{2722DF10-646C-4A92-875F-55CAF1BE48AB}"/>
    <cellStyle name="Comma 3 4" xfId="168" xr:uid="{724C6BDA-AD0D-43F0-BD34-421016E98DCA}"/>
    <cellStyle name="Comma 3 4 10" xfId="1703" xr:uid="{B03FC6BC-6207-491E-8FA0-1B7843620999}"/>
    <cellStyle name="Comma 3 4 11" xfId="4409" xr:uid="{088E76BD-D802-45E3-A766-4C1F99B18182}"/>
    <cellStyle name="Comma 3 4 12" xfId="5027" xr:uid="{90B75D32-7E36-46E3-811D-492D1831E61C}"/>
    <cellStyle name="Comma 3 4 2" xfId="209" xr:uid="{D30F214C-648C-48DC-B1F9-7A671485D847}"/>
    <cellStyle name="Comma 3 4 2 2" xfId="334" xr:uid="{66E2D6B0-E2F4-41C4-A0D5-44DE96EAB7FF}"/>
    <cellStyle name="Comma 3 4 2 2 2" xfId="544" xr:uid="{492F3189-8C86-424D-B6A4-80579E1CE8CE}"/>
    <cellStyle name="Comma 3 4 2 2 2 2" xfId="1245" xr:uid="{9BD1B05A-A9DE-4E45-8DEB-7EB6820276CD}"/>
    <cellStyle name="Comma 3 4 2 2 2 2 2" xfId="4056" xr:uid="{18F334F4-91DF-46CC-BF82-B5787705322A}"/>
    <cellStyle name="Comma 3 4 2 2 2 2 3" xfId="2662" xr:uid="{29B05CCC-5C6D-45AF-ADD4-F0224EEFB21E}"/>
    <cellStyle name="Comma 3 4 2 2 2 3" xfId="3423" xr:uid="{82BE4147-6B31-4053-B028-65E0219A9DCB}"/>
    <cellStyle name="Comma 3 4 2 2 2 4" xfId="2029" xr:uid="{DDE763DE-1414-45E5-B1F7-703DB5F5CC63}"/>
    <cellStyle name="Comma 3 4 2 2 2 5" xfId="4735" xr:uid="{E94705E3-7289-4238-A6A2-1FD7D54886B8}"/>
    <cellStyle name="Comma 3 4 2 2 3" xfId="1038" xr:uid="{CDB3DA64-3783-4C0C-9CD6-03E4485BD662}"/>
    <cellStyle name="Comma 3 4 2 2 3 2" xfId="3849" xr:uid="{018387FB-BF60-42A7-9BBB-36C125869201}"/>
    <cellStyle name="Comma 3 4 2 2 3 3" xfId="2455" xr:uid="{0BC4AC11-8F20-4CC1-9889-34CB8096FDB7}"/>
    <cellStyle name="Comma 3 4 2 2 4" xfId="3216" xr:uid="{9F57BC01-68F4-47D7-95FF-B8C81303990B}"/>
    <cellStyle name="Comma 3 4 2 2 5" xfId="1822" xr:uid="{D0ED2C21-C755-4045-8D7E-B8194907F07D}"/>
    <cellStyle name="Comma 3 4 2 2 6" xfId="4528" xr:uid="{0842DF47-2F2A-4FC4-95F3-1EB0C2619E20}"/>
    <cellStyle name="Comma 3 4 2 3" xfId="450" xr:uid="{13CA09CE-38CB-42F1-A231-7FEB9909BAC3}"/>
    <cellStyle name="Comma 3 4 2 3 2" xfId="1151" xr:uid="{03E06ADB-350B-4683-9D2D-6F937BD1E1C8}"/>
    <cellStyle name="Comma 3 4 2 3 2 2" xfId="3962" xr:uid="{A52A8C0D-981A-4C94-8CEB-340F37CDB8D4}"/>
    <cellStyle name="Comma 3 4 2 3 2 3" xfId="2568" xr:uid="{ECF41451-7B6E-477B-BAE7-30DC514993B5}"/>
    <cellStyle name="Comma 3 4 2 3 3" xfId="3329" xr:uid="{F1556B60-A3E5-44DC-B561-0E293720967E}"/>
    <cellStyle name="Comma 3 4 2 3 4" xfId="1935" xr:uid="{9A0B0AB1-A3F9-4DD7-A86C-83E1AFAD25E2}"/>
    <cellStyle name="Comma 3 4 2 3 5" xfId="4641" xr:uid="{336A5639-F778-47AA-B85A-62314D5C80FD}"/>
    <cellStyle name="Comma 3 4 2 4" xfId="648" xr:uid="{28B67184-4EEF-4534-8DA5-459534FFA599}"/>
    <cellStyle name="Comma 3 4 2 4 2" xfId="1343" xr:uid="{995F1B91-BCC0-47D8-AC1A-A902FDE89611}"/>
    <cellStyle name="Comma 3 4 2 4 2 2" xfId="4154" xr:uid="{4F564D85-2CDB-45CE-A523-F65FC1F4517C}"/>
    <cellStyle name="Comma 3 4 2 4 2 3" xfId="2760" xr:uid="{11C86C7D-8967-45D5-8804-E209248E0D5D}"/>
    <cellStyle name="Comma 3 4 2 4 3" xfId="3521" xr:uid="{9FCFF9CC-47E3-4A12-A2E3-1EE9876D9C9B}"/>
    <cellStyle name="Comma 3 4 2 4 4" xfId="2127" xr:uid="{163297CB-445F-4624-9E88-ABD513932A91}"/>
    <cellStyle name="Comma 3 4 2 4 5" xfId="4833" xr:uid="{640C2B11-0F01-4348-AC6F-4CAD823AFBC6}"/>
    <cellStyle name="Comma 3 4 2 5" xfId="944" xr:uid="{D0C7CBE9-AA4F-4CC3-B45A-FA42B1B9D91C}"/>
    <cellStyle name="Comma 3 4 2 5 2" xfId="3755" xr:uid="{EC35C8D8-2033-42D1-8821-56A1649639BA}"/>
    <cellStyle name="Comma 3 4 2 5 3" xfId="2361" xr:uid="{DD3688E3-E2C6-40D9-9D78-1F681CD4BB38}"/>
    <cellStyle name="Comma 3 4 2 6" xfId="3121" xr:uid="{7F66A5A7-ABE7-4F6D-B64C-B35C0FAB1A0C}"/>
    <cellStyle name="Comma 3 4 2 7" xfId="1728" xr:uid="{6844FC64-F156-4A0A-82E6-105205F22B39}"/>
    <cellStyle name="Comma 3 4 2 8" xfId="4434" xr:uid="{7A881EBA-58D3-42E2-8F18-A8E01518E170}"/>
    <cellStyle name="Comma 3 4 3" xfId="245" xr:uid="{EB1320E3-8A6D-49CB-A3D9-53E959FD049A}"/>
    <cellStyle name="Comma 3 4 3 2" xfId="348" xr:uid="{F95E45F8-5B29-4505-BD25-1C86EAC79C6E}"/>
    <cellStyle name="Comma 3 4 3 2 2" xfId="558" xr:uid="{F42F0BB9-C676-444D-8B9E-C5C391CA16BC}"/>
    <cellStyle name="Comma 3 4 3 2 2 2" xfId="1259" xr:uid="{B345115C-2646-4B48-B170-7C032108AEB4}"/>
    <cellStyle name="Comma 3 4 3 2 2 2 2" xfId="4070" xr:uid="{C361754F-E444-4E09-9E15-E4703AA8E6FB}"/>
    <cellStyle name="Comma 3 4 3 2 2 2 3" xfId="2676" xr:uid="{39C2E5E4-1896-4B2B-833B-F8D811CA79FC}"/>
    <cellStyle name="Comma 3 4 3 2 2 3" xfId="3437" xr:uid="{AE13C97A-5058-4CB2-87E4-20D9F8431EF7}"/>
    <cellStyle name="Comma 3 4 3 2 2 4" xfId="2043" xr:uid="{20908CF2-5CB8-4BA3-93FC-C080B4F2F51F}"/>
    <cellStyle name="Comma 3 4 3 2 2 5" xfId="4749" xr:uid="{5355745E-609A-461E-A099-038EE5619208}"/>
    <cellStyle name="Comma 3 4 3 2 3" xfId="1052" xr:uid="{A8D86CEA-9999-4BA1-98A6-A2C16ED969C1}"/>
    <cellStyle name="Comma 3 4 3 2 3 2" xfId="3863" xr:uid="{B73ECDD3-4EED-4F32-AFBA-BD71EDD2E7E2}"/>
    <cellStyle name="Comma 3 4 3 2 3 3" xfId="2469" xr:uid="{877211A2-E57C-4621-A3BD-F8976076B69D}"/>
    <cellStyle name="Comma 3 4 3 2 4" xfId="3230" xr:uid="{5AAF7BB0-190B-4F83-8294-FA35CC830067}"/>
    <cellStyle name="Comma 3 4 3 2 5" xfId="1836" xr:uid="{EBC9DCEA-9C36-411D-98AC-BB3E97457D11}"/>
    <cellStyle name="Comma 3 4 3 2 6" xfId="4542" xr:uid="{F24DA5A3-F556-49FA-8088-1E03DE30625C}"/>
    <cellStyle name="Comma 3 4 3 3" xfId="464" xr:uid="{DE910A42-C961-4A36-9603-2F62D92B9D31}"/>
    <cellStyle name="Comma 3 4 3 3 2" xfId="1165" xr:uid="{1029B0B0-06E6-4388-B1A1-40B4359C7BFD}"/>
    <cellStyle name="Comma 3 4 3 3 2 2" xfId="3976" xr:uid="{4E87C3B2-31C4-474A-A3B4-D744E3F34F8E}"/>
    <cellStyle name="Comma 3 4 3 3 2 3" xfId="2582" xr:uid="{F4996364-7DDB-4166-B50A-B56537969973}"/>
    <cellStyle name="Comma 3 4 3 3 3" xfId="3343" xr:uid="{D799FA62-C9DB-49A4-BC62-2116673860A1}"/>
    <cellStyle name="Comma 3 4 3 3 4" xfId="1949" xr:uid="{3C95A139-E814-4B79-983D-D759A101DC92}"/>
    <cellStyle name="Comma 3 4 3 3 5" xfId="4655" xr:uid="{5394319B-56BA-4C32-9496-6599995FEAE6}"/>
    <cellStyle name="Comma 3 4 3 4" xfId="663" xr:uid="{D5142428-A5AC-48E5-B813-D2B260F33459}"/>
    <cellStyle name="Comma 3 4 3 4 2" xfId="1357" xr:uid="{FC31BB72-6146-4299-ADB5-86490C55A8F5}"/>
    <cellStyle name="Comma 3 4 3 4 2 2" xfId="4168" xr:uid="{B73A8A4F-DD3B-4464-887C-E2398B3AD057}"/>
    <cellStyle name="Comma 3 4 3 4 2 3" xfId="2774" xr:uid="{1A517148-AAFC-4579-963A-3E00D179E232}"/>
    <cellStyle name="Comma 3 4 3 4 3" xfId="3535" xr:uid="{B6A43ADC-0498-4B4E-9709-002CB2DDA88D}"/>
    <cellStyle name="Comma 3 4 3 4 4" xfId="2141" xr:uid="{03D70C67-CE0C-4D57-9E31-CA73A1632432}"/>
    <cellStyle name="Comma 3 4 3 4 5" xfId="4847" xr:uid="{D1EA40C7-CD20-4167-B426-478867ACAE5E}"/>
    <cellStyle name="Comma 3 4 3 5" xfId="958" xr:uid="{9E32473B-5849-4895-B54B-599F5C8DF75A}"/>
    <cellStyle name="Comma 3 4 3 5 2" xfId="3769" xr:uid="{3C85BC2C-E22E-4353-9B2C-B17403BA4269}"/>
    <cellStyle name="Comma 3 4 3 5 3" xfId="2375" xr:uid="{6A98EDC7-49FE-4043-8078-8DFA1D152573}"/>
    <cellStyle name="Comma 3 4 3 6" xfId="3135" xr:uid="{C3D24225-2BA1-407D-A8C0-90617675F127}"/>
    <cellStyle name="Comma 3 4 3 7" xfId="1742" xr:uid="{9D60A7ED-D19A-4C77-A586-B45FCE78019A}"/>
    <cellStyle name="Comma 3 4 3 8" xfId="4448" xr:uid="{9C344A7E-323B-40B1-A74A-E85DEDDFDFFC}"/>
    <cellStyle name="Comma 3 4 4" xfId="309" xr:uid="{CA58315B-2AB3-43F2-8D67-B681606C469E}"/>
    <cellStyle name="Comma 3 4 4 2" xfId="519" xr:uid="{8958C6CE-7789-4F61-BCD9-411CDB34DD73}"/>
    <cellStyle name="Comma 3 4 4 2 2" xfId="1220" xr:uid="{E59DE3FD-7DBB-4ED5-9F7A-BFB473F899D5}"/>
    <cellStyle name="Comma 3 4 4 2 2 2" xfId="4031" xr:uid="{D5568BD0-2781-4660-BA67-F0387516857E}"/>
    <cellStyle name="Comma 3 4 4 2 2 3" xfId="2637" xr:uid="{4F4159F6-EA37-47F6-A068-7E493A531FC9}"/>
    <cellStyle name="Comma 3 4 4 2 3" xfId="3398" xr:uid="{BF2C799D-0368-43AC-B84C-BE3BE2C44793}"/>
    <cellStyle name="Comma 3 4 4 2 4" xfId="2004" xr:uid="{86FD3FDE-6785-4C74-85D9-A1FB3F8D5D69}"/>
    <cellStyle name="Comma 3 4 4 2 5" xfId="4710" xr:uid="{CCC3BC14-6F89-4D41-A088-7B37CB9AC949}"/>
    <cellStyle name="Comma 3 4 4 3" xfId="1013" xr:uid="{D72EE609-7D89-42CF-8498-6F4655D52E5E}"/>
    <cellStyle name="Comma 3 4 4 3 2" xfId="3824" xr:uid="{DA032680-136F-4BC5-921A-02A23665DB43}"/>
    <cellStyle name="Comma 3 4 4 3 3" xfId="2430" xr:uid="{8AFC102F-2CE3-4DF0-911B-6F48E2A0BEC6}"/>
    <cellStyle name="Comma 3 4 4 4" xfId="3191" xr:uid="{DA0529B7-CDBE-4B2D-93AF-B6F1D8A3921F}"/>
    <cellStyle name="Comma 3 4 4 5" xfId="1797" xr:uid="{B42F74CE-DD05-46AD-BD1B-B51346A1C302}"/>
    <cellStyle name="Comma 3 4 4 6" xfId="4503" xr:uid="{080D0164-77F2-4B2B-B08A-C50B470F45EE}"/>
    <cellStyle name="Comma 3 4 5" xfId="425" xr:uid="{4922F838-2BD5-4F0D-A419-BFCED2104513}"/>
    <cellStyle name="Comma 3 4 5 2" xfId="1126" xr:uid="{38043446-8BB2-4A48-9971-271F940DAB19}"/>
    <cellStyle name="Comma 3 4 5 2 2" xfId="3937" xr:uid="{0EF02BDC-F2AA-4362-8C70-A0A243BA65B1}"/>
    <cellStyle name="Comma 3 4 5 2 3" xfId="2543" xr:uid="{3819EB20-DEE8-49A6-8B0B-08C9D4C9B0B7}"/>
    <cellStyle name="Comma 3 4 5 3" xfId="3304" xr:uid="{3F5F86FE-FE9B-4211-8932-9802DF5B217B}"/>
    <cellStyle name="Comma 3 4 5 4" xfId="1910" xr:uid="{911F2A3F-8F6C-4B3C-95A6-6E24918DDA3D}"/>
    <cellStyle name="Comma 3 4 5 5" xfId="4616" xr:uid="{38FA3DBB-B76C-458B-BAD5-89AC250E1DF5}"/>
    <cellStyle name="Comma 3 4 6" xfId="623" xr:uid="{1F31E4C0-BDD2-4DEB-A7EC-F0441FFE35E8}"/>
    <cellStyle name="Comma 3 4 6 2" xfId="1318" xr:uid="{D3150B87-E74B-4DA8-9CD8-3BD156F9D4D9}"/>
    <cellStyle name="Comma 3 4 6 2 2" xfId="4129" xr:uid="{15297D50-36CA-4E79-85B4-68C96A92880C}"/>
    <cellStyle name="Comma 3 4 6 2 3" xfId="2735" xr:uid="{9BEF2BF3-AE9C-47E4-8A76-A976B43C96F2}"/>
    <cellStyle name="Comma 3 4 6 3" xfId="3496" xr:uid="{211055B5-8F8F-49D1-99D4-4D5E168407CD}"/>
    <cellStyle name="Comma 3 4 6 4" xfId="2102" xr:uid="{9B0BD166-3555-44F5-9F51-D16062DA6842}"/>
    <cellStyle name="Comma 3 4 6 5" xfId="4808" xr:uid="{89305347-1296-4435-893D-5F65DAE51875}"/>
    <cellStyle name="Comma 3 4 7" xfId="806" xr:uid="{DA6A9734-B398-46C6-BC9A-E348FDE14A53}"/>
    <cellStyle name="Comma 3 4 7 2" xfId="1442" xr:uid="{7E11F991-1CAB-4B05-A36E-0DF1C4363DB1}"/>
    <cellStyle name="Comma 3 4 7 2 2" xfId="4253" xr:uid="{77DA1957-383A-4C69-AB35-0D31F82FCC2A}"/>
    <cellStyle name="Comma 3 4 7 2 3" xfId="2859" xr:uid="{E4594019-C8D8-41F3-B608-6AAF226EBF7A}"/>
    <cellStyle name="Comma 3 4 7 3" xfId="3620" xr:uid="{F3FEEF91-98DA-46BE-BAFB-6E71BD2CDF2D}"/>
    <cellStyle name="Comma 3 4 7 4" xfId="2226" xr:uid="{9810C42B-6EF8-4E97-BAF5-64D48BB0EEE2}"/>
    <cellStyle name="Comma 3 4 7 5" xfId="4932" xr:uid="{F2810315-B02F-4ACA-8057-89818FDDAE5B}"/>
    <cellStyle name="Comma 3 4 8" xfId="919" xr:uid="{FE5F32B6-0E18-4ADD-B270-511095ABCB5F}"/>
    <cellStyle name="Comma 3 4 8 2" xfId="3730" xr:uid="{3A7FDD04-CC56-4EC4-BDD9-59905D961547}"/>
    <cellStyle name="Comma 3 4 8 3" xfId="2336" xr:uid="{194AC4B1-3460-4248-9576-58C3283A4B62}"/>
    <cellStyle name="Comma 3 4 9" xfId="3095" xr:uid="{9914FC6C-5A7E-4D2B-AECB-D704476107FD}"/>
    <cellStyle name="Comma 3 5" xfId="174" xr:uid="{B75DC64F-92C3-47E9-9C0A-29CCC216B9AD}"/>
    <cellStyle name="Comma 3 5 10" xfId="1707" xr:uid="{1662F6B8-6B61-4DE5-84A9-5D10E3FA86EF}"/>
    <cellStyle name="Comma 3 5 11" xfId="4413" xr:uid="{04B57611-4678-454B-A5E4-43F355A72960}"/>
    <cellStyle name="Comma 3 5 2" xfId="237" xr:uid="{5A0BAF46-1A6A-4CE4-9661-06B4BBFD3133}"/>
    <cellStyle name="Comma 3 5 2 2" xfId="342" xr:uid="{CAA3C564-E521-4D8E-A9FC-91AD3376C9D2}"/>
    <cellStyle name="Comma 3 5 2 2 2" xfId="552" xr:uid="{07BC2211-B5B6-41E4-A5D4-53BAB052C076}"/>
    <cellStyle name="Comma 3 5 2 2 2 2" xfId="1253" xr:uid="{25ACC7D9-0C02-4AD8-8A59-8278E5696E97}"/>
    <cellStyle name="Comma 3 5 2 2 2 2 2" xfId="4064" xr:uid="{E8EDF954-6CAE-4435-B236-A53FD2A917A2}"/>
    <cellStyle name="Comma 3 5 2 2 2 2 3" xfId="2670" xr:uid="{530B1640-A5CC-47B8-90A9-1180662CA8DE}"/>
    <cellStyle name="Comma 3 5 2 2 2 3" xfId="3431" xr:uid="{148F34B4-9EEF-462F-9244-420CCCE3CA00}"/>
    <cellStyle name="Comma 3 5 2 2 2 4" xfId="2037" xr:uid="{CB52B7F5-E2BA-4193-9900-649F2E7C2565}"/>
    <cellStyle name="Comma 3 5 2 2 2 5" xfId="4743" xr:uid="{8DB4868B-82C3-4630-A246-E66268AC6FA9}"/>
    <cellStyle name="Comma 3 5 2 2 3" xfId="1046" xr:uid="{356C22BE-83F4-4570-A4A3-83B557F4AE68}"/>
    <cellStyle name="Comma 3 5 2 2 3 2" xfId="3857" xr:uid="{B87360A3-20AC-42F8-9A03-8994EADCE461}"/>
    <cellStyle name="Comma 3 5 2 2 3 3" xfId="2463" xr:uid="{1FCE367C-6C80-4FE2-84BE-1C92E778E6B8}"/>
    <cellStyle name="Comma 3 5 2 2 4" xfId="3224" xr:uid="{9FE95AC5-68F0-4783-AD1B-E053E394B07A}"/>
    <cellStyle name="Comma 3 5 2 2 5" xfId="1830" xr:uid="{4639052C-AFF5-442B-B369-B78DB28E89CB}"/>
    <cellStyle name="Comma 3 5 2 2 6" xfId="4536" xr:uid="{84DDB9FE-2C48-42F7-9574-D8C719B41968}"/>
    <cellStyle name="Comma 3 5 2 3" xfId="458" xr:uid="{2AB9F1E3-6992-4264-A657-B1BE717FF35D}"/>
    <cellStyle name="Comma 3 5 2 3 2" xfId="1159" xr:uid="{50FA2207-FE02-4113-91E8-1D6272539024}"/>
    <cellStyle name="Comma 3 5 2 3 2 2" xfId="3970" xr:uid="{D5E78CE7-530C-4F0D-87EA-0A92E2F0D412}"/>
    <cellStyle name="Comma 3 5 2 3 2 3" xfId="2576" xr:uid="{BB8EDDC6-037D-4DEA-9544-63432FFEEEBE}"/>
    <cellStyle name="Comma 3 5 2 3 3" xfId="3337" xr:uid="{BD17B2C4-6D58-41D6-8F6A-E92D9B27F4B6}"/>
    <cellStyle name="Comma 3 5 2 3 4" xfId="1943" xr:uid="{6FA50538-CFA2-4BF0-8CFD-2BA79AFB59B4}"/>
    <cellStyle name="Comma 3 5 2 3 5" xfId="4649" xr:uid="{75B596DC-AB95-41B8-83F5-78AABCED3D6A}"/>
    <cellStyle name="Comma 3 5 2 4" xfId="656" xr:uid="{6DC82C47-42C7-408A-AE77-F9F7B2C6BFDF}"/>
    <cellStyle name="Comma 3 5 2 4 2" xfId="1351" xr:uid="{C7700B45-BD66-4919-A182-3D38C4595961}"/>
    <cellStyle name="Comma 3 5 2 4 2 2" xfId="4162" xr:uid="{A5893104-5F5F-4766-A46B-4E9D46AB0A0E}"/>
    <cellStyle name="Comma 3 5 2 4 2 3" xfId="2768" xr:uid="{9834789B-308F-49E3-93F2-408BC40C5B27}"/>
    <cellStyle name="Comma 3 5 2 4 3" xfId="3529" xr:uid="{A4E69EB4-FECC-4918-88A5-121590B249BB}"/>
    <cellStyle name="Comma 3 5 2 4 4" xfId="2135" xr:uid="{FE21A523-4898-4554-AA73-173457D5F6FA}"/>
    <cellStyle name="Comma 3 5 2 4 5" xfId="4841" xr:uid="{E129B2B2-D505-47D0-B5F6-BCDC08600C0B}"/>
    <cellStyle name="Comma 3 5 2 5" xfId="952" xr:uid="{ABD36CEE-3DB4-4DB6-AAD9-A519ACF2D142}"/>
    <cellStyle name="Comma 3 5 2 5 2" xfId="3763" xr:uid="{59D87AF1-6817-42C4-847C-90798AE543B4}"/>
    <cellStyle name="Comma 3 5 2 5 3" xfId="2369" xr:uid="{8DBA0CA7-3DC8-41DD-BAAC-0351C6EB606A}"/>
    <cellStyle name="Comma 3 5 2 6" xfId="3129" xr:uid="{9FF6D150-2D09-4F48-87FB-701D7BC8073C}"/>
    <cellStyle name="Comma 3 5 2 7" xfId="1736" xr:uid="{F8215C68-5CC1-49E3-8BF0-28E3316198AE}"/>
    <cellStyle name="Comma 3 5 2 8" xfId="4442" xr:uid="{57DD2D58-C4BA-40B2-9951-7C0A313C8448}"/>
    <cellStyle name="Comma 3 5 3" xfId="253" xr:uid="{9E1997C3-90F0-4ABA-9EBC-E683E261C89A}"/>
    <cellStyle name="Comma 3 5 3 2" xfId="356" xr:uid="{1C74B17E-DA0F-482A-BA5A-A12980CC9DED}"/>
    <cellStyle name="Comma 3 5 3 2 2" xfId="566" xr:uid="{69FDC6FA-44E2-41C3-B4B3-3A59840F4E91}"/>
    <cellStyle name="Comma 3 5 3 2 2 2" xfId="1267" xr:uid="{C4EF5D2C-CF00-484B-940F-4D9ECACC56DE}"/>
    <cellStyle name="Comma 3 5 3 2 2 2 2" xfId="4078" xr:uid="{B7194FD3-F199-47C8-A1DA-8BE8F0DC296E}"/>
    <cellStyle name="Comma 3 5 3 2 2 2 3" xfId="2684" xr:uid="{A1DFB03A-C60B-4F0E-8068-AF19DB2D6B1D}"/>
    <cellStyle name="Comma 3 5 3 2 2 3" xfId="3445" xr:uid="{D7802B41-EBB6-4350-B854-534BE6D7D44F}"/>
    <cellStyle name="Comma 3 5 3 2 2 4" xfId="2051" xr:uid="{7861E59A-FBF8-43AC-8F87-10E64874DD1D}"/>
    <cellStyle name="Comma 3 5 3 2 2 5" xfId="4757" xr:uid="{64C9093C-85BC-4B97-B604-0EAF3D1E53F5}"/>
    <cellStyle name="Comma 3 5 3 2 3" xfId="1060" xr:uid="{35AA4F05-3195-4B0A-86FC-F1C21B5EE4D3}"/>
    <cellStyle name="Comma 3 5 3 2 3 2" xfId="3871" xr:uid="{E1C7A6C7-301C-4D12-AFE8-79487789E809}"/>
    <cellStyle name="Comma 3 5 3 2 3 3" xfId="2477" xr:uid="{0F81D63B-DC08-4119-8802-CB8A44B9D815}"/>
    <cellStyle name="Comma 3 5 3 2 4" xfId="3238" xr:uid="{8E8920FF-87AD-4753-993F-965BA9134A1E}"/>
    <cellStyle name="Comma 3 5 3 2 5" xfId="1844" xr:uid="{A485345E-4F7B-4A81-A077-017B1BDA4D8D}"/>
    <cellStyle name="Comma 3 5 3 2 6" xfId="4550" xr:uid="{29D09D67-F724-4064-BBE1-14C85F02D8DB}"/>
    <cellStyle name="Comma 3 5 3 3" xfId="472" xr:uid="{93987C89-4782-45A5-B0C1-9928E1BD4C95}"/>
    <cellStyle name="Comma 3 5 3 3 2" xfId="1173" xr:uid="{7D4F52C3-02D2-4B03-85B8-C7D6C5C49398}"/>
    <cellStyle name="Comma 3 5 3 3 2 2" xfId="3984" xr:uid="{0500F035-F7EC-423B-9C03-2A704AE96E30}"/>
    <cellStyle name="Comma 3 5 3 3 2 3" xfId="2590" xr:uid="{52A9E51E-0F9D-42B8-98AB-CF3C2173D0B6}"/>
    <cellStyle name="Comma 3 5 3 3 3" xfId="3351" xr:uid="{7246E1FD-37BA-467D-A212-B903ED574DCA}"/>
    <cellStyle name="Comma 3 5 3 3 4" xfId="1957" xr:uid="{6AB1672E-842B-4E1B-8C3A-5337E49074C9}"/>
    <cellStyle name="Comma 3 5 3 3 5" xfId="4663" xr:uid="{6A88E798-B334-470C-89BE-1CCF49756E51}"/>
    <cellStyle name="Comma 3 5 3 4" xfId="671" xr:uid="{9B5ACF7B-1B9B-4C81-B824-3196D29947EB}"/>
    <cellStyle name="Comma 3 5 3 4 2" xfId="1365" xr:uid="{20557863-0057-4B62-BA0E-1D6F8342A487}"/>
    <cellStyle name="Comma 3 5 3 4 2 2" xfId="4176" xr:uid="{C1984EA6-8734-4283-9EDA-B7E8C9517049}"/>
    <cellStyle name="Comma 3 5 3 4 2 3" xfId="2782" xr:uid="{2CCC9CE6-7F80-4978-979F-1429698BEED2}"/>
    <cellStyle name="Comma 3 5 3 4 3" xfId="3543" xr:uid="{BFE2CD19-B9D2-41FD-A226-047ED0D64BE2}"/>
    <cellStyle name="Comma 3 5 3 4 4" xfId="2149" xr:uid="{9005EF43-2C93-49CD-8535-AC666AAD9F9D}"/>
    <cellStyle name="Comma 3 5 3 4 5" xfId="4855" xr:uid="{D25E4AEA-C728-441F-A90D-DEAD9C49980D}"/>
    <cellStyle name="Comma 3 5 3 5" xfId="966" xr:uid="{82A1E9C4-9635-45A8-BB1D-F42E2AD38A3C}"/>
    <cellStyle name="Comma 3 5 3 5 2" xfId="3777" xr:uid="{74DE8E25-D217-43E6-9ACC-B3C07FD1CEB5}"/>
    <cellStyle name="Comma 3 5 3 5 3" xfId="2383" xr:uid="{443B81EF-EEAB-43F9-82DA-60163028F182}"/>
    <cellStyle name="Comma 3 5 3 6" xfId="3143" xr:uid="{6F776618-93F9-4B60-B49E-05B04A01C9A7}"/>
    <cellStyle name="Comma 3 5 3 7" xfId="1750" xr:uid="{11420EF8-C2DC-4641-A066-C9E55EBC9798}"/>
    <cellStyle name="Comma 3 5 3 8" xfId="4456" xr:uid="{1693FAD6-20ED-4C01-805D-DB3A29AC82D5}"/>
    <cellStyle name="Comma 3 5 4" xfId="313" xr:uid="{25B83CD6-389C-499E-9851-40667D1E8654}"/>
    <cellStyle name="Comma 3 5 4 2" xfId="523" xr:uid="{4AAC4F71-98EE-44C7-90B0-6E3AFD52F583}"/>
    <cellStyle name="Comma 3 5 4 2 2" xfId="1224" xr:uid="{ED2D4FEE-5203-4895-A1EA-BC4CA65E95FD}"/>
    <cellStyle name="Comma 3 5 4 2 2 2" xfId="4035" xr:uid="{8DC3A086-E67C-4D51-82C6-9E8BEB19CBDE}"/>
    <cellStyle name="Comma 3 5 4 2 2 3" xfId="2641" xr:uid="{1B1592CE-315A-4DBD-8F9A-1F6D64F4598C}"/>
    <cellStyle name="Comma 3 5 4 2 3" xfId="3402" xr:uid="{27CC9349-A3C4-480B-97A9-13131716B9F0}"/>
    <cellStyle name="Comma 3 5 4 2 4" xfId="2008" xr:uid="{92CB5B4D-FA09-4BCE-B4ED-F8A2DD76A664}"/>
    <cellStyle name="Comma 3 5 4 2 5" xfId="4714" xr:uid="{8973B179-96B5-4FC8-8874-1EBAB8E7DDF3}"/>
    <cellStyle name="Comma 3 5 4 3" xfId="1017" xr:uid="{39184C9C-8E42-4098-9E72-24F0FF35DCF5}"/>
    <cellStyle name="Comma 3 5 4 3 2" xfId="3828" xr:uid="{797488B7-14A3-45F4-94BB-9E40828AE6C5}"/>
    <cellStyle name="Comma 3 5 4 3 3" xfId="2434" xr:uid="{E8709BC2-6113-4B37-914B-32927B4C8E49}"/>
    <cellStyle name="Comma 3 5 4 4" xfId="3195" xr:uid="{A13854AE-AD06-4320-9026-14AF3BFEDF8F}"/>
    <cellStyle name="Comma 3 5 4 5" xfId="1801" xr:uid="{D50C668E-02E7-489D-B90D-DFE8C62AFD15}"/>
    <cellStyle name="Comma 3 5 4 6" xfId="4507" xr:uid="{0DDDDC3B-277E-443B-A398-C00FFCF30C33}"/>
    <cellStyle name="Comma 3 5 5" xfId="429" xr:uid="{51F8697F-7693-4184-BBFC-8B1DB9759BD5}"/>
    <cellStyle name="Comma 3 5 5 2" xfId="1130" xr:uid="{3B378B7A-510E-4554-AA9A-462BF285D572}"/>
    <cellStyle name="Comma 3 5 5 2 2" xfId="3941" xr:uid="{9BA48E31-772F-49CA-B738-1A6B308E0FB0}"/>
    <cellStyle name="Comma 3 5 5 2 3" xfId="2547" xr:uid="{EFBCCC8E-D6BB-46E9-BBB1-B107360FA123}"/>
    <cellStyle name="Comma 3 5 5 3" xfId="3308" xr:uid="{C2F1DE60-7A4F-4ACA-8383-BD9C39E318CF}"/>
    <cellStyle name="Comma 3 5 5 4" xfId="1914" xr:uid="{B3DE9874-5B55-430B-BBA4-D637D1E94A84}"/>
    <cellStyle name="Comma 3 5 5 5" xfId="4620" xr:uid="{D8418B48-19D3-44E7-A533-125B98419DB8}"/>
    <cellStyle name="Comma 3 5 6" xfId="627" xr:uid="{C731F5AF-21E4-4095-83F3-F6CFE8AE8C10}"/>
    <cellStyle name="Comma 3 5 6 2" xfId="1322" xr:uid="{204B074C-80DD-40D4-8037-B3920818CE0E}"/>
    <cellStyle name="Comma 3 5 6 2 2" xfId="4133" xr:uid="{2F6B4198-9E31-45EC-ACFE-B08EF120FBD2}"/>
    <cellStyle name="Comma 3 5 6 2 3" xfId="2739" xr:uid="{D6BF4E22-57D5-47B3-BEFC-48D0223CE89D}"/>
    <cellStyle name="Comma 3 5 6 3" xfId="3500" xr:uid="{4EC2AB52-12C9-4987-8E38-6737BA2D0CE3}"/>
    <cellStyle name="Comma 3 5 6 4" xfId="2106" xr:uid="{EBC93E8F-2FFF-4E15-BF54-BF3CBA351F4E}"/>
    <cellStyle name="Comma 3 5 6 5" xfId="4812" xr:uid="{F9E76893-C432-4028-9F54-3AA1DF530C8D}"/>
    <cellStyle name="Comma 3 5 7" xfId="923" xr:uid="{4946A992-2F74-42E6-AA35-B34580F1E006}"/>
    <cellStyle name="Comma 3 5 7 2" xfId="3734" xr:uid="{76FD7515-88B5-437B-B6A9-86D9A1F81A02}"/>
    <cellStyle name="Comma 3 5 7 3" xfId="2340" xr:uid="{31DF922E-39FC-4340-82FF-900C9F8FAA50}"/>
    <cellStyle name="Comma 3 5 8" xfId="3100" xr:uid="{23BD3797-0129-416C-B5A7-E1B71DCDEE7F}"/>
    <cellStyle name="Comma 3 5 9" xfId="2989" xr:uid="{EF7EB150-0C6B-42D6-91B4-5C15FFD75C20}"/>
    <cellStyle name="Comma 3 6" xfId="189" xr:uid="{C1AA2BD6-E924-4C66-9EBF-6003312AD9EC}"/>
    <cellStyle name="Comma 3 6 2" xfId="328" xr:uid="{F81D1F41-54A2-49D5-970C-FB386231E2D3}"/>
    <cellStyle name="Comma 3 6 2 2" xfId="538" xr:uid="{CA64E327-FC7F-46BB-848E-C008755D2BF0}"/>
    <cellStyle name="Comma 3 6 2 2 2" xfId="1239" xr:uid="{FD454628-4442-4F00-800B-288D60242C58}"/>
    <cellStyle name="Comma 3 6 2 2 2 2" xfId="4050" xr:uid="{C5FDCC90-85E4-4AA9-9F1A-4E74ED680C03}"/>
    <cellStyle name="Comma 3 6 2 2 2 3" xfId="2656" xr:uid="{4C9BC77D-FD9F-4713-A1D7-26163CD939E5}"/>
    <cellStyle name="Comma 3 6 2 2 3" xfId="3417" xr:uid="{DBC9274F-61AA-4E8E-800D-DA5DB2882ADF}"/>
    <cellStyle name="Comma 3 6 2 2 4" xfId="2023" xr:uid="{CA325D0A-B964-43E2-90C1-FF726BB03B0A}"/>
    <cellStyle name="Comma 3 6 2 2 5" xfId="4729" xr:uid="{AA52B7C9-754A-449F-8AFA-4C0561B1D2A2}"/>
    <cellStyle name="Comma 3 6 2 3" xfId="1032" xr:uid="{56D679BD-E173-4571-9256-BCF7A9B56920}"/>
    <cellStyle name="Comma 3 6 2 3 2" xfId="3843" xr:uid="{E14C828D-10EB-49CC-AACA-D9E628F6CDDC}"/>
    <cellStyle name="Comma 3 6 2 3 3" xfId="2449" xr:uid="{D91B8E8A-FAFD-4C67-A849-A00E1811DC79}"/>
    <cellStyle name="Comma 3 6 2 4" xfId="3210" xr:uid="{4D240787-2BC6-4E68-8115-1D1CF6579A2A}"/>
    <cellStyle name="Comma 3 6 2 5" xfId="1816" xr:uid="{E733281F-273A-40DF-B271-D2C147A0445A}"/>
    <cellStyle name="Comma 3 6 2 6" xfId="4522" xr:uid="{8791D91D-831F-4817-878D-3DDBD31F7898}"/>
    <cellStyle name="Comma 3 6 3" xfId="444" xr:uid="{6902E45C-85CC-4DD7-B051-F01D0568F668}"/>
    <cellStyle name="Comma 3 6 3 2" xfId="1145" xr:uid="{A62F6839-492E-4F91-997E-ED8754D1E56A}"/>
    <cellStyle name="Comma 3 6 3 2 2" xfId="3956" xr:uid="{B684E5D4-F8CB-46D7-AA7A-E2D1AD46F701}"/>
    <cellStyle name="Comma 3 6 3 2 3" xfId="2562" xr:uid="{77E5710C-4542-4F40-89BB-FF71A412A05E}"/>
    <cellStyle name="Comma 3 6 3 3" xfId="3323" xr:uid="{E24DA37C-9B36-4A75-98E3-A57386AA2601}"/>
    <cellStyle name="Comma 3 6 3 4" xfId="1929" xr:uid="{6E8EC088-A5D8-42CC-99D7-0C07ACD2E6E9}"/>
    <cellStyle name="Comma 3 6 3 5" xfId="4635" xr:uid="{D9C7120B-5E9E-49E8-ABFC-94D505EFF914}"/>
    <cellStyle name="Comma 3 6 4" xfId="642" xr:uid="{E83186B4-55D7-4CC3-B3F5-7B5FB4570F3A}"/>
    <cellStyle name="Comma 3 6 4 2" xfId="1337" xr:uid="{55C310D5-787B-4401-84AF-C93615AAAF6A}"/>
    <cellStyle name="Comma 3 6 4 2 2" xfId="4148" xr:uid="{11324760-03B3-41CE-A4D0-4E7D4F65C7EA}"/>
    <cellStyle name="Comma 3 6 4 2 3" xfId="2754" xr:uid="{29338CB9-A95C-42D3-9551-B50BC57FF71D}"/>
    <cellStyle name="Comma 3 6 4 3" xfId="3515" xr:uid="{2B4F1AB7-BD56-43BD-AD71-4B92BFBCB262}"/>
    <cellStyle name="Comma 3 6 4 4" xfId="2121" xr:uid="{87B74E4D-1FE0-4B94-97E4-5C11879A8C60}"/>
    <cellStyle name="Comma 3 6 4 5" xfId="4827" xr:uid="{A82C9F3F-2C85-4F24-85B0-3EACDF81B414}"/>
    <cellStyle name="Comma 3 6 5" xfId="938" xr:uid="{041E3C63-EC20-4650-87D9-4F7C2DE5A791}"/>
    <cellStyle name="Comma 3 6 5 2" xfId="3749" xr:uid="{956BE3ED-86C1-4B50-9AD1-56583769C03C}"/>
    <cellStyle name="Comma 3 6 5 3" xfId="2355" xr:uid="{D2AFF9C0-9C82-428A-9A25-377F13416EAE}"/>
    <cellStyle name="Comma 3 6 6" xfId="3115" xr:uid="{CD7DF56E-91D2-49D1-A9BF-553294825052}"/>
    <cellStyle name="Comma 3 6 7" xfId="3003" xr:uid="{A9D97769-1A0F-4815-8E7E-4C731796B770}"/>
    <cellStyle name="Comma 3 6 8" xfId="1722" xr:uid="{5CF952CD-9748-41B4-982E-900A8C56640F}"/>
    <cellStyle name="Comma 3 6 9" xfId="4428" xr:uid="{8C976F27-490E-429E-93C7-63196FDC2F7B}"/>
    <cellStyle name="Comma 3 7" xfId="206" xr:uid="{8FA3AB66-04DA-4D75-A14B-FC61BF8441B6}"/>
    <cellStyle name="Comma 3 7 2" xfId="333" xr:uid="{9D0D26F1-4B38-4B57-9BF0-8EAC03FC285B}"/>
    <cellStyle name="Comma 3 7 2 2" xfId="543" xr:uid="{A31F9E22-8492-4B0D-A83F-FE03E3BB4DAC}"/>
    <cellStyle name="Comma 3 7 2 2 2" xfId="1244" xr:uid="{1C7C408F-91FA-455F-9C54-6D22FEBACAC2}"/>
    <cellStyle name="Comma 3 7 2 2 2 2" xfId="4055" xr:uid="{5184C9E0-454E-4447-9058-098F5656D530}"/>
    <cellStyle name="Comma 3 7 2 2 2 3" xfId="2661" xr:uid="{6EC90BFE-5E59-4225-924D-BB83C13363A7}"/>
    <cellStyle name="Comma 3 7 2 2 3" xfId="3422" xr:uid="{747439D1-C5D7-4F61-9D39-DCD329EAAD83}"/>
    <cellStyle name="Comma 3 7 2 2 4" xfId="2028" xr:uid="{92C6B1BA-636C-4619-BAFD-7FF1E0289B6F}"/>
    <cellStyle name="Comma 3 7 2 2 5" xfId="4734" xr:uid="{8CA6D45A-205C-4C88-8368-8F783F2C2ADD}"/>
    <cellStyle name="Comma 3 7 2 3" xfId="1037" xr:uid="{40BCA2CC-648A-421D-B95B-16CED605C8BA}"/>
    <cellStyle name="Comma 3 7 2 3 2" xfId="3848" xr:uid="{897F07AD-DB68-471D-8EE3-8368A376829D}"/>
    <cellStyle name="Comma 3 7 2 3 3" xfId="2454" xr:uid="{0FFD9319-EFDB-4AD6-94B7-CE17FF810491}"/>
    <cellStyle name="Comma 3 7 2 4" xfId="3215" xr:uid="{441707AA-CCE2-4E0A-A9BB-FA6B77A1DC33}"/>
    <cellStyle name="Comma 3 7 2 5" xfId="1821" xr:uid="{AD79339C-B798-4E38-ACBE-500A31C0DD7C}"/>
    <cellStyle name="Comma 3 7 2 6" xfId="4527" xr:uid="{E1719858-DAAE-4C7B-8589-D855D2E47B2A}"/>
    <cellStyle name="Comma 3 7 3" xfId="449" xr:uid="{F8D86B3E-F427-4B65-A810-681DF3A5A21D}"/>
    <cellStyle name="Comma 3 7 3 2" xfId="1150" xr:uid="{C001B19F-6638-49B8-B4F7-D0D837C36CFA}"/>
    <cellStyle name="Comma 3 7 3 2 2" xfId="3961" xr:uid="{DBCF93D1-8870-47C6-8F61-4879877E69D9}"/>
    <cellStyle name="Comma 3 7 3 2 3" xfId="2567" xr:uid="{4A175AFF-AF59-4561-BED3-83BEA5A7EDD9}"/>
    <cellStyle name="Comma 3 7 3 3" xfId="3328" xr:uid="{E8FEEB7E-AD4B-485E-A929-A4A8823EA030}"/>
    <cellStyle name="Comma 3 7 3 4" xfId="1934" xr:uid="{825226C8-F334-4E7A-AC2D-BD733755E214}"/>
    <cellStyle name="Comma 3 7 3 5" xfId="4640" xr:uid="{AC5D8B94-021E-48A9-B151-5328078ECF32}"/>
    <cellStyle name="Comma 3 7 4" xfId="647" xr:uid="{5680FE9D-0CBE-4930-A47A-894552E64052}"/>
    <cellStyle name="Comma 3 7 4 2" xfId="1342" xr:uid="{66A9D1CC-7BF6-46A9-B9AC-7EBCFACB4C40}"/>
    <cellStyle name="Comma 3 7 4 2 2" xfId="4153" xr:uid="{3BD25553-36A1-41E1-99F4-B0A913E61A26}"/>
    <cellStyle name="Comma 3 7 4 2 3" xfId="2759" xr:uid="{AE238163-0667-45C9-BA84-0F0733F13A26}"/>
    <cellStyle name="Comma 3 7 4 3" xfId="3520" xr:uid="{D60188C9-5295-4B9A-BE10-F1334D3899B8}"/>
    <cellStyle name="Comma 3 7 4 4" xfId="2126" xr:uid="{426957B7-C30A-47F3-8936-5C225E50D3AD}"/>
    <cellStyle name="Comma 3 7 4 5" xfId="4832" xr:uid="{6057FCFD-C3FD-47C0-AE0D-8F9274E7D016}"/>
    <cellStyle name="Comma 3 7 5" xfId="943" xr:uid="{BF5B1DFE-9F6C-4AFB-8EC5-63892C19F3EB}"/>
    <cellStyle name="Comma 3 7 5 2" xfId="3754" xr:uid="{4730A6A3-CAC5-4711-9A71-98B704889E50}"/>
    <cellStyle name="Comma 3 7 5 3" xfId="2360" xr:uid="{8D40AA7D-F070-4E1F-ADFB-89324AAF1EDE}"/>
    <cellStyle name="Comma 3 7 6" xfId="3120" xr:uid="{62187BA5-0685-4458-8509-CDE13BB88AEE}"/>
    <cellStyle name="Comma 3 7 7" xfId="1727" xr:uid="{BADC0BB5-E4DF-423D-A511-11E48D401A6A}"/>
    <cellStyle name="Comma 3 7 8" xfId="4433" xr:uid="{771F6C92-01C8-442A-9D39-D4AB6438168E}"/>
    <cellStyle name="Comma 3 8" xfId="244" xr:uid="{E98CA930-46F7-4FE4-8761-4456C10F7ADA}"/>
    <cellStyle name="Comma 3 8 2" xfId="347" xr:uid="{2BE76E83-8BF8-4975-9180-F94A7A7AFF56}"/>
    <cellStyle name="Comma 3 8 2 2" xfId="557" xr:uid="{28016974-AE0B-42B6-8884-A6EF4DF541FA}"/>
    <cellStyle name="Comma 3 8 2 2 2" xfId="1258" xr:uid="{915DF70B-D152-4BC6-919A-CB3BE8B84594}"/>
    <cellStyle name="Comma 3 8 2 2 2 2" xfId="4069" xr:uid="{D60CAE0E-E51E-4E01-9E47-16E54C6930DE}"/>
    <cellStyle name="Comma 3 8 2 2 2 3" xfId="2675" xr:uid="{FBE81D1E-5466-419F-850A-2D6267CB8029}"/>
    <cellStyle name="Comma 3 8 2 2 3" xfId="3436" xr:uid="{EE28E10B-AB12-4090-AF4B-58E671261FA2}"/>
    <cellStyle name="Comma 3 8 2 2 4" xfId="2042" xr:uid="{CEC7171C-A522-4771-8C6A-16F6D5156A9F}"/>
    <cellStyle name="Comma 3 8 2 2 5" xfId="4748" xr:uid="{7A990D7D-4CAE-47DB-88BC-035AAFE1381A}"/>
    <cellStyle name="Comma 3 8 2 3" xfId="1051" xr:uid="{C7513801-55CC-4B53-A2E9-EA0103F095BE}"/>
    <cellStyle name="Comma 3 8 2 3 2" xfId="3862" xr:uid="{C271905C-39D5-4165-B94D-5147A44E5E22}"/>
    <cellStyle name="Comma 3 8 2 3 3" xfId="2468" xr:uid="{0561D9C5-038A-40E2-BF62-135FE0AF183C}"/>
    <cellStyle name="Comma 3 8 2 4" xfId="3229" xr:uid="{B9199515-8C69-4C4C-B500-76E25ADBE155}"/>
    <cellStyle name="Comma 3 8 2 5" xfId="1835" xr:uid="{C471A38B-B44D-4D1B-838F-B89326D155B0}"/>
    <cellStyle name="Comma 3 8 2 6" xfId="4541" xr:uid="{4998163E-CB22-4BF2-A945-43E9B0100542}"/>
    <cellStyle name="Comma 3 8 3" xfId="463" xr:uid="{86B585DA-1430-4923-8AAB-EB9B50A2F07F}"/>
    <cellStyle name="Comma 3 8 3 2" xfId="1164" xr:uid="{6C4B8BE1-9BEC-4136-9175-556F8497F113}"/>
    <cellStyle name="Comma 3 8 3 2 2" xfId="3975" xr:uid="{6C019C57-004D-4D19-8A0B-F41D13C05AC0}"/>
    <cellStyle name="Comma 3 8 3 2 3" xfId="2581" xr:uid="{C037AECA-C38A-4BAF-BDDD-0C182572D629}"/>
    <cellStyle name="Comma 3 8 3 3" xfId="3342" xr:uid="{B27AF0A4-ADA8-4593-AC4D-7E596E576622}"/>
    <cellStyle name="Comma 3 8 3 4" xfId="1948" xr:uid="{3C6F9C11-1E8B-4C59-99CF-395D7568DF3A}"/>
    <cellStyle name="Comma 3 8 3 5" xfId="4654" xr:uid="{DC7E7E60-E94E-4688-94F6-102A313C653E}"/>
    <cellStyle name="Comma 3 8 4" xfId="662" xr:uid="{3A0995A0-8FC0-4AB8-9D2B-65E62AD6800E}"/>
    <cellStyle name="Comma 3 8 4 2" xfId="1356" xr:uid="{A8D46AA6-C244-4F62-A7A4-C24A65157149}"/>
    <cellStyle name="Comma 3 8 4 2 2" xfId="4167" xr:uid="{A2E2A883-52AB-4485-9968-1ED4E6A2E349}"/>
    <cellStyle name="Comma 3 8 4 2 3" xfId="2773" xr:uid="{74DBAC79-BF6A-41D3-83F5-3F1DE72A5400}"/>
    <cellStyle name="Comma 3 8 4 3" xfId="3534" xr:uid="{A064D4C8-4531-427E-AA0D-521A707C2AE6}"/>
    <cellStyle name="Comma 3 8 4 4" xfId="2140" xr:uid="{788429CE-5660-4C16-B130-800847D85A0C}"/>
    <cellStyle name="Comma 3 8 4 5" xfId="4846" xr:uid="{8EFE8298-E5B9-4500-AC68-FDD0F37369B6}"/>
    <cellStyle name="Comma 3 8 5" xfId="957" xr:uid="{95D953FB-28A5-47E5-B8DF-F9AA769E1D17}"/>
    <cellStyle name="Comma 3 8 5 2" xfId="3768" xr:uid="{2C9B34D5-1AA5-4547-A3BA-B154138D0AA5}"/>
    <cellStyle name="Comma 3 8 5 3" xfId="2374" xr:uid="{31F7EC9B-2CEB-4710-A500-DE6B209DDF8B}"/>
    <cellStyle name="Comma 3 8 6" xfId="3134" xr:uid="{176ACDB5-0CDF-4FE4-B33A-1AED4116EDFB}"/>
    <cellStyle name="Comma 3 8 7" xfId="1741" xr:uid="{EA5FF6A0-A344-49C1-88D8-CAE83EAC7504}"/>
    <cellStyle name="Comma 3 8 8" xfId="4447" xr:uid="{0A13571F-7E3E-44B0-8796-41A2A7A837D5}"/>
    <cellStyle name="Comma 3 9" xfId="261" xr:uid="{78A02D50-4A92-45E1-A19F-3B818C8CDD96}"/>
    <cellStyle name="Comma 3 9 2" xfId="364" xr:uid="{F582FDF2-1EA6-47D1-94FA-4D4AEC2A2E27}"/>
    <cellStyle name="Comma 3 9 2 2" xfId="574" xr:uid="{137D60A4-5E69-4CB6-A0E5-13DAC9D3DAC2}"/>
    <cellStyle name="Comma 3 9 2 2 2" xfId="1275" xr:uid="{582ABED9-7463-45B9-827E-DE5D2226E19C}"/>
    <cellStyle name="Comma 3 9 2 2 2 2" xfId="4086" xr:uid="{008AA7BD-826A-4419-8851-403623FBAED4}"/>
    <cellStyle name="Comma 3 9 2 2 2 3" xfId="2692" xr:uid="{4BC40EA4-8FEC-48C6-B82C-44F2A13141CE}"/>
    <cellStyle name="Comma 3 9 2 2 3" xfId="3453" xr:uid="{A637BEFB-3623-4F2D-AC87-1CCC37B3CA34}"/>
    <cellStyle name="Comma 3 9 2 2 4" xfId="2059" xr:uid="{C0903761-7BF3-4A1A-9B5C-9FDF5FD9C16D}"/>
    <cellStyle name="Comma 3 9 2 2 5" xfId="4765" xr:uid="{D2568A4C-247B-485F-8913-C372DBE86211}"/>
    <cellStyle name="Comma 3 9 2 3" xfId="1068" xr:uid="{4B790EEF-BDB6-4870-B591-FB47765A3356}"/>
    <cellStyle name="Comma 3 9 2 3 2" xfId="3879" xr:uid="{C29F1A7E-21E8-4AB3-8B25-4B0E7295BB6E}"/>
    <cellStyle name="Comma 3 9 2 3 3" xfId="2485" xr:uid="{FE9CD8D4-EBB8-4F14-B28D-EF05A552D37F}"/>
    <cellStyle name="Comma 3 9 2 4" xfId="3246" xr:uid="{E874E4BB-3AD7-4578-A904-9E7B146191FF}"/>
    <cellStyle name="Comma 3 9 2 5" xfId="1852" xr:uid="{DCF1ED8D-9440-4AF7-ADEA-E8EEC6D1C34C}"/>
    <cellStyle name="Comma 3 9 2 6" xfId="4558" xr:uid="{F6FD4DA2-9A31-445C-9A2D-332C58B45AD2}"/>
    <cellStyle name="Comma 3 9 3" xfId="480" xr:uid="{6F753AAB-D1FD-472C-9A2F-46395C3D2C0F}"/>
    <cellStyle name="Comma 3 9 3 2" xfId="1181" xr:uid="{D16CBDD5-9F0B-448A-8E08-AC59B9CF8235}"/>
    <cellStyle name="Comma 3 9 3 2 2" xfId="3992" xr:uid="{AA47EB60-A5C6-4CB2-99D1-F06CBCFFB9C5}"/>
    <cellStyle name="Comma 3 9 3 2 3" xfId="2598" xr:uid="{D797D0B4-BBFD-4CCF-AC7B-A3E1A380F970}"/>
    <cellStyle name="Comma 3 9 3 3" xfId="3359" xr:uid="{9CE70295-59D1-4FE5-B96D-77152D597F20}"/>
    <cellStyle name="Comma 3 9 3 4" xfId="1965" xr:uid="{77314A3C-9920-4675-8D25-E7FA5AF12796}"/>
    <cellStyle name="Comma 3 9 3 5" xfId="4671" xr:uid="{13FE5655-2FC6-4250-B7D5-294A1CC128E4}"/>
    <cellStyle name="Comma 3 9 4" xfId="679" xr:uid="{F3442A4B-97F9-4128-B4F0-B1F9323016BA}"/>
    <cellStyle name="Comma 3 9 4 2" xfId="1373" xr:uid="{19768F46-1C32-4DBD-A6C1-448D6A424EE0}"/>
    <cellStyle name="Comma 3 9 4 2 2" xfId="4184" xr:uid="{7DA58EA1-09F0-43A2-9AEA-0AA74C63B8EB}"/>
    <cellStyle name="Comma 3 9 4 2 3" xfId="2790" xr:uid="{CB53DE8A-2D56-479E-BDF8-61FE801B4C60}"/>
    <cellStyle name="Comma 3 9 4 3" xfId="3551" xr:uid="{E5596C7B-7C75-4FA8-9ED6-11192B356CE3}"/>
    <cellStyle name="Comma 3 9 4 4" xfId="2157" xr:uid="{EDAD0D14-262B-48CF-ABF0-1844EA4A929B}"/>
    <cellStyle name="Comma 3 9 4 5" xfId="4863" xr:uid="{A1483987-A294-40B4-8D53-F308D9801BF9}"/>
    <cellStyle name="Comma 3 9 5" xfId="974" xr:uid="{68C03528-9803-4877-BFB8-257A7757B02A}"/>
    <cellStyle name="Comma 3 9 5 2" xfId="3785" xr:uid="{C4E0965D-562E-43B0-93FE-BC9929DC75E1}"/>
    <cellStyle name="Comma 3 9 5 3" xfId="2391" xr:uid="{AC7346B9-129B-4B67-8E16-8DA3168F178E}"/>
    <cellStyle name="Comma 3 9 6" xfId="3151" xr:uid="{2745801F-CF6E-4DA2-B0E4-453BF02A4D94}"/>
    <cellStyle name="Comma 3 9 7" xfId="1758" xr:uid="{623FC00C-A628-443B-BA18-2013E0C162FF}"/>
    <cellStyle name="Comma 3 9 8" xfId="4464" xr:uid="{9924E96F-9472-45D6-AA0B-4830E6BD6492}"/>
    <cellStyle name="Comma 30" xfId="1637" xr:uid="{53E174CC-8E77-48F4-B590-D779D916C370}"/>
    <cellStyle name="Comma 30 2" xfId="4338" xr:uid="{88BCFC36-D91A-447A-B838-B56FFB3E7633}"/>
    <cellStyle name="Comma 30 3" xfId="2944" xr:uid="{15360D4A-77CB-4367-A8C6-6959D53D1586}"/>
    <cellStyle name="Comma 31" xfId="3023" xr:uid="{7D9484C7-6C75-4FE6-B74D-0A4202DEEE01}"/>
    <cellStyle name="Comma 32" xfId="1639" xr:uid="{C168E49D-1AFF-4EC7-9940-1685104DEBE9}"/>
    <cellStyle name="Comma 32 5" xfId="108" xr:uid="{6E292C9A-4654-42F1-8FC2-BC49BE4D40CE}"/>
    <cellStyle name="Comma 32 5 2" xfId="139" xr:uid="{DD4FEA8D-DAC6-4E7A-9744-69C6F2177333}"/>
    <cellStyle name="Comma 32 5 2 2" xfId="405" xr:uid="{49B6B35A-FE93-4DFB-927D-01FF71BED5D7}"/>
    <cellStyle name="Comma 32 5 2 2 2" xfId="1106" xr:uid="{8DE80D95-7A24-40AE-BB44-35EBA9E2B12F}"/>
    <cellStyle name="Comma 32 5 2 2 2 2" xfId="3917" xr:uid="{5BA3E4B4-7F08-4BA4-8FF4-55DA7435BA21}"/>
    <cellStyle name="Comma 32 5 2 2 2 3" xfId="2523" xr:uid="{65C48C59-469F-46E7-B7B9-EE4837F48FA2}"/>
    <cellStyle name="Comma 32 5 2 2 3" xfId="3284" xr:uid="{9C86B02C-090D-478F-894B-EB5516478C92}"/>
    <cellStyle name="Comma 32 5 2 2 4" xfId="1890" xr:uid="{F1B291A9-88C1-4797-A4A3-1DA796BE6EB7}"/>
    <cellStyle name="Comma 32 5 2 2 5" xfId="4596" xr:uid="{F21D8CC5-0968-44C6-AF86-B91F99F66625}"/>
    <cellStyle name="Comma 32 5 2 3" xfId="899" xr:uid="{989AD644-0908-4F60-9FB8-4B354D2F4C31}"/>
    <cellStyle name="Comma 32 5 2 3 2" xfId="3710" xr:uid="{2935F202-D70B-4CF7-AC9A-003E9A315028}"/>
    <cellStyle name="Comma 32 5 2 3 3" xfId="2316" xr:uid="{92358E9D-F892-4DCE-9F76-709CD7DEE1AB}"/>
    <cellStyle name="Comma 32 5 2 4" xfId="3074" xr:uid="{5799AC53-8C37-45F0-A29B-4303E1B54F26}"/>
    <cellStyle name="Comma 32 5 2 5" xfId="1683" xr:uid="{B65AB1E8-C7AD-45A3-B491-6E1EA93A937E}"/>
    <cellStyle name="Comma 32 5 2 6" xfId="4389" xr:uid="{D660AE82-2086-42FE-AF1F-91C6C75D75F3}"/>
    <cellStyle name="Comma 32 5 3" xfId="288" xr:uid="{B3FE7924-5179-4A71-AE16-C033F9E87B64}"/>
    <cellStyle name="Comma 32 5 3 2" xfId="498" xr:uid="{2BC12E0E-56AE-4643-A466-D13FE974E1BF}"/>
    <cellStyle name="Comma 32 5 3 2 2" xfId="1199" xr:uid="{72C944E4-0369-4795-A70E-8DECFA3396C3}"/>
    <cellStyle name="Comma 32 5 3 2 2 2" xfId="4010" xr:uid="{313058F5-3AE4-469B-976A-0F0E445EA72F}"/>
    <cellStyle name="Comma 32 5 3 2 2 3" xfId="2616" xr:uid="{21449E90-4013-41D0-AAA9-8E79AC8EDD40}"/>
    <cellStyle name="Comma 32 5 3 2 3" xfId="3377" xr:uid="{7FFF622A-2C84-4CBE-A6E7-39F13AE32E7F}"/>
    <cellStyle name="Comma 32 5 3 2 4" xfId="1983" xr:uid="{A79A49C0-0569-49AF-A786-30018D387E50}"/>
    <cellStyle name="Comma 32 5 3 2 5" xfId="4689" xr:uid="{04ECAE1E-D2FA-484E-8DAF-8B2E2DCBFFAB}"/>
    <cellStyle name="Comma 32 5 3 3" xfId="992" xr:uid="{C3D4B196-5299-43B8-BCC7-F7915F668883}"/>
    <cellStyle name="Comma 32 5 3 3 2" xfId="3803" xr:uid="{EF615971-2A68-4D03-A656-C7768AB52664}"/>
    <cellStyle name="Comma 32 5 3 3 3" xfId="2409" xr:uid="{96773A37-92F4-4A01-85CF-4721B9C2337B}"/>
    <cellStyle name="Comma 32 5 3 4" xfId="3170" xr:uid="{EA3B1121-12FF-481B-B743-0503064BC076}"/>
    <cellStyle name="Comma 32 5 3 5" xfId="1776" xr:uid="{FF3C2878-BD13-4E5C-9D3C-11F4C5E19DDE}"/>
    <cellStyle name="Comma 32 5 3 6" xfId="4482" xr:uid="{CF3523D5-9EEB-4DCB-B592-CC9B5992B179}"/>
    <cellStyle name="Comma 32 5 4" xfId="387" xr:uid="{DC09F8EC-06B7-4B1D-BD84-6CA2FDBDEC05}"/>
    <cellStyle name="Comma 32 5 4 2" xfId="1088" xr:uid="{39991668-C5FC-48C6-951C-9EC0AB61395F}"/>
    <cellStyle name="Comma 32 5 4 2 2" xfId="3899" xr:uid="{ED5B805D-ECF7-4187-99B8-9FC682BD037E}"/>
    <cellStyle name="Comma 32 5 4 2 3" xfId="2505" xr:uid="{B368187E-5A85-4E75-AFE5-FDFEAAA71029}"/>
    <cellStyle name="Comma 32 5 4 3" xfId="3266" xr:uid="{6529BCA4-D810-4C5E-B9CF-D9ED2F8B249F}"/>
    <cellStyle name="Comma 32 5 4 4" xfId="1872" xr:uid="{AA0038B5-D4BF-4C10-9CA0-ED81493E00D2}"/>
    <cellStyle name="Comma 32 5 4 5" xfId="4578" xr:uid="{4B88EFB8-265C-488E-A13A-BEEB8F598EF0}"/>
    <cellStyle name="Comma 32 5 5" xfId="602" xr:uid="{EA956EBC-87A4-4FB1-9DBA-A1D56C160BC7}"/>
    <cellStyle name="Comma 32 5 5 2" xfId="1297" xr:uid="{4E008229-8108-482C-8B5E-EC073F3396BB}"/>
    <cellStyle name="Comma 32 5 5 2 2" xfId="4108" xr:uid="{C003D288-E60B-40C2-95B7-0F120A5B9C55}"/>
    <cellStyle name="Comma 32 5 5 2 3" xfId="2714" xr:uid="{3A3EA7E4-0E55-45A8-81FE-9503FBC9D6AC}"/>
    <cellStyle name="Comma 32 5 5 3" xfId="3475" xr:uid="{F7801853-D93E-4884-AA7A-C723E5F684AE}"/>
    <cellStyle name="Comma 32 5 5 4" xfId="2081" xr:uid="{D5A363DE-0E71-47F1-BA79-DBA63178586A}"/>
    <cellStyle name="Comma 32 5 5 5" xfId="4787" xr:uid="{DB06374C-EB90-437D-9786-24B67C641E27}"/>
    <cellStyle name="Comma 32 5 6" xfId="881" xr:uid="{7995DE7A-D8B2-43D3-8FFC-BE5421FACFE2}"/>
    <cellStyle name="Comma 32 5 6 2" xfId="3692" xr:uid="{0E7DDB97-66E6-4BF7-A72C-6B44BD4F28B9}"/>
    <cellStyle name="Comma 32 5 6 3" xfId="2298" xr:uid="{8686D5E9-EBD1-4000-B96D-6950C76588A1}"/>
    <cellStyle name="Comma 32 5 7" xfId="3055" xr:uid="{6CB33963-B600-4C25-B709-C248B5F2EB4B}"/>
    <cellStyle name="Comma 32 5 8" xfId="1665" xr:uid="{729ED035-2BA5-4C10-9276-701CF38EC628}"/>
    <cellStyle name="Comma 32 5 9" xfId="4371" xr:uid="{4FF76467-BACE-4B37-AAE9-372EDFBE63F3}"/>
    <cellStyle name="Comma 33" xfId="769" xr:uid="{55719F0F-4A56-4347-B301-90B711609BDC}"/>
    <cellStyle name="Comma 33 2" xfId="849" xr:uid="{B0EE93A4-9CF0-4622-82D8-3A29B97D6712}"/>
    <cellStyle name="Comma 33 2 2" xfId="1482" xr:uid="{C4DCCC1E-037A-422B-805F-6506E43B63E3}"/>
    <cellStyle name="Comma 33 2 2 2" xfId="4293" xr:uid="{3987453D-31C3-4AEB-9B43-E25A5AC1BB17}"/>
    <cellStyle name="Comma 33 2 2 3" xfId="2899" xr:uid="{1AC8DBBC-77CE-4FB6-BEFC-F8C16EFA6C10}"/>
    <cellStyle name="Comma 33 2 3" xfId="3660" xr:uid="{81DBC23A-169D-437C-9E5B-E502670A0416}"/>
    <cellStyle name="Comma 33 2 4" xfId="2266" xr:uid="{9D641ECF-EBF6-4E21-944A-71327D8AAAB7}"/>
    <cellStyle name="Comma 33 2 5" xfId="4972" xr:uid="{C2BAE5BA-6912-42C3-8282-1D780E012812}"/>
    <cellStyle name="Comma 33 3" xfId="1424" xr:uid="{35BAEEDB-AF5C-4F5D-86EB-16F61064CE5F}"/>
    <cellStyle name="Comma 33 3 2" xfId="4235" xr:uid="{5BECD7F1-2509-45B6-9041-F0B7DEA382D3}"/>
    <cellStyle name="Comma 33 3 3" xfId="2841" xr:uid="{A3C01721-3A1F-4A7C-85CE-59D680B88A67}"/>
    <cellStyle name="Comma 33 4" xfId="3602" xr:uid="{18CFC204-288A-4CCF-BCDE-2AB3F355B3CA}"/>
    <cellStyle name="Comma 33 5" xfId="2208" xr:uid="{7E0448A8-1B16-4E77-B186-43958F8AE869}"/>
    <cellStyle name="Comma 33 6" xfId="4914" xr:uid="{9C275CFF-D8F7-4D9B-8BD9-603BEF9B7D45}"/>
    <cellStyle name="Comma 330" xfId="782" xr:uid="{2A99979D-07CF-4F57-97B2-3E5DD07E70E5}"/>
    <cellStyle name="Comma 330 2" xfId="805" xr:uid="{7232B379-77E0-4AD6-8739-A93FF807F26D}"/>
    <cellStyle name="Comma 330 2 2" xfId="1441" xr:uid="{E6B551E4-A0E0-4FC1-810C-515E628C6A94}"/>
    <cellStyle name="Comma 330 2 2 2" xfId="4252" xr:uid="{C847F35E-9A62-4479-AF48-B58E66D433C9}"/>
    <cellStyle name="Comma 330 2 2 3" xfId="2858" xr:uid="{7A569BB0-C1E2-459F-A1CC-C0FD00320C47}"/>
    <cellStyle name="Comma 330 2 3" xfId="3619" xr:uid="{36AB004A-51D9-41CD-9583-9548DBAFB554}"/>
    <cellStyle name="Comma 330 2 4" xfId="2225" xr:uid="{52D8089B-A5E2-4CBC-8AE3-1AC3E139CC6C}"/>
    <cellStyle name="Comma 330 2 5" xfId="4931" xr:uid="{F70A5ACB-5579-4778-8934-C03F8C57F968}"/>
    <cellStyle name="Comma 330 3" xfId="856" xr:uid="{0EA180BC-0E6F-49D1-B51D-1AD7D3E9B267}"/>
    <cellStyle name="Comma 330 3 2" xfId="1489" xr:uid="{6A16913D-A3B5-4B98-A3AA-0E3A5CBA33D2}"/>
    <cellStyle name="Comma 330 3 2 2" xfId="4300" xr:uid="{8415838C-9EF2-44D1-9454-4C64EE22E02E}"/>
    <cellStyle name="Comma 330 3 2 3" xfId="2906" xr:uid="{E73E0753-C330-4A51-893B-6408D55B8052}"/>
    <cellStyle name="Comma 330 3 3" xfId="3667" xr:uid="{014E0365-23BA-467B-B2CB-329F68F1B819}"/>
    <cellStyle name="Comma 330 3 4" xfId="2273" xr:uid="{D33E905E-E25B-4CD3-909D-97012C9957BB}"/>
    <cellStyle name="Comma 330 3 5" xfId="4979" xr:uid="{B0E3E17C-D285-45FA-ABB2-F9CEDDE9E308}"/>
    <cellStyle name="Comma 330 4" xfId="1431" xr:uid="{EED037FF-32FB-4AF6-9A33-C42F8B3BB4F6}"/>
    <cellStyle name="Comma 330 4 2" xfId="4242" xr:uid="{CA223CE2-534B-4204-B252-7C204D8EC49A}"/>
    <cellStyle name="Comma 330 4 3" xfId="2848" xr:uid="{8760FDAE-6816-48B3-B649-B1B97609555C}"/>
    <cellStyle name="Comma 330 5" xfId="3609" xr:uid="{594D33D2-C0CB-4A8F-A129-8C078950DB65}"/>
    <cellStyle name="Comma 330 6" xfId="2215" xr:uid="{E328056B-C9DB-40AE-B4C9-7FC0385ED4EA}"/>
    <cellStyle name="Comma 330 7" xfId="4921" xr:uid="{C25A992B-CBCD-4E42-A974-02B89153AC98}"/>
    <cellStyle name="Comma 34" xfId="59" xr:uid="{3530E124-D2B5-48D3-B7CB-DF2F53F24162}"/>
    <cellStyle name="Comma 34 2" xfId="4990" xr:uid="{5FF9D47B-C583-45F8-9CC6-70706BB78975}"/>
    <cellStyle name="Comma 35" xfId="4341" xr:uid="{EDF271D5-E648-42F2-8214-9E9F2EC65C84}"/>
    <cellStyle name="Comma 36" xfId="58" xr:uid="{78892C7B-C6EE-4943-B617-FC2E35FD18D8}"/>
    <cellStyle name="Comma 37" xfId="4351" xr:uid="{D8743AAD-9843-4041-90C4-C5AA5048790D}"/>
    <cellStyle name="Comma 38" xfId="4355" xr:uid="{BE1FE57E-8BCE-4E07-9425-F0D7D0B3DB9D}"/>
    <cellStyle name="Comma 39" xfId="1642" xr:uid="{C94D08B6-61C8-4E57-9295-E69DD5439EA7}"/>
    <cellStyle name="Comma 39 10" xfId="4348" xr:uid="{3C71E181-8537-4A1C-B3A1-43FC1B90E8BD}"/>
    <cellStyle name="Comma 39 2" xfId="2979" xr:uid="{F7625767-8DE1-4D65-B2DC-3EF60CA30AE8}"/>
    <cellStyle name="Comma 39 3" xfId="2993" xr:uid="{64B1A93C-9158-4C94-A95C-8DC33870C026}"/>
    <cellStyle name="Comma 39 4" xfId="3007" xr:uid="{260957F7-6F56-4F65-8AFB-262A1742C99F}"/>
    <cellStyle name="Comma 39 5" xfId="3026" xr:uid="{A5B1FC79-FEF4-48F2-8B7F-8F868EF483B8}"/>
    <cellStyle name="Comma 39 8" xfId="1638" xr:uid="{01337FC6-1134-42EA-AC1F-BCAD2B74355B}"/>
    <cellStyle name="Comma 39 8 2" xfId="3022" xr:uid="{124370B8-4EED-418E-A5CB-231763CB4044}"/>
    <cellStyle name="Comma 39 8 2 2" xfId="16" xr:uid="{F54BFBFE-9D91-4707-8829-1721EF1EEBF1}"/>
    <cellStyle name="Comma 39 8 2 2 2" xfId="4354" xr:uid="{1E494378-6306-419A-B452-37487EB17E43}"/>
    <cellStyle name="Comma 39 8 2 2 3" xfId="4347" xr:uid="{794B24C1-25BA-4A6A-A599-1118AC531E72}"/>
    <cellStyle name="Comma 39 8 3" xfId="10" xr:uid="{35AE10F9-6C19-4F7A-B211-2DAE04CCEA36}"/>
    <cellStyle name="Comma 39 8 3 2" xfId="4352" xr:uid="{6D611833-EDBB-4E19-BC7B-B90162140BFD}"/>
    <cellStyle name="Comma 39 8 3 3" xfId="4344" xr:uid="{5B48838F-61B0-461F-9477-66F68E18768B}"/>
    <cellStyle name="Comma 4" xfId="68" xr:uid="{A919CDBB-9DB0-414D-B269-B45E9F8D84EB}"/>
    <cellStyle name="Comma 4 10" xfId="598" xr:uid="{0686E5FA-8F5B-44E6-B4BD-29AD882A457E}"/>
    <cellStyle name="Comma 4 10 2" xfId="1293" xr:uid="{BE2D4957-60BB-4BE7-8741-AFF7131BB9DB}"/>
    <cellStyle name="Comma 4 10 2 2" xfId="4104" xr:uid="{6B9D0BB9-3CCC-4085-B28B-920007400F59}"/>
    <cellStyle name="Comma 4 10 2 3" xfId="2710" xr:uid="{BFD395D7-B71E-4DF8-895D-C3DE479051CB}"/>
    <cellStyle name="Comma 4 10 3" xfId="3471" xr:uid="{B4297747-D6C7-4F01-ADFD-AF74DF4B7ABC}"/>
    <cellStyle name="Comma 4 10 4" xfId="2077" xr:uid="{9C2B52FB-520B-4281-A8FA-25C8FCE89A12}"/>
    <cellStyle name="Comma 4 10 5" xfId="4783" xr:uid="{40D39763-7CF5-494F-8EC3-555B39696BCB}"/>
    <cellStyle name="Comma 4 11" xfId="135" xr:uid="{4E2178FA-6697-44D3-94D1-393F0F16FC93}"/>
    <cellStyle name="Comma 4 11 2" xfId="895" xr:uid="{1F217DC5-AB66-44D0-8FBC-192DC7F613AE}"/>
    <cellStyle name="Comma 4 11 2 2" xfId="3706" xr:uid="{DF59CD8D-A731-4B61-96FF-A374F182AD58}"/>
    <cellStyle name="Comma 4 11 2 3" xfId="2312" xr:uid="{8348FB48-0184-410D-8D93-7A54179B60C6}"/>
    <cellStyle name="Comma 4 11 3" xfId="3070" xr:uid="{F9697042-FBD8-43DE-9771-8C887D513DBB}"/>
    <cellStyle name="Comma 4 11 4" xfId="1679" xr:uid="{371C178F-DDE9-4C32-B142-3F83E992F960}"/>
    <cellStyle name="Comma 4 11 5" xfId="4385" xr:uid="{4E27546F-72C4-4C19-BBBD-84445CFCDFF7}"/>
    <cellStyle name="Comma 4 12" xfId="99" xr:uid="{1A4565EF-B1FF-411C-A2FE-D58D88FAA928}"/>
    <cellStyle name="Comma 4 12 2" xfId="876" xr:uid="{AEDC43C3-4A6C-40A1-907B-B069FC2674AA}"/>
    <cellStyle name="Comma 4 12 2 2" xfId="3687" xr:uid="{9D5E8A12-9840-43BB-A321-E5B545D08B6B}"/>
    <cellStyle name="Comma 4 12 2 3" xfId="2293" xr:uid="{23076B6E-66CC-4EFD-89A4-7B1228CC142E}"/>
    <cellStyle name="Comma 4 12 3" xfId="2949" xr:uid="{A918845E-CBF6-4FE5-9233-1D2CD61047E5}"/>
    <cellStyle name="Comma 4 12 3 2" xfId="2952" xr:uid="{3B136525-EE58-4CCD-BF71-E13E86DB2876}"/>
    <cellStyle name="Comma 4 12 3 3" xfId="2959" xr:uid="{C9A99030-4650-4DA3-A645-B56AE9608318}"/>
    <cellStyle name="Comma 4 12 3 4" xfId="2967" xr:uid="{677C0293-0E15-4CF9-AD47-905356F6D09B}"/>
    <cellStyle name="Comma 4 12 3 5" xfId="2973" xr:uid="{95AB2E4D-CFCB-482B-9553-EF5466A98AB6}"/>
    <cellStyle name="Comma 4 12 3 6" xfId="2984" xr:uid="{BC2FD861-DF7A-4164-AF51-922B4793FF9F}"/>
    <cellStyle name="Comma 4 12 3 7" xfId="2998" xr:uid="{5ABB9CC9-1DE8-4080-9027-BA48115C589C}"/>
    <cellStyle name="Comma 4 12 4" xfId="3050" xr:uid="{468207D1-1230-4DD9-BD5E-287B02AF941F}"/>
    <cellStyle name="Comma 4 12 5" xfId="1660" xr:uid="{21C7EF63-7C5D-44FA-9AC7-9C1997F97285}"/>
    <cellStyle name="Comma 4 12 6" xfId="4366" xr:uid="{6D40CE10-51EF-4C8C-B90B-EB777980435F}"/>
    <cellStyle name="Comma 4 13" xfId="6" xr:uid="{9DC4AE52-556C-450B-B637-E2876F19DA06}"/>
    <cellStyle name="Comma 4 13 10" xfId="3025" xr:uid="{EEB28F94-F0DC-4AA6-9682-651C3ECDCA57}"/>
    <cellStyle name="Comma 4 13 11" xfId="1641" xr:uid="{5FA99866-E950-49E8-B833-ABF42EBA4E30}"/>
    <cellStyle name="Comma 4 13 12" xfId="4357" xr:uid="{69ECDEC9-CA95-4144-802A-7EEDB49D20BD}"/>
    <cellStyle name="Comma 4 13 13" xfId="5045" xr:uid="{FD65F1EC-B4C9-4185-BA4E-EA833432B979}"/>
    <cellStyle name="Comma 4 13 14" xfId="77" xr:uid="{7BD7CFE6-5041-4A9D-B10C-9E419617A78F}"/>
    <cellStyle name="Comma 4 13 2" xfId="867" xr:uid="{EFAFDA28-A6AD-4A57-8452-54EC206B5041}"/>
    <cellStyle name="Comma 4 13 2 2" xfId="2978" xr:uid="{493402EF-EC1B-4E02-83F2-7E33736D2988}"/>
    <cellStyle name="Comma 4 13 2 3" xfId="2991" xr:uid="{2DBB308B-0ECA-4EFD-9F35-92FF66FF7A92}"/>
    <cellStyle name="Comma 4 13 2 4" xfId="3005" xr:uid="{6505A7A6-EB27-4AAE-9027-AB338FBC9AAC}"/>
    <cellStyle name="Comma 4 13 2 5" xfId="3678" xr:uid="{7872735B-0035-4898-97EA-7B0185874368}"/>
    <cellStyle name="Comma 4 13 2 6" xfId="2284" xr:uid="{C911C5BF-3653-4611-ADD3-7BA5B9FC801C}"/>
    <cellStyle name="Comma 4 13 3" xfId="7" xr:uid="{A9FDEEAB-5703-4699-8CF1-B981CB812CF2}"/>
    <cellStyle name="Comma 4 13 3 2" xfId="3036" xr:uid="{329A241B-24AB-40DC-9D52-82E289FCEB0D}"/>
    <cellStyle name="Comma 4 13 3 3" xfId="5046" xr:uid="{A0D79E79-8F9D-42F1-AFF5-A0B02DEF3198}"/>
    <cellStyle name="Comma 4 13 3 4" xfId="1651" xr:uid="{758BC3E5-2E23-4268-AC95-18C4BD15F2EF}"/>
    <cellStyle name="Comma 4 13 4" xfId="2977" xr:uid="{F7518BCF-7FFE-462D-8235-162B6547C13B}"/>
    <cellStyle name="Comma 4 13 5" xfId="2987" xr:uid="{1A304B7C-2272-4F4F-8DD1-2D3719962BAA}"/>
    <cellStyle name="Comma 4 13 6" xfId="3001" xr:uid="{29C7EF78-476C-4F73-A784-16DF70CB87A8}"/>
    <cellStyle name="Comma 4 13 7" xfId="3017" xr:uid="{47FBC952-78C4-4087-8A2F-23BF13F220A2}"/>
    <cellStyle name="Comma 4 13 8" xfId="3019" xr:uid="{52AF37CC-F4DC-429B-A965-93DC70EABB27}"/>
    <cellStyle name="Comma 4 13 9" xfId="3020" xr:uid="{045CDF54-2F45-4AAD-9A52-06A78C7FB56C}"/>
    <cellStyle name="Comma 4 14" xfId="82" xr:uid="{8F73E9E5-05C2-4A79-8C7F-4134160E9B68}"/>
    <cellStyle name="Comma 4 14 2" xfId="3040" xr:uid="{C67A07D9-1E2E-4A00-B411-4BC03DC23902}"/>
    <cellStyle name="Comma 4 14 3" xfId="1655" xr:uid="{DD5199E9-2D96-49FD-A504-C1F89455A98F}"/>
    <cellStyle name="Comma 4 15" xfId="871" xr:uid="{668C270E-3FF4-4BC6-A13D-682C7E4B374A}"/>
    <cellStyle name="Comma 4 15 2" xfId="1524" xr:uid="{C648811F-94FB-4116-923E-CDD329160394}"/>
    <cellStyle name="Comma 4 15 2 2" xfId="4321" xr:uid="{6DB62910-25E2-423B-B1C2-F5BD12049B0F}"/>
    <cellStyle name="Comma 4 15 2 3" xfId="2927" xr:uid="{53C6DE56-B5E1-451F-885E-8E06403AA6C5}"/>
    <cellStyle name="Comma 4 15 3" xfId="3682" xr:uid="{2854EEF7-F93E-4972-8F05-31BD00B62A3F}"/>
    <cellStyle name="Comma 4 15 4" xfId="2288" xr:uid="{80E443AA-FF28-41FA-A48B-9A97383620FD}"/>
    <cellStyle name="Comma 4 16" xfId="1572" xr:uid="{5E167B8B-426E-4516-A1C3-64AA1D4F57F2}"/>
    <cellStyle name="Comma 4 16 2" xfId="4325" xr:uid="{8C3BB473-EB0A-4F9C-8B8E-08662F113E74}"/>
    <cellStyle name="Comma 4 16 3" xfId="2931" xr:uid="{9A145B24-9D72-4BFD-A6AD-7F8DB31580E2}"/>
    <cellStyle name="Comma 4 17" xfId="3032" xr:uid="{8CB488FF-330B-46F9-9169-FB519660888C}"/>
    <cellStyle name="Comma 4 18" xfId="1648" xr:uid="{AC6FC619-7936-4DCD-8944-99E40148204C}"/>
    <cellStyle name="Comma 4 19" xfId="4361" xr:uid="{B41F8241-11F1-49D9-9B89-0E2C7FA593D1}"/>
    <cellStyle name="Comma 4 2" xfId="84" xr:uid="{0CC4FC4C-832E-43D8-8F04-04B30789C81E}"/>
    <cellStyle name="Comma 4 2 10" xfId="612" xr:uid="{D52137A7-F5DF-4ABC-82C9-B07B93F6E17A}"/>
    <cellStyle name="Comma 4 2 10 2" xfId="1307" xr:uid="{D2A31D83-74F8-4CDD-94B0-4CDB3B110DD4}"/>
    <cellStyle name="Comma 4 2 10 2 2" xfId="4118" xr:uid="{0D540001-91DB-4951-89AD-E93EA5B5C13E}"/>
    <cellStyle name="Comma 4 2 10 2 3" xfId="2724" xr:uid="{D5F69936-5FB0-4E35-B4A4-D00F570A8653}"/>
    <cellStyle name="Comma 4 2 10 3" xfId="3485" xr:uid="{82DB956A-E486-4C71-B5B9-A8C0EF358E22}"/>
    <cellStyle name="Comma 4 2 10 4" xfId="2091" xr:uid="{7D24F47E-D1F0-46B6-8306-82B00CA605DD}"/>
    <cellStyle name="Comma 4 2 10 5" xfId="4797" xr:uid="{D6E588DF-2B10-431E-8D0E-91B3F393CB52}"/>
    <cellStyle name="Comma 4 2 11" xfId="110" xr:uid="{E738FCCB-D039-4EA2-BD73-E24E0A6E61A9}"/>
    <cellStyle name="Comma 4 2 11 2" xfId="883" xr:uid="{F7AFA251-82A7-4691-A5D7-BFCB667CCBE6}"/>
    <cellStyle name="Comma 4 2 11 2 2" xfId="3694" xr:uid="{E6D0D6C6-38CD-4A5D-B303-5DE769C986F7}"/>
    <cellStyle name="Comma 4 2 11 2 3" xfId="2300" xr:uid="{EFC00B47-20C1-4758-880D-45D246457DBF}"/>
    <cellStyle name="Comma 4 2 11 3" xfId="3057" xr:uid="{CFF6E3CA-B412-4DA3-9BA7-86B6A2B84D72}"/>
    <cellStyle name="Comma 4 2 11 4" xfId="1667" xr:uid="{55134C7E-4C6E-472A-9C09-0B301403EAF6}"/>
    <cellStyle name="Comma 4 2 11 5" xfId="4373" xr:uid="{A789B237-4D3B-4B0A-BBCC-46C22E328E18}"/>
    <cellStyle name="Comma 4 2 12" xfId="8" xr:uid="{606CED6A-D63D-458D-8FE4-16CE8F8F23BB}"/>
    <cellStyle name="Comma 4 2 12 10" xfId="4358" xr:uid="{3B186CEA-215C-45BC-A806-F68F6CE6F96C}"/>
    <cellStyle name="Comma 4 2 12 11" xfId="5047" xr:uid="{88109454-E8ED-4D9D-BF96-FD294F39F205}"/>
    <cellStyle name="Comma 4 2 12 12" xfId="78" xr:uid="{A9BFCF35-AFC4-4F6D-8C0F-C7C5FCD7D4F8}"/>
    <cellStyle name="Comma 4 2 12 2" xfId="705" xr:uid="{09A333D5-B172-4403-A5FA-AE9258640F33}"/>
    <cellStyle name="Comma 4 2 12 2 2" xfId="1392" xr:uid="{A4DA82E2-4A41-49C9-A12C-D8AB5542AD6E}"/>
    <cellStyle name="Comma 4 2 12 2 2 2" xfId="4203" xr:uid="{E76A0DAE-1EB2-4F4F-A209-EAC9062E12C5}"/>
    <cellStyle name="Comma 4 2 12 2 2 3" xfId="2809" xr:uid="{4DEC854F-8D93-46C1-B1AF-1F27184C70FA}"/>
    <cellStyle name="Comma 4 2 12 2 3" xfId="2992" xr:uid="{241871E7-90AD-45E9-8098-1DEBBE1A2AE1}"/>
    <cellStyle name="Comma 4 2 12 2 4" xfId="3006" xr:uid="{F59A473B-4E81-49B8-AE4B-9EC195C93B94}"/>
    <cellStyle name="Comma 4 2 12 2 5" xfId="3570" xr:uid="{491D153B-80CF-4DD3-97B1-1A75386AE65C}"/>
    <cellStyle name="Comma 4 2 12 2 6" xfId="2176" xr:uid="{146AD6E0-DE34-4666-B18F-B64EB572C0DE}"/>
    <cellStyle name="Comma 4 2 12 2 7" xfId="4882" xr:uid="{B4495110-31D8-4E74-8AB6-E380B0747837}"/>
    <cellStyle name="Comma 4 2 12 3" xfId="868" xr:uid="{18D0D312-EACC-422A-9C43-65A4E828E81A}"/>
    <cellStyle name="Comma 4 2 12 3 2" xfId="3679" xr:uid="{1E2A62A2-4DBA-4D0F-B5EC-F51732F679D8}"/>
    <cellStyle name="Comma 4 2 12 3 3" xfId="2285" xr:uid="{558B9928-EDDC-4492-8C9D-C593E4601127}"/>
    <cellStyle name="Comma 4 2 12 4" xfId="1652" xr:uid="{5A65858F-DC19-4262-BC14-541312EBA9CC}"/>
    <cellStyle name="Comma 4 2 12 4 2" xfId="3037" xr:uid="{F858F7E2-6A45-42CE-979C-2BC840B9CACA}"/>
    <cellStyle name="Comma 4 2 12 5" xfId="2988" xr:uid="{A36930B1-D519-49D1-8E06-016AD13545D6}"/>
    <cellStyle name="Comma 4 2 12 6" xfId="3002" xr:uid="{A36B9D4E-9023-435B-8CD2-D1A3085F41DF}"/>
    <cellStyle name="Comma 4 2 12 7" xfId="3018" xr:uid="{95A4427B-04E3-46C3-95AC-74DD4BB6CBE2}"/>
    <cellStyle name="Comma 4 2 12 8" xfId="3024" xr:uid="{A9B3ACB5-AE3A-4565-85F7-B7003D874222}"/>
    <cellStyle name="Comma 4 2 12 9" xfId="1640" xr:uid="{037C8C95-4751-4A6B-9DB0-CABDBAFB55F0}"/>
    <cellStyle name="Comma 4 2 13" xfId="820" xr:uid="{55D25831-659A-436D-A6A8-43361DA0D2DA}"/>
    <cellStyle name="Comma 4 2 13 2" xfId="1453" xr:uid="{F785ADB0-2760-4C58-BE35-F996491A50C4}"/>
    <cellStyle name="Comma 4 2 13 2 2" xfId="4264" xr:uid="{832C0481-A1DE-4D33-9416-8516F2C72587}"/>
    <cellStyle name="Comma 4 2 13 2 3" xfId="2870" xr:uid="{6A142832-C50B-4A90-BB50-956D0CFC2D4D}"/>
    <cellStyle name="Comma 4 2 13 3" xfId="3631" xr:uid="{90B13246-55DE-4326-AE93-52229A095A7F}"/>
    <cellStyle name="Comma 4 2 13 4" xfId="2237" xr:uid="{1F4B916D-031D-4835-98D8-5CA2609F1C2F}"/>
    <cellStyle name="Comma 4 2 13 5" xfId="4943" xr:uid="{9A6A4705-DD1A-498A-9498-BE70506E2F83}"/>
    <cellStyle name="Comma 4 2 14" xfId="813" xr:uid="{C3838594-7D2B-4568-BBB5-C1C959601D1B}"/>
    <cellStyle name="Comma 4 2 14 2" xfId="1449" xr:uid="{FCAE494F-3288-4740-95AB-2CAAD7EB8C79}"/>
    <cellStyle name="Comma 4 2 14 2 2" xfId="4260" xr:uid="{5AB9C63C-2BEA-45DF-841B-67474AB19787}"/>
    <cellStyle name="Comma 4 2 14 2 3" xfId="2866" xr:uid="{B6A1EB5B-BB99-4AF1-BAD7-3706DF558AD1}"/>
    <cellStyle name="Comma 4 2 14 3" xfId="3627" xr:uid="{EBC01291-1733-43A0-947F-846CDFF26CEA}"/>
    <cellStyle name="Comma 4 2 14 4" xfId="2233" xr:uid="{B67048A1-5831-466C-BFC4-1F65AD350D22}"/>
    <cellStyle name="Comma 4 2 14 5" xfId="4939" xr:uid="{789AD582-C301-4063-A070-1EEF6123D8F8}"/>
    <cellStyle name="Comma 4 2 15" xfId="873" xr:uid="{6DF3A44F-B7D7-4061-94AF-B00A7D14D6CF}"/>
    <cellStyle name="Comma 4 2 15 2" xfId="3684" xr:uid="{213E7102-0344-4BFB-B52C-9E1C91A99D48}"/>
    <cellStyle name="Comma 4 2 15 3" xfId="2290" xr:uid="{962D3D77-03DA-4679-980F-05B40E56EA56}"/>
    <cellStyle name="Comma 4 2 16" xfId="1573" xr:uid="{5207CEC3-566C-41C4-BEB3-54335E194F4B}"/>
    <cellStyle name="Comma 4 2 16 2" xfId="4326" xr:uid="{B751A24E-964D-44C8-8DD5-68DA236A3F44}"/>
    <cellStyle name="Comma 4 2 16 3" xfId="2932" xr:uid="{B24FA753-64D7-4056-9869-613DEA1F72E1}"/>
    <cellStyle name="Comma 4 2 17" xfId="1507" xr:uid="{333B721F-FEB5-430A-84EC-BE0930686096}"/>
    <cellStyle name="Comma 4 2 17 2" xfId="4312" xr:uid="{FD202D66-F199-493C-BC7D-03078F418B3F}"/>
    <cellStyle name="Comma 4 2 17 3" xfId="2918" xr:uid="{8FF58173-0404-4366-9393-E0416F3E5480}"/>
    <cellStyle name="Comma 4 2 18" xfId="3042" xr:uid="{539F9659-1489-419B-897E-036434F36213}"/>
    <cellStyle name="Comma 4 2 19" xfId="1657" xr:uid="{43F12B9A-C758-411B-9686-25461CBA6A37}"/>
    <cellStyle name="Comma 4 2 2" xfId="182" xr:uid="{85127F21-C31C-4D89-92AB-1451DA514C4D}"/>
    <cellStyle name="Comma 4 2 2 10" xfId="5034" xr:uid="{CD9596AB-84AC-4F58-AA63-DAF44ADA8F02}"/>
    <cellStyle name="Comma 4 2 2 2" xfId="274" xr:uid="{15E21E4C-8AD6-4D67-8E46-D47086BAE361}"/>
    <cellStyle name="Comma 4 2 2 2 10" xfId="4473" xr:uid="{D846B366-95AC-48D3-AC05-ABBD1ECA49E2}"/>
    <cellStyle name="Comma 4 2 2 2 2" xfId="373" xr:uid="{5D048540-8C15-4BA0-9145-D34D2BD8BAB8}"/>
    <cellStyle name="Comma 4 2 2 2 2 2" xfId="583" xr:uid="{9DF1233F-9E47-4929-8899-87F76FBA391E}"/>
    <cellStyle name="Comma 4 2 2 2 2 2 2" xfId="1284" xr:uid="{494B76B5-FE7B-441A-997D-2B5DFA8F500C}"/>
    <cellStyle name="Comma 4 2 2 2 2 2 2 2" xfId="4095" xr:uid="{DC4CA861-5954-46F4-96B4-C40E92C6C24B}"/>
    <cellStyle name="Comma 4 2 2 2 2 2 2 3" xfId="2701" xr:uid="{61883A6F-DD98-4A15-961F-A41B5C8272CC}"/>
    <cellStyle name="Comma 4 2 2 2 2 2 3" xfId="3462" xr:uid="{C8D762E6-0586-48C9-A17B-3AEF06DBD78B}"/>
    <cellStyle name="Comma 4 2 2 2 2 2 4" xfId="2068" xr:uid="{407B03D2-ADD7-4004-9B8E-71AFA62CB71D}"/>
    <cellStyle name="Comma 4 2 2 2 2 2 5" xfId="4774" xr:uid="{9779ADD1-9659-428B-981A-60ECBFF25703}"/>
    <cellStyle name="Comma 4 2 2 2 2 3" xfId="1077" xr:uid="{B6D5BF4E-842F-489F-AD45-2087C443E104}"/>
    <cellStyle name="Comma 4 2 2 2 2 3 2" xfId="3888" xr:uid="{EAE8092A-0F57-4756-8C59-E3DEF15A634C}"/>
    <cellStyle name="Comma 4 2 2 2 2 3 3" xfId="2494" xr:uid="{926022B1-BB96-485F-A69C-0BEC784B81C3}"/>
    <cellStyle name="Comma 4 2 2 2 2 4" xfId="3255" xr:uid="{8CF72BC3-4A48-43CA-889D-1B4E6D6DD30A}"/>
    <cellStyle name="Comma 4 2 2 2 2 5" xfId="1861" xr:uid="{BF8CD33F-59E0-415A-BE1E-57F1CBA787FC}"/>
    <cellStyle name="Comma 4 2 2 2 2 6" xfId="4567" xr:uid="{49C992D0-7794-462E-A303-1B1515842080}"/>
    <cellStyle name="Comma 4 2 2 2 3" xfId="489" xr:uid="{CB010EDA-AFB8-4C1D-86FA-20AF9E909893}"/>
    <cellStyle name="Comma 4 2 2 2 3 2" xfId="1190" xr:uid="{5C7CAD69-F924-4DA9-B7F7-D5D7EB8CF39F}"/>
    <cellStyle name="Comma 4 2 2 2 3 2 2" xfId="4001" xr:uid="{127B8AD9-0B5A-4995-8E90-FDFA048AEA32}"/>
    <cellStyle name="Comma 4 2 2 2 3 2 3" xfId="2607" xr:uid="{E28581B1-81B2-47F9-9C4F-9296DAA41D6F}"/>
    <cellStyle name="Comma 4 2 2 2 3 3" xfId="3368" xr:uid="{6582D331-4438-4B6D-8205-39F3708B9F2D}"/>
    <cellStyle name="Comma 4 2 2 2 3 4" xfId="1974" xr:uid="{BE458ECE-553E-4065-BD32-69BBB8578F4E}"/>
    <cellStyle name="Comma 4 2 2 2 3 5" xfId="4680" xr:uid="{833BDEF6-9931-47CC-BC56-96AC05C792FD}"/>
    <cellStyle name="Comma 4 2 2 2 4" xfId="688" xr:uid="{AA81BF9F-3403-42ED-9E2E-037D45AA52BD}"/>
    <cellStyle name="Comma 4 2 2 2 4 2" xfId="1382" xr:uid="{38D1268C-51C3-48C3-AD63-85B53B2C5F7A}"/>
    <cellStyle name="Comma 4 2 2 2 4 2 2" xfId="4193" xr:uid="{0B150377-4913-4E4F-9DD1-805C3F8564D4}"/>
    <cellStyle name="Comma 4 2 2 2 4 2 3" xfId="2799" xr:uid="{D6E33D73-7B3A-4CF9-8DF3-55F01BEA9923}"/>
    <cellStyle name="Comma 4 2 2 2 4 3" xfId="3560" xr:uid="{6E40E60D-8FBF-4DED-8331-0564569A0F5C}"/>
    <cellStyle name="Comma 4 2 2 2 4 4" xfId="2166" xr:uid="{B5FAB562-F1CF-40CC-B9FC-3842BCE44A12}"/>
    <cellStyle name="Comma 4 2 2 2 4 5" xfId="4872" xr:uid="{306F46D8-B827-42DA-9082-0732FBBB57CA}"/>
    <cellStyle name="Comma 4 2 2 2 5" xfId="748" xr:uid="{825F15A9-3DF8-457B-A3AD-FD1BE2534431}"/>
    <cellStyle name="Comma 4 2 2 2 5 2" xfId="1416" xr:uid="{5D9C3EEA-28A3-41CB-B6C4-93C6422C360E}"/>
    <cellStyle name="Comma 4 2 2 2 5 2 2" xfId="4227" xr:uid="{A70347F9-554A-469C-AF72-3F378F53AFE7}"/>
    <cellStyle name="Comma 4 2 2 2 5 2 3" xfId="2833" xr:uid="{46A4B6FE-532E-497F-AA8C-37A94FF92C80}"/>
    <cellStyle name="Comma 4 2 2 2 5 3" xfId="3594" xr:uid="{17B9A904-4FF3-46FA-8FB9-883F453965DA}"/>
    <cellStyle name="Comma 4 2 2 2 5 4" xfId="2200" xr:uid="{1D4517BB-B179-4C25-AF6C-A87D044C3589}"/>
    <cellStyle name="Comma 4 2 2 2 5 5" xfId="4906" xr:uid="{763407F2-BC5A-43F3-90C3-D7EA2B00542C}"/>
    <cellStyle name="Comma 4 2 2 2 6" xfId="842" xr:uid="{3D19F565-972F-405C-A4A0-8995C0BC2377}"/>
    <cellStyle name="Comma 4 2 2 2 6 2" xfId="1475" xr:uid="{D05041EB-656C-48CA-8FDC-1F7B00F3342D}"/>
    <cellStyle name="Comma 4 2 2 2 6 2 2" xfId="4286" xr:uid="{37243EF9-F5DD-4A89-8C0A-841A80036864}"/>
    <cellStyle name="Comma 4 2 2 2 6 2 3" xfId="2892" xr:uid="{436D3B1E-BBDB-41E6-98A8-70CF96D6FB85}"/>
    <cellStyle name="Comma 4 2 2 2 6 3" xfId="3653" xr:uid="{072C6D59-0F9E-44B6-B802-A43701C71D54}"/>
    <cellStyle name="Comma 4 2 2 2 6 4" xfId="2259" xr:uid="{98E2DF91-EFF4-4714-9F96-6C5A719083B0}"/>
    <cellStyle name="Comma 4 2 2 2 6 5" xfId="4965" xr:uid="{13DD2B9E-35DA-44B3-807C-FF1D5C2EE312}"/>
    <cellStyle name="Comma 4 2 2 2 7" xfId="983" xr:uid="{68C21E1D-5F25-4C49-9052-3A915E98CC38}"/>
    <cellStyle name="Comma 4 2 2 2 7 2" xfId="3794" xr:uid="{48D5EAA7-D608-4054-B05B-8180514246E6}"/>
    <cellStyle name="Comma 4 2 2 2 7 3" xfId="2400" xr:uid="{0F401A2A-1936-45B6-93B6-AEA4B9C61FA5}"/>
    <cellStyle name="Comma 4 2 2 2 8" xfId="3161" xr:uid="{75B4FE18-0AFF-43F7-ACFA-EE9CE9E11D0B}"/>
    <cellStyle name="Comma 4 2 2 2 9" xfId="1767" xr:uid="{39BAF5D0-43AE-4462-88FB-CA8D9B795BA4}"/>
    <cellStyle name="Comma 4 2 2 3" xfId="321" xr:uid="{3C4A7F9D-9D58-4303-BA30-B717E71F2FBD}"/>
    <cellStyle name="Comma 4 2 2 3 2" xfId="531" xr:uid="{08898D32-E86C-4129-ABEB-DE7A94C1DD2B}"/>
    <cellStyle name="Comma 4 2 2 3 2 2" xfId="1232" xr:uid="{D932AE10-5B3D-4281-9EF1-82982E93C4ED}"/>
    <cellStyle name="Comma 4 2 2 3 2 2 2" xfId="4043" xr:uid="{3A9075FD-5116-4635-8158-405058C0B561}"/>
    <cellStyle name="Comma 4 2 2 3 2 2 3" xfId="2649" xr:uid="{8D247329-7D63-47BA-856A-3FEA10F8DF1E}"/>
    <cellStyle name="Comma 4 2 2 3 2 3" xfId="3410" xr:uid="{50D0DDC2-7794-4DCF-9F1B-36EDB3443E24}"/>
    <cellStyle name="Comma 4 2 2 3 2 4" xfId="2016" xr:uid="{75BE33AD-2FEA-42CB-8412-A2AE16106BEE}"/>
    <cellStyle name="Comma 4 2 2 3 2 5" xfId="4722" xr:uid="{4294302C-FB74-4553-8735-655EB2B9773E}"/>
    <cellStyle name="Comma 4 2 2 3 3" xfId="1025" xr:uid="{CE1F6A5D-F6A3-44DB-8504-4875DAEF7A6A}"/>
    <cellStyle name="Comma 4 2 2 3 3 2" xfId="3836" xr:uid="{9E7E7A26-48CC-46F0-BFEA-D13C2A4BC45F}"/>
    <cellStyle name="Comma 4 2 2 3 3 3" xfId="2442" xr:uid="{0ACD032F-45C0-4E3D-900F-8A35BB532BFC}"/>
    <cellStyle name="Comma 4 2 2 3 4" xfId="3203" xr:uid="{73ABD6B1-1EDB-4061-A4E1-D8C586062B09}"/>
    <cellStyle name="Comma 4 2 2 3 5" xfId="1809" xr:uid="{E006DAA5-1A41-4FCF-A3D3-AAEAB99C54C8}"/>
    <cellStyle name="Comma 4 2 2 3 6" xfId="4515" xr:uid="{72D07C95-178D-4473-A465-0DCE3FF98CC1}"/>
    <cellStyle name="Comma 4 2 2 4" xfId="437" xr:uid="{9923A304-65C3-4962-A580-21227A7980D2}"/>
    <cellStyle name="Comma 4 2 2 4 2" xfId="1138" xr:uid="{D80EAE92-9184-47F6-B210-4C15F2038C4B}"/>
    <cellStyle name="Comma 4 2 2 4 2 2" xfId="3949" xr:uid="{B4536325-F03F-46D4-A3CF-DC518F3E8EC6}"/>
    <cellStyle name="Comma 4 2 2 4 2 3" xfId="2555" xr:uid="{B53630CC-041F-4287-A9D0-10093699E799}"/>
    <cellStyle name="Comma 4 2 2 4 3" xfId="3316" xr:uid="{C95344A8-52FD-46DB-B5FA-A3BA0579B09E}"/>
    <cellStyle name="Comma 4 2 2 4 4" xfId="1922" xr:uid="{505FF476-E414-4A7C-89C3-D7959DAB7B62}"/>
    <cellStyle name="Comma 4 2 2 4 5" xfId="4628" xr:uid="{1070A20F-D098-4735-9CF1-425769E8254D}"/>
    <cellStyle name="Comma 4 2 2 5" xfId="635" xr:uid="{A30BA046-7F38-4EDD-9DCF-6A59D2977990}"/>
    <cellStyle name="Comma 4 2 2 5 2" xfId="1330" xr:uid="{601DC94B-30E0-4D7D-86E5-14FDC29F75FB}"/>
    <cellStyle name="Comma 4 2 2 5 2 2" xfId="4141" xr:uid="{7629CDA7-9DA1-4FCA-87E0-2E4A9574D33D}"/>
    <cellStyle name="Comma 4 2 2 5 2 3" xfId="2747" xr:uid="{6C2D7FD2-7308-4D86-8E45-0A95A87E4AE1}"/>
    <cellStyle name="Comma 4 2 2 5 3" xfId="3508" xr:uid="{4DFE6708-74E7-4844-898E-C656BEB67BBD}"/>
    <cellStyle name="Comma 4 2 2 5 4" xfId="2114" xr:uid="{03935726-BF48-4187-B35B-51DDB9565499}"/>
    <cellStyle name="Comma 4 2 2 5 5" xfId="4820" xr:uid="{737746BC-A1ED-40F9-AA22-9AC3A188F57C}"/>
    <cellStyle name="Comma 4 2 2 6" xfId="931" xr:uid="{CDB36E42-504B-4E6B-BE1C-C4472B4AE841}"/>
    <cellStyle name="Comma 4 2 2 6 2" xfId="3742" xr:uid="{1A847039-7DCD-44DB-8337-004A9863BB8C}"/>
    <cellStyle name="Comma 4 2 2 6 3" xfId="2348" xr:uid="{424DDB14-DDBC-42EE-9AED-770E62226F7C}"/>
    <cellStyle name="Comma 4 2 2 7" xfId="3108" xr:uid="{6664F145-274C-4C92-853A-B7F72F03BAAA}"/>
    <cellStyle name="Comma 4 2 2 8" xfId="1715" xr:uid="{DF823612-6C76-4F62-874B-906D9E40A108}"/>
    <cellStyle name="Comma 4 2 2 9" xfId="4421" xr:uid="{B633C8E7-4AD2-4E4B-A9F8-69D610F8137A}"/>
    <cellStyle name="Comma 4 2 20" xfId="2950" xr:uid="{B9C7B073-2122-456B-AFF1-25A7EBA30D2E}"/>
    <cellStyle name="Comma 4 2 20 2" xfId="2953" xr:uid="{DDD8618F-6342-4E50-8663-E0DF26F9E094}"/>
    <cellStyle name="Comma 4 2 20 3" xfId="2960" xr:uid="{EFCC5969-17EC-4C1E-A9DC-84EEB6CAD91A}"/>
    <cellStyle name="Comma 4 2 20 4" xfId="2968" xr:uid="{455965AC-1211-47A3-A78B-D070D84EC745}"/>
    <cellStyle name="Comma 4 2 20 5" xfId="2974" xr:uid="{9332DEAC-85CC-466D-A910-A4579C35A4AE}"/>
    <cellStyle name="Comma 4 2 20 6" xfId="2985" xr:uid="{74E32998-4897-4F3C-9126-0A333BE9B5C9}"/>
    <cellStyle name="Comma 4 2 20 7" xfId="2999" xr:uid="{9A0EE593-6C5B-4EDC-AA52-F9BEC5968143}"/>
    <cellStyle name="Comma 4 2 21" xfId="4363" xr:uid="{721DFE9B-2B51-4B1E-9CED-9001CB58FF12}"/>
    <cellStyle name="Comma 4 2 22" xfId="5008" xr:uid="{05886317-051C-4A5D-A87B-79B78DBAF80A}"/>
    <cellStyle name="Comma 4 2 3" xfId="202" xr:uid="{9A8EDAF0-33BA-4FE9-AB35-BB77C128D37A}"/>
    <cellStyle name="Comma 4 2 3 10" xfId="4429" xr:uid="{1F491C82-4500-4A90-83E4-24B34E235126}"/>
    <cellStyle name="Comma 4 2 3 2" xfId="329" xr:uid="{408166DC-7137-4BF5-80BE-D241277A84A2}"/>
    <cellStyle name="Comma 4 2 3 2 2" xfId="539" xr:uid="{B06CDE93-EE3B-4FEB-AD8E-681EB79A93FE}"/>
    <cellStyle name="Comma 4 2 3 2 2 2" xfId="1240" xr:uid="{D32CA754-2119-41A8-BAB9-98328C29EDAF}"/>
    <cellStyle name="Comma 4 2 3 2 2 2 2" xfId="4051" xr:uid="{BC1CDCF6-E35C-47E9-85E9-B3E34A6D77F1}"/>
    <cellStyle name="Comma 4 2 3 2 2 2 3" xfId="2657" xr:uid="{1078838D-E645-4FE3-A571-3C358093D7B4}"/>
    <cellStyle name="Comma 4 2 3 2 2 3" xfId="3418" xr:uid="{A53CC9F8-5AFC-4352-9189-0BE9BDC63D8E}"/>
    <cellStyle name="Comma 4 2 3 2 2 4" xfId="2024" xr:uid="{B60149BD-F8A9-4D55-BB88-DDC8A4D51D42}"/>
    <cellStyle name="Comma 4 2 3 2 2 5" xfId="4730" xr:uid="{CBE3FC27-909C-4C7A-BA3F-942A1BCD12D2}"/>
    <cellStyle name="Comma 4 2 3 2 3" xfId="1033" xr:uid="{89097E0D-817D-4BC5-ABC1-2008038D90EF}"/>
    <cellStyle name="Comma 4 2 3 2 3 2" xfId="3844" xr:uid="{6C2CD54A-16F3-4A30-8F0E-2303E7709AE8}"/>
    <cellStyle name="Comma 4 2 3 2 3 3" xfId="2450" xr:uid="{4DD50A77-4966-4EEA-B3C7-998400B33F6C}"/>
    <cellStyle name="Comma 4 2 3 2 4" xfId="3211" xr:uid="{40CE4D8D-4327-40D9-81A1-B64F5D894A31}"/>
    <cellStyle name="Comma 4 2 3 2 5" xfId="1817" xr:uid="{D1D71758-A307-416F-9E6D-8B8D4A1E6AA4}"/>
    <cellStyle name="Comma 4 2 3 2 6" xfId="4523" xr:uid="{0EFB8162-D74E-464C-B2DD-866495C1262D}"/>
    <cellStyle name="Comma 4 2 3 3" xfId="445" xr:uid="{33D66333-0C46-4D6A-84D0-819490D2C56F}"/>
    <cellStyle name="Comma 4 2 3 3 2" xfId="1146" xr:uid="{BA6FF2D7-0C22-42D4-8EC8-685DCBA1232E}"/>
    <cellStyle name="Comma 4 2 3 3 2 2" xfId="3957" xr:uid="{2D4BBD7F-3747-4B0D-9952-1EC14C43790D}"/>
    <cellStyle name="Comma 4 2 3 3 2 3" xfId="2563" xr:uid="{42022AC4-1C81-4F6B-9172-BA51D411BBA4}"/>
    <cellStyle name="Comma 4 2 3 3 3" xfId="3324" xr:uid="{8B988B9A-690C-4A5A-98BF-58867C6F94C4}"/>
    <cellStyle name="Comma 4 2 3 3 4" xfId="1930" xr:uid="{D35212A7-B8B0-4F1A-8F4D-16997DF2A887}"/>
    <cellStyle name="Comma 4 2 3 3 5" xfId="4636" xr:uid="{31F75EF2-DCDE-4200-928F-3A27C4F8D4E3}"/>
    <cellStyle name="Comma 4 2 3 4" xfId="643" xr:uid="{66C4D39B-C90C-4A5B-9D89-DEE27688D553}"/>
    <cellStyle name="Comma 4 2 3 4 2" xfId="1338" xr:uid="{D586D2FC-60F9-4494-880D-DCE4BEA01DE1}"/>
    <cellStyle name="Comma 4 2 3 4 2 2" xfId="4149" xr:uid="{296237CF-76A2-4773-A4DE-97A39ABC41ED}"/>
    <cellStyle name="Comma 4 2 3 4 2 3" xfId="2755" xr:uid="{F3C6630F-727E-4C25-B86D-C6F4470D7CBD}"/>
    <cellStyle name="Comma 4 2 3 4 3" xfId="3516" xr:uid="{807A2740-08C7-4155-9A88-06C16B0D4247}"/>
    <cellStyle name="Comma 4 2 3 4 4" xfId="2122" xr:uid="{0BAE669D-77A7-43D6-B237-5C8997B7B0F6}"/>
    <cellStyle name="Comma 4 2 3 4 5" xfId="4828" xr:uid="{99663EAE-4FAC-4C57-A1EA-55C710665EF8}"/>
    <cellStyle name="Comma 4 2 3 5" xfId="738" xr:uid="{AB80A884-D985-4D05-811C-D953D98688B0}"/>
    <cellStyle name="Comma 4 2 3 5 2" xfId="1410" xr:uid="{82BC4F28-76A7-49E6-8AD4-ECCEE4BDB66C}"/>
    <cellStyle name="Comma 4 2 3 5 2 2" xfId="4221" xr:uid="{8B90F307-EC03-4A97-A485-E8ED24B824AC}"/>
    <cellStyle name="Comma 4 2 3 5 2 3" xfId="2827" xr:uid="{1D9DC74B-C874-4134-9CD1-D04C5FE8D549}"/>
    <cellStyle name="Comma 4 2 3 5 3" xfId="3588" xr:uid="{891B46A2-2800-4832-8D4C-710445390F1B}"/>
    <cellStyle name="Comma 4 2 3 5 4" xfId="2194" xr:uid="{D25C00FB-CCF3-4F25-99C4-A83FEB629A2D}"/>
    <cellStyle name="Comma 4 2 3 5 5" xfId="4900" xr:uid="{8CD8AE91-E506-492C-A3AA-8D8D8E569DB3}"/>
    <cellStyle name="Comma 4 2 3 6" xfId="837" xr:uid="{B3D66F35-0EA6-47EC-82F4-4275F0E6D03E}"/>
    <cellStyle name="Comma 4 2 3 6 2" xfId="1470" xr:uid="{89E9F772-16C8-4423-AC70-CC56EE169AE4}"/>
    <cellStyle name="Comma 4 2 3 6 2 2" xfId="4281" xr:uid="{1C8CF7CF-F7EC-4A3E-B14F-741B6143780F}"/>
    <cellStyle name="Comma 4 2 3 6 2 3" xfId="2887" xr:uid="{55646FF8-697A-49F6-AD02-92CE16FC9F57}"/>
    <cellStyle name="Comma 4 2 3 6 3" xfId="3648" xr:uid="{5E000773-C0B8-4980-998A-E4047743317A}"/>
    <cellStyle name="Comma 4 2 3 6 4" xfId="2254" xr:uid="{BC7087FF-4DE6-4926-ACBD-CB9C9C31E2D8}"/>
    <cellStyle name="Comma 4 2 3 6 5" xfId="4960" xr:uid="{49BE57C9-B03B-45F3-BC07-F8A7DE4C322D}"/>
    <cellStyle name="Comma 4 2 3 7" xfId="939" xr:uid="{FC2D34E0-5A5B-41FA-921E-8579DB4E723B}"/>
    <cellStyle name="Comma 4 2 3 7 2" xfId="3750" xr:uid="{8447A245-3D7A-4EB2-AF83-4EA9CAE685BC}"/>
    <cellStyle name="Comma 4 2 3 7 3" xfId="2356" xr:uid="{67E66821-255F-46E8-AC1D-87F98131D6FB}"/>
    <cellStyle name="Comma 4 2 3 8" xfId="3116" xr:uid="{9E9BF103-1021-43D2-B0E3-FD1E7FE391E1}"/>
    <cellStyle name="Comma 4 2 3 9" xfId="1723" xr:uid="{78B1B8F8-ADA4-4603-B717-73DE2C2F1F28}"/>
    <cellStyle name="Comma 4 2 4" xfId="236" xr:uid="{4E55D93E-C4EA-4440-A146-1990DA1C1F96}"/>
    <cellStyle name="Comma 4 2 4 2" xfId="341" xr:uid="{65B94ABC-124B-474D-8081-119307433D23}"/>
    <cellStyle name="Comma 4 2 4 2 2" xfId="551" xr:uid="{7D5EF858-1E94-4680-B2B6-64E3D482958A}"/>
    <cellStyle name="Comma 4 2 4 2 2 2" xfId="1252" xr:uid="{982715B4-DDC3-4F31-A7E9-FC056B138351}"/>
    <cellStyle name="Comma 4 2 4 2 2 2 2" xfId="4063" xr:uid="{9996D433-2762-4997-9EA7-0B17D0311F91}"/>
    <cellStyle name="Comma 4 2 4 2 2 2 3" xfId="2669" xr:uid="{802CBB1C-B0C0-4695-AB90-7FEE46BB832E}"/>
    <cellStyle name="Comma 4 2 4 2 2 3" xfId="3430" xr:uid="{3702EEDC-07DE-48E6-90DD-BCA4E6317307}"/>
    <cellStyle name="Comma 4 2 4 2 2 4" xfId="2036" xr:uid="{EA8B5AE9-7C8D-43A4-819F-A7656A89A9E4}"/>
    <cellStyle name="Comma 4 2 4 2 2 5" xfId="4742" xr:uid="{4CABE933-CDA6-4D7A-A7B6-649C8AF2B208}"/>
    <cellStyle name="Comma 4 2 4 2 3" xfId="1045" xr:uid="{D84AC9FE-1462-46E7-9276-2321A4CB1942}"/>
    <cellStyle name="Comma 4 2 4 2 3 2" xfId="3856" xr:uid="{114DE111-64DC-45D6-AC87-A036C6B0C6C9}"/>
    <cellStyle name="Comma 4 2 4 2 3 3" xfId="2462" xr:uid="{8E334DC5-ECBF-446E-BC07-EBA531DF983D}"/>
    <cellStyle name="Comma 4 2 4 2 4" xfId="3223" xr:uid="{470773A8-6826-42C2-A95F-6A284BD033DD}"/>
    <cellStyle name="Comma 4 2 4 2 5" xfId="1829" xr:uid="{41F3D14A-867B-4D9D-82F6-33F1F6A832DD}"/>
    <cellStyle name="Comma 4 2 4 2 6" xfId="4535" xr:uid="{0D6D928B-42A1-4462-B76F-7747BDE3FB01}"/>
    <cellStyle name="Comma 4 2 4 3" xfId="457" xr:uid="{75D75DDD-33D7-4932-A271-49BFDF38C165}"/>
    <cellStyle name="Comma 4 2 4 3 2" xfId="1158" xr:uid="{4FAE3143-6A56-451A-97C1-6D9ED21996AA}"/>
    <cellStyle name="Comma 4 2 4 3 2 2" xfId="3969" xr:uid="{FD2EA586-6E62-4FD1-91E9-8EFC8AFFA9E7}"/>
    <cellStyle name="Comma 4 2 4 3 2 3" xfId="2575" xr:uid="{341ECCF4-3DE9-4B01-A2CC-04C6CE7BAB72}"/>
    <cellStyle name="Comma 4 2 4 3 3" xfId="3336" xr:uid="{B0249B58-D3E4-4944-B257-FFFF0AB1D431}"/>
    <cellStyle name="Comma 4 2 4 3 4" xfId="1942" xr:uid="{7DEC5F02-B3F0-4CA4-A98A-03D18F921699}"/>
    <cellStyle name="Comma 4 2 4 3 5" xfId="4648" xr:uid="{65C4F58F-89B0-4EA1-A068-5746247D38EE}"/>
    <cellStyle name="Comma 4 2 4 4" xfId="655" xr:uid="{9CB75F01-7E61-40F8-86FB-2C21FD7FEAD4}"/>
    <cellStyle name="Comma 4 2 4 4 2" xfId="1350" xr:uid="{7ECA979C-2232-47FB-9A8B-6B86D5A85392}"/>
    <cellStyle name="Comma 4 2 4 4 2 2" xfId="4161" xr:uid="{4A8F68DC-A54E-4861-8CCB-4A8FB642B3F3}"/>
    <cellStyle name="Comma 4 2 4 4 2 3" xfId="2767" xr:uid="{F8F5387F-6649-48D3-B56A-EBDC81C9E5A8}"/>
    <cellStyle name="Comma 4 2 4 4 3" xfId="3528" xr:uid="{EC7F3F46-EF04-49A8-90B1-DDF4DE205F7E}"/>
    <cellStyle name="Comma 4 2 4 4 4" xfId="2134" xr:uid="{7EA2FF66-B6F3-4B9D-B9B7-AB4EBA1FD798}"/>
    <cellStyle name="Comma 4 2 4 4 5" xfId="4840" xr:uid="{2FCA3E19-7A7A-492E-AF0F-164A70515F10}"/>
    <cellStyle name="Comma 4 2 4 5" xfId="951" xr:uid="{E61F8566-0BE3-4E1F-8522-62EA54AF19D5}"/>
    <cellStyle name="Comma 4 2 4 5 2" xfId="3762" xr:uid="{3743700C-4AA4-4A14-8C22-F7BE8BC15154}"/>
    <cellStyle name="Comma 4 2 4 5 3" xfId="2368" xr:uid="{88070811-7878-4A83-9CA6-D5A9011D7D2D}"/>
    <cellStyle name="Comma 4 2 4 6" xfId="3128" xr:uid="{5A5A746B-F5E9-4940-B2FD-4335DEF371F9}"/>
    <cellStyle name="Comma 4 2 4 7" xfId="1735" xr:uid="{E2EEA5A7-F97E-43C7-8857-192844A7A1EA}"/>
    <cellStyle name="Comma 4 2 4 8" xfId="4441" xr:uid="{A0CB6C3D-30C3-4954-A0F0-8DE0101DCF86}"/>
    <cellStyle name="Comma 4 2 5" xfId="252" xr:uid="{EFD18FE2-C082-4019-B6B7-30B4E8C90B78}"/>
    <cellStyle name="Comma 4 2 5 2" xfId="355" xr:uid="{60D21B94-7CB5-4AA9-B4EE-380EBDF6CFFF}"/>
    <cellStyle name="Comma 4 2 5 2 2" xfId="565" xr:uid="{C17D1F3C-4143-4E86-ABC5-23AB3A88848A}"/>
    <cellStyle name="Comma 4 2 5 2 2 2" xfId="1266" xr:uid="{2BCE38ED-3FC9-49B8-8084-2F860537F8A4}"/>
    <cellStyle name="Comma 4 2 5 2 2 2 2" xfId="4077" xr:uid="{4DE74311-7C05-48E9-A45B-341350B68B9A}"/>
    <cellStyle name="Comma 4 2 5 2 2 2 3" xfId="2683" xr:uid="{8DAB53C4-0517-4D8C-BE35-F74B32B22166}"/>
    <cellStyle name="Comma 4 2 5 2 2 3" xfId="3444" xr:uid="{F4545EB5-7283-41F0-AE67-E424804EF3F8}"/>
    <cellStyle name="Comma 4 2 5 2 2 4" xfId="2050" xr:uid="{33AB8593-EF3D-4988-9770-FC0426B5AD32}"/>
    <cellStyle name="Comma 4 2 5 2 2 5" xfId="4756" xr:uid="{ABFCF26C-318C-4E05-8313-2EA7887086DA}"/>
    <cellStyle name="Comma 4 2 5 2 3" xfId="1059" xr:uid="{3EBBEE71-4D92-42F5-BAC3-F37D8D843130}"/>
    <cellStyle name="Comma 4 2 5 2 3 2" xfId="3870" xr:uid="{E73A120E-505D-4C54-B362-1F16AEF9F707}"/>
    <cellStyle name="Comma 4 2 5 2 3 3" xfId="2476" xr:uid="{E8D8D010-2D0B-43C4-9D47-B948B09DFD58}"/>
    <cellStyle name="Comma 4 2 5 2 4" xfId="3237" xr:uid="{1937B9FA-E0C5-46C6-A478-BCEA8B4737FA}"/>
    <cellStyle name="Comma 4 2 5 2 5" xfId="1843" xr:uid="{D359D281-F121-4ECF-829C-5BEBB11DDB96}"/>
    <cellStyle name="Comma 4 2 5 2 6" xfId="4549" xr:uid="{273E8569-A044-46C1-8146-701FCBD08E53}"/>
    <cellStyle name="Comma 4 2 5 3" xfId="471" xr:uid="{8CFCF26E-2ACB-480A-9AB8-6B402379D00C}"/>
    <cellStyle name="Comma 4 2 5 3 2" xfId="1172" xr:uid="{D3561C04-A10B-4E86-AD2E-19B0DB39BBD6}"/>
    <cellStyle name="Comma 4 2 5 3 2 2" xfId="3983" xr:uid="{E8ECB607-30B0-4103-820A-9C19F137D49E}"/>
    <cellStyle name="Comma 4 2 5 3 2 3" xfId="2589" xr:uid="{B3202C71-E85D-49BF-AAB2-B9ABE6262380}"/>
    <cellStyle name="Comma 4 2 5 3 3" xfId="3350" xr:uid="{FF5FF304-FE4D-45B6-8FC3-7897796AB860}"/>
    <cellStyle name="Comma 4 2 5 3 4" xfId="1956" xr:uid="{C070311C-9E31-4640-9911-36695EFC2B8C}"/>
    <cellStyle name="Comma 4 2 5 3 5" xfId="4662" xr:uid="{B1FFFA5F-74D9-411E-82EB-F5EAF4817631}"/>
    <cellStyle name="Comma 4 2 5 4" xfId="670" xr:uid="{94CD8D48-28C7-4CA2-B864-B3238AE062CD}"/>
    <cellStyle name="Comma 4 2 5 4 2" xfId="1364" xr:uid="{49E7564A-588A-43D9-91AC-C71E5F86501F}"/>
    <cellStyle name="Comma 4 2 5 4 2 2" xfId="4175" xr:uid="{676D6427-41F7-4E9C-ACCA-109556B90A6D}"/>
    <cellStyle name="Comma 4 2 5 4 2 3" xfId="2781" xr:uid="{A0554B9A-5664-4ED6-B280-E83B3019D4D8}"/>
    <cellStyle name="Comma 4 2 5 4 3" xfId="3542" xr:uid="{3CFB4740-F73A-4561-A914-37D7C37BDD95}"/>
    <cellStyle name="Comma 4 2 5 4 4" xfId="2148" xr:uid="{3E5707CC-6C98-45A6-A674-57385F754C28}"/>
    <cellStyle name="Comma 4 2 5 4 5" xfId="4854" xr:uid="{94143A73-F923-43DA-8A84-1D3E758663D6}"/>
    <cellStyle name="Comma 4 2 5 5" xfId="965" xr:uid="{0A0A3955-2E3E-4E4B-BBB9-48E999053E80}"/>
    <cellStyle name="Comma 4 2 5 5 2" xfId="3776" xr:uid="{B8B034F5-E179-452D-A723-2A52EA221913}"/>
    <cellStyle name="Comma 4 2 5 5 3" xfId="2382" xr:uid="{69C5A93E-01AB-4A7A-A0DA-1E1F2A34738C}"/>
    <cellStyle name="Comma 4 2 5 6" xfId="3142" xr:uid="{AAFFAF6A-2838-4C25-9E95-592E3C03EB2F}"/>
    <cellStyle name="Comma 4 2 5 7" xfId="1749" xr:uid="{2BAFD8D7-A42E-4D75-8E3A-C95E31ACF50E}"/>
    <cellStyle name="Comma 4 2 5 8" xfId="4455" xr:uid="{621C6EE1-1E3B-498F-BB7B-B40EB90F7AA1}"/>
    <cellStyle name="Comma 4 2 6" xfId="269" xr:uid="{FD2D0731-A1B4-4386-8A2B-75A3A47861AA}"/>
    <cellStyle name="Comma 4 2 6 2" xfId="368" xr:uid="{A634F7A8-D575-4FFE-A165-B1F231EF522A}"/>
    <cellStyle name="Comma 4 2 6 2 2" xfId="578" xr:uid="{3B2F61FD-FAB3-4AFA-B5FF-0CA4BB3B7FB6}"/>
    <cellStyle name="Comma 4 2 6 2 2 2" xfId="1279" xr:uid="{AD7FF5B1-6EEA-482E-B600-DEDF1C7A94F2}"/>
    <cellStyle name="Comma 4 2 6 2 2 2 2" xfId="4090" xr:uid="{60DF3B79-D340-43B9-81E4-6A0762621A43}"/>
    <cellStyle name="Comma 4 2 6 2 2 2 3" xfId="2696" xr:uid="{563A75E5-C161-4A64-9636-F627B32E13F5}"/>
    <cellStyle name="Comma 4 2 6 2 2 3" xfId="3457" xr:uid="{346D18C0-22A9-46BD-A728-A2DE94CF9D9C}"/>
    <cellStyle name="Comma 4 2 6 2 2 4" xfId="2063" xr:uid="{B7C6F1B1-C4F1-4F6E-9BE8-D79BAEB7D6B2}"/>
    <cellStyle name="Comma 4 2 6 2 2 5" xfId="4769" xr:uid="{4E787D2C-3617-4FFB-B9D6-97C6892835C3}"/>
    <cellStyle name="Comma 4 2 6 2 3" xfId="1072" xr:uid="{4E265DFF-CC59-4D29-B084-1A00B0A72CE2}"/>
    <cellStyle name="Comma 4 2 6 2 3 2" xfId="3883" xr:uid="{08B7F744-A018-4C9F-B9E1-0EF4EF6A1D76}"/>
    <cellStyle name="Comma 4 2 6 2 3 3" xfId="2489" xr:uid="{917F1783-F5AB-4FFF-9274-F612197C8C7B}"/>
    <cellStyle name="Comma 4 2 6 2 4" xfId="3250" xr:uid="{20EDFA8E-E2AD-4C1B-AD9F-CD1D66DF94F2}"/>
    <cellStyle name="Comma 4 2 6 2 5" xfId="1856" xr:uid="{1A317668-1042-4E98-A7DD-34324AEF9613}"/>
    <cellStyle name="Comma 4 2 6 2 6" xfId="4562" xr:uid="{A667D4EA-5BEA-4AA2-9B6A-12CC889A6ED9}"/>
    <cellStyle name="Comma 4 2 6 3" xfId="484" xr:uid="{C1D4E7D2-D098-43DE-8DB9-1FEAC63B3748}"/>
    <cellStyle name="Comma 4 2 6 3 2" xfId="1185" xr:uid="{84529A2C-97CB-4AAA-817A-5DD67854DAAE}"/>
    <cellStyle name="Comma 4 2 6 3 2 2" xfId="3996" xr:uid="{02425E67-7765-4BE8-BEA0-B10AB04009D1}"/>
    <cellStyle name="Comma 4 2 6 3 2 3" xfId="2602" xr:uid="{2EDB7D79-3721-4A05-82E6-171DEE4798B6}"/>
    <cellStyle name="Comma 4 2 6 3 3" xfId="3363" xr:uid="{6ACAABA0-5837-49C0-A075-26A73BFBAEE2}"/>
    <cellStyle name="Comma 4 2 6 3 4" xfId="1969" xr:uid="{0EF6E362-45B1-4FFE-983B-3EFC44ED4522}"/>
    <cellStyle name="Comma 4 2 6 3 5" xfId="4675" xr:uid="{5127CBE3-040C-4D00-9DF5-CD8132049AF1}"/>
    <cellStyle name="Comma 4 2 6 4" xfId="683" xr:uid="{9BB51062-F132-4DD8-80A8-B7E91C79D5ED}"/>
    <cellStyle name="Comma 4 2 6 4 2" xfId="1377" xr:uid="{306FA203-52ED-4B99-8B53-1E0B3060358E}"/>
    <cellStyle name="Comma 4 2 6 4 2 2" xfId="4188" xr:uid="{7F65E9F2-F3E3-4FCB-9C39-43AA19D3DEFA}"/>
    <cellStyle name="Comma 4 2 6 4 2 3" xfId="2794" xr:uid="{F57355B5-5804-4AFA-86B5-BA9CCE1B6480}"/>
    <cellStyle name="Comma 4 2 6 4 3" xfId="3555" xr:uid="{202A7AFA-398D-4808-82D3-22E90D20A9C4}"/>
    <cellStyle name="Comma 4 2 6 4 4" xfId="2161" xr:uid="{31117EF7-29CD-48F2-9A60-75948093908B}"/>
    <cellStyle name="Comma 4 2 6 4 5" xfId="4867" xr:uid="{53716CB3-006C-451E-924D-04090316D76B}"/>
    <cellStyle name="Comma 4 2 6 5" xfId="978" xr:uid="{3849DB3B-A31D-4121-9304-9949C85E97FE}"/>
    <cellStyle name="Comma 4 2 6 5 2" xfId="3789" xr:uid="{81C49F26-6506-4078-B83F-6418B8CC625B}"/>
    <cellStyle name="Comma 4 2 6 5 3" xfId="2395" xr:uid="{DC98DDBA-3140-48AD-9977-8586AA779CE1}"/>
    <cellStyle name="Comma 4 2 6 6" xfId="3156" xr:uid="{65218884-28CD-42E5-B24C-0667237A39A1}"/>
    <cellStyle name="Comma 4 2 6 7" xfId="1762" xr:uid="{251B0879-C8D3-4103-9662-0DEED02A49E7}"/>
    <cellStyle name="Comma 4 2 6 8" xfId="4468" xr:uid="{F5AA9126-EEA0-4C4F-B8E9-ECB959A49EB6}"/>
    <cellStyle name="Comma 4 2 7" xfId="156" xr:uid="{AAEF7FB2-9C65-405B-B41F-2260486189A3}"/>
    <cellStyle name="Comma 4 2 7 2" xfId="414" xr:uid="{4B2CB4FA-B21D-4E97-B997-41564B8D8405}"/>
    <cellStyle name="Comma 4 2 7 2 2" xfId="1115" xr:uid="{0BE1C906-2C69-4188-BC55-0B78C723CFA5}"/>
    <cellStyle name="Comma 4 2 7 2 2 2" xfId="3926" xr:uid="{DC64018A-B284-4A4D-BA5E-8D563760B7C3}"/>
    <cellStyle name="Comma 4 2 7 2 2 3" xfId="2532" xr:uid="{566B5BB9-B7E7-4A53-9346-6B90A4ED818A}"/>
    <cellStyle name="Comma 4 2 7 2 3" xfId="3293" xr:uid="{D883E9FF-17B5-4ED3-9BB8-F8AC06BF5B11}"/>
    <cellStyle name="Comma 4 2 7 2 4" xfId="1899" xr:uid="{3254BBDA-92BF-40F9-825C-000ED9755295}"/>
    <cellStyle name="Comma 4 2 7 2 5" xfId="4605" xr:uid="{C0775DC2-85A3-422E-9056-D2EAA60D7257}"/>
    <cellStyle name="Comma 4 2 7 3" xfId="908" xr:uid="{0CC278D7-59E0-42EB-AE14-186363080C36}"/>
    <cellStyle name="Comma 4 2 7 3 2" xfId="3719" xr:uid="{FB92A60E-3EC7-4C5E-B16C-EEC954B16F33}"/>
    <cellStyle name="Comma 4 2 7 3 3" xfId="2325" xr:uid="{E7336D5F-453D-4C71-B2CD-806B8C030D9C}"/>
    <cellStyle name="Comma 4 2 7 4" xfId="3084" xr:uid="{86AFB25A-0AAA-4DE4-A397-0D32058B9748}"/>
    <cellStyle name="Comma 4 2 7 5" xfId="1692" xr:uid="{2FDAF712-59D3-4814-BF10-844732A3ADFA}"/>
    <cellStyle name="Comma 4 2 7 6" xfId="4398" xr:uid="{80BB3E31-88DB-48CB-937F-978AB1BDF184}"/>
    <cellStyle name="Comma 4 2 8" xfId="298" xr:uid="{A9656CD8-F0FC-4494-9AEB-859DB34156B1}"/>
    <cellStyle name="Comma 4 2 8 2" xfId="508" xr:uid="{6FFBFD5F-E24A-4FA9-8B8D-FBFB98C2ADFF}"/>
    <cellStyle name="Comma 4 2 8 2 2" xfId="1209" xr:uid="{5C3B7147-66FC-4463-8145-F99734ADB2DC}"/>
    <cellStyle name="Comma 4 2 8 2 2 2" xfId="4020" xr:uid="{9240643E-C7A9-45B5-89A1-438DD65C14B1}"/>
    <cellStyle name="Comma 4 2 8 2 2 3" xfId="2626" xr:uid="{25DDF354-BC36-41B4-8FB8-5F2EDED83740}"/>
    <cellStyle name="Comma 4 2 8 2 3" xfId="3387" xr:uid="{E7A2B8ED-28DB-4191-8838-8754FB368D5A}"/>
    <cellStyle name="Comma 4 2 8 2 4" xfId="1993" xr:uid="{22E95307-9065-41FE-82E8-E977E4A518AF}"/>
    <cellStyle name="Comma 4 2 8 2 5" xfId="4699" xr:uid="{FB76B0B0-2AB6-4DA7-976D-CB054AC804B8}"/>
    <cellStyle name="Comma 4 2 8 3" xfId="1002" xr:uid="{3D9BB22E-65F5-479B-9EDA-EA9AEA53E232}"/>
    <cellStyle name="Comma 4 2 8 3 2" xfId="3813" xr:uid="{7FB93108-D56F-49CA-B1C1-39996D9A160C}"/>
    <cellStyle name="Comma 4 2 8 3 3" xfId="2419" xr:uid="{2DDBFEFD-4BB1-45B1-92A9-6FE95B6325D4}"/>
    <cellStyle name="Comma 4 2 8 4" xfId="3180" xr:uid="{BDCB1224-088F-4D8A-B5B1-01016D5495B2}"/>
    <cellStyle name="Comma 4 2 8 5" xfId="1786" xr:uid="{46E004B6-1E46-4D15-B1F2-57F07B681DB9}"/>
    <cellStyle name="Comma 4 2 8 6" xfId="4492" xr:uid="{C9E99F6B-4F5A-4452-A3F6-685054F60550}"/>
    <cellStyle name="Comma 4 2 9" xfId="389" xr:uid="{10A34523-54E4-495B-B045-2B9E96652F30}"/>
    <cellStyle name="Comma 4 2 9 2" xfId="1090" xr:uid="{E566F433-1295-49F1-9CBF-6475409F6B83}"/>
    <cellStyle name="Comma 4 2 9 2 2" xfId="3901" xr:uid="{72EADF83-0A9E-4C8B-9253-56299A07FCE6}"/>
    <cellStyle name="Comma 4 2 9 2 3" xfId="2507" xr:uid="{C047DAC2-DB32-40FA-BD8C-88B849BA7A71}"/>
    <cellStyle name="Comma 4 2 9 3" xfId="3268" xr:uid="{39DD38E8-472E-446A-9196-596D41393AC3}"/>
    <cellStyle name="Comma 4 2 9 4" xfId="1874" xr:uid="{3D25340B-A290-4937-A11F-B28F0699C6EA}"/>
    <cellStyle name="Comma 4 2 9 5" xfId="4580" xr:uid="{2320EDEF-7908-4395-A1D3-7D1F47DA8CB5}"/>
    <cellStyle name="Comma 4 20" xfId="4998" xr:uid="{F7E3D0B5-4EE9-42A6-B6C2-D88ABD815953}"/>
    <cellStyle name="Comma 4 3" xfId="148" xr:uid="{BEEC490F-D613-42E8-8953-66BCEA474E52}"/>
    <cellStyle name="Comma 4 3 10" xfId="1686" xr:uid="{680BD53A-6138-4E1F-BB6D-7F2F3F4942C3}"/>
    <cellStyle name="Comma 4 3 11" xfId="4392" xr:uid="{A4E1A1DF-7C3F-4237-BF2A-36C54FB18426}"/>
    <cellStyle name="Comma 4 3 12" xfId="5033" xr:uid="{D9E0EDF6-F184-446F-90F6-7E9354EDC40E}"/>
    <cellStyle name="Comma 4 3 2" xfId="271" xr:uid="{6A18577B-354D-4D77-AA83-906DB4E65BE2}"/>
    <cellStyle name="Comma 4 3 2 10" xfId="4470" xr:uid="{4440E91A-3B7F-4A0A-8223-88E8BD8094D5}"/>
    <cellStyle name="Comma 4 3 2 2" xfId="370" xr:uid="{CBE9E9CF-BB0D-478A-9606-CF5FE4E4A4A7}"/>
    <cellStyle name="Comma 4 3 2 2 2" xfId="580" xr:uid="{738B5FC3-8D6D-4028-8FAF-2C8B5E043EDF}"/>
    <cellStyle name="Comma 4 3 2 2 2 2" xfId="1281" xr:uid="{E78BDA3B-DC70-4E40-A1CD-E48ABB46D2AB}"/>
    <cellStyle name="Comma 4 3 2 2 2 2 2" xfId="4092" xr:uid="{2AFF0824-772A-473F-BCBB-F6FACBCA6847}"/>
    <cellStyle name="Comma 4 3 2 2 2 2 3" xfId="2698" xr:uid="{33FFC98E-7FBF-4743-AEFC-56A2367906D1}"/>
    <cellStyle name="Comma 4 3 2 2 2 3" xfId="3459" xr:uid="{B8B80D56-5398-4DB4-A9CB-7BA1B585AA78}"/>
    <cellStyle name="Comma 4 3 2 2 2 4" xfId="2065" xr:uid="{F9CA1558-E23F-4C3B-AAF8-A7BCC4404D1B}"/>
    <cellStyle name="Comma 4 3 2 2 2 5" xfId="4771" xr:uid="{093CD7BE-373F-4342-8FA1-B7C8E50B9B1F}"/>
    <cellStyle name="Comma 4 3 2 2 3" xfId="1074" xr:uid="{A86AA8C4-A61E-47FA-9BF2-0A1FFB8D6D69}"/>
    <cellStyle name="Comma 4 3 2 2 3 2" xfId="3885" xr:uid="{6F3F12B7-D9D1-4F38-8863-DDE48332D651}"/>
    <cellStyle name="Comma 4 3 2 2 3 3" xfId="2491" xr:uid="{68A4B99B-EE52-49F0-A490-B9167B443470}"/>
    <cellStyle name="Comma 4 3 2 2 4" xfId="3252" xr:uid="{F072BB17-C4AD-4F76-8F02-49CC96AF223D}"/>
    <cellStyle name="Comma 4 3 2 2 5" xfId="1858" xr:uid="{BF499707-3550-41C5-9E0E-529D19A3947B}"/>
    <cellStyle name="Comma 4 3 2 2 6" xfId="4564" xr:uid="{DBDF19CF-3182-427A-8B10-4E4767F6C8E8}"/>
    <cellStyle name="Comma 4 3 2 3" xfId="486" xr:uid="{7904F1A8-8384-4FD5-9D5B-ACB8EF2032FE}"/>
    <cellStyle name="Comma 4 3 2 3 2" xfId="1187" xr:uid="{0F685D03-9BCE-436F-8702-EEAA8D6A9AE0}"/>
    <cellStyle name="Comma 4 3 2 3 2 2" xfId="3998" xr:uid="{07A45418-E776-4F48-AB66-F2F639ECDD42}"/>
    <cellStyle name="Comma 4 3 2 3 2 3" xfId="2604" xr:uid="{1B45B6E7-D7AA-4EEC-A933-B68AC5E07BA0}"/>
    <cellStyle name="Comma 4 3 2 3 3" xfId="3365" xr:uid="{D819C17D-0B9F-418F-9C57-AE2AC5C3FFE6}"/>
    <cellStyle name="Comma 4 3 2 3 4" xfId="1971" xr:uid="{D146E6C3-D7EC-4076-9332-4039C3C4C3E9}"/>
    <cellStyle name="Comma 4 3 2 3 5" xfId="4677" xr:uid="{A203CF30-4927-4E6D-9B82-0D0FA1C5C943}"/>
    <cellStyle name="Comma 4 3 2 4" xfId="685" xr:uid="{666BA093-709D-4915-9877-D1BB7046930A}"/>
    <cellStyle name="Comma 4 3 2 4 2" xfId="1379" xr:uid="{083CF98D-224F-4293-9F78-21DDBFE5682D}"/>
    <cellStyle name="Comma 4 3 2 4 2 2" xfId="4190" xr:uid="{7B7374E8-3D76-44B3-8495-C89F936E0ED3}"/>
    <cellStyle name="Comma 4 3 2 4 2 3" xfId="2796" xr:uid="{B6768553-7CF5-4D10-AC38-D2F4C2356D04}"/>
    <cellStyle name="Comma 4 3 2 4 3" xfId="3557" xr:uid="{9138EBD7-7256-4549-A300-DF0CBDE4C43F}"/>
    <cellStyle name="Comma 4 3 2 4 4" xfId="2163" xr:uid="{79A43675-8BE9-423B-B4D0-1B2E6FA35DE1}"/>
    <cellStyle name="Comma 4 3 2 4 5" xfId="4869" xr:uid="{C818EFB9-4B8B-44C7-A0FA-E4023219A469}"/>
    <cellStyle name="Comma 4 3 2 5" xfId="746" xr:uid="{91EBA1EC-D711-4415-B777-4B9A7B6E5989}"/>
    <cellStyle name="Comma 4 3 2 5 2" xfId="1415" xr:uid="{2A32042B-B97D-40B4-8399-7021086D8AFA}"/>
    <cellStyle name="Comma 4 3 2 5 2 2" xfId="4226" xr:uid="{E144D96C-2162-4884-944A-E1D69D87B597}"/>
    <cellStyle name="Comma 4 3 2 5 2 3" xfId="2832" xr:uid="{AB114B0E-9009-4671-81F1-79E46BCFF2EB}"/>
    <cellStyle name="Comma 4 3 2 5 3" xfId="3593" xr:uid="{7C1CDF4B-0374-4369-B8FC-C52B3D293EBB}"/>
    <cellStyle name="Comma 4 3 2 5 4" xfId="2199" xr:uid="{02A5176A-3EF9-4131-ADEB-81D0D6F6EF18}"/>
    <cellStyle name="Comma 4 3 2 5 5" xfId="4905" xr:uid="{361F4714-F7BA-495A-A653-E762F49D12A1}"/>
    <cellStyle name="Comma 4 3 2 6" xfId="841" xr:uid="{3C7BEF6F-63CE-49CD-988E-9ABCD2AC8047}"/>
    <cellStyle name="Comma 4 3 2 6 2" xfId="1474" xr:uid="{AA260D2E-0AC4-423E-BF89-47C394EB50ED}"/>
    <cellStyle name="Comma 4 3 2 6 2 2" xfId="4285" xr:uid="{BEC5184B-A907-42B1-9020-A437F7B52FE3}"/>
    <cellStyle name="Comma 4 3 2 6 2 3" xfId="2891" xr:uid="{BB3A20AB-0882-462B-B242-01ADF4F460CA}"/>
    <cellStyle name="Comma 4 3 2 6 3" xfId="3652" xr:uid="{299E65A1-2A4A-46E1-9317-A451BA824404}"/>
    <cellStyle name="Comma 4 3 2 6 4" xfId="2258" xr:uid="{879281B3-10CF-4DA5-98F3-65A199C402E6}"/>
    <cellStyle name="Comma 4 3 2 6 5" xfId="4964" xr:uid="{39431DBF-F7D0-499F-9853-43E974623B4B}"/>
    <cellStyle name="Comma 4 3 2 7" xfId="980" xr:uid="{271D0FF2-3E55-48B0-B83F-171139C1BCF9}"/>
    <cellStyle name="Comma 4 3 2 7 2" xfId="3791" xr:uid="{78BDA490-D298-4EB2-9B72-6B745CA6991D}"/>
    <cellStyle name="Comma 4 3 2 7 3" xfId="2397" xr:uid="{686D1469-5EB7-43AA-A1A7-503DFA05733D}"/>
    <cellStyle name="Comma 4 3 2 8" xfId="3158" xr:uid="{0B1DB935-4B59-4ACA-A296-DF7998665010}"/>
    <cellStyle name="Comma 4 3 2 9" xfId="1764" xr:uid="{165A70C2-45B0-493C-8C59-17F06D2F060F}"/>
    <cellStyle name="Comma 4 3 3" xfId="292" xr:uid="{4C2D7FB4-710F-4556-8E6C-E342D551DE05}"/>
    <cellStyle name="Comma 4 3 3 2" xfId="502" xr:uid="{E021A38D-46AB-4D27-B1EC-F5C591B7F27F}"/>
    <cellStyle name="Comma 4 3 3 2 2" xfId="1203" xr:uid="{B8D3727A-EAB9-4324-B294-B28981AF5B7F}"/>
    <cellStyle name="Comma 4 3 3 2 2 2" xfId="4014" xr:uid="{CC5E517E-3149-4ECC-8EBD-8F4DCDC36718}"/>
    <cellStyle name="Comma 4 3 3 2 2 3" xfId="2620" xr:uid="{E808EA1C-25F1-4673-904B-C55099791284}"/>
    <cellStyle name="Comma 4 3 3 2 3" xfId="3381" xr:uid="{261654AF-655E-49BC-8A77-ED1A605E7E54}"/>
    <cellStyle name="Comma 4 3 3 2 4" xfId="1987" xr:uid="{3F73EBE1-59F0-4E7D-99C3-49E824BA1635}"/>
    <cellStyle name="Comma 4 3 3 2 5" xfId="4693" xr:uid="{51177B80-3BF6-4DEE-B43F-E377ABF73C7E}"/>
    <cellStyle name="Comma 4 3 3 3" xfId="996" xr:uid="{5CD4EFA0-1667-4860-A06A-946AD6B982E1}"/>
    <cellStyle name="Comma 4 3 3 3 2" xfId="3807" xr:uid="{F8C04FD2-503C-4CEC-837C-1F8BF8A71DF4}"/>
    <cellStyle name="Comma 4 3 3 3 3" xfId="2413" xr:uid="{C074742E-0D42-457D-BF81-175E1D13D34D}"/>
    <cellStyle name="Comma 4 3 3 4" xfId="3174" xr:uid="{519A25B0-CBE2-4F35-AAD6-D455B900DE99}"/>
    <cellStyle name="Comma 4 3 3 5" xfId="1780" xr:uid="{20616DD3-073A-4387-858B-F30B3A686E04}"/>
    <cellStyle name="Comma 4 3 3 6" xfId="4486" xr:uid="{1F18B91E-9A95-4EE1-8B17-9A11F2168339}"/>
    <cellStyle name="Comma 4 3 4" xfId="408" xr:uid="{95A58825-656C-495F-911E-8679A2F65DF1}"/>
    <cellStyle name="Comma 4 3 4 2" xfId="1109" xr:uid="{27275A90-1E5E-403A-9494-19BA8DF2B746}"/>
    <cellStyle name="Comma 4 3 4 2 2" xfId="3920" xr:uid="{ED55F7A1-1555-4296-9CE7-E7D6AB6E5FA7}"/>
    <cellStyle name="Comma 4 3 4 2 3" xfId="2526" xr:uid="{38386DF7-28A1-40B9-BE98-10D3F970218E}"/>
    <cellStyle name="Comma 4 3 4 3" xfId="3287" xr:uid="{E1F66EE1-F7D2-4A86-ABF0-0699A16249DF}"/>
    <cellStyle name="Comma 4 3 4 4" xfId="1893" xr:uid="{4FBFEB76-1D0E-4586-8D15-A6BC96062B0B}"/>
    <cellStyle name="Comma 4 3 4 5" xfId="4599" xr:uid="{8F881FE3-759B-42C1-A855-1C9E1D6310B2}"/>
    <cellStyle name="Comma 4 3 5" xfId="606" xr:uid="{812DDD9E-DCB6-4882-8FB1-074090B248D5}"/>
    <cellStyle name="Comma 4 3 5 2" xfId="1301" xr:uid="{F94EFBEF-B075-4D23-9F38-7E4801BA312F}"/>
    <cellStyle name="Comma 4 3 5 2 2" xfId="4112" xr:uid="{943D7C17-7461-4F2A-A54D-98807D071CF9}"/>
    <cellStyle name="Comma 4 3 5 2 3" xfId="2718" xr:uid="{DBFADD97-22D0-47B8-BD05-10614CE6AD28}"/>
    <cellStyle name="Comma 4 3 5 3" xfId="3479" xr:uid="{EDABEF81-73EE-4E8A-8145-993013165CC7}"/>
    <cellStyle name="Comma 4 3 5 4" xfId="2085" xr:uid="{831429CC-4751-4128-8545-0CF2B8611720}"/>
    <cellStyle name="Comma 4 3 5 5" xfId="4791" xr:uid="{85F2DE0C-A9C8-42FB-B265-5C76F37D86AF}"/>
    <cellStyle name="Comma 4 3 6" xfId="707" xr:uid="{B0D660ED-890B-4B9D-BA7A-E3339A89C21B}"/>
    <cellStyle name="Comma 4 3 6 2" xfId="1393" xr:uid="{C0B40367-F27A-4A42-95AF-66E5A9662B0B}"/>
    <cellStyle name="Comma 4 3 6 2 2" xfId="4204" xr:uid="{116E9A90-4342-4EF0-9493-CE296004007B}"/>
    <cellStyle name="Comma 4 3 6 2 3" xfId="2810" xr:uid="{B9BE30E2-4E24-43E0-9BA3-C69FFF36E4D0}"/>
    <cellStyle name="Comma 4 3 6 3" xfId="3571" xr:uid="{34BAD9C8-3D8D-49BD-8A07-348293631D54}"/>
    <cellStyle name="Comma 4 3 6 4" xfId="2177" xr:uid="{260C3319-53E8-4243-B5D2-F50E4D3AF131}"/>
    <cellStyle name="Comma 4 3 6 5" xfId="4883" xr:uid="{3139D2C0-F689-4F71-A38B-5BD7D7AF97D4}"/>
    <cellStyle name="Comma 4 3 7" xfId="902" xr:uid="{283EBEE4-FEA3-4B6F-8B19-728FC4523B0B}"/>
    <cellStyle name="Comma 4 3 7 2" xfId="3713" xr:uid="{A7DFBA4C-31F8-499A-8EEF-7DABC45C2568}"/>
    <cellStyle name="Comma 4 3 7 3" xfId="2319" xr:uid="{1DE21E81-9386-432D-AFCA-9176310D2C3B}"/>
    <cellStyle name="Comma 4 3 8" xfId="3077" xr:uid="{4C863AFF-DBFA-4E6E-8B74-95647407D158}"/>
    <cellStyle name="Comma 4 3 9" xfId="2955" xr:uid="{28E2DC0E-640C-4B18-AAA8-3A4D1D0725FB}"/>
    <cellStyle name="Comma 4 4" xfId="175" xr:uid="{D6F67077-9751-4776-BCE8-567FE8977AC9}"/>
    <cellStyle name="Comma 4 4 10" xfId="2962" xr:uid="{64AAF99F-4C6F-4707-BC9E-D50949C81C09}"/>
    <cellStyle name="Comma 4 4 11" xfId="1708" xr:uid="{B10D4DA9-795A-4CA5-A7E7-A38A0BB30489}"/>
    <cellStyle name="Comma 4 4 12" xfId="4414" xr:uid="{1804CB70-C1E7-4684-8D88-3CF8D0390D12}"/>
    <cellStyle name="Comma 4 4 2" xfId="314" xr:uid="{3D9BD901-0AA6-4963-898C-DC6EBFE5D808}"/>
    <cellStyle name="Comma 4 4 2 2" xfId="524" xr:uid="{6CE3C0EC-EB0D-4E54-8E49-613FFA59E848}"/>
    <cellStyle name="Comma 4 4 2 2 2" xfId="1225" xr:uid="{CB3EDB7F-1359-46A0-B6AD-83DF6DB07965}"/>
    <cellStyle name="Comma 4 4 2 2 2 2" xfId="4036" xr:uid="{CA13FA22-A1EC-45F5-B583-61B226675E8E}"/>
    <cellStyle name="Comma 4 4 2 2 2 3" xfId="2642" xr:uid="{AE8598FD-AD0A-4160-8117-A019A3B81777}"/>
    <cellStyle name="Comma 4 4 2 2 3" xfId="3403" xr:uid="{9E65C87A-AE47-4CCC-A297-57A8DE735F98}"/>
    <cellStyle name="Comma 4 4 2 2 4" xfId="2009" xr:uid="{D4594C2B-3068-4386-A5D6-2D1B0B03DCDB}"/>
    <cellStyle name="Comma 4 4 2 2 5" xfId="4715" xr:uid="{EA1DCCD9-3A82-4DF1-AE30-2DE1059B95CC}"/>
    <cellStyle name="Comma 4 4 2 3" xfId="1018" xr:uid="{7E8A53F7-2F6B-4128-89D5-ADD2EC6CD33C}"/>
    <cellStyle name="Comma 4 4 2 3 2" xfId="3829" xr:uid="{425EED21-488C-4DD8-A7D9-0430AB496923}"/>
    <cellStyle name="Comma 4 4 2 3 3" xfId="2435" xr:uid="{0FC7A776-9B36-4DE5-8EA0-24CB5D33C980}"/>
    <cellStyle name="Comma 4 4 2 4" xfId="3196" xr:uid="{7A6A9187-EF99-455D-9140-6CB89F68EA4A}"/>
    <cellStyle name="Comma 4 4 2 5" xfId="1802" xr:uid="{0AF0A3C6-5690-4E9A-9B44-BE02C97729F0}"/>
    <cellStyle name="Comma 4 4 2 6" xfId="4508" xr:uid="{2981CCEE-4CEE-4567-B3B2-3C2DBC345835}"/>
    <cellStyle name="Comma 4 4 3" xfId="430" xr:uid="{DC9D1C96-38B0-4840-856B-1FBA82B444E9}"/>
    <cellStyle name="Comma 4 4 3 2" xfId="1131" xr:uid="{88B87666-7F42-49B2-870A-505EE75BD921}"/>
    <cellStyle name="Comma 4 4 3 2 2" xfId="3942" xr:uid="{445C5CD5-BE87-4985-B997-E44BE7159DCD}"/>
    <cellStyle name="Comma 4 4 3 2 3" xfId="2548" xr:uid="{01B949F5-DA46-4551-AA66-3683087FEEC5}"/>
    <cellStyle name="Comma 4 4 3 3" xfId="3309" xr:uid="{E026F195-B810-4E2A-8CAE-9C6D6BD1C1C5}"/>
    <cellStyle name="Comma 4 4 3 4" xfId="1915" xr:uid="{A38BB2B8-A53B-4EEE-B09A-8A847922326A}"/>
    <cellStyle name="Comma 4 4 3 5" xfId="4621" xr:uid="{E91053DC-A9C9-4B18-B45F-AD5E16E60141}"/>
    <cellStyle name="Comma 4 4 4" xfId="628" xr:uid="{367D8BA1-7821-493A-9982-A25C83BA2582}"/>
    <cellStyle name="Comma 4 4 4 2" xfId="1323" xr:uid="{D915BB28-18DE-4E0E-86F8-34F1B983D3F1}"/>
    <cellStyle name="Comma 4 4 4 2 2" xfId="4134" xr:uid="{BC27F869-6D94-41C7-ABF7-762F3E309CC3}"/>
    <cellStyle name="Comma 4 4 4 2 3" xfId="2740" xr:uid="{D2E82509-6853-4050-84D2-4D3980EE1FBB}"/>
    <cellStyle name="Comma 4 4 4 3" xfId="3501" xr:uid="{C81C662B-F5E1-4036-8C29-0B1ABC45CB63}"/>
    <cellStyle name="Comma 4 4 4 4" xfId="2107" xr:uid="{AC1212A0-963B-45AC-9548-C5B7BAE51244}"/>
    <cellStyle name="Comma 4 4 4 5" xfId="4813" xr:uid="{D2C612CF-2F1D-4304-93D6-2931F3D096F6}"/>
    <cellStyle name="Comma 4 4 5" xfId="716" xr:uid="{F34DFBD7-36EE-4325-BC01-AB0319467714}"/>
    <cellStyle name="Comma 4 4 5 2" xfId="1398" xr:uid="{84AF9D79-BEBF-4677-A9F8-E00138604730}"/>
    <cellStyle name="Comma 4 4 5 2 2" xfId="4209" xr:uid="{D27E9780-A175-4DED-B3CE-DCD14A889964}"/>
    <cellStyle name="Comma 4 4 5 2 3" xfId="2815" xr:uid="{8C13873C-F2C3-4CA1-85D8-DAECFA95E312}"/>
    <cellStyle name="Comma 4 4 5 3" xfId="3576" xr:uid="{9E456DF1-705E-4A93-84B8-E46C1A1D080B}"/>
    <cellStyle name="Comma 4 4 5 4" xfId="2182" xr:uid="{C911DD71-DC1C-4D12-83F5-E29C0A624CAD}"/>
    <cellStyle name="Comma 4 4 5 5" xfId="4888" xr:uid="{4B31AE84-F176-4CFB-B0F5-0C63C89844C8}"/>
    <cellStyle name="Comma 4 4 6" xfId="825" xr:uid="{3808AC3F-184B-4F57-8579-09FC212FBF37}"/>
    <cellStyle name="Comma 4 4 6 2" xfId="1458" xr:uid="{1EACE4BE-DC4A-48F5-8DD1-3E6D94525669}"/>
    <cellStyle name="Comma 4 4 6 2 2" xfId="4269" xr:uid="{959BEB52-7E45-4AFB-92CB-C7BF8254EA98}"/>
    <cellStyle name="Comma 4 4 6 2 3" xfId="2875" xr:uid="{A42E1A8A-346A-4481-BE03-1FBFAE624CB0}"/>
    <cellStyle name="Comma 4 4 6 3" xfId="3636" xr:uid="{62069026-B2F1-4DC1-A05B-6D5A5DE70440}"/>
    <cellStyle name="Comma 4 4 6 4" xfId="2242" xr:uid="{452C2038-296D-45AB-BE83-AD685C5B93BD}"/>
    <cellStyle name="Comma 4 4 6 5" xfId="4948" xr:uid="{397D5810-D9D2-4DDF-AA61-E2F757A3F02F}"/>
    <cellStyle name="Comma 4 4 7" xfId="924" xr:uid="{E02B74B6-59A7-429B-99C1-10BCC833E89D}"/>
    <cellStyle name="Comma 4 4 7 2" xfId="3735" xr:uid="{2001B9B5-1188-4A25-9F98-9FCE6FE85CC0}"/>
    <cellStyle name="Comma 4 4 7 3" xfId="2341" xr:uid="{883FCDA9-B0AB-4546-9B75-F6B5EBAF2CD4}"/>
    <cellStyle name="Comma 4 4 8" xfId="1585" xr:uid="{6123B636-9A40-451C-A21E-CB78A2B21A12}"/>
    <cellStyle name="Comma 4 4 8 2" xfId="4335" xr:uid="{CEF72A59-A77D-4531-923C-D0CAD2F827C2}"/>
    <cellStyle name="Comma 4 4 8 3" xfId="2941" xr:uid="{F3DA149A-2F75-42F7-8A13-45547B91ECA2}"/>
    <cellStyle name="Comma 4 4 9" xfId="3101" xr:uid="{1B43658C-34D9-4543-9175-9D8A3A622A22}"/>
    <cellStyle name="Comma 4 5" xfId="228" xr:uid="{AE879E89-319A-4C18-83EE-982359F8EAE7}"/>
    <cellStyle name="Comma 4 5 2" xfId="337" xr:uid="{45AB24FF-9668-4430-924C-D6F3A4211D1C}"/>
    <cellStyle name="Comma 4 5 2 2" xfId="547" xr:uid="{E35CECF9-5F0B-444D-BDC9-24312DB5B7C4}"/>
    <cellStyle name="Comma 4 5 2 2 2" xfId="1248" xr:uid="{FE42A05A-CF92-4CE2-9A25-4C437F32CD09}"/>
    <cellStyle name="Comma 4 5 2 2 2 2" xfId="4059" xr:uid="{EF015DC1-1104-457B-BCA6-4F075893C8B8}"/>
    <cellStyle name="Comma 4 5 2 2 2 3" xfId="2665" xr:uid="{C5651973-6882-4D68-A113-2CBD8639D4FD}"/>
    <cellStyle name="Comma 4 5 2 2 3" xfId="3426" xr:uid="{F1A0FD35-AB9B-497A-8950-857BDB50E43A}"/>
    <cellStyle name="Comma 4 5 2 2 4" xfId="2032" xr:uid="{9C15ABEE-5D89-4CF3-9408-957B7ACFE2DF}"/>
    <cellStyle name="Comma 4 5 2 2 5" xfId="4738" xr:uid="{A66CF62F-C072-4ADF-AD69-058305D19E4B}"/>
    <cellStyle name="Comma 4 5 2 3" xfId="1041" xr:uid="{876207DB-8412-445E-AAF0-54A2B8C777A3}"/>
    <cellStyle name="Comma 4 5 2 3 2" xfId="3852" xr:uid="{1C1C95C1-AB6D-49C1-AB75-4A5E509CC9F2}"/>
    <cellStyle name="Comma 4 5 2 3 3" xfId="2458" xr:uid="{05AEF190-4A7C-493A-B317-6321516DF730}"/>
    <cellStyle name="Comma 4 5 2 4" xfId="3219" xr:uid="{75928EB8-C3ED-4C94-A01D-7E7BAD63BAE8}"/>
    <cellStyle name="Comma 4 5 2 5" xfId="1825" xr:uid="{20A4F1A4-3F51-4616-B0BB-6645D012EB66}"/>
    <cellStyle name="Comma 4 5 2 6" xfId="4531" xr:uid="{BD877330-9483-4F3B-96D8-8B8F203AF92A}"/>
    <cellStyle name="Comma 4 5 3" xfId="453" xr:uid="{3BEC15E8-C021-4364-A2E1-D2E69F9738AE}"/>
    <cellStyle name="Comma 4 5 3 2" xfId="1154" xr:uid="{00D9A431-B0BB-4CEC-BED0-AC36B910A80E}"/>
    <cellStyle name="Comma 4 5 3 2 2" xfId="3965" xr:uid="{59FC1A72-927E-4AA8-BF13-4275BC6237C2}"/>
    <cellStyle name="Comma 4 5 3 2 3" xfId="2571" xr:uid="{6E31ACD4-5BBA-4CE3-836D-F912FCA3704E}"/>
    <cellStyle name="Comma 4 5 3 3" xfId="3332" xr:uid="{5A944656-A3ED-41C3-9D99-3A2C1358BAD3}"/>
    <cellStyle name="Comma 4 5 3 4" xfId="1938" xr:uid="{73215981-0711-4EA7-9CAB-A573AEB692EB}"/>
    <cellStyle name="Comma 4 5 3 5" xfId="4644" xr:uid="{5196834C-886A-4AF8-9DDC-AF59976E4CA3}"/>
    <cellStyle name="Comma 4 5 4" xfId="651" xr:uid="{10EFDD05-89B6-4070-A9F2-F36B6A49A263}"/>
    <cellStyle name="Comma 4 5 4 2" xfId="1346" xr:uid="{6A96F21C-8319-4B68-95B7-484FFFD9E1F7}"/>
    <cellStyle name="Comma 4 5 4 2 2" xfId="4157" xr:uid="{2D4A07AF-0ED0-4B56-9802-9B761915D855}"/>
    <cellStyle name="Comma 4 5 4 2 3" xfId="2763" xr:uid="{EC889CD1-0C77-4F30-BFE5-97F88C826D2D}"/>
    <cellStyle name="Comma 4 5 4 3" xfId="3524" xr:uid="{66AE1B71-08E4-4405-9A32-FBD4F1EFC0F1}"/>
    <cellStyle name="Comma 4 5 4 4" xfId="2130" xr:uid="{C56DC43C-A6D6-47F1-9B77-2896F5315009}"/>
    <cellStyle name="Comma 4 5 4 5" xfId="4836" xr:uid="{08D7A7DF-D7CD-4AB4-83E2-CC72C26F6713}"/>
    <cellStyle name="Comma 4 5 5" xfId="947" xr:uid="{4A58D7FB-36E7-4CDF-BD3D-B3F50378136A}"/>
    <cellStyle name="Comma 4 5 5 2" xfId="3758" xr:uid="{F044950C-3110-4783-AE7C-C45F3A159798}"/>
    <cellStyle name="Comma 4 5 5 3" xfId="2364" xr:uid="{B1FC0D85-E556-4D39-ABD6-D0370EB6A3D9}"/>
    <cellStyle name="Comma 4 5 6" xfId="3124" xr:uid="{AC79EA83-6F01-4BAC-9A84-38A06E6505DC}"/>
    <cellStyle name="Comma 4 5 7" xfId="2970" xr:uid="{EB32B55C-EE31-48F9-96AF-4D857AC321DC}"/>
    <cellStyle name="Comma 4 5 8" xfId="1731" xr:uid="{E747FEF8-D9E8-4AB5-B977-9305FCFAA013}"/>
    <cellStyle name="Comma 4 5 9" xfId="4437" xr:uid="{C050CFCE-7D04-48AE-9D68-F37412E557BD}"/>
    <cellStyle name="Comma 4 6" xfId="248" xr:uid="{57B2380A-38F2-4771-8FF4-F59DD2147495}"/>
    <cellStyle name="Comma 4 6 2" xfId="351" xr:uid="{1C120AE0-022B-4B02-B478-FF905F268201}"/>
    <cellStyle name="Comma 4 6 2 2" xfId="561" xr:uid="{4716F3F6-22FC-4E2B-99AB-A5AC0E759106}"/>
    <cellStyle name="Comma 4 6 2 2 2" xfId="1262" xr:uid="{B4D8E898-2D1D-422A-B74F-534EE00854E4}"/>
    <cellStyle name="Comma 4 6 2 2 2 2" xfId="4073" xr:uid="{71F0324D-BA2C-4CA1-AA79-01A744391B8C}"/>
    <cellStyle name="Comma 4 6 2 2 2 3" xfId="2679" xr:uid="{33953012-7E11-4EA5-AB57-57BE62F7DAAC}"/>
    <cellStyle name="Comma 4 6 2 2 3" xfId="3440" xr:uid="{3D0B2D8E-1A8A-446F-93AF-6A6F302F2D25}"/>
    <cellStyle name="Comma 4 6 2 2 4" xfId="2046" xr:uid="{FB88F203-93D9-45D2-920C-992D2D4BA065}"/>
    <cellStyle name="Comma 4 6 2 2 5" xfId="4752" xr:uid="{8965AFE7-A187-444C-9BE9-34401A423A16}"/>
    <cellStyle name="Comma 4 6 2 3" xfId="1055" xr:uid="{214621EE-3140-4B3B-B067-E2BD305A7C72}"/>
    <cellStyle name="Comma 4 6 2 3 2" xfId="3866" xr:uid="{72BF7596-BC0F-4020-AE3B-58938DFB7108}"/>
    <cellStyle name="Comma 4 6 2 3 3" xfId="2472" xr:uid="{25C71E4B-93CB-4ADF-9654-AE93A783E630}"/>
    <cellStyle name="Comma 4 6 2 4" xfId="3233" xr:uid="{36CF56A5-787D-4CBC-A2B3-CE5C54EEF4F6}"/>
    <cellStyle name="Comma 4 6 2 5" xfId="1839" xr:uid="{36CE7D82-07E5-4ECC-8389-281220535FB8}"/>
    <cellStyle name="Comma 4 6 2 6" xfId="4545" xr:uid="{C3D740DD-F7BA-49BC-BD06-F2A559AF57FB}"/>
    <cellStyle name="Comma 4 6 3" xfId="467" xr:uid="{0C9E0AF8-F9CC-48C4-B8BA-C8BE2653B47C}"/>
    <cellStyle name="Comma 4 6 3 2" xfId="1168" xr:uid="{64B663B8-446D-4530-A571-EC49DA4837D9}"/>
    <cellStyle name="Comma 4 6 3 2 2" xfId="3979" xr:uid="{FF75D8B2-994B-4888-A714-D214CF06F42C}"/>
    <cellStyle name="Comma 4 6 3 2 3" xfId="2585" xr:uid="{A9CD1B7F-519C-4DE5-974B-F0BC212857C5}"/>
    <cellStyle name="Comma 4 6 3 3" xfId="3346" xr:uid="{1A24F4B0-78E6-419B-8646-37F5CCD75A2E}"/>
    <cellStyle name="Comma 4 6 3 4" xfId="1952" xr:uid="{29E53B72-1B42-4411-A8FF-0645C02C9CEC}"/>
    <cellStyle name="Comma 4 6 3 5" xfId="4658" xr:uid="{97D66511-06E2-46FD-A704-C14EADB5DD9C}"/>
    <cellStyle name="Comma 4 6 4" xfId="666" xr:uid="{CDAB7E57-1C92-4C4F-AC1E-121E2906D5CC}"/>
    <cellStyle name="Comma 4 6 4 2" xfId="1360" xr:uid="{FEEF03B8-C15F-4938-9ACC-47A37A4EB382}"/>
    <cellStyle name="Comma 4 6 4 2 2" xfId="4171" xr:uid="{DD6F34E4-7B39-426A-9A55-53DFA9CB834E}"/>
    <cellStyle name="Comma 4 6 4 2 3" xfId="2777" xr:uid="{68DB2624-EABB-4882-85BC-38B67092E734}"/>
    <cellStyle name="Comma 4 6 4 3" xfId="3538" xr:uid="{D9901D8D-54B8-4A5F-9C35-3E5803CDD075}"/>
    <cellStyle name="Comma 4 6 4 4" xfId="2144" xr:uid="{4ADB7595-8C7B-490C-9A5B-4D0DBDE8284B}"/>
    <cellStyle name="Comma 4 6 4 5" xfId="4850" xr:uid="{29442C90-4D22-42FE-A82A-B9557E008BBB}"/>
    <cellStyle name="Comma 4 6 5" xfId="961" xr:uid="{DBF9B821-D576-4171-9385-595B41A23EFE}"/>
    <cellStyle name="Comma 4 6 5 2" xfId="3772" xr:uid="{F7E083F5-8387-44EA-A554-050FEF338366}"/>
    <cellStyle name="Comma 4 6 5 3" xfId="2378" xr:uid="{72045B9B-11A6-4237-9610-D60375816E89}"/>
    <cellStyle name="Comma 4 6 6" xfId="3138" xr:uid="{180AB6EE-C1FB-4D4B-A5AE-EDC5B7082410}"/>
    <cellStyle name="Comma 4 6 7" xfId="2976" xr:uid="{0793BA66-3392-4FE6-A7A2-E0E126821CA7}"/>
    <cellStyle name="Comma 4 6 8" xfId="1745" xr:uid="{E834F790-AEAD-481A-BD76-1183F004D95A}"/>
    <cellStyle name="Comma 4 6 9" xfId="4451" xr:uid="{E4EBE352-8439-4497-8D7D-D4BFFB0C2B50}"/>
    <cellStyle name="Comma 4 7" xfId="265" xr:uid="{22001FEA-2F42-4432-80CD-F7E96B38B6BC}"/>
    <cellStyle name="Comma 4 7 2" xfId="365" xr:uid="{87248759-35F8-4081-945D-90E54616B644}"/>
    <cellStyle name="Comma 4 7 2 2" xfId="575" xr:uid="{9A43821C-9E6A-47EB-941F-0151CA712BE2}"/>
    <cellStyle name="Comma 4 7 2 2 2" xfId="1276" xr:uid="{D8C74534-79E4-41CB-B522-36B8ADA66B51}"/>
    <cellStyle name="Comma 4 7 2 2 2 2" xfId="4087" xr:uid="{1A841848-5326-4616-9F89-C9CCB16C189C}"/>
    <cellStyle name="Comma 4 7 2 2 2 3" xfId="2693" xr:uid="{E5AF14B9-995A-4E5A-A14F-9F15E5164ABF}"/>
    <cellStyle name="Comma 4 7 2 2 3" xfId="3454" xr:uid="{763A9E05-A75F-4C76-A2C2-FBE7CF6F5EDA}"/>
    <cellStyle name="Comma 4 7 2 2 4" xfId="2060" xr:uid="{7C9FE4ED-6662-490A-B262-4ED92DB10E60}"/>
    <cellStyle name="Comma 4 7 2 2 5" xfId="4766" xr:uid="{2EBA8206-3769-441C-843F-5DB7FFEC6865}"/>
    <cellStyle name="Comma 4 7 2 3" xfId="1069" xr:uid="{E5DE8160-9C61-4367-AFB1-8573B164B162}"/>
    <cellStyle name="Comma 4 7 2 3 2" xfId="3880" xr:uid="{AD20A473-78E8-4164-929A-7758F80FF4B3}"/>
    <cellStyle name="Comma 4 7 2 3 3" xfId="2486" xr:uid="{F8D11342-07C8-4486-9847-667C00A18984}"/>
    <cellStyle name="Comma 4 7 2 4" xfId="3247" xr:uid="{42E466A9-CFFE-4FF3-8EF6-0AFFBD2F1DCA}"/>
    <cellStyle name="Comma 4 7 2 5" xfId="1853" xr:uid="{74B31150-0990-4850-AD52-6C4ECAEE18E2}"/>
    <cellStyle name="Comma 4 7 2 6" xfId="4559" xr:uid="{9EAEBACD-C2D7-4197-8E0B-463DD2E5D04E}"/>
    <cellStyle name="Comma 4 7 3" xfId="481" xr:uid="{EBD3EB61-F7B2-4AE7-9D5B-ED1B071529E0}"/>
    <cellStyle name="Comma 4 7 3 2" xfId="1182" xr:uid="{87867D41-D63D-4851-9167-99AB887B0DC0}"/>
    <cellStyle name="Comma 4 7 3 2 2" xfId="3993" xr:uid="{4A30CA89-C503-46D7-ACBA-BA414F3A25AD}"/>
    <cellStyle name="Comma 4 7 3 2 3" xfId="2599" xr:uid="{6680F510-2832-476D-B85A-481A11ACB71D}"/>
    <cellStyle name="Comma 4 7 3 3" xfId="3360" xr:uid="{496E0AE4-C2FC-4854-B73C-7535D01E3939}"/>
    <cellStyle name="Comma 4 7 3 4" xfId="1966" xr:uid="{D4D27793-BFD8-4BEA-8ED2-834D393496A3}"/>
    <cellStyle name="Comma 4 7 3 5" xfId="4672" xr:uid="{866D7E92-2762-4D96-8B55-CD5B24D8FCEF}"/>
    <cellStyle name="Comma 4 7 4" xfId="680" xr:uid="{23721F39-195B-49F1-BB4C-A2F695FA3A89}"/>
    <cellStyle name="Comma 4 7 4 2" xfId="1374" xr:uid="{C20DB339-2226-47E7-B807-92B9553FF86C}"/>
    <cellStyle name="Comma 4 7 4 2 2" xfId="4185" xr:uid="{692C1136-D21F-4EFB-948B-7C28CC289F15}"/>
    <cellStyle name="Comma 4 7 4 2 3" xfId="2791" xr:uid="{551D81E0-E9AE-4DAC-8908-0EE6C6AD295E}"/>
    <cellStyle name="Comma 4 7 4 3" xfId="3552" xr:uid="{CC6D28C4-ED3E-4D78-934E-0E98726F0ABA}"/>
    <cellStyle name="Comma 4 7 4 4" xfId="2158" xr:uid="{95E45E54-C32A-46F0-B7FB-4019BDF82B24}"/>
    <cellStyle name="Comma 4 7 4 5" xfId="4864" xr:uid="{8F2EDC27-3D40-4C05-A9DB-CA7B4CEE12B3}"/>
    <cellStyle name="Comma 4 7 5" xfId="975" xr:uid="{3636A2CF-8475-4A45-8600-186491A001EA}"/>
    <cellStyle name="Comma 4 7 5 2" xfId="3786" xr:uid="{0C35CC5C-5E9D-448D-964D-15028392B8BF}"/>
    <cellStyle name="Comma 4 7 5 3" xfId="2392" xr:uid="{167CB004-3AA2-4007-A5D2-2B0D477AA0C6}"/>
    <cellStyle name="Comma 4 7 6" xfId="3153" xr:uid="{BFDC2C72-20F9-4746-907A-127BCF550320}"/>
    <cellStyle name="Comma 4 7 7" xfId="2986" xr:uid="{5120E755-4F7E-4A65-8629-00F57F61E46B}"/>
    <cellStyle name="Comma 4 7 8" xfId="1759" xr:uid="{0533420F-91AD-432C-BDF4-70218A34CC56}"/>
    <cellStyle name="Comma 4 7 9" xfId="4465" xr:uid="{770992D4-E420-42AC-A4B8-5DEA0D303B36}"/>
    <cellStyle name="Comma 4 8" xfId="284" xr:uid="{9E016ACD-0BB2-49E3-848A-4DB59FE41D89}"/>
    <cellStyle name="Comma 4 8 2" xfId="494" xr:uid="{BA22F16D-9E56-4B4C-957E-C14CAC3A2987}"/>
    <cellStyle name="Comma 4 8 2 2" xfId="1195" xr:uid="{CF671E3F-C749-4381-8580-7E6C58D04927}"/>
    <cellStyle name="Comma 4 8 2 2 2" xfId="4006" xr:uid="{9177636C-EAED-4043-9F33-52ED3F35B069}"/>
    <cellStyle name="Comma 4 8 2 2 3" xfId="2612" xr:uid="{D9318FE0-6223-48C9-9C04-F882D8150497}"/>
    <cellStyle name="Comma 4 8 2 3" xfId="3373" xr:uid="{083006AE-4641-470F-821F-9F5F459D9CF3}"/>
    <cellStyle name="Comma 4 8 2 4" xfId="1979" xr:uid="{D7CE1981-632D-4107-A546-8C74409CA19F}"/>
    <cellStyle name="Comma 4 8 2 5" xfId="4685" xr:uid="{93CC5236-B45A-49D4-B286-830631AFC21D}"/>
    <cellStyle name="Comma 4 8 3" xfId="988" xr:uid="{8C591004-172C-4543-BE5B-38BC19A23B15}"/>
    <cellStyle name="Comma 4 8 3 2" xfId="3799" xr:uid="{2B1316BC-9207-44A7-A93D-C530BD619D50}"/>
    <cellStyle name="Comma 4 8 3 3" xfId="2405" xr:uid="{32C1B45B-C4EF-4CAA-8094-206D222A8D6F}"/>
    <cellStyle name="Comma 4 8 4" xfId="3166" xr:uid="{B7C4ED3D-8A49-430A-A23B-C16A77F1E7EE}"/>
    <cellStyle name="Comma 4 8 5" xfId="3000" xr:uid="{A1FB6B73-4250-40D9-9743-DDBCBD99BEE9}"/>
    <cellStyle name="Comma 4 8 6" xfId="1772" xr:uid="{F079B26A-7FA3-4BAE-AE3D-87C8825E51D8}"/>
    <cellStyle name="Comma 4 8 7" xfId="4478" xr:uid="{B1048530-7EEC-442B-B3A2-17380EB8A10A}"/>
    <cellStyle name="Comma 4 9" xfId="401" xr:uid="{73911138-C7B5-42C4-8253-EDBD4073A57E}"/>
    <cellStyle name="Comma 4 9 2" xfId="1102" xr:uid="{DB0F2874-1899-44D4-93FE-53B2BF8D6D31}"/>
    <cellStyle name="Comma 4 9 2 2" xfId="3913" xr:uid="{A1827F76-44DC-4109-A195-B2B409563BBB}"/>
    <cellStyle name="Comma 4 9 2 3" xfId="2519" xr:uid="{0FFBD7CB-0F10-499D-875F-9801C677B036}"/>
    <cellStyle name="Comma 4 9 3" xfId="3280" xr:uid="{A08CAF50-8B7C-4169-9E36-3AE79248CAEE}"/>
    <cellStyle name="Comma 4 9 4" xfId="1886" xr:uid="{219CF539-0A88-45A4-8339-85AD6AF68612}"/>
    <cellStyle name="Comma 4 9 5" xfId="4592" xr:uid="{02784EBC-0873-43C0-B502-4B0B32732FB6}"/>
    <cellStyle name="Comma 4 9 6" xfId="5038" xr:uid="{91F9A6AD-F2B3-44B6-8986-C3117EB8DB10}"/>
    <cellStyle name="Comma 40" xfId="4997" xr:uid="{AEC1FEE7-6A53-4AFB-9C40-6E0B69D6DBB6}"/>
    <cellStyle name="Comma 41" xfId="5044" xr:uid="{A8BF56DA-E914-4C99-B152-230CEDEAD65E}"/>
    <cellStyle name="Comma 42" xfId="4350" xr:uid="{5E1F577C-44A6-4A7A-A3F9-65EC95FA0CC4}"/>
    <cellStyle name="Comma 43" xfId="5048" xr:uid="{9A05246F-2DA2-44E1-AE2A-6EA63042D9F1}"/>
    <cellStyle name="Comma 5" xfId="85" xr:uid="{46EBC727-4EC1-4AD3-8BBF-8F70854E2FB0}"/>
    <cellStyle name="Comma 5 10" xfId="151" xr:uid="{FBCAB609-1FA2-4535-B3EC-DD1242CE9D1E}"/>
    <cellStyle name="Comma 5 10 2" xfId="904" xr:uid="{E97EAF9E-1EC8-4F75-BF78-9A078B655307}"/>
    <cellStyle name="Comma 5 10 2 2" xfId="3715" xr:uid="{2EC0236A-4965-477A-873E-32F6446DF2DC}"/>
    <cellStyle name="Comma 5 10 2 3" xfId="2321" xr:uid="{49268EBB-BAA0-4FF5-BE8D-61B79E05C270}"/>
    <cellStyle name="Comma 5 10 3" xfId="3079" xr:uid="{F7F7F310-7839-4949-9532-4148B20EB262}"/>
    <cellStyle name="Comma 5 10 4" xfId="1688" xr:uid="{CF36F7EF-496D-4AD8-90C7-F2EF24F25252}"/>
    <cellStyle name="Comma 5 10 5" xfId="4394" xr:uid="{FA502094-300C-4791-8101-08B5243E127A}"/>
    <cellStyle name="Comma 5 11" xfId="874" xr:uid="{604F4417-7A5E-425D-9167-DEFC933C6303}"/>
    <cellStyle name="Comma 5 11 2" xfId="3685" xr:uid="{A9D5FD3E-07F8-4E7B-9EBE-943A80DBC35D}"/>
    <cellStyle name="Comma 5 11 3" xfId="2291" xr:uid="{C2EF71EE-8CEE-42BE-869D-65BBC3A91B2E}"/>
    <cellStyle name="Comma 5 12" xfId="1574" xr:uid="{7D152B0F-5568-4830-8BCA-6A08E5023C20}"/>
    <cellStyle name="Comma 5 12 2" xfId="4327" xr:uid="{1A21B082-06C8-40C2-8E3A-F31696778E33}"/>
    <cellStyle name="Comma 5 12 3" xfId="2933" xr:uid="{A66CAD0B-E54D-47BA-9777-E02A062D10CB}"/>
    <cellStyle name="Comma 5 13" xfId="3043" xr:uid="{DF908B85-BE54-4F76-8226-DC592A35F2D2}"/>
    <cellStyle name="Comma 5 14" xfId="1658" xr:uid="{1FE93CFC-25E8-48EC-AFFD-02B765CCAD1B}"/>
    <cellStyle name="Comma 5 15" xfId="4364" xr:uid="{A890A85A-7120-4720-81CA-FD5535D7240F}"/>
    <cellStyle name="Comma 5 16" xfId="5019" xr:uid="{B769D5F0-310B-4F0E-9893-5940DF931AF5}"/>
    <cellStyle name="Comma 5 2" xfId="158" xr:uid="{0FED6494-C7E5-441E-8DE0-EA1A0B62C4D7}"/>
    <cellStyle name="Comma 5 2 10" xfId="1581" xr:uid="{B8FE6C3C-6AA3-4FD1-840B-E5C022559744}"/>
    <cellStyle name="Comma 5 2 10 2" xfId="4332" xr:uid="{4EC4D5EC-C678-4D14-A230-4749C082F43C}"/>
    <cellStyle name="Comma 5 2 10 3" xfId="2938" xr:uid="{B5DFE6D6-0683-4D33-B530-5E6C17A24AB4}"/>
    <cellStyle name="Comma 5 2 11" xfId="1510" xr:uid="{899A49B0-4B31-4128-BEED-F89E36F9AC19}"/>
    <cellStyle name="Comma 5 2 11 2" xfId="4314" xr:uid="{CD6D88D5-472F-4C01-83E5-805798BF6814}"/>
    <cellStyle name="Comma 5 2 11 3" xfId="2920" xr:uid="{C728A024-A358-4339-A812-A643715586C0}"/>
    <cellStyle name="Comma 5 2 12" xfId="3086" xr:uid="{501FAA16-42FF-4327-9FFF-2B2297949A8F}"/>
    <cellStyle name="Comma 5 2 13" xfId="1694" xr:uid="{C0C44017-30C3-4C19-A370-4C55AD45BF43}"/>
    <cellStyle name="Comma 5 2 14" xfId="4400" xr:uid="{4BDAF9E8-2B27-4827-8C5D-A10D345C4AD8}"/>
    <cellStyle name="Comma 5 2 14 2" xfId="4994" xr:uid="{A3FC4A8F-DCE5-480A-AC18-30684AD686FA}"/>
    <cellStyle name="Comma 5 2 15" xfId="5032" xr:uid="{1EED8417-BF71-448E-9136-21C10A96CEDB}"/>
    <cellStyle name="Comma 5 2 2" xfId="184" xr:uid="{9153506C-15B9-4598-BBC4-26A57737724C}"/>
    <cellStyle name="Comma 5 2 2 10" xfId="4423" xr:uid="{45371422-08C1-4590-884B-674E314DFE3C}"/>
    <cellStyle name="Comma 5 2 2 2" xfId="323" xr:uid="{5B66FE7D-2819-4268-9213-3D18883E0607}"/>
    <cellStyle name="Comma 5 2 2 2 2" xfId="533" xr:uid="{DE63797A-3078-4F99-B2B6-2A1E1781176A}"/>
    <cellStyle name="Comma 5 2 2 2 2 2" xfId="1234" xr:uid="{24A5CD15-FBDF-4B6F-88C3-6BC75C03E10A}"/>
    <cellStyle name="Comma 5 2 2 2 2 2 2" xfId="4045" xr:uid="{8ED50DC2-FA49-457B-BC06-940918625311}"/>
    <cellStyle name="Comma 5 2 2 2 2 2 3" xfId="2651" xr:uid="{63062C3C-1110-4D43-B9DD-B8693A89F8FB}"/>
    <cellStyle name="Comma 5 2 2 2 2 3" xfId="3412" xr:uid="{581BB652-6E5C-480C-BABF-C593797D1FAF}"/>
    <cellStyle name="Comma 5 2 2 2 2 4" xfId="2018" xr:uid="{F35C61FC-24FB-48D7-8C30-055147304132}"/>
    <cellStyle name="Comma 5 2 2 2 2 5" xfId="4724" xr:uid="{695E6610-BB3E-4AB5-B014-8EC028FA3DC6}"/>
    <cellStyle name="Comma 5 2 2 2 3" xfId="810" xr:uid="{C543B14B-D43B-41D2-B6C6-2969E12E7EA4}"/>
    <cellStyle name="Comma 5 2 2 2 3 2" xfId="1446" xr:uid="{7D0F0966-0990-4096-9F6F-C8125A164B27}"/>
    <cellStyle name="Comma 5 2 2 2 3 2 2" xfId="4257" xr:uid="{60C1043B-E609-4781-B7D8-DF2ADF03072E}"/>
    <cellStyle name="Comma 5 2 2 2 3 2 3" xfId="2863" xr:uid="{2A362611-6001-48C9-A29B-EF714625E266}"/>
    <cellStyle name="Comma 5 2 2 2 3 3" xfId="3624" xr:uid="{DE57B0E9-3358-40DD-876A-2396C2861D9C}"/>
    <cellStyle name="Comma 5 2 2 2 3 4" xfId="2230" xr:uid="{FAC2ECBC-B03B-4CF7-AD37-26E3CBB2BDC2}"/>
    <cellStyle name="Comma 5 2 2 2 3 5" xfId="4936" xr:uid="{BAD13F5F-527F-4664-8602-9E47FE29E20B}"/>
    <cellStyle name="Comma 5 2 2 2 4" xfId="1027" xr:uid="{E44F3CE6-7DE6-4B66-892A-39C35CA18927}"/>
    <cellStyle name="Comma 5 2 2 2 4 2" xfId="3838" xr:uid="{24CEE960-ACD4-41FA-964C-ACF06E86C016}"/>
    <cellStyle name="Comma 5 2 2 2 4 3" xfId="2444" xr:uid="{DAB235F1-66F5-4D9E-AB92-345E5602FEEB}"/>
    <cellStyle name="Comma 5 2 2 2 5" xfId="3205" xr:uid="{FDB931DA-146D-4422-B24E-7368E4EF7F4F}"/>
    <cellStyle name="Comma 5 2 2 2 6" xfId="1811" xr:uid="{CE2961F5-0024-4FB8-BB61-DB18CA69FB5C}"/>
    <cellStyle name="Comma 5 2 2 2 7" xfId="4517" xr:uid="{51411D39-DAD4-45CB-8962-38C67F13D8E6}"/>
    <cellStyle name="Comma 5 2 2 3" xfId="439" xr:uid="{D7B8F6F8-1694-4B71-840C-061297576157}"/>
    <cellStyle name="Comma 5 2 2 3 2" xfId="1140" xr:uid="{9455B08C-6B8A-4F12-8DC2-055B5C8A6099}"/>
    <cellStyle name="Comma 5 2 2 3 2 2" xfId="3951" xr:uid="{53C8BECB-C3E6-43DF-8BFA-2E4874D23C8B}"/>
    <cellStyle name="Comma 5 2 2 3 2 3" xfId="2557" xr:uid="{CB208B40-ECB0-4162-93CE-1BB7471418CF}"/>
    <cellStyle name="Comma 5 2 2 3 3" xfId="3318" xr:uid="{9C641F07-EC21-4315-ACDD-D2170CD6F8FB}"/>
    <cellStyle name="Comma 5 2 2 3 4" xfId="1924" xr:uid="{4C62FF9E-9322-4628-8163-5D3311E8BEE6}"/>
    <cellStyle name="Comma 5 2 2 3 5" xfId="4630" xr:uid="{59343222-293C-470D-BDBC-A6EF39C42502}"/>
    <cellStyle name="Comma 5 2 2 4" xfId="637" xr:uid="{78E583C4-B977-4AF1-9D70-069916327726}"/>
    <cellStyle name="Comma 5 2 2 4 2" xfId="1332" xr:uid="{41E5243C-F0C9-46B1-ABE0-E4B891B3CF33}"/>
    <cellStyle name="Comma 5 2 2 4 2 2" xfId="4143" xr:uid="{EF81A2E5-94E7-49BC-B225-182C385AD0C3}"/>
    <cellStyle name="Comma 5 2 2 4 2 3" xfId="2749" xr:uid="{D0F3FC3D-6CDF-4320-9C9A-E7474FF4A36E}"/>
    <cellStyle name="Comma 5 2 2 4 3" xfId="3510" xr:uid="{3390D127-3D7D-4D61-AEDC-AF803F02D5A8}"/>
    <cellStyle name="Comma 5 2 2 4 4" xfId="2116" xr:uid="{1A433B8B-C1D0-4FDF-B9DC-9C58E10D98AB}"/>
    <cellStyle name="Comma 5 2 2 4 5" xfId="4822" xr:uid="{16FF88B2-45E6-4281-AD47-2B93BD3B6596}"/>
    <cellStyle name="Comma 5 2 2 5" xfId="743" xr:uid="{0A1CD761-77D1-4C0E-820B-DCD67315E42E}"/>
    <cellStyle name="Comma 5 2 2 5 2" xfId="1413" xr:uid="{D77ACD23-1FD6-4C53-BC7E-8850C0AD1A48}"/>
    <cellStyle name="Comma 5 2 2 5 2 2" xfId="4224" xr:uid="{9E1337E2-F226-4C4F-8E47-6383A2ED46A9}"/>
    <cellStyle name="Comma 5 2 2 5 2 3" xfId="2830" xr:uid="{433E205C-47B2-496F-8C1C-D5D1DDA3C467}"/>
    <cellStyle name="Comma 5 2 2 5 3" xfId="3591" xr:uid="{8F34B13D-65A8-45DD-88CC-9947A7AA121B}"/>
    <cellStyle name="Comma 5 2 2 5 4" xfId="2197" xr:uid="{28917420-FD40-440E-8E47-3694CB33E8CB}"/>
    <cellStyle name="Comma 5 2 2 5 5" xfId="4903" xr:uid="{24087DF6-A7F2-445A-AAB1-9FE35E64DEBD}"/>
    <cellStyle name="Comma 5 2 2 6" xfId="839" xr:uid="{66DEA862-5434-4865-AD99-3029E5514387}"/>
    <cellStyle name="Comma 5 2 2 6 2" xfId="1472" xr:uid="{332DD94A-A7A0-49FD-947E-F6CB0081B145}"/>
    <cellStyle name="Comma 5 2 2 6 2 2" xfId="4283" xr:uid="{419593DE-26BF-4B02-9D28-07475DB5DF19}"/>
    <cellStyle name="Comma 5 2 2 6 2 3" xfId="2889" xr:uid="{0F4D81C8-ED5C-47F3-8AE8-D99AC3649607}"/>
    <cellStyle name="Comma 5 2 2 6 3" xfId="3650" xr:uid="{98652D99-BB1A-4FDF-851B-8FC9AEC9502F}"/>
    <cellStyle name="Comma 5 2 2 6 4" xfId="2256" xr:uid="{6A0A3142-1F74-44B2-8FAD-A6214DDB28B3}"/>
    <cellStyle name="Comma 5 2 2 6 5" xfId="4962" xr:uid="{0AF05721-F28C-4149-B512-73B10625086C}"/>
    <cellStyle name="Comma 5 2 2 7" xfId="933" xr:uid="{4FF53AF5-FFBF-448B-A899-48C8306C4E5F}"/>
    <cellStyle name="Comma 5 2 2 7 2" xfId="3744" xr:uid="{30C81892-341C-4974-A928-A4720E03895A}"/>
    <cellStyle name="Comma 5 2 2 7 3" xfId="2350" xr:uid="{68660903-5728-404F-B16A-79FF51FE6973}"/>
    <cellStyle name="Comma 5 2 2 8" xfId="3110" xr:uid="{03377696-D18D-4AA7-9F44-5B844C24D298}"/>
    <cellStyle name="Comma 5 2 2 9" xfId="1717" xr:uid="{BB8B03F0-0406-48C6-9AA9-1B5A3B624266}"/>
    <cellStyle name="Comma 5 2 3" xfId="234" xr:uid="{AFEC992C-54FD-4B06-B571-A628989B46C2}"/>
    <cellStyle name="Comma 5 2 3 2" xfId="340" xr:uid="{3171281A-1AA0-4F3C-AA50-5551C6920A1A}"/>
    <cellStyle name="Comma 5 2 3 2 2" xfId="550" xr:uid="{0988346A-23B7-4259-8DEE-D8E4D60177DD}"/>
    <cellStyle name="Comma 5 2 3 2 2 2" xfId="1251" xr:uid="{B5DCA220-F724-43C6-971F-F28CF4DB9278}"/>
    <cellStyle name="Comma 5 2 3 2 2 2 2" xfId="4062" xr:uid="{B5CDBCE8-AE71-4C10-A9FD-58EF0452C622}"/>
    <cellStyle name="Comma 5 2 3 2 2 2 3" xfId="2668" xr:uid="{8309B130-970F-4872-B0EA-2511FCD31D0C}"/>
    <cellStyle name="Comma 5 2 3 2 2 3" xfId="3429" xr:uid="{F92AFE25-5F8F-45FC-89C4-0342AB7F80F9}"/>
    <cellStyle name="Comma 5 2 3 2 2 4" xfId="2035" xr:uid="{BD49DD61-6805-49A8-A84F-FEC518FAD576}"/>
    <cellStyle name="Comma 5 2 3 2 2 5" xfId="4741" xr:uid="{FD3A8718-016E-437E-8EA3-E78D84B6DC69}"/>
    <cellStyle name="Comma 5 2 3 2 3" xfId="1044" xr:uid="{7326EA35-4407-4EA6-9CD0-56D62AFD46FC}"/>
    <cellStyle name="Comma 5 2 3 2 3 2" xfId="3855" xr:uid="{88B20B1E-3401-43DF-AAC3-203E41E4FB0B}"/>
    <cellStyle name="Comma 5 2 3 2 3 3" xfId="2461" xr:uid="{94E36AE1-16CD-433D-9FF2-8FB4D279E097}"/>
    <cellStyle name="Comma 5 2 3 2 4" xfId="3222" xr:uid="{F5CF9FD9-907E-42DD-AB34-4A6C0860A4BF}"/>
    <cellStyle name="Comma 5 2 3 2 5" xfId="1828" xr:uid="{F4D60ECC-243A-4276-A1E1-CA69ED813DBC}"/>
    <cellStyle name="Comma 5 2 3 2 6" xfId="4534" xr:uid="{38B33F39-EB91-4A6D-875D-EA520EB01EBA}"/>
    <cellStyle name="Comma 5 2 3 3" xfId="456" xr:uid="{D7E7A978-1944-4B47-8678-AC792C584586}"/>
    <cellStyle name="Comma 5 2 3 3 2" xfId="1157" xr:uid="{00442D5F-5EB2-4831-B7A1-186457AE5292}"/>
    <cellStyle name="Comma 5 2 3 3 2 2" xfId="3968" xr:uid="{32EA9287-1FC8-4B2E-B58E-783209AD281C}"/>
    <cellStyle name="Comma 5 2 3 3 2 3" xfId="2574" xr:uid="{00484670-E1CE-4560-B649-1595A154E119}"/>
    <cellStyle name="Comma 5 2 3 3 3" xfId="3335" xr:uid="{416EE440-A7FB-47A6-A6A7-EC1FBCAD9A08}"/>
    <cellStyle name="Comma 5 2 3 3 4" xfId="1941" xr:uid="{31E57A35-3752-4F4B-9D98-1F5AF35C5884}"/>
    <cellStyle name="Comma 5 2 3 3 5" xfId="4647" xr:uid="{8A2E1BE6-75BF-47E9-AFED-D1EC895A74D6}"/>
    <cellStyle name="Comma 5 2 3 4" xfId="654" xr:uid="{095E7136-E9BC-4B78-89B2-77BD71EBF901}"/>
    <cellStyle name="Comma 5 2 3 4 2" xfId="1349" xr:uid="{D14F23FC-31B8-4BC4-81EF-714487209F40}"/>
    <cellStyle name="Comma 5 2 3 4 2 2" xfId="4160" xr:uid="{74E71A3F-6221-485A-99FF-E1DBE278A8D1}"/>
    <cellStyle name="Comma 5 2 3 4 2 3" xfId="2766" xr:uid="{5FABF1A3-46D4-4B62-8568-078149A910E5}"/>
    <cellStyle name="Comma 5 2 3 4 3" xfId="3527" xr:uid="{40AEDF19-AF03-42DF-913F-9DDEC2737E00}"/>
    <cellStyle name="Comma 5 2 3 4 4" xfId="2133" xr:uid="{54046A6C-723E-4BA1-8648-C5D5F36C2E24}"/>
    <cellStyle name="Comma 5 2 3 4 5" xfId="4839" xr:uid="{E11A12DA-D576-40CA-A5EB-506D41BAA128}"/>
    <cellStyle name="Comma 5 2 3 5" xfId="950" xr:uid="{DF7F0BF3-E523-46FE-B90F-345FE00B88C2}"/>
    <cellStyle name="Comma 5 2 3 5 2" xfId="3761" xr:uid="{67AE772E-84AD-4D08-9CB7-7CD975A9FA55}"/>
    <cellStyle name="Comma 5 2 3 5 3" xfId="2367" xr:uid="{8559223D-7E56-4A55-A68E-700B60F4EA21}"/>
    <cellStyle name="Comma 5 2 3 6" xfId="3127" xr:uid="{445991F8-4918-49DC-8F0A-2DFED632E193}"/>
    <cellStyle name="Comma 5 2 3 7" xfId="1734" xr:uid="{9205F816-A063-4C42-BFDB-29DD37CE13A6}"/>
    <cellStyle name="Comma 5 2 3 8" xfId="4440" xr:uid="{043F8B50-9140-43FE-A612-AE82F5D13F3B}"/>
    <cellStyle name="Comma 5 2 4" xfId="251" xr:uid="{0919A8B6-F78A-4857-8138-024F9820D98F}"/>
    <cellStyle name="Comma 5 2 4 2" xfId="354" xr:uid="{A51D4666-940B-46A0-9147-276897825E77}"/>
    <cellStyle name="Comma 5 2 4 2 2" xfId="564" xr:uid="{0799AF69-4339-42E6-AB33-18A32A5009F4}"/>
    <cellStyle name="Comma 5 2 4 2 2 2" xfId="1265" xr:uid="{14D47249-3A39-470D-8CB4-487BCA69E67F}"/>
    <cellStyle name="Comma 5 2 4 2 2 2 2" xfId="4076" xr:uid="{05B23650-C235-4A8E-9255-2DD490275723}"/>
    <cellStyle name="Comma 5 2 4 2 2 2 3" xfId="2682" xr:uid="{A060AFC8-A69F-436B-8685-7C51B134D922}"/>
    <cellStyle name="Comma 5 2 4 2 2 3" xfId="3443" xr:uid="{29582232-7935-4983-9FBC-FDD66D5A5707}"/>
    <cellStyle name="Comma 5 2 4 2 2 4" xfId="2049" xr:uid="{C7505AB4-8BDB-49FE-9726-2AC0F5EBE63E}"/>
    <cellStyle name="Comma 5 2 4 2 2 5" xfId="4755" xr:uid="{3465667B-74BB-4BFC-AABA-99C72CCD804D}"/>
    <cellStyle name="Comma 5 2 4 2 3" xfId="1058" xr:uid="{F512777C-1DA5-4CB1-ADCF-4852BEF55482}"/>
    <cellStyle name="Comma 5 2 4 2 3 2" xfId="3869" xr:uid="{EFA319F1-F040-47AF-95DB-9DB03B2B6050}"/>
    <cellStyle name="Comma 5 2 4 2 3 3" xfId="2475" xr:uid="{EEB76554-99A4-48A3-8843-FE5222E606D6}"/>
    <cellStyle name="Comma 5 2 4 2 4" xfId="3236" xr:uid="{4449B171-A98F-403B-9CCB-CB125175069B}"/>
    <cellStyle name="Comma 5 2 4 2 5" xfId="1842" xr:uid="{0DE2C3EA-1F34-4C74-B0F6-E863EB209622}"/>
    <cellStyle name="Comma 5 2 4 2 6" xfId="4548" xr:uid="{D94533B4-6DF2-4316-855E-0854DA1BC762}"/>
    <cellStyle name="Comma 5 2 4 3" xfId="470" xr:uid="{6D2AF182-FBE5-4766-8D5F-F957992227F5}"/>
    <cellStyle name="Comma 5 2 4 3 2" xfId="1171" xr:uid="{77FAFFFF-8CF9-4985-93C1-0D2F1FDAFE1C}"/>
    <cellStyle name="Comma 5 2 4 3 2 2" xfId="3982" xr:uid="{875CDC4C-11A2-4E2F-9313-EEAA2EDFA9AA}"/>
    <cellStyle name="Comma 5 2 4 3 2 3" xfId="2588" xr:uid="{52BAEE76-AB6D-4BFE-9EF0-01D5FE6A137E}"/>
    <cellStyle name="Comma 5 2 4 3 3" xfId="3349" xr:uid="{CC00A182-A44B-4585-B859-5D2E217D80F5}"/>
    <cellStyle name="Comma 5 2 4 3 4" xfId="1955" xr:uid="{61193A62-FF2F-4DCD-B6B2-663797561E3E}"/>
    <cellStyle name="Comma 5 2 4 3 5" xfId="4661" xr:uid="{FEAA2BF2-5FD3-4820-821D-A1D98985407E}"/>
    <cellStyle name="Comma 5 2 4 4" xfId="669" xr:uid="{554DFADB-4272-49DF-BBE0-755E045C0984}"/>
    <cellStyle name="Comma 5 2 4 4 2" xfId="1363" xr:uid="{8B980319-3727-4C97-8F52-861A2438CB54}"/>
    <cellStyle name="Comma 5 2 4 4 2 2" xfId="4174" xr:uid="{8CC7A3C1-F3E3-43E4-A786-E86617702952}"/>
    <cellStyle name="Comma 5 2 4 4 2 3" xfId="2780" xr:uid="{7224D569-EECF-41B9-A53F-052E0A8BBBF0}"/>
    <cellStyle name="Comma 5 2 4 4 3" xfId="3541" xr:uid="{B37EB272-EBBA-45F1-AA59-556CA1015924}"/>
    <cellStyle name="Comma 5 2 4 4 4" xfId="2147" xr:uid="{B283A3E5-34DC-4D72-9896-6C04207A8C16}"/>
    <cellStyle name="Comma 5 2 4 4 5" xfId="4853" xr:uid="{E36BD171-A96D-41F6-99B5-F67E023B1B64}"/>
    <cellStyle name="Comma 5 2 4 5" xfId="964" xr:uid="{18F73FCE-FEFB-47E3-8277-CFB36F0FB9FB}"/>
    <cellStyle name="Comma 5 2 4 5 2" xfId="3775" xr:uid="{CD4F9B87-0F82-4AB5-A8BE-63DD17589C04}"/>
    <cellStyle name="Comma 5 2 4 5 3" xfId="2381" xr:uid="{20DBADE7-B224-48BE-8589-359728F84622}"/>
    <cellStyle name="Comma 5 2 4 6" xfId="3141" xr:uid="{557BF1B6-2743-4A88-A758-D283BCFB15F9}"/>
    <cellStyle name="Comma 5 2 4 7" xfId="1748" xr:uid="{744191B9-97A4-41AA-8A87-470054DCB4E3}"/>
    <cellStyle name="Comma 5 2 4 8" xfId="4454" xr:uid="{8C3FC934-EFBA-426F-ABCB-2FB4CBAF77E4}"/>
    <cellStyle name="Comma 5 2 5" xfId="272" xr:uid="{D644C755-4A05-43C4-B0C8-B845B73F46D4}"/>
    <cellStyle name="Comma 5 2 5 2" xfId="371" xr:uid="{BD5F7A5B-E28D-4D57-8E74-9541947ACC40}"/>
    <cellStyle name="Comma 5 2 5 2 2" xfId="581" xr:uid="{C8028551-D0F4-4D7E-B042-7F25F4777CCC}"/>
    <cellStyle name="Comma 5 2 5 2 2 2" xfId="1282" xr:uid="{0F5EAFE7-5D0F-4CE5-A76C-97B0B1808CB0}"/>
    <cellStyle name="Comma 5 2 5 2 2 2 2" xfId="4093" xr:uid="{FC2EFF16-8511-4327-B4BE-025D3C6B47CE}"/>
    <cellStyle name="Comma 5 2 5 2 2 2 3" xfId="2699" xr:uid="{2A52C3FC-4642-41D0-966E-4FB7A80B6BD4}"/>
    <cellStyle name="Comma 5 2 5 2 2 3" xfId="3460" xr:uid="{9BA64EBC-71FB-4482-B820-1B28CDCB442D}"/>
    <cellStyle name="Comma 5 2 5 2 2 4" xfId="2066" xr:uid="{4711FD0D-ACCE-4FB3-86BD-527937DBB4A3}"/>
    <cellStyle name="Comma 5 2 5 2 2 5" xfId="4772" xr:uid="{13F22798-0547-43D3-BCA2-A49DFFAA3BA4}"/>
    <cellStyle name="Comma 5 2 5 2 3" xfId="1075" xr:uid="{562EF959-409D-42C4-8AD1-81D3CEEF6E8F}"/>
    <cellStyle name="Comma 5 2 5 2 3 2" xfId="3886" xr:uid="{AB0825BA-B62A-4047-B0AA-567A30B14AA6}"/>
    <cellStyle name="Comma 5 2 5 2 3 3" xfId="2492" xr:uid="{0A2AF246-81A7-44B5-8F93-AC8E353FCDA0}"/>
    <cellStyle name="Comma 5 2 5 2 4" xfId="3253" xr:uid="{9ECB65A4-A464-4826-87BC-B67BE58C488A}"/>
    <cellStyle name="Comma 5 2 5 2 5" xfId="1859" xr:uid="{2C2A88D0-A3E6-4523-84BD-05308F632DD5}"/>
    <cellStyle name="Comma 5 2 5 2 6" xfId="4565" xr:uid="{7C0E4EE3-A831-4D66-9D4C-05AE4F5FA4E1}"/>
    <cellStyle name="Comma 5 2 5 3" xfId="487" xr:uid="{0198DDF5-1C6C-459E-8950-A0A5EEE03381}"/>
    <cellStyle name="Comma 5 2 5 3 2" xfId="1188" xr:uid="{E64D08AF-71B7-45B6-959D-752D60673F5D}"/>
    <cellStyle name="Comma 5 2 5 3 2 2" xfId="3999" xr:uid="{79A984FE-88C3-42F8-B917-4E33563FDD86}"/>
    <cellStyle name="Comma 5 2 5 3 2 3" xfId="2605" xr:uid="{93BE04F9-668D-4447-AC35-0075A187EB8A}"/>
    <cellStyle name="Comma 5 2 5 3 3" xfId="3366" xr:uid="{C99460D3-B067-4B80-B101-21A1A3E5D0B7}"/>
    <cellStyle name="Comma 5 2 5 3 4" xfId="1972" xr:uid="{3E963219-5E2D-444D-8B07-35AC7B4C4E97}"/>
    <cellStyle name="Comma 5 2 5 3 5" xfId="4678" xr:uid="{0804FD7A-2D25-41D5-9A91-88D8289D23DC}"/>
    <cellStyle name="Comma 5 2 5 4" xfId="686" xr:uid="{4AB23BFB-0236-4432-971F-67ABEEC7A291}"/>
    <cellStyle name="Comma 5 2 5 4 2" xfId="1380" xr:uid="{F7C4DAE8-E11C-4F82-BA47-4FA2842078E9}"/>
    <cellStyle name="Comma 5 2 5 4 2 2" xfId="4191" xr:uid="{9C9E42A7-BF0E-4E85-8FF4-9EF23E0CBF28}"/>
    <cellStyle name="Comma 5 2 5 4 2 3" xfId="2797" xr:uid="{49CDA035-83F6-40CB-8D0E-AB943E6A1569}"/>
    <cellStyle name="Comma 5 2 5 4 3" xfId="3558" xr:uid="{D757766E-0D57-4175-90D8-E6D776E49631}"/>
    <cellStyle name="Comma 5 2 5 4 4" xfId="2164" xr:uid="{F2D9E00C-C063-4FCA-A3CC-A5B1B98E96EB}"/>
    <cellStyle name="Comma 5 2 5 4 5" xfId="4870" xr:uid="{80C3C89E-3294-41C0-8869-CECF66F440E1}"/>
    <cellStyle name="Comma 5 2 5 5" xfId="981" xr:uid="{56F435DA-0C74-4BC9-B777-62CBACE484ED}"/>
    <cellStyle name="Comma 5 2 5 5 2" xfId="3792" xr:uid="{C9713085-0212-47A7-9763-56D9BBDE31BC}"/>
    <cellStyle name="Comma 5 2 5 5 3" xfId="2398" xr:uid="{5279CF61-A591-40CA-BDA5-B54A0E611EF1}"/>
    <cellStyle name="Comma 5 2 5 6" xfId="3159" xr:uid="{1EC79797-7EBB-44C8-B90A-9D4C2147411C}"/>
    <cellStyle name="Comma 5 2 5 7" xfId="1765" xr:uid="{1B0CEDFD-BEA4-4166-AF87-AC2168ECC0FE}"/>
    <cellStyle name="Comma 5 2 5 8" xfId="4471" xr:uid="{F4DBEA55-38A0-48BF-9301-767B09DFC845}"/>
    <cellStyle name="Comma 5 2 6" xfId="300" xr:uid="{505DB879-1B0F-4251-8FD5-23409E2604F3}"/>
    <cellStyle name="Comma 5 2 6 2" xfId="510" xr:uid="{6A0E332F-AE04-4E22-9C42-BFC187481223}"/>
    <cellStyle name="Comma 5 2 6 2 2" xfId="1211" xr:uid="{385610FB-6881-4A39-B225-F26AB5AC66EA}"/>
    <cellStyle name="Comma 5 2 6 2 2 2" xfId="4022" xr:uid="{B65657AF-71C0-4C59-B0FA-97193E687F60}"/>
    <cellStyle name="Comma 5 2 6 2 2 3" xfId="2628" xr:uid="{C3A1EA12-9560-4C59-9A56-ACB7B3CDFCA8}"/>
    <cellStyle name="Comma 5 2 6 2 3" xfId="3389" xr:uid="{ADE92A86-3E03-4AC3-8EC6-AB07C423B2ED}"/>
    <cellStyle name="Comma 5 2 6 2 4" xfId="1995" xr:uid="{5841534E-5D9B-426C-9044-1417F2E7DEED}"/>
    <cellStyle name="Comma 5 2 6 2 5" xfId="4701" xr:uid="{7D56743D-5C38-408C-9770-67B6BE247D93}"/>
    <cellStyle name="Comma 5 2 6 3" xfId="1004" xr:uid="{6B1AD209-63A6-409B-AE32-612F826EAA3F}"/>
    <cellStyle name="Comma 5 2 6 3 2" xfId="3815" xr:uid="{7CBB2668-CA77-4420-A507-A0F7009644EE}"/>
    <cellStyle name="Comma 5 2 6 3 3" xfId="2421" xr:uid="{D808E681-D07C-4F64-B26C-7B05E7FA8014}"/>
    <cellStyle name="Comma 5 2 6 4" xfId="3182" xr:uid="{90647D91-94A3-46C5-A9AC-0746A941AA8D}"/>
    <cellStyle name="Comma 5 2 6 5" xfId="1788" xr:uid="{C2D8F91F-2AFC-41A2-8A96-7B7A5FB560FC}"/>
    <cellStyle name="Comma 5 2 6 6" xfId="4494" xr:uid="{122C0B9F-7531-4377-AE09-D617104A8A19}"/>
    <cellStyle name="Comma 5 2 7" xfId="416" xr:uid="{AD983C46-17A3-42EE-8EF9-F8A6323FB938}"/>
    <cellStyle name="Comma 5 2 7 2" xfId="1117" xr:uid="{10EC4C18-FCF6-45CB-ACBD-E9AD5BFFB773}"/>
    <cellStyle name="Comma 5 2 7 2 2" xfId="3928" xr:uid="{EF3399E3-7645-442C-9051-F1673233E715}"/>
    <cellStyle name="Comma 5 2 7 2 3" xfId="2534" xr:uid="{0DF7FB19-A9F3-4701-ABED-A26B7B60137D}"/>
    <cellStyle name="Comma 5 2 7 3" xfId="3295" xr:uid="{F3756CA9-072B-4F71-A3CD-EC4207A6F132}"/>
    <cellStyle name="Comma 5 2 7 4" xfId="1901" xr:uid="{643E5B3E-7B52-40A3-8BA6-442C124EB489}"/>
    <cellStyle name="Comma 5 2 7 5" xfId="4607" xr:uid="{FE26D36C-E758-4D89-9BF9-AB4226A962C4}"/>
    <cellStyle name="Comma 5 2 8" xfId="614" xr:uid="{A5F2254F-CA42-4155-ADDB-84F264BD87B2}"/>
    <cellStyle name="Comma 5 2 8 2" xfId="1309" xr:uid="{C51D5A8B-56EE-4692-81EA-FE09F09EB9E0}"/>
    <cellStyle name="Comma 5 2 8 2 2" xfId="4120" xr:uid="{98A7B99B-8E52-441F-A95E-80AF767304B5}"/>
    <cellStyle name="Comma 5 2 8 2 3" xfId="2726" xr:uid="{C2291E63-32C3-4D35-AE64-050B8FA60BF5}"/>
    <cellStyle name="Comma 5 2 8 3" xfId="3487" xr:uid="{6BCFD1F5-017B-4D4B-9913-12E512A77D96}"/>
    <cellStyle name="Comma 5 2 8 4" xfId="2093" xr:uid="{52D1F25B-C414-44D5-89B8-186206BC1ECE}"/>
    <cellStyle name="Comma 5 2 8 5" xfId="4799" xr:uid="{14664030-1A4A-480C-AF81-82B69A457FA6}"/>
    <cellStyle name="Comma 5 2 9" xfId="910" xr:uid="{F17372F7-DD1D-499D-93C6-0E6BC2CDFD56}"/>
    <cellStyle name="Comma 5 2 9 2" xfId="3721" xr:uid="{10EAE67F-EE9C-404C-BDB2-D9168915A2F9}"/>
    <cellStyle name="Comma 5 2 9 3" xfId="2327" xr:uid="{DB184853-BB09-4FFB-BAC5-68EE4D9D7106}"/>
    <cellStyle name="Comma 5 3" xfId="178" xr:uid="{B7C06E81-0F8F-4607-8194-1C4136C710F6}"/>
    <cellStyle name="Comma 5 3 10" xfId="1711" xr:uid="{D20C9E52-1C84-47D1-9A44-F9AA84DB2791}"/>
    <cellStyle name="Comma 5 3 11" xfId="4417" xr:uid="{D80CF73F-85F1-4914-8053-A1EF5AD06E03}"/>
    <cellStyle name="Comma 5 3 2" xfId="317" xr:uid="{709F83CC-36BE-44CD-B0BC-60995E5D7E28}"/>
    <cellStyle name="Comma 5 3 2 2" xfId="527" xr:uid="{14623E3B-B654-465B-9769-FC2059AB2FFD}"/>
    <cellStyle name="Comma 5 3 2 2 2" xfId="1228" xr:uid="{60EC3732-EE92-4965-8ABE-EEB6F574600A}"/>
    <cellStyle name="Comma 5 3 2 2 2 2" xfId="4039" xr:uid="{6B74CD64-2A56-4558-86AA-AF074284CC63}"/>
    <cellStyle name="Comma 5 3 2 2 2 3" xfId="2645" xr:uid="{CF164B5C-2F07-4418-AC38-424CEEC10761}"/>
    <cellStyle name="Comma 5 3 2 2 3" xfId="3406" xr:uid="{0AE2694F-692E-4755-8A04-EF8F1D1B350A}"/>
    <cellStyle name="Comma 5 3 2 2 4" xfId="2012" xr:uid="{417F88D0-1DCB-45E0-83B1-E6E4C95D16B9}"/>
    <cellStyle name="Comma 5 3 2 2 5" xfId="4718" xr:uid="{238E70C4-8156-40AA-87FC-D228EC5FD4FD}"/>
    <cellStyle name="Comma 5 3 2 3" xfId="1021" xr:uid="{8627E328-7A19-4746-B0AC-CFFF45588636}"/>
    <cellStyle name="Comma 5 3 2 3 2" xfId="3832" xr:uid="{42DBC5FA-B32C-4648-B042-D5073F3387A9}"/>
    <cellStyle name="Comma 5 3 2 3 3" xfId="2438" xr:uid="{4700EC20-EF9D-430F-9D94-49285DF6569B}"/>
    <cellStyle name="Comma 5 3 2 4" xfId="3199" xr:uid="{84700843-8B28-4542-B15E-061644BDB990}"/>
    <cellStyle name="Comma 5 3 2 5" xfId="1805" xr:uid="{9BCF2D90-25A0-4CC8-9E10-08C62BC36881}"/>
    <cellStyle name="Comma 5 3 2 6" xfId="4511" xr:uid="{C9D835B2-4352-4B99-B5B8-9DB05B91C387}"/>
    <cellStyle name="Comma 5 3 3" xfId="433" xr:uid="{682DBB2F-3618-4371-A721-544B637BC131}"/>
    <cellStyle name="Comma 5 3 3 2" xfId="1134" xr:uid="{4024F668-D5F1-4157-AB06-9743A75B3038}"/>
    <cellStyle name="Comma 5 3 3 2 2" xfId="3945" xr:uid="{41DE01C1-9CF4-4DEE-970A-516395F7DE85}"/>
    <cellStyle name="Comma 5 3 3 2 3" xfId="2551" xr:uid="{05FAC91B-CAC8-4F07-A276-7F1C2B006EA5}"/>
    <cellStyle name="Comma 5 3 3 3" xfId="3312" xr:uid="{9854BD39-CB6E-4F97-9B35-3CE03B4901D1}"/>
    <cellStyle name="Comma 5 3 3 4" xfId="1918" xr:uid="{F96A5AC0-C1AD-43AA-8040-68CAC8F99864}"/>
    <cellStyle name="Comma 5 3 3 5" xfId="4624" xr:uid="{3D3457DA-3841-4E9C-986B-F58F2DC7F21F}"/>
    <cellStyle name="Comma 5 3 4" xfId="631" xr:uid="{76CC9C03-F02C-496F-83AB-3C70FD61826F}"/>
    <cellStyle name="Comma 5 3 4 2" xfId="1326" xr:uid="{877D499A-F43A-4339-9458-053470F53EB4}"/>
    <cellStyle name="Comma 5 3 4 2 2" xfId="4137" xr:uid="{65BAE83F-3A72-457A-BA85-9B95868716F9}"/>
    <cellStyle name="Comma 5 3 4 2 3" xfId="2743" xr:uid="{3792A55F-D66F-4BC5-9A06-B298BA3DC52F}"/>
    <cellStyle name="Comma 5 3 4 3" xfId="3504" xr:uid="{7988F3C9-9045-424C-A9CD-C5AF2C5B0FCD}"/>
    <cellStyle name="Comma 5 3 4 4" xfId="2110" xr:uid="{7391A9F4-1D9B-4941-A246-D76CC15E02F8}"/>
    <cellStyle name="Comma 5 3 4 5" xfId="4816" xr:uid="{02911D6B-2B2C-4208-9D00-C179716077D0}"/>
    <cellStyle name="Comma 5 3 5" xfId="765" xr:uid="{B222511A-1448-4C12-97E9-F040AF6ABC48}"/>
    <cellStyle name="Comma 5 3 5 2" xfId="1423" xr:uid="{4C7C7FC8-2E98-4798-89E3-CAE3F93B9675}"/>
    <cellStyle name="Comma 5 3 5 2 2" xfId="4234" xr:uid="{8CF6516A-792F-48E1-AD59-7FBA21C517F8}"/>
    <cellStyle name="Comma 5 3 5 2 3" xfId="2840" xr:uid="{04520061-F81A-46E4-93C8-60E1CDFD8A7A}"/>
    <cellStyle name="Comma 5 3 5 3" xfId="3601" xr:uid="{24AA83E3-64E9-4E8F-9B58-43F67258BC5A}"/>
    <cellStyle name="Comma 5 3 5 4" xfId="2207" xr:uid="{9C27D8A2-BC32-4DEF-9BEF-B300CDDED91C}"/>
    <cellStyle name="Comma 5 3 5 5" xfId="4913" xr:uid="{44C80F7B-D231-47DA-8236-2D70ACE888A0}"/>
    <cellStyle name="Comma 5 3 6" xfId="848" xr:uid="{9BC15BCA-40F9-4D28-9134-802C11CEF521}"/>
    <cellStyle name="Comma 5 3 6 2" xfId="1481" xr:uid="{B6A28E7B-4E43-48AF-B2C5-C015EBA79BC2}"/>
    <cellStyle name="Comma 5 3 6 2 2" xfId="4292" xr:uid="{18225B46-4690-4276-ABC8-6154E32C46B4}"/>
    <cellStyle name="Comma 5 3 6 2 3" xfId="2898" xr:uid="{CE7A0EA9-8DA2-4883-BC4E-C63C47E10629}"/>
    <cellStyle name="Comma 5 3 6 3" xfId="3659" xr:uid="{4449FF36-C7D6-4A1D-AFD5-3673F465D159}"/>
    <cellStyle name="Comma 5 3 6 4" xfId="2265" xr:uid="{F350A2B1-CCFC-4F9C-B1A1-44F57BB5E9E6}"/>
    <cellStyle name="Comma 5 3 6 5" xfId="4971" xr:uid="{60005534-306F-4518-B72E-A8E68EC9C110}"/>
    <cellStyle name="Comma 5 3 7" xfId="927" xr:uid="{F3E7A936-28CB-4F75-9FC6-C8F0E75BBD63}"/>
    <cellStyle name="Comma 5 3 7 2" xfId="3738" xr:uid="{63D6B5A4-2F05-4F3C-9A87-DDCF76D8A494}"/>
    <cellStyle name="Comma 5 3 7 3" xfId="2344" xr:uid="{B45F8DC9-BAB6-4A15-A875-7C8937203E6D}"/>
    <cellStyle name="Comma 5 3 8" xfId="1587" xr:uid="{6637CC47-2B4D-4F58-9BD6-02B78C054B48}"/>
    <cellStyle name="Comma 5 3 8 2" xfId="4337" xr:uid="{9FC1C672-CB52-490E-B186-7D7DF93DE758}"/>
    <cellStyle name="Comma 5 3 8 3" xfId="2943" xr:uid="{AA96F4D2-8F5E-4248-B23A-542C4AC18AA5}"/>
    <cellStyle name="Comma 5 3 9" xfId="3104" xr:uid="{DBDF4EA9-D128-4E11-A1EB-407EE3A0BEED}"/>
    <cellStyle name="Comma 5 4" xfId="225" xr:uid="{956AAF1B-2A99-4212-8BD1-93169AF4303A}"/>
    <cellStyle name="Comma 5 4 10" xfId="4436" xr:uid="{929431D5-DA73-413D-AD81-8BDF66FF6D82}"/>
    <cellStyle name="Comma 5 4 2" xfId="336" xr:uid="{FDC02929-AC59-47B7-BA4F-B829C7A03E5B}"/>
    <cellStyle name="Comma 5 4 2 2" xfId="546" xr:uid="{5B6B1B80-2FA3-4B87-BEF8-4A53445BAC2C}"/>
    <cellStyle name="Comma 5 4 2 2 2" xfId="1247" xr:uid="{E35AA5E3-84D7-487E-BFCB-06FAB4CC52F4}"/>
    <cellStyle name="Comma 5 4 2 2 2 2" xfId="4058" xr:uid="{BA6CDC54-A8C5-4219-961E-BB5DD506ADF8}"/>
    <cellStyle name="Comma 5 4 2 2 2 3" xfId="2664" xr:uid="{646D8C9F-3E75-4400-A9CD-E5F3A1BAAAC1}"/>
    <cellStyle name="Comma 5 4 2 2 3" xfId="3425" xr:uid="{3E75BAE8-3606-44A8-823C-9B936C8E392C}"/>
    <cellStyle name="Comma 5 4 2 2 4" xfId="2031" xr:uid="{7B1037CA-94D8-4F71-81B7-B0DD5731777D}"/>
    <cellStyle name="Comma 5 4 2 2 5" xfId="4737" xr:uid="{7E6D1A38-FBF6-4832-9780-33D38F57B34B}"/>
    <cellStyle name="Comma 5 4 2 3" xfId="1040" xr:uid="{9AFE869B-7058-4EFC-9D6B-519D53CB3C86}"/>
    <cellStyle name="Comma 5 4 2 3 2" xfId="3851" xr:uid="{75F87CAF-037B-475C-83C1-8E240CFBBD41}"/>
    <cellStyle name="Comma 5 4 2 3 3" xfId="2457" xr:uid="{1FD4DD89-9677-4818-801C-0ED84E714A3B}"/>
    <cellStyle name="Comma 5 4 2 4" xfId="3218" xr:uid="{885B249E-9F11-48CB-83AE-58BD020215BE}"/>
    <cellStyle name="Comma 5 4 2 5" xfId="1824" xr:uid="{7A0431E3-111D-471C-A545-619ED5F0B42E}"/>
    <cellStyle name="Comma 5 4 2 6" xfId="4530" xr:uid="{8F45C421-362D-48CD-9EC3-677499A4B2AF}"/>
    <cellStyle name="Comma 5 4 3" xfId="452" xr:uid="{E613ED26-5843-48F5-AB94-6008C824F337}"/>
    <cellStyle name="Comma 5 4 3 2" xfId="1153" xr:uid="{EE06FD40-7FD0-462F-A202-BB07BDBA8514}"/>
    <cellStyle name="Comma 5 4 3 2 2" xfId="3964" xr:uid="{17BB57F9-E9D2-42EE-898C-C74E73C3FD7B}"/>
    <cellStyle name="Comma 5 4 3 2 3" xfId="2570" xr:uid="{526DECF6-6103-428E-9BB4-B3951C699A4E}"/>
    <cellStyle name="Comma 5 4 3 3" xfId="3331" xr:uid="{2E157FAA-A61B-4870-95E5-2E4F2D8A93AB}"/>
    <cellStyle name="Comma 5 4 3 4" xfId="1937" xr:uid="{5C0D9E8F-89E3-4AD9-A955-5FEE2A24E950}"/>
    <cellStyle name="Comma 5 4 3 5" xfId="4643" xr:uid="{0BA3E703-3C8F-4ED5-8639-4B67FD8FCCD8}"/>
    <cellStyle name="Comma 5 4 4" xfId="650" xr:uid="{23687169-F13F-4583-8F9F-05EC0F9D2D46}"/>
    <cellStyle name="Comma 5 4 4 2" xfId="1345" xr:uid="{CD3C11C2-1583-4700-ACAE-51D2B98F8077}"/>
    <cellStyle name="Comma 5 4 4 2 2" xfId="4156" xr:uid="{32FB937F-2FF8-467A-953C-77A743A87410}"/>
    <cellStyle name="Comma 5 4 4 2 3" xfId="2762" xr:uid="{3FE0CDCB-227F-4E95-A866-D9244458A306}"/>
    <cellStyle name="Comma 5 4 4 3" xfId="3523" xr:uid="{13115D05-5C90-4D7B-8CE8-0D28B01591F9}"/>
    <cellStyle name="Comma 5 4 4 4" xfId="2129" xr:uid="{4B51AA42-2484-417F-B46E-323B5CA0ABA9}"/>
    <cellStyle name="Comma 5 4 4 5" xfId="4835" xr:uid="{27EFADCA-A318-4054-AECC-F7373F11BDE5}"/>
    <cellStyle name="Comma 5 4 5" xfId="737" xr:uid="{74C33281-23B1-48F2-847D-7F1D1F9B0999}"/>
    <cellStyle name="Comma 5 4 5 2" xfId="1409" xr:uid="{6E72749E-0BEC-4276-B1D1-10D37B7F0DD1}"/>
    <cellStyle name="Comma 5 4 5 2 2" xfId="4220" xr:uid="{ECB36148-907D-46BD-AD7F-A58CA2D61B3F}"/>
    <cellStyle name="Comma 5 4 5 2 3" xfId="2826" xr:uid="{CC6BC2C8-583A-4A82-AC86-099B9C8A722E}"/>
    <cellStyle name="Comma 5 4 5 3" xfId="3587" xr:uid="{7EE2A942-874A-4533-9D12-1346A204BCC2}"/>
    <cellStyle name="Comma 5 4 5 4" xfId="2193" xr:uid="{D49584D5-D550-4969-9A1A-A262852F4E05}"/>
    <cellStyle name="Comma 5 4 5 5" xfId="4899" xr:uid="{FBF180BE-D144-408E-A767-2BD4135A47F4}"/>
    <cellStyle name="Comma 5 4 6" xfId="836" xr:uid="{98067FE3-550E-46C3-B7C4-FDC17191B150}"/>
    <cellStyle name="Comma 5 4 6 2" xfId="1469" xr:uid="{46F8A4C5-806B-44D7-8581-1FA14D5BD48C}"/>
    <cellStyle name="Comma 5 4 6 2 2" xfId="4280" xr:uid="{3EAF4480-D795-4C8B-BE07-4E9406DA9391}"/>
    <cellStyle name="Comma 5 4 6 2 3" xfId="2886" xr:uid="{EC76FDF6-24DD-4A90-8155-17E370A73D13}"/>
    <cellStyle name="Comma 5 4 6 3" xfId="3647" xr:uid="{7997CE9C-A531-4DD6-B585-0229AAB3F34F}"/>
    <cellStyle name="Comma 5 4 6 4" xfId="2253" xr:uid="{6CAB8256-C63D-4B6F-BAAC-D54E6A7D8986}"/>
    <cellStyle name="Comma 5 4 6 5" xfId="4959" xr:uid="{1B6999C4-A8AD-410B-AF71-3802896322B9}"/>
    <cellStyle name="Comma 5 4 7" xfId="946" xr:uid="{58F73EFB-4620-4B88-A25D-43F65AEF9559}"/>
    <cellStyle name="Comma 5 4 7 2" xfId="3757" xr:uid="{D5F06B6E-406D-462F-A569-0C9323CEA353}"/>
    <cellStyle name="Comma 5 4 7 3" xfId="2363" xr:uid="{78944AC2-70BE-4771-AEE0-6C0E963E7177}"/>
    <cellStyle name="Comma 5 4 8" xfId="3123" xr:uid="{E0CA512F-EDCF-47FE-B808-DE639BF7DF74}"/>
    <cellStyle name="Comma 5 4 9" xfId="1730" xr:uid="{F75B58C2-B17B-43FD-B463-84D6A5DBCEA7}"/>
    <cellStyle name="Comma 5 5" xfId="247" xr:uid="{620AEE6E-060C-47B6-B0C4-00C96A60DE90}"/>
    <cellStyle name="Comma 5 5 10" xfId="4450" xr:uid="{9A776D95-BFC7-4BC6-A86F-DEFC46D5671B}"/>
    <cellStyle name="Comma 5 5 2" xfId="350" xr:uid="{E276E8FA-7F8B-44CF-ADDA-A730231B23C5}"/>
    <cellStyle name="Comma 5 5 2 2" xfId="560" xr:uid="{3707A197-273F-4E9B-A9EE-CB5B52E43345}"/>
    <cellStyle name="Comma 5 5 2 2 2" xfId="1261" xr:uid="{16A8DB1C-816E-4C65-BD9E-130C74E767B7}"/>
    <cellStyle name="Comma 5 5 2 2 2 2" xfId="4072" xr:uid="{93FBDCBB-1617-4151-A3BA-E3196770ACFD}"/>
    <cellStyle name="Comma 5 5 2 2 2 3" xfId="2678" xr:uid="{260605ED-07BC-4E0D-8C64-3D352EB893A4}"/>
    <cellStyle name="Comma 5 5 2 2 3" xfId="3439" xr:uid="{89F6CE25-DCE6-43CE-A8C2-FF1261D7E4FA}"/>
    <cellStyle name="Comma 5 5 2 2 4" xfId="2045" xr:uid="{6160C3E0-FBED-49D2-8000-E15EBFFB7D84}"/>
    <cellStyle name="Comma 5 5 2 2 5" xfId="4751" xr:uid="{3E8A5CAC-DF24-4717-95DD-7EB233A06BF3}"/>
    <cellStyle name="Comma 5 5 2 3" xfId="1054" xr:uid="{1E4AD5F0-A230-4339-9E26-8EDAEC202E5A}"/>
    <cellStyle name="Comma 5 5 2 3 2" xfId="3865" xr:uid="{13CFF83E-7E7D-4A45-AAF5-8A08301A36B8}"/>
    <cellStyle name="Comma 5 5 2 3 3" xfId="2471" xr:uid="{CB0ABAEC-E380-4842-B707-E84379326DFF}"/>
    <cellStyle name="Comma 5 5 2 4" xfId="3232" xr:uid="{B21D17ED-175B-4E28-9FE9-28752D91F30C}"/>
    <cellStyle name="Comma 5 5 2 5" xfId="1838" xr:uid="{9515C500-2459-47B7-8F51-D5740F6681BC}"/>
    <cellStyle name="Comma 5 5 2 6" xfId="4544" xr:uid="{4BA0E486-5937-457E-8A58-BEF5C07676A6}"/>
    <cellStyle name="Comma 5 5 3" xfId="466" xr:uid="{AB2A2DC2-03C8-40E6-AE1C-EDCD19B33AB2}"/>
    <cellStyle name="Comma 5 5 3 2" xfId="1167" xr:uid="{DAE1CE7D-5F06-42FF-8F44-1E56513F65B2}"/>
    <cellStyle name="Comma 5 5 3 2 2" xfId="3978" xr:uid="{27D4A0E1-F503-45C0-AEA8-6754D461A402}"/>
    <cellStyle name="Comma 5 5 3 2 3" xfId="2584" xr:uid="{70345715-6920-4202-BE67-481308E98E2D}"/>
    <cellStyle name="Comma 5 5 3 3" xfId="3345" xr:uid="{53F1A851-26AF-4661-87AC-0DF8F999285D}"/>
    <cellStyle name="Comma 5 5 3 4" xfId="1951" xr:uid="{E169EE02-1983-4737-9D33-7CFB8A3C21FA}"/>
    <cellStyle name="Comma 5 5 3 5" xfId="4657" xr:uid="{DAEAD66A-02EA-41CC-9B63-F83A6D5BCDCC}"/>
    <cellStyle name="Comma 5 5 4" xfId="665" xr:uid="{5BEBF5D9-25EC-4BC8-92B1-4501FF1E4CDD}"/>
    <cellStyle name="Comma 5 5 4 2" xfId="1359" xr:uid="{726A9FC9-B418-4689-91B1-B70268C55EA1}"/>
    <cellStyle name="Comma 5 5 4 2 2" xfId="4170" xr:uid="{BB279C17-AA8C-43F7-B815-595721808864}"/>
    <cellStyle name="Comma 5 5 4 2 3" xfId="2776" xr:uid="{52D3DFA9-5F95-4FB2-A8C8-4252A4F5E288}"/>
    <cellStyle name="Comma 5 5 4 3" xfId="3537" xr:uid="{986FEDC3-2952-4339-BE2A-0DC963F8D356}"/>
    <cellStyle name="Comma 5 5 4 4" xfId="2143" xr:uid="{9FB985DF-DE5E-407C-81F2-14F7D9FA00F5}"/>
    <cellStyle name="Comma 5 5 4 5" xfId="4849" xr:uid="{B18D7B1F-229C-4B1A-AECC-704F92FE0DAE}"/>
    <cellStyle name="Comma 5 5 5" xfId="780" xr:uid="{7F91F43A-71BD-46B9-B525-57E8F5F2D64D}"/>
    <cellStyle name="Comma 5 5 5 2" xfId="1430" xr:uid="{517E71C7-86B4-45B5-907E-F49318A0646F}"/>
    <cellStyle name="Comma 5 5 5 2 2" xfId="4241" xr:uid="{A720A85A-96E0-4C3A-A670-90D115705EF2}"/>
    <cellStyle name="Comma 5 5 5 2 3" xfId="2847" xr:uid="{059D5E0B-DD70-46ED-9532-A7CA1B0C75C1}"/>
    <cellStyle name="Comma 5 5 5 3" xfId="3608" xr:uid="{8E37FD4F-7FC8-4B69-A4EE-C3D9EC35F47A}"/>
    <cellStyle name="Comma 5 5 5 4" xfId="2214" xr:uid="{AB704517-65ED-46B8-8A8A-78D4CADE358A}"/>
    <cellStyle name="Comma 5 5 5 5" xfId="4920" xr:uid="{858CAC13-5CD8-4214-8BB0-2D55CDA2793F}"/>
    <cellStyle name="Comma 5 5 6" xfId="855" xr:uid="{284524D6-97C3-4214-AB4A-DBEC271B2EF9}"/>
    <cellStyle name="Comma 5 5 6 2" xfId="1488" xr:uid="{2BBC2E7E-BF24-45DC-BB02-B9686EC40AE7}"/>
    <cellStyle name="Comma 5 5 6 2 2" xfId="4299" xr:uid="{D1E3718B-C330-48FA-9956-213F129A99E3}"/>
    <cellStyle name="Comma 5 5 6 2 3" xfId="2905" xr:uid="{16BAEAE8-1C10-4326-BFEA-A8BE243AA97A}"/>
    <cellStyle name="Comma 5 5 6 3" xfId="3666" xr:uid="{6916CC0B-CC35-4DA7-884E-E90F3E25A6F3}"/>
    <cellStyle name="Comma 5 5 6 4" xfId="2272" xr:uid="{18EE51C4-25A6-49FE-B701-658132BC9CFC}"/>
    <cellStyle name="Comma 5 5 6 5" xfId="4978" xr:uid="{687BCE53-A20E-4EE3-9C53-44A2237525A8}"/>
    <cellStyle name="Comma 5 5 7" xfId="960" xr:uid="{950BF8BF-F5F4-434C-A0C8-F39A8457DC3E}"/>
    <cellStyle name="Comma 5 5 7 2" xfId="3771" xr:uid="{408159BC-302F-4681-877C-16DD3B93E576}"/>
    <cellStyle name="Comma 5 5 7 3" xfId="2377" xr:uid="{07FA11B5-2A0B-4F48-B271-A9DC4A47C815}"/>
    <cellStyle name="Comma 5 5 8" xfId="3137" xr:uid="{9DD8BB02-29ED-4261-8887-C13A9975B56D}"/>
    <cellStyle name="Comma 5 5 9" xfId="1744" xr:uid="{C6AC54A2-9220-4081-A911-EFA72C7BD30F}"/>
    <cellStyle name="Comma 5 6" xfId="267" xr:uid="{4E85C92B-BB69-4E22-997D-8ACDF2ECA8D3}"/>
    <cellStyle name="Comma 5 6 2" xfId="366" xr:uid="{536682E6-AB79-4487-99F5-6611B49F6DF9}"/>
    <cellStyle name="Comma 5 6 2 2" xfId="576" xr:uid="{4B40F76D-BC0F-4E70-A952-3C206CAC541E}"/>
    <cellStyle name="Comma 5 6 2 2 2" xfId="1277" xr:uid="{F1A500AF-2D0E-4A7D-9EEC-65102C83ABA5}"/>
    <cellStyle name="Comma 5 6 2 2 2 2" xfId="4088" xr:uid="{87EF8ED6-D111-424E-B71F-3F3F558CC438}"/>
    <cellStyle name="Comma 5 6 2 2 2 3" xfId="2694" xr:uid="{A8FB86B3-731B-4249-A321-A0F13CC46D74}"/>
    <cellStyle name="Comma 5 6 2 2 3" xfId="3455" xr:uid="{46D781D0-9D3C-4DA9-A55C-CFDB09FF5308}"/>
    <cellStyle name="Comma 5 6 2 2 4" xfId="2061" xr:uid="{E1086732-D7B4-4A5B-96A6-FCCF02EBDDA9}"/>
    <cellStyle name="Comma 5 6 2 2 5" xfId="4767" xr:uid="{3B6C321A-7C5E-4997-83F9-792D89086EFD}"/>
    <cellStyle name="Comma 5 6 2 3" xfId="1070" xr:uid="{13B821F6-61B7-4A49-B9B5-7895E727CF1E}"/>
    <cellStyle name="Comma 5 6 2 3 2" xfId="3881" xr:uid="{557CE656-B04C-48C7-86FE-5458646026D4}"/>
    <cellStyle name="Comma 5 6 2 3 3" xfId="2487" xr:uid="{5CB16AE7-813C-4819-90E7-485666F60C17}"/>
    <cellStyle name="Comma 5 6 2 4" xfId="3248" xr:uid="{FAF92243-7D4D-4BB9-8926-DB3C6A3A833E}"/>
    <cellStyle name="Comma 5 6 2 5" xfId="1854" xr:uid="{49F76072-387F-49F6-A26E-5B42DF5AA42D}"/>
    <cellStyle name="Comma 5 6 2 6" xfId="4560" xr:uid="{6C18B6D7-B88B-401F-8AE6-D6BC7F7278AD}"/>
    <cellStyle name="Comma 5 6 3" xfId="482" xr:uid="{E208EA22-208A-472E-B6C8-86E5124125F4}"/>
    <cellStyle name="Comma 5 6 3 2" xfId="1183" xr:uid="{0BCDCF92-09A0-4A30-B2D8-58E5D0C27122}"/>
    <cellStyle name="Comma 5 6 3 2 2" xfId="3994" xr:uid="{86EEE350-DE42-4D92-B371-2432E12EABDF}"/>
    <cellStyle name="Comma 5 6 3 2 3" xfId="2600" xr:uid="{8DCE69F2-FDDE-42ED-BD7B-48923CB47AA8}"/>
    <cellStyle name="Comma 5 6 3 3" xfId="3361" xr:uid="{52BC2958-0C86-4625-819E-DD2E41F95282}"/>
    <cellStyle name="Comma 5 6 3 4" xfId="1967" xr:uid="{58E67F35-74F6-429A-8EBF-69B7F63E8819}"/>
    <cellStyle name="Comma 5 6 3 5" xfId="4673" xr:uid="{FFA75845-B21E-437A-BC23-D431B5DD5D38}"/>
    <cellStyle name="Comma 5 6 4" xfId="681" xr:uid="{429F473C-1FB5-4B6F-BE5F-CEBCCEB93EBA}"/>
    <cellStyle name="Comma 5 6 4 2" xfId="1375" xr:uid="{959A7EE5-6F88-40A1-A13B-D6B0BF6F3696}"/>
    <cellStyle name="Comma 5 6 4 2 2" xfId="4186" xr:uid="{E80D571B-743F-407E-B01B-A0F60C2AB48E}"/>
    <cellStyle name="Comma 5 6 4 2 3" xfId="2792" xr:uid="{CC1C4363-E84D-4E66-8C57-A45024FF5757}"/>
    <cellStyle name="Comma 5 6 4 3" xfId="3553" xr:uid="{20BB3D29-2E8F-4EB3-858A-40DE52112041}"/>
    <cellStyle name="Comma 5 6 4 4" xfId="2159" xr:uid="{08FEC998-9937-46E2-B1D1-F31333C8A57C}"/>
    <cellStyle name="Comma 5 6 4 5" xfId="4865" xr:uid="{3BB99CD3-C28C-4913-BBE2-0E2E0EAC4AA6}"/>
    <cellStyle name="Comma 5 6 5" xfId="804" xr:uid="{6005DEAA-34B8-4ABD-906E-B55F291ABAC3}"/>
    <cellStyle name="Comma 5 6 5 2" xfId="1440" xr:uid="{713EDDD5-8585-4EA1-814B-8C3C2FFC153B}"/>
    <cellStyle name="Comma 5 6 5 2 2" xfId="4251" xr:uid="{44009726-2EFA-4A27-8377-C263EE6A1F89}"/>
    <cellStyle name="Comma 5 6 5 2 3" xfId="2857" xr:uid="{C6090087-A000-46A5-B477-C84969CCEDFD}"/>
    <cellStyle name="Comma 5 6 5 3" xfId="3618" xr:uid="{481B610C-CB1B-46D3-8960-27CB44D254D6}"/>
    <cellStyle name="Comma 5 6 5 4" xfId="2224" xr:uid="{A1C92100-926E-4BEA-8349-5A583E90A515}"/>
    <cellStyle name="Comma 5 6 5 5" xfId="4930" xr:uid="{18360B67-0DC3-4174-BE07-915442950B23}"/>
    <cellStyle name="Comma 5 6 6" xfId="976" xr:uid="{C8B58A8E-F9B7-4D7A-8D29-0CA2FE3D082B}"/>
    <cellStyle name="Comma 5 6 6 2" xfId="3787" xr:uid="{600FA14F-2B81-4E86-8AA1-457659BE62B5}"/>
    <cellStyle name="Comma 5 6 6 3" xfId="2393" xr:uid="{C3D656E0-B119-4746-8144-FFB0F7CCB99F}"/>
    <cellStyle name="Comma 5 6 7" xfId="3154" xr:uid="{FC6F2F2F-8C8F-41BC-9055-E8D235FEA870}"/>
    <cellStyle name="Comma 5 6 8" xfId="1760" xr:uid="{3393B240-647E-46B1-87AC-4E4328F651F0}"/>
    <cellStyle name="Comma 5 6 9" xfId="4466" xr:uid="{587E3116-7B5B-4F42-89BA-630891EEB4BA}"/>
    <cellStyle name="Comma 5 7" xfId="294" xr:uid="{02915AE9-074C-4EFC-9A6F-4EFBCF27EB47}"/>
    <cellStyle name="Comma 5 7 2" xfId="504" xr:uid="{12FAD172-F35F-4E74-BF84-2308D86F9700}"/>
    <cellStyle name="Comma 5 7 2 2" xfId="1205" xr:uid="{9D7EF8DC-C9C5-4762-A4C9-C383B4B075B8}"/>
    <cellStyle name="Comma 5 7 2 2 2" xfId="4016" xr:uid="{2903E5B7-2530-444C-B55B-351E9A6AA974}"/>
    <cellStyle name="Comma 5 7 2 2 3" xfId="2622" xr:uid="{78F1B042-2668-4041-BE27-2A0AED616F5D}"/>
    <cellStyle name="Comma 5 7 2 3" xfId="3383" xr:uid="{E4C20A54-F148-40ED-9578-EFD34ACEFD17}"/>
    <cellStyle name="Comma 5 7 2 4" xfId="1989" xr:uid="{961603C0-BF8F-45F1-87E0-C0E902E68059}"/>
    <cellStyle name="Comma 5 7 2 5" xfId="4695" xr:uid="{DA1B6A09-EF23-40C5-8CB0-50CA243F3E88}"/>
    <cellStyle name="Comma 5 7 3" xfId="998" xr:uid="{A41A09B4-0ACC-4FCD-80F0-72E64EBFA70D}"/>
    <cellStyle name="Comma 5 7 3 2" xfId="3809" xr:uid="{04663DD0-5289-45CB-82C2-5B1B45AB5BA1}"/>
    <cellStyle name="Comma 5 7 3 3" xfId="2415" xr:uid="{D9D23640-D333-4B3D-A384-332B088CA056}"/>
    <cellStyle name="Comma 5 7 4" xfId="3176" xr:uid="{7E83FEEB-8F4F-47F6-A3C2-4EF11809ADB0}"/>
    <cellStyle name="Comma 5 7 5" xfId="1782" xr:uid="{43FB3A6C-E9FA-43E3-8B95-1BD8D6B96CC2}"/>
    <cellStyle name="Comma 5 7 6" xfId="4488" xr:uid="{7A20C4FC-DE29-4A26-9126-E8D53183F78F}"/>
    <cellStyle name="Comma 5 8" xfId="410" xr:uid="{4DF681E5-9B64-4040-B899-A9035AEA4607}"/>
    <cellStyle name="Comma 5 8 2" xfId="1111" xr:uid="{90393E1C-5A0C-44B8-B502-16CAD2E84C85}"/>
    <cellStyle name="Comma 5 8 2 2" xfId="3922" xr:uid="{F0C4E3C6-6DC3-4E01-889C-F92E1870A161}"/>
    <cellStyle name="Comma 5 8 2 3" xfId="2528" xr:uid="{94F83541-24DE-4797-AC4D-51AE8EAC30BF}"/>
    <cellStyle name="Comma 5 8 3" xfId="3289" xr:uid="{1AAA11A6-CCCA-485F-B8B2-333733BE6D43}"/>
    <cellStyle name="Comma 5 8 4" xfId="1895" xr:uid="{68A2B356-CE51-49CA-9DB7-53C695D566AA}"/>
    <cellStyle name="Comma 5 8 5" xfId="4601" xr:uid="{5FD22B2B-B677-4C0D-A0F0-F89A542F6276}"/>
    <cellStyle name="Comma 5 9" xfId="608" xr:uid="{C3DA2B9C-CE8E-43FE-972C-F0470EE0AA23}"/>
    <cellStyle name="Comma 5 9 2" xfId="1303" xr:uid="{AC6B4D02-624A-4BBB-9F91-3D7A5BA86E18}"/>
    <cellStyle name="Comma 5 9 2 2" xfId="4114" xr:uid="{FC759A66-836D-4EE5-9238-3290C7CB858F}"/>
    <cellStyle name="Comma 5 9 2 3" xfId="2720" xr:uid="{5284A438-5CCB-4AA2-A973-14FED5EB02F7}"/>
    <cellStyle name="Comma 5 9 3" xfId="3481" xr:uid="{3FCDFCA3-05BA-4CB3-B64D-F0FCC7B7D8FB}"/>
    <cellStyle name="Comma 5 9 4" xfId="2087" xr:uid="{D12EDEED-5D9D-49CD-BD52-4E07273613ED}"/>
    <cellStyle name="Comma 5 9 5" xfId="4793" xr:uid="{026CB2B4-DD2B-4479-BA63-24929986E044}"/>
    <cellStyle name="Comma 55" xfId="776" xr:uid="{8D8C3B5D-E967-4F5C-BE2E-F9A3E022D297}"/>
    <cellStyle name="Comma 55 2" xfId="853" xr:uid="{C2EA2825-A888-4803-A2DD-183E44462F0B}"/>
    <cellStyle name="Comma 55 2 2" xfId="1486" xr:uid="{89E3A99B-0D0C-4029-BEE8-BD1CA700FC07}"/>
    <cellStyle name="Comma 55 2 2 2" xfId="4297" xr:uid="{C6555248-668F-46F1-9504-B00CA7FC74FA}"/>
    <cellStyle name="Comma 55 2 2 3" xfId="2903" xr:uid="{D34E8DC0-2624-4888-B82E-DD8630015021}"/>
    <cellStyle name="Comma 55 2 3" xfId="3664" xr:uid="{CC900733-CD04-4FE1-B4FF-2ACEF875BA31}"/>
    <cellStyle name="Comma 55 2 4" xfId="2270" xr:uid="{5F82ADA2-DF8B-48A8-A0F3-71AB0F10D964}"/>
    <cellStyle name="Comma 55 2 5" xfId="4976" xr:uid="{16585AEE-D57E-439B-8D9A-D52C32287B8E}"/>
    <cellStyle name="Comma 55 3" xfId="1428" xr:uid="{6E462737-B996-40B8-B93D-D30BA8F6DB82}"/>
    <cellStyle name="Comma 55 3 2" xfId="4239" xr:uid="{C90CCAA7-1AFE-4432-B050-C446D77BDA5D}"/>
    <cellStyle name="Comma 55 3 3" xfId="2845" xr:uid="{F14C0821-9A4F-4AE6-9A2B-7691AEA9D818}"/>
    <cellStyle name="Comma 55 4" xfId="3606" xr:uid="{FD2EDB0E-4210-4708-9B13-7BA4559DE8D0}"/>
    <cellStyle name="Comma 55 5" xfId="2212" xr:uid="{4C8815E3-087D-44C3-9C3B-F04B0F33C688}"/>
    <cellStyle name="Comma 55 6" xfId="4918" xr:uid="{E1EAA532-529F-41BC-AA7E-B5B2FB76BFD4}"/>
    <cellStyle name="Comma 59" xfId="758" xr:uid="{75DD8C83-6CD7-4B22-90F6-CAA0D23DBCB6}"/>
    <cellStyle name="Comma 59 2" xfId="845" xr:uid="{929BD470-E9DA-4B1B-9CDE-AA0AEA240E45}"/>
    <cellStyle name="Comma 59 2 2" xfId="1478" xr:uid="{1707FA78-417A-4DC9-A35D-45FF92E98ECC}"/>
    <cellStyle name="Comma 59 2 2 2" xfId="4289" xr:uid="{78B9CC40-9C59-4981-A120-966189CA5D6A}"/>
    <cellStyle name="Comma 59 2 2 3" xfId="2895" xr:uid="{90D847DA-6E2D-4339-82ED-40F0290DADA9}"/>
    <cellStyle name="Comma 59 2 3" xfId="3656" xr:uid="{F0D0F009-6499-4361-A193-D83617916906}"/>
    <cellStyle name="Comma 59 2 4" xfId="2262" xr:uid="{EE2B083A-6093-40C2-B706-320C93341387}"/>
    <cellStyle name="Comma 59 2 5" xfId="4968" xr:uid="{96060BE1-940E-480A-B529-EF3FDECFA950}"/>
    <cellStyle name="Comma 59 3" xfId="1420" xr:uid="{02198556-4A97-474F-A371-5CBAD22EF0EF}"/>
    <cellStyle name="Comma 59 3 2" xfId="4231" xr:uid="{6B372F9B-D11A-4A85-B844-B3265640E955}"/>
    <cellStyle name="Comma 59 3 3" xfId="2837" xr:uid="{3D18E56B-9EE7-4B44-821C-FC3E62A3E272}"/>
    <cellStyle name="Comma 59 4" xfId="3598" xr:uid="{62AC17B8-3EB5-4623-8F02-077FF76B8831}"/>
    <cellStyle name="Comma 59 5" xfId="2204" xr:uid="{72625B3D-99F1-453D-9EFE-3453E7324337}"/>
    <cellStyle name="Comma 59 6" xfId="4910" xr:uid="{FE04CC62-330F-466B-A7AF-204F77F714EA}"/>
    <cellStyle name="Comma 6" xfId="149" xr:uid="{3F852E48-9AF4-4D21-A808-A2166F8C6C41}"/>
    <cellStyle name="Comma 6 10" xfId="822" xr:uid="{F19B98A6-8AC0-42A6-8B82-A9835F09B14C}"/>
    <cellStyle name="Comma 6 10 2" xfId="1455" xr:uid="{9A55C91B-BC70-4DD0-9D91-C185DED4DFE1}"/>
    <cellStyle name="Comma 6 10 2 2" xfId="4266" xr:uid="{7FD09D3B-C870-4A46-9F63-71B2136971C7}"/>
    <cellStyle name="Comma 6 10 2 3" xfId="2872" xr:uid="{5F0DBF84-7D72-4C20-A4FC-7C2C02FEE992}"/>
    <cellStyle name="Comma 6 10 3" xfId="3633" xr:uid="{A65E3413-986D-4E56-80BD-E8FB450B0EF3}"/>
    <cellStyle name="Comma 6 10 4" xfId="2239" xr:uid="{B9D7D03A-28C2-4F61-9BBA-AA9BDA54D52C}"/>
    <cellStyle name="Comma 6 10 5" xfId="4945" xr:uid="{2C316746-2E50-46A6-9616-994DD0F3E8DD}"/>
    <cellStyle name="Comma 6 11" xfId="903" xr:uid="{1E831BAC-B6C2-476C-9A60-4CBB435560AC}"/>
    <cellStyle name="Comma 6 11 2" xfId="3714" xr:uid="{3A3983B6-54A2-4E34-B947-74311DB8E65D}"/>
    <cellStyle name="Comma 6 11 3" xfId="2320" xr:uid="{38526358-A30E-4DBE-AD28-9F53FF76D314}"/>
    <cellStyle name="Comma 6 12" xfId="1578" xr:uid="{4C4B1EBE-3873-47C7-B4C6-0F9A893A4B4F}"/>
    <cellStyle name="Comma 6 12 2" xfId="4329" xr:uid="{C14C45B1-2EEF-42D6-BE90-56F649EED930}"/>
    <cellStyle name="Comma 6 12 3" xfId="2935" xr:uid="{1C89BC3E-3244-4C2B-B42E-8697D27B5F08}"/>
    <cellStyle name="Comma 6 13" xfId="1508" xr:uid="{A2E28410-0B32-49A4-A8D7-CBB33D26DA3C}"/>
    <cellStyle name="Comma 6 13 2" xfId="4313" xr:uid="{20FFC161-E4F5-4491-8910-1174C28B3D3B}"/>
    <cellStyle name="Comma 6 13 3" xfId="2919" xr:uid="{63D6DCF2-E182-456D-AD21-D7B0C6DBC579}"/>
    <cellStyle name="Comma 6 14" xfId="3078" xr:uid="{00DEAADE-F7AF-468A-9CF4-107C9407CB55}"/>
    <cellStyle name="Comma 6 15" xfId="1687" xr:uid="{8BF10258-100F-42AC-BB46-63D804CFFEE8}"/>
    <cellStyle name="Comma 6 16" xfId="4393" xr:uid="{447F5767-8CF0-4BF8-AC2A-DB4F8326C133}"/>
    <cellStyle name="Comma 6 17" xfId="5018" xr:uid="{A4207F44-BAAC-4082-8333-29DA32C518F5}"/>
    <cellStyle name="Comma 6 2" xfId="157" xr:uid="{26685B3F-5A49-421E-B399-308B9077D5F7}"/>
    <cellStyle name="Comma 6 2 10" xfId="3085" xr:uid="{243692B2-1C20-46EF-B50C-2849E000AD69}"/>
    <cellStyle name="Comma 6 2 10 2 2" xfId="775" xr:uid="{47F9024D-C79A-4287-95A7-8DD3C610F91D}"/>
    <cellStyle name="Comma 6 2 10 2 2 2" xfId="852" xr:uid="{69BEF88E-08E7-4599-8AE4-CADEE320BE0D}"/>
    <cellStyle name="Comma 6 2 10 2 2 2 2" xfId="1485" xr:uid="{CADCA5A7-D7B6-4F10-9D50-2D7B1AEE65D0}"/>
    <cellStyle name="Comma 6 2 10 2 2 2 2 2" xfId="4296" xr:uid="{3191E3EE-43B3-492D-A2AD-CC00E4A722A4}"/>
    <cellStyle name="Comma 6 2 10 2 2 2 2 3" xfId="2902" xr:uid="{BDEBA347-B198-4E8A-AF5B-5738D465C5D2}"/>
    <cellStyle name="Comma 6 2 10 2 2 2 3" xfId="3663" xr:uid="{EC26CB18-C841-4EC8-B8BE-AD7610967EC7}"/>
    <cellStyle name="Comma 6 2 10 2 2 2 4" xfId="2269" xr:uid="{2AE65C95-8E58-4619-9B53-8A8717923A1B}"/>
    <cellStyle name="Comma 6 2 10 2 2 2 5" xfId="4975" xr:uid="{2485964F-2ED7-4086-A167-5BA81A87D573}"/>
    <cellStyle name="Comma 6 2 10 2 2 3" xfId="1427" xr:uid="{9C1E215C-32F7-48CC-8A37-3CECF61FBFEA}"/>
    <cellStyle name="Comma 6 2 10 2 2 3 2" xfId="4238" xr:uid="{E43971D0-B6D4-4A97-8902-5001A622E6EC}"/>
    <cellStyle name="Comma 6 2 10 2 2 3 3" xfId="2844" xr:uid="{54DA2A96-8C66-4CB2-9D25-7FEC3B019503}"/>
    <cellStyle name="Comma 6 2 10 2 2 4" xfId="3605" xr:uid="{AADFC56A-E5A7-4927-A5F5-ED27F5866D14}"/>
    <cellStyle name="Comma 6 2 10 2 2 5" xfId="2211" xr:uid="{297A6158-F4EC-47C5-8687-E940944596FB}"/>
    <cellStyle name="Comma 6 2 10 2 2 6" xfId="4917" xr:uid="{B334705F-7CB1-4849-9FDF-61ACA0304FA2}"/>
    <cellStyle name="Comma 6 2 11" xfId="1693" xr:uid="{16C62BA4-49AC-4A85-B458-6FBE02A5C780}"/>
    <cellStyle name="Comma 6 2 12" xfId="4399" xr:uid="{9AB676F0-153C-4FB1-A99A-559E47D43F8A}"/>
    <cellStyle name="Comma 6 2 13" xfId="5031" xr:uid="{58711409-EC1C-4BB4-8946-9B7D0356B7B5}"/>
    <cellStyle name="Comma 6 2 19" xfId="733" xr:uid="{98ACA6E8-F179-44CC-87B3-9858E531D2B7}"/>
    <cellStyle name="Comma 6 2 19 2" xfId="834" xr:uid="{5FCFD0D0-B45E-4CA2-904B-E5B74954C8C6}"/>
    <cellStyle name="Comma 6 2 19 2 2" xfId="1467" xr:uid="{3A6B4B59-B784-44F4-8739-82E467D17526}"/>
    <cellStyle name="Comma 6 2 19 2 2 2" xfId="4278" xr:uid="{83EB33F3-3EAB-4077-AF5C-BD9B7922C8B0}"/>
    <cellStyle name="Comma 6 2 19 2 2 3" xfId="2884" xr:uid="{91F25C3D-D710-4148-BFD5-6C9E6EE9748C}"/>
    <cellStyle name="Comma 6 2 19 2 3" xfId="3645" xr:uid="{05E719E2-802F-4F84-85D7-244D4F31D196}"/>
    <cellStyle name="Comma 6 2 19 2 4" xfId="2251" xr:uid="{C1F349A7-2C14-4837-8CF0-C8EBFB42A2D9}"/>
    <cellStyle name="Comma 6 2 19 2 5" xfId="4957" xr:uid="{7CE8E2CB-DA84-487F-997D-80596537E5A8}"/>
    <cellStyle name="Comma 6 2 19 3" xfId="1407" xr:uid="{BB38337C-4F46-4A5D-90F1-9694DDA5350D}"/>
    <cellStyle name="Comma 6 2 19 3 2" xfId="4218" xr:uid="{0B683D38-5B5C-440A-81C5-5DA4A1B13ACE}"/>
    <cellStyle name="Comma 6 2 19 3 3" xfId="2824" xr:uid="{E1D29A6A-A2AE-45EB-994F-9EAC5A1C1CB7}"/>
    <cellStyle name="Comma 6 2 19 4" xfId="3585" xr:uid="{00DD554F-7444-4D93-8817-1FA56EA4342C}"/>
    <cellStyle name="Comma 6 2 19 5" xfId="2191" xr:uid="{AB8ADCFF-8C97-433E-A979-75D36F260E91}"/>
    <cellStyle name="Comma 6 2 19 6" xfId="4897" xr:uid="{0D813976-E10D-4C8E-8473-C58EEB9946B6}"/>
    <cellStyle name="Comma 6 2 2" xfId="183" xr:uid="{075551DE-D227-4F11-9F85-1A30CAC7ED58}"/>
    <cellStyle name="Comma 6 2 2 10" xfId="4422" xr:uid="{A75DEA22-A256-4390-8439-933752474540}"/>
    <cellStyle name="Comma 6 2 2 2" xfId="322" xr:uid="{67E82A29-65F6-4871-9127-3FC9A7E4FB4D}"/>
    <cellStyle name="Comma 6 2 2 2 2" xfId="532" xr:uid="{584483D8-D60D-481F-AE9B-01E99F2F758E}"/>
    <cellStyle name="Comma 6 2 2 2 2 2" xfId="1233" xr:uid="{674135FD-B0F2-4EDB-AFB7-218E02ADFAB6}"/>
    <cellStyle name="Comma 6 2 2 2 2 2 2" xfId="4044" xr:uid="{2459C78B-73A7-4CA6-B309-9E12678BF02F}"/>
    <cellStyle name="Comma 6 2 2 2 2 2 3" xfId="2650" xr:uid="{C1473483-B6C0-4A6B-87C5-BE9F74599418}"/>
    <cellStyle name="Comma 6 2 2 2 2 3" xfId="3411" xr:uid="{99A05295-9774-4447-8EB5-0CAFC3D5A6FF}"/>
    <cellStyle name="Comma 6 2 2 2 2 4" xfId="2017" xr:uid="{F195C9E2-4E91-4044-A408-F1BE4576EF23}"/>
    <cellStyle name="Comma 6 2 2 2 2 5" xfId="4723" xr:uid="{22F36D43-0BC1-4F13-AF34-B93F6762C274}"/>
    <cellStyle name="Comma 6 2 2 2 3" xfId="1026" xr:uid="{ECA84F58-D2DF-4E2F-9917-5CB8C70F6592}"/>
    <cellStyle name="Comma 6 2 2 2 3 2" xfId="3837" xr:uid="{59CDAB83-900D-407B-B746-DDAE8C61379C}"/>
    <cellStyle name="Comma 6 2 2 2 3 3" xfId="2443" xr:uid="{ECC1AC39-E9A2-45DC-AACA-63F54D39B1C5}"/>
    <cellStyle name="Comma 6 2 2 2 4" xfId="3204" xr:uid="{8F22B4BA-2862-48AA-AF21-4335D6836B0A}"/>
    <cellStyle name="Comma 6 2 2 2 5" xfId="1810" xr:uid="{AADE4044-1CD1-4916-9E22-B81ACAACD00C}"/>
    <cellStyle name="Comma 6 2 2 2 6" xfId="4516" xr:uid="{3D2038CF-E1CA-4B2E-84E8-C42140C40A2B}"/>
    <cellStyle name="Comma 6 2 2 3" xfId="438" xr:uid="{E5128497-EFF0-4848-AA8C-CA70AD80FFF3}"/>
    <cellStyle name="Comma 6 2 2 3 2" xfId="1139" xr:uid="{1112DCD2-5449-4B23-85A7-12FDB23FFF4C}"/>
    <cellStyle name="Comma 6 2 2 3 2 2" xfId="3950" xr:uid="{B197892A-FB9D-401F-813D-DF83630654A6}"/>
    <cellStyle name="Comma 6 2 2 3 2 3" xfId="2556" xr:uid="{C6A9217C-0F1D-4DCD-80D8-4A643D28FCC3}"/>
    <cellStyle name="Comma 6 2 2 3 3" xfId="3317" xr:uid="{70CCE34E-4454-45E5-B9D6-F390692F1041}"/>
    <cellStyle name="Comma 6 2 2 3 4" xfId="1923" xr:uid="{91967993-F727-406B-B0DC-32F5FB214528}"/>
    <cellStyle name="Comma 6 2 2 3 5" xfId="4629" xr:uid="{77710BF2-57E0-449C-B91E-AC48B19F0954}"/>
    <cellStyle name="Comma 6 2 2 4" xfId="636" xr:uid="{7C3CF080-93E7-445D-9D03-907CA9CED4AE}"/>
    <cellStyle name="Comma 6 2 2 4 2" xfId="1331" xr:uid="{0216B341-A6D8-4721-AF77-7DC555E09000}"/>
    <cellStyle name="Comma 6 2 2 4 2 2" xfId="4142" xr:uid="{C41F06F1-25A2-4DEF-BEE4-A4AE303F2A75}"/>
    <cellStyle name="Comma 6 2 2 4 2 3" xfId="2748" xr:uid="{398E5F61-867D-433A-AC44-0EF2B44193C3}"/>
    <cellStyle name="Comma 6 2 2 4 3" xfId="3509" xr:uid="{78080F2F-9D67-497B-AA6B-BF82F2C6F38F}"/>
    <cellStyle name="Comma 6 2 2 4 4" xfId="2115" xr:uid="{F0087AD2-9463-4859-882D-3FACF1EA980F}"/>
    <cellStyle name="Comma 6 2 2 4 5" xfId="4821" xr:uid="{2E324A5E-71B8-4D3E-B9D3-595AD03BB5A8}"/>
    <cellStyle name="Comma 6 2 2 5" xfId="774" xr:uid="{1534E378-BDAA-45E6-80A0-4B265E60747C}"/>
    <cellStyle name="Comma 6 2 2 5 2" xfId="1426" xr:uid="{566606AF-2EDA-43E5-B5A2-5ED66479B6FD}"/>
    <cellStyle name="Comma 6 2 2 5 2 2" xfId="4237" xr:uid="{846A1A1C-6A60-4F22-BB0F-2DE81E3DFB9D}"/>
    <cellStyle name="Comma 6 2 2 5 2 3" xfId="2843" xr:uid="{FA0A4FAC-6B32-4886-B084-975BCD804EC8}"/>
    <cellStyle name="Comma 6 2 2 5 3" xfId="3604" xr:uid="{7BE6ED32-6EC1-485A-B4D6-F9E739E1BD3B}"/>
    <cellStyle name="Comma 6 2 2 5 4" xfId="2210" xr:uid="{E41A5401-9D37-4637-B62B-9CBFFB54A0C1}"/>
    <cellStyle name="Comma 6 2 2 5 5" xfId="4916" xr:uid="{952C27FD-8337-4B7E-BB1D-D040A68DFEDE}"/>
    <cellStyle name="Comma 6 2 2 6" xfId="851" xr:uid="{7F514F4D-39ED-4083-ABE3-72DDF4B4099E}"/>
    <cellStyle name="Comma 6 2 2 6 2" xfId="1484" xr:uid="{E1AFF038-92EC-49B8-ACFE-5B8EBC9D24A3}"/>
    <cellStyle name="Comma 6 2 2 6 2 2" xfId="4295" xr:uid="{C6080AC3-50A0-4D66-B6C8-51C8BCFD6E52}"/>
    <cellStyle name="Comma 6 2 2 6 2 3" xfId="2901" xr:uid="{1F6FFEA4-4E6A-40CF-8881-B85E60AE2134}"/>
    <cellStyle name="Comma 6 2 2 6 3" xfId="3662" xr:uid="{7A051473-869B-4E9E-A5D3-2E9204AC2D93}"/>
    <cellStyle name="Comma 6 2 2 6 4" xfId="2268" xr:uid="{0F08D5A0-54C7-4336-B29D-803E862AC733}"/>
    <cellStyle name="Comma 6 2 2 6 5" xfId="4974" xr:uid="{33DA4644-DE6F-4AE0-8C65-73BD5F4C1C44}"/>
    <cellStyle name="Comma 6 2 2 7" xfId="932" xr:uid="{C91FDCBF-99CE-4FBC-80BC-142BB3D3F0E5}"/>
    <cellStyle name="Comma 6 2 2 7 2" xfId="3743" xr:uid="{BEB8506E-E585-4146-BF0D-8983A5A16C37}"/>
    <cellStyle name="Comma 6 2 2 7 3" xfId="2349" xr:uid="{054F6D5F-33D3-4E99-BA64-4CB8AD65F298}"/>
    <cellStyle name="Comma 6 2 2 8" xfId="3109" xr:uid="{95BC288B-195D-4D2E-A103-9DB98C8DB4B3}"/>
    <cellStyle name="Comma 6 2 2 9" xfId="1716" xr:uid="{DA89B9B4-0D5C-4F03-B3E0-8276390C26D4}"/>
    <cellStyle name="Comma 6 2 3" xfId="299" xr:uid="{9F4D96BC-E53E-430A-9068-08B1A633A047}"/>
    <cellStyle name="Comma 6 2 3 2" xfId="509" xr:uid="{86F2300E-5A6F-4E75-9F45-2DF7B183A799}"/>
    <cellStyle name="Comma 6 2 3 2 2" xfId="1210" xr:uid="{F9D4BBF7-B01F-4A72-AD2C-BC800B784FAA}"/>
    <cellStyle name="Comma 6 2 3 2 2 2" xfId="4021" xr:uid="{D55A48E5-AF8B-4695-B2A7-167ED0564BB5}"/>
    <cellStyle name="Comma 6 2 3 2 2 3" xfId="2627" xr:uid="{7C9371AE-59CD-4A07-A9AB-F9356DD412B6}"/>
    <cellStyle name="Comma 6 2 3 2 3" xfId="3388" xr:uid="{5A32E78E-DB66-4E5D-937E-76EBF716EE33}"/>
    <cellStyle name="Comma 6 2 3 2 4" xfId="1994" xr:uid="{B1D36E02-21AF-4AA7-B890-CC9AC6051B55}"/>
    <cellStyle name="Comma 6 2 3 2 5" xfId="4700" xr:uid="{6A2F8560-D304-46BA-89EB-23C107F7AB65}"/>
    <cellStyle name="Comma 6 2 3 3" xfId="797" xr:uid="{F9CE956A-A56C-4F2B-B2CA-F5D4BA6B6B2D}"/>
    <cellStyle name="Comma 6 2 3 3 2" xfId="1437" xr:uid="{D86A600C-BEFC-4E30-944E-CF3FB8AB5657}"/>
    <cellStyle name="Comma 6 2 3 3 2 2" xfId="4248" xr:uid="{C42F3ED8-CC80-4347-99D4-00EBB12FF98A}"/>
    <cellStyle name="Comma 6 2 3 3 2 3" xfId="2854" xr:uid="{25A3FB90-C356-4712-A7CC-272169B40BA5}"/>
    <cellStyle name="Comma 6 2 3 3 3" xfId="3615" xr:uid="{4A05B1FF-7A16-491C-90E8-73FF7BCDBC61}"/>
    <cellStyle name="Comma 6 2 3 3 4" xfId="2221" xr:uid="{039EC98B-FD7B-4507-8D75-7FA78ECE8AEA}"/>
    <cellStyle name="Comma 6 2 3 3 5" xfId="4927" xr:uid="{84D8C797-3686-4F24-9EA1-8993D3211560}"/>
    <cellStyle name="Comma 6 2 3 4" xfId="862" xr:uid="{0E63B916-307D-4F1B-9329-1A21D06F26F5}"/>
    <cellStyle name="Comma 6 2 3 4 2" xfId="1495" xr:uid="{841E184D-9F2E-43A7-97CA-11ED5C40DBBA}"/>
    <cellStyle name="Comma 6 2 3 4 2 2" xfId="4306" xr:uid="{576F44BC-1A73-4FF2-AF46-1867D4E8120D}"/>
    <cellStyle name="Comma 6 2 3 4 2 3" xfId="2912" xr:uid="{CD2DE847-E618-4FE2-9F81-1DDB52924B9A}"/>
    <cellStyle name="Comma 6 2 3 4 3" xfId="3673" xr:uid="{F584815B-6667-4305-B066-650115B7184D}"/>
    <cellStyle name="Comma 6 2 3 4 4" xfId="2279" xr:uid="{31C402F6-58DC-4361-8AB9-6E919AF2E81F}"/>
    <cellStyle name="Comma 6 2 3 4 5" xfId="4985" xr:uid="{C4922438-A49A-4922-B453-C7F4921C9B24}"/>
    <cellStyle name="Comma 6 2 3 5" xfId="1003" xr:uid="{A3CE35F1-43BD-49E6-B61A-D428311BF3C5}"/>
    <cellStyle name="Comma 6 2 3 5 2" xfId="3814" xr:uid="{41474BA5-7679-4E12-AA4B-6A1D293FC354}"/>
    <cellStyle name="Comma 6 2 3 5 3" xfId="2420" xr:uid="{8C829F80-F28A-4B52-AB95-64F3AD6EE66A}"/>
    <cellStyle name="Comma 6 2 3 6" xfId="3181" xr:uid="{CC8E1B6B-82D1-4F3C-913A-ADAEDB3D03A3}"/>
    <cellStyle name="Comma 6 2 3 7" xfId="1787" xr:uid="{EF047470-CE55-4920-92E4-813C056677D1}"/>
    <cellStyle name="Comma 6 2 3 8" xfId="4493" xr:uid="{5600901D-E69D-475C-BBF9-492BDFD5E080}"/>
    <cellStyle name="Comma 6 2 4" xfId="415" xr:uid="{0FB0B966-2F6B-411D-BF06-EB90AF720EA6}"/>
    <cellStyle name="Comma 6 2 4 2" xfId="1116" xr:uid="{3E6E56CF-6756-4051-A16C-39C438C8C2A3}"/>
    <cellStyle name="Comma 6 2 4 2 2" xfId="3927" xr:uid="{AD909BA7-7F35-4537-8783-BBDFB41F404D}"/>
    <cellStyle name="Comma 6 2 4 2 3" xfId="2533" xr:uid="{0DEACAEE-B31D-4635-B942-B5DC4EFBA7A4}"/>
    <cellStyle name="Comma 6 2 4 3" xfId="3294" xr:uid="{61FC2F27-C0C1-4DB9-8F6A-4D359A1A1336}"/>
    <cellStyle name="Comma 6 2 4 4" xfId="1900" xr:uid="{17E518D5-0EA0-4458-84D9-1BDA86D5CDF6}"/>
    <cellStyle name="Comma 6 2 4 5" xfId="4606" xr:uid="{14038792-F7D9-404F-8144-44046B32F5BB}"/>
    <cellStyle name="Comma 6 2 5" xfId="613" xr:uid="{635444E9-087A-4576-8B66-6722F384E82B}"/>
    <cellStyle name="Comma 6 2 5 2" xfId="1308" xr:uid="{1DD57122-42AE-4F08-9AF7-DC549D5279E2}"/>
    <cellStyle name="Comma 6 2 5 2 2" xfId="4119" xr:uid="{848CCED6-8AD7-4514-9E6B-C44FDA6232E3}"/>
    <cellStyle name="Comma 6 2 5 2 3" xfId="2725" xr:uid="{27BD2E95-51BA-4EA1-9D49-5154CBB04EBB}"/>
    <cellStyle name="Comma 6 2 5 3" xfId="3486" xr:uid="{E3A48411-7DC8-4841-B6E0-EB858867640D}"/>
    <cellStyle name="Comma 6 2 5 4" xfId="2092" xr:uid="{36FCE4B5-6EED-4C3B-848F-9EF317EBCBB5}"/>
    <cellStyle name="Comma 6 2 5 5" xfId="4798" xr:uid="{B2E90DEB-7CE4-4CDD-BDEE-0691014D0266}"/>
    <cellStyle name="Comma 6 2 6" xfId="744" xr:uid="{26659536-080A-49D5-9721-576E8C06A184}"/>
    <cellStyle name="Comma 6 2 6 2" xfId="1414" xr:uid="{B45D7B1D-46BC-4C18-926C-F1E8602D7EF7}"/>
    <cellStyle name="Comma 6 2 6 2 2" xfId="4225" xr:uid="{0811E58D-8B8F-49A3-98F9-30A5DAF7CB06}"/>
    <cellStyle name="Comma 6 2 6 2 3" xfId="2831" xr:uid="{B6CAB929-1FDD-41B9-8710-244845595C80}"/>
    <cellStyle name="Comma 6 2 6 3" xfId="3592" xr:uid="{3D518FC8-4C1F-4E2F-8C33-F19E1C7EA349}"/>
    <cellStyle name="Comma 6 2 6 4" xfId="2198" xr:uid="{A8762A04-4B4F-4DF7-B1EE-6C02C97C9842}"/>
    <cellStyle name="Comma 6 2 6 5" xfId="4904" xr:uid="{DB71E2A5-BD5C-44CA-B2C1-04D5B51C8FB4}"/>
    <cellStyle name="Comma 6 2 7" xfId="840" xr:uid="{EA5D5649-327B-4DD9-BA9C-BC4D6D05E992}"/>
    <cellStyle name="Comma 6 2 7 2" xfId="1473" xr:uid="{F5AA80C1-7B88-44F4-A747-EF39B8AD7EFC}"/>
    <cellStyle name="Comma 6 2 7 2 2" xfId="4284" xr:uid="{1F16B332-6D1F-4FF5-A6D6-20A45270B6A2}"/>
    <cellStyle name="Comma 6 2 7 2 3" xfId="2890" xr:uid="{DA9F038E-A78F-4761-983E-3A49952A740C}"/>
    <cellStyle name="Comma 6 2 7 3" xfId="3651" xr:uid="{30F84BC6-3B2A-4490-9175-468E31E1E2F3}"/>
    <cellStyle name="Comma 6 2 7 4" xfId="2257" xr:uid="{39C6EB04-DAFC-4F44-969A-EAB698438383}"/>
    <cellStyle name="Comma 6 2 7 5" xfId="4963" xr:uid="{6CAF75D2-3BD0-4C80-92CB-5AAADA4D1348}"/>
    <cellStyle name="Comma 6 2 8" xfId="909" xr:uid="{1232ADBE-7D22-4DC0-916B-B4C3420456A1}"/>
    <cellStyle name="Comma 6 2 8 2" xfId="3720" xr:uid="{B8EED1A2-3A91-4C0A-A473-EC3887216782}"/>
    <cellStyle name="Comma 6 2 8 3" xfId="2326" xr:uid="{43FBEABB-083C-4973-BC8B-ACD382F643C1}"/>
    <cellStyle name="Comma 6 2 9" xfId="1580" xr:uid="{CA588AA9-BD6D-4EAE-B500-2079E68D7DB5}"/>
    <cellStyle name="Comma 6 2 9 2" xfId="4331" xr:uid="{90199C49-4ADF-4672-8279-D84114247836}"/>
    <cellStyle name="Comma 6 2 9 3" xfId="2937" xr:uid="{95BCD8F6-5D27-444F-AB75-C76036EC7C1C}"/>
    <cellStyle name="Comma 6 3" xfId="113" xr:uid="{92FC820F-7A6E-4493-9CD7-B7F8CE5637A9}"/>
    <cellStyle name="Comma 6 3 10" xfId="1669" xr:uid="{EFAF4D4B-A33A-4EE0-9503-39B27FACC361}"/>
    <cellStyle name="Comma 6 3 11" xfId="4375" xr:uid="{50A6B0D4-2D18-4397-A80A-D0DB802A3C4D}"/>
    <cellStyle name="Comma 6 3 11 2" xfId="4995" xr:uid="{ADA80A93-A22D-4158-9034-CA2F9BD2EF93}"/>
    <cellStyle name="Comma 6 3 2" xfId="176" xr:uid="{2FCAF3FD-3ECA-4869-81A7-04ECA9FDB31C}"/>
    <cellStyle name="Comma 6 3 2 2" xfId="431" xr:uid="{22F067FA-59F1-448E-92D8-A07C5CEE004F}"/>
    <cellStyle name="Comma 6 3 2 2 2" xfId="1132" xr:uid="{C7F81DA0-7867-4270-A76F-2B7AB08954AC}"/>
    <cellStyle name="Comma 6 3 2 2 2 2" xfId="3943" xr:uid="{57362038-B192-470F-A998-71895A8CEB02}"/>
    <cellStyle name="Comma 6 3 2 2 2 3" xfId="2549" xr:uid="{E5786D14-444D-44FB-A4E8-C82FDD6DC432}"/>
    <cellStyle name="Comma 6 3 2 2 3" xfId="3310" xr:uid="{6EBEA897-60BF-496A-9206-E00E8EF5B9CD}"/>
    <cellStyle name="Comma 6 3 2 2 4" xfId="1916" xr:uid="{5FEF1096-B622-4546-999A-A2F708D620D4}"/>
    <cellStyle name="Comma 6 3 2 2 5" xfId="4622" xr:uid="{FCBB22F0-67F6-49B3-9E15-B3147E55F4BC}"/>
    <cellStyle name="Comma 6 3 2 3" xfId="925" xr:uid="{AE0BEBC7-1099-4EE3-BE8F-B070F88C838E}"/>
    <cellStyle name="Comma 6 3 2 3 2" xfId="3736" xr:uid="{EFBE53F7-0C8B-4E1F-ABE6-B0642F2C5D37}"/>
    <cellStyle name="Comma 6 3 2 3 3" xfId="2342" xr:uid="{2FC9A1EB-C325-445B-A663-BD6C9195D3F8}"/>
    <cellStyle name="Comma 6 3 2 4" xfId="3102" xr:uid="{C34DF609-DF98-4670-A5E7-9C4C3AE119A1}"/>
    <cellStyle name="Comma 6 3 2 5" xfId="1709" xr:uid="{66C71953-4989-48F8-B5C1-7054178AF401}"/>
    <cellStyle name="Comma 6 3 2 6" xfId="4415" xr:uid="{2767BFA0-BD32-4D33-8E18-0B51ACF787E8}"/>
    <cellStyle name="Comma 6 3 3" xfId="315" xr:uid="{FEDE11B3-96B3-4B92-8E91-FF72E2D08B1B}"/>
    <cellStyle name="Comma 6 3 3 2" xfId="525" xr:uid="{2A262E52-E3B5-4526-BB10-AFBE58A8067E}"/>
    <cellStyle name="Comma 6 3 3 2 2" xfId="1226" xr:uid="{FC8EB29E-5BA3-4B31-AD61-787ADF2215D5}"/>
    <cellStyle name="Comma 6 3 3 2 2 2" xfId="4037" xr:uid="{265BCDFB-45C9-400D-870A-EEF2780C3CCB}"/>
    <cellStyle name="Comma 6 3 3 2 2 3" xfId="2643" xr:uid="{D3DC913D-5E33-440F-98F5-8485B6518329}"/>
    <cellStyle name="Comma 6 3 3 2 3" xfId="3404" xr:uid="{C3EB160D-B4C6-4A06-A8A8-F181AA10E46E}"/>
    <cellStyle name="Comma 6 3 3 2 4" xfId="2010" xr:uid="{A98A012E-DC48-4F79-98FD-600DAE1C40D2}"/>
    <cellStyle name="Comma 6 3 3 2 5" xfId="4716" xr:uid="{1C58F761-C99A-4669-916F-659509CFE918}"/>
    <cellStyle name="Comma 6 3 3 3" xfId="1019" xr:uid="{B7EEB066-24EE-4BAF-BE1A-C46744D720DF}"/>
    <cellStyle name="Comma 6 3 3 3 2" xfId="3830" xr:uid="{94B6680C-87AE-4658-8CAB-BE89C3C39B30}"/>
    <cellStyle name="Comma 6 3 3 3 3" xfId="2436" xr:uid="{2169DADB-403E-440F-A9BF-EC43C2CE0B73}"/>
    <cellStyle name="Comma 6 3 3 4" xfId="3197" xr:uid="{4400BC2D-8694-441E-8A4D-ECB53682EF31}"/>
    <cellStyle name="Comma 6 3 3 5" xfId="1803" xr:uid="{792881BD-F12F-4542-B840-B4F0C89E4970}"/>
    <cellStyle name="Comma 6 3 3 6" xfId="4509" xr:uid="{B342A5DF-A879-46C8-8776-1F05567D3E64}"/>
    <cellStyle name="Comma 6 3 4" xfId="391" xr:uid="{0ADA51B9-8898-483B-8500-714CD21D9268}"/>
    <cellStyle name="Comma 6 3 4 2" xfId="1092" xr:uid="{F5AE1003-8B7A-4168-9F71-FDC0FD49D034}"/>
    <cellStyle name="Comma 6 3 4 2 2" xfId="3903" xr:uid="{3E65A59F-B05E-4508-AD36-6CE66F445C8D}"/>
    <cellStyle name="Comma 6 3 4 2 3" xfId="2509" xr:uid="{A94116C8-F2BA-4543-8691-1BF80EF098D5}"/>
    <cellStyle name="Comma 6 3 4 3" xfId="3270" xr:uid="{9AA8EDC6-A05B-44CA-B636-8D9455EC2C29}"/>
    <cellStyle name="Comma 6 3 4 4" xfId="1876" xr:uid="{C2BCB322-891D-4F12-8884-04C00FC8D383}"/>
    <cellStyle name="Comma 6 3 4 5" xfId="4582" xr:uid="{5EA08F6E-034E-4CEE-A86E-101397204796}"/>
    <cellStyle name="Comma 6 3 5" xfId="629" xr:uid="{7D0E6046-10B9-4112-9434-E44869F995D7}"/>
    <cellStyle name="Comma 6 3 5 2" xfId="1324" xr:uid="{8CF7B801-7126-4253-8EE1-90ECB20524B8}"/>
    <cellStyle name="Comma 6 3 5 2 2" xfId="4135" xr:uid="{2E24F5EC-90D1-4C1A-8997-4DA57CEC9763}"/>
    <cellStyle name="Comma 6 3 5 2 3" xfId="2741" xr:uid="{2ABF54A4-DB7C-4D02-B261-90E61F467021}"/>
    <cellStyle name="Comma 6 3 5 3" xfId="3502" xr:uid="{26AA561A-2E2C-4A3E-A6FF-2502C9F20BBC}"/>
    <cellStyle name="Comma 6 3 5 4" xfId="2108" xr:uid="{19D49CB7-2233-42D0-A96C-926BB9FA68CD}"/>
    <cellStyle name="Comma 6 3 5 5" xfId="4814" xr:uid="{11775504-F8E4-459A-945B-AFE8365CABAC}"/>
    <cellStyle name="Comma 6 3 6" xfId="796" xr:uid="{C2C571C7-6F3D-4C23-B127-6F5707A9F4D6}"/>
    <cellStyle name="Comma 6 3 6 2" xfId="1436" xr:uid="{8264DE73-A040-41B9-BAD6-CA5AEE0F5DEE}"/>
    <cellStyle name="Comma 6 3 6 2 2" xfId="4247" xr:uid="{B931207B-3A2C-4843-A3FD-DFF5739BACE1}"/>
    <cellStyle name="Comma 6 3 6 2 3" xfId="2853" xr:uid="{C24D4B0C-1B6E-4A6A-9C41-5464D4FB0852}"/>
    <cellStyle name="Comma 6 3 6 3" xfId="3614" xr:uid="{7BA26AD1-4338-4B42-AD69-E819C5C03027}"/>
    <cellStyle name="Comma 6 3 6 4" xfId="2220" xr:uid="{8E5B18F1-B159-4D62-9EE5-7BC98882B53D}"/>
    <cellStyle name="Comma 6 3 6 5" xfId="4926" xr:uid="{06EBBEDE-6D6D-4F85-8411-4599E96956E3}"/>
    <cellStyle name="Comma 6 3 7" xfId="861" xr:uid="{F82E825E-DB00-4E00-9C17-720D16F970F3}"/>
    <cellStyle name="Comma 6 3 7 2" xfId="1494" xr:uid="{3E3DBC5B-1ED5-47DD-B75B-AE936DCEE315}"/>
    <cellStyle name="Comma 6 3 7 2 2" xfId="4305" xr:uid="{46247AD2-C3BE-45A3-A868-55FA0FA2419E}"/>
    <cellStyle name="Comma 6 3 7 2 3" xfId="2911" xr:uid="{997815AB-CB31-41AF-BC92-F85859952A26}"/>
    <cellStyle name="Comma 6 3 7 3" xfId="3672" xr:uid="{2CF00D06-5540-4E9F-9942-E688AEF936A5}"/>
    <cellStyle name="Comma 6 3 7 4" xfId="2278" xr:uid="{73FE4CAA-00AD-43A4-A492-2C73468E51CF}"/>
    <cellStyle name="Comma 6 3 7 5" xfId="4984" xr:uid="{F10E281B-3A19-412A-B7E2-B190768D1A9D}"/>
    <cellStyle name="Comma 6 3 8" xfId="885" xr:uid="{347E3FB2-2E94-4617-B21D-1479AA2FEBB1}"/>
    <cellStyle name="Comma 6 3 8 2" xfId="3696" xr:uid="{2598FD0F-ACC9-405C-9C66-8A992B4A42DF}"/>
    <cellStyle name="Comma 6 3 8 3" xfId="2302" xr:uid="{6901B48D-8ADD-43D4-BF6A-1BB766918E99}"/>
    <cellStyle name="Comma 6 3 9" xfId="3059" xr:uid="{E42B1FA2-69DA-4848-A38D-E034F46E249D}"/>
    <cellStyle name="Comma 6 4" xfId="238" xr:uid="{57777D34-83E0-43BC-BC47-35C6C4274C43}"/>
    <cellStyle name="Comma 6 4 2" xfId="343" xr:uid="{D34E01F8-94DB-4443-A5D2-A43680B2AD4C}"/>
    <cellStyle name="Comma 6 4 2 2" xfId="553" xr:uid="{2860B25E-372A-4795-9B95-571AB09337F5}"/>
    <cellStyle name="Comma 6 4 2 2 2" xfId="1254" xr:uid="{20F636AD-BEAE-4465-8CFC-FF24998AC483}"/>
    <cellStyle name="Comma 6 4 2 2 2 2" xfId="4065" xr:uid="{0146D381-98B1-4237-B169-1621CEF5ABC0}"/>
    <cellStyle name="Comma 6 4 2 2 2 3" xfId="2671" xr:uid="{80E6E344-839D-4A49-837A-B17982D91B55}"/>
    <cellStyle name="Comma 6 4 2 2 3" xfId="3432" xr:uid="{27D59128-3AEF-4167-9B39-28C434BFA95B}"/>
    <cellStyle name="Comma 6 4 2 2 4" xfId="2038" xr:uid="{3E648270-7FDA-4CE8-A604-F2192473609E}"/>
    <cellStyle name="Comma 6 4 2 2 5" xfId="4744" xr:uid="{9E87FFC9-FC7F-43FC-8CC2-C424E9A1A85A}"/>
    <cellStyle name="Comma 6 4 2 3" xfId="1047" xr:uid="{1A24E3E3-A4D7-4180-AA1C-3C8210CE68C9}"/>
    <cellStyle name="Comma 6 4 2 3 2" xfId="3858" xr:uid="{9C209F82-C119-4E89-80B7-F92451A90C3B}"/>
    <cellStyle name="Comma 6 4 2 3 3" xfId="2464" xr:uid="{31DC43FA-C54C-4863-97B1-5ECD04744A02}"/>
    <cellStyle name="Comma 6 4 2 4" xfId="3225" xr:uid="{0DAB023E-3EFB-445E-ACB6-E18BFC5B1D3C}"/>
    <cellStyle name="Comma 6 4 2 5" xfId="1831" xr:uid="{E73D1D15-73FE-4E62-9FB5-EA9EBDA2BDDE}"/>
    <cellStyle name="Comma 6 4 2 6" xfId="4537" xr:uid="{D3F43561-4B25-4AF9-91B2-44E8E3FE4420}"/>
    <cellStyle name="Comma 6 4 3" xfId="459" xr:uid="{B45ED21C-7E85-4134-A618-70B9236DBD9B}"/>
    <cellStyle name="Comma 6 4 3 2" xfId="1160" xr:uid="{BAA92697-B16A-4C45-9075-951911D98EA6}"/>
    <cellStyle name="Comma 6 4 3 2 2" xfId="3971" xr:uid="{D1B770BA-7AE3-4A80-93D4-E71C98E76A95}"/>
    <cellStyle name="Comma 6 4 3 2 3" xfId="2577" xr:uid="{CF649153-FBBA-49E1-B577-FF1D3E53AE1E}"/>
    <cellStyle name="Comma 6 4 3 3" xfId="3338" xr:uid="{B84E7530-A15B-4717-8D47-A117DCF749F6}"/>
    <cellStyle name="Comma 6 4 3 4" xfId="1944" xr:uid="{F45241A6-55E7-438F-9B6E-3D266218C77D}"/>
    <cellStyle name="Comma 6 4 3 5" xfId="4650" xr:uid="{C92FE2C6-DCC6-432E-807E-01721979B4D7}"/>
    <cellStyle name="Comma 6 4 4" xfId="657" xr:uid="{96750E5A-3F3C-485C-9B46-7C48F0D86B0E}"/>
    <cellStyle name="Comma 6 4 4 2" xfId="1352" xr:uid="{B50D8E76-C4E4-4070-9B3D-8E41E71C99DC}"/>
    <cellStyle name="Comma 6 4 4 2 2" xfId="4163" xr:uid="{00739335-D5C1-4B18-ADC8-F5392B9F9487}"/>
    <cellStyle name="Comma 6 4 4 2 3" xfId="2769" xr:uid="{8FE2F35C-1B19-4B55-8AD2-F078A5BFBDB4}"/>
    <cellStyle name="Comma 6 4 4 3" xfId="3530" xr:uid="{695EDC85-FAAA-4A12-B32A-B2771D8C6450}"/>
    <cellStyle name="Comma 6 4 4 4" xfId="2136" xr:uid="{9DD79CAB-839C-4289-908E-7A9985B96650}"/>
    <cellStyle name="Comma 6 4 4 5" xfId="4842" xr:uid="{4DD9F822-6426-4738-92DE-54571C48C070}"/>
    <cellStyle name="Comma 6 4 5" xfId="953" xr:uid="{42AA5D4E-5C25-45D5-853C-7F2ADEA9F746}"/>
    <cellStyle name="Comma 6 4 5 2" xfId="3764" xr:uid="{A4483F0B-47F6-4EC1-80CB-F5473D8A7F93}"/>
    <cellStyle name="Comma 6 4 5 3" xfId="2370" xr:uid="{E0214428-02EB-426D-83EB-45784DC9FFBA}"/>
    <cellStyle name="Comma 6 4 6" xfId="3130" xr:uid="{24E77D72-1328-4473-98C1-61C744F6F1B3}"/>
    <cellStyle name="Comma 6 4 7" xfId="1737" xr:uid="{E1216EF9-41A9-473F-937E-9B43ED164919}"/>
    <cellStyle name="Comma 6 4 8" xfId="4443" xr:uid="{39BFB64B-13D1-4FD0-82CC-04005A01180F}"/>
    <cellStyle name="Comma 6 5" xfId="254" xr:uid="{AE759A3D-F6E9-416D-B5B9-967D7994EA8D}"/>
    <cellStyle name="Comma 6 5 2" xfId="357" xr:uid="{83372412-CF3C-4761-BB02-EED614166864}"/>
    <cellStyle name="Comma 6 5 2 2" xfId="567" xr:uid="{97062913-59A4-44B6-A3F8-85AAD1413A30}"/>
    <cellStyle name="Comma 6 5 2 2 2" xfId="1268" xr:uid="{9020EE49-2704-489D-A696-42FC2A6A89B6}"/>
    <cellStyle name="Comma 6 5 2 2 2 2" xfId="4079" xr:uid="{F9EFB967-E4D2-48E6-90E8-38E18E9AB8F1}"/>
    <cellStyle name="Comma 6 5 2 2 2 3" xfId="2685" xr:uid="{A1A8D3B4-DC7F-4A99-B16B-2DDCF9EEE2AE}"/>
    <cellStyle name="Comma 6 5 2 2 3" xfId="3446" xr:uid="{3537C5F1-D987-481C-9B44-EADCA041627E}"/>
    <cellStyle name="Comma 6 5 2 2 4" xfId="2052" xr:uid="{C54E1E98-3195-4152-8DFA-FAC2071AB567}"/>
    <cellStyle name="Comma 6 5 2 2 5" xfId="4758" xr:uid="{3400F748-0C09-49B1-8A49-B2D55391BD99}"/>
    <cellStyle name="Comma 6 5 2 3" xfId="1061" xr:uid="{12BA2D9D-237B-43FA-985C-F133A7E8993D}"/>
    <cellStyle name="Comma 6 5 2 3 2" xfId="3872" xr:uid="{9CA7372B-C6C8-40A1-A799-FDCDC094AB6E}"/>
    <cellStyle name="Comma 6 5 2 3 3" xfId="2478" xr:uid="{74E48651-F922-4384-958E-1135ADE76CF9}"/>
    <cellStyle name="Comma 6 5 2 4" xfId="3239" xr:uid="{187983A6-0E59-475D-9A1C-91C30FFEF3E3}"/>
    <cellStyle name="Comma 6 5 2 5" xfId="1845" xr:uid="{51A6517A-A137-4440-B5DD-18A3DF024837}"/>
    <cellStyle name="Comma 6 5 2 6" xfId="4551" xr:uid="{90A22EE0-5860-4253-B012-D4EEBB559A4E}"/>
    <cellStyle name="Comma 6 5 3" xfId="473" xr:uid="{C1711889-D492-43BA-AC4E-ECCFB06C0AB1}"/>
    <cellStyle name="Comma 6 5 3 2" xfId="1174" xr:uid="{A09940C1-3B4E-40A9-A6D3-8F8541392B0C}"/>
    <cellStyle name="Comma 6 5 3 2 2" xfId="3985" xr:uid="{A1CDE854-11D8-4138-B05F-E3874E209F76}"/>
    <cellStyle name="Comma 6 5 3 2 3" xfId="2591" xr:uid="{5A7F9C9F-989E-462E-9210-7297E46B5A35}"/>
    <cellStyle name="Comma 6 5 3 3" xfId="3352" xr:uid="{85D40FF4-369E-4A6E-AD37-A67FDEDF5638}"/>
    <cellStyle name="Comma 6 5 3 4" xfId="1958" xr:uid="{3D5F337D-CD59-4F3E-ABEC-E683547C7DF8}"/>
    <cellStyle name="Comma 6 5 3 5" xfId="4664" xr:uid="{53623A0C-3CB7-450D-AB62-686023074BBF}"/>
    <cellStyle name="Comma 6 5 4" xfId="672" xr:uid="{FB507ABE-467F-4F19-8563-2413C0F0FFF2}"/>
    <cellStyle name="Comma 6 5 4 2" xfId="1366" xr:uid="{9B748E89-0621-4145-B318-302AF71FE152}"/>
    <cellStyle name="Comma 6 5 4 2 2" xfId="4177" xr:uid="{967B5DA0-A573-4131-ADC4-3554249A4A16}"/>
    <cellStyle name="Comma 6 5 4 2 3" xfId="2783" xr:uid="{0B7951B1-7AE5-46E0-B779-B6FF6A2498BF}"/>
    <cellStyle name="Comma 6 5 4 3" xfId="3544" xr:uid="{11E1463E-2D30-467D-B0EE-C92AD521A29A}"/>
    <cellStyle name="Comma 6 5 4 4" xfId="2150" xr:uid="{9B3C99C2-1275-4C4D-B2DF-78BEDCB0B79B}"/>
    <cellStyle name="Comma 6 5 4 5" xfId="4856" xr:uid="{3358EECE-7711-49E8-8E13-54BEBEC8F44F}"/>
    <cellStyle name="Comma 6 5 5" xfId="967" xr:uid="{85D1CFC7-3C48-4DA1-84F5-4053EA367084}"/>
    <cellStyle name="Comma 6 5 5 2" xfId="3778" xr:uid="{EAA73F26-F8B1-429D-8F26-AB55E6A5B6D1}"/>
    <cellStyle name="Comma 6 5 5 3" xfId="2384" xr:uid="{43DC92E7-9262-4985-ACB7-BA4CBCC9CFCD}"/>
    <cellStyle name="Comma 6 5 6" xfId="3144" xr:uid="{1F4143A3-68CC-46AD-8673-0E0E388FF379}"/>
    <cellStyle name="Comma 6 5 7" xfId="1751" xr:uid="{6FB88FA1-8041-4E1C-81FA-A25A34533DBB}"/>
    <cellStyle name="Comma 6 5 8" xfId="4457" xr:uid="{FDD1F2BB-01F1-491B-BA6A-04C1AACFB1F3}"/>
    <cellStyle name="Comma 6 6" xfId="293" xr:uid="{F7D7C8B9-8620-4378-AFBB-BFA30F56D6C9}"/>
    <cellStyle name="Comma 6 6 2" xfId="503" xr:uid="{E7936363-83C5-49E2-A690-FBA0DFE99B7A}"/>
    <cellStyle name="Comma 6 6 2 2" xfId="1204" xr:uid="{0B844473-F493-47F2-9C72-CBD50FD68314}"/>
    <cellStyle name="Comma 6 6 2 2 2" xfId="4015" xr:uid="{1C713997-5CEA-4883-8B19-DF9EC37031B1}"/>
    <cellStyle name="Comma 6 6 2 2 3" xfId="2621" xr:uid="{E97F5B81-B154-4143-8556-B40E8211F326}"/>
    <cellStyle name="Comma 6 6 2 3" xfId="3382" xr:uid="{A15AAED8-0747-4284-98C8-DC2E5840B1B8}"/>
    <cellStyle name="Comma 6 6 2 4" xfId="1988" xr:uid="{D5B46DA1-23C3-4C28-A7BC-004FC98AA868}"/>
    <cellStyle name="Comma 6 6 2 5" xfId="4694" xr:uid="{CB154F42-A57B-4A68-964C-A4932D52813F}"/>
    <cellStyle name="Comma 6 6 3" xfId="997" xr:uid="{4A252319-F16E-47C5-BF37-32002EA5EDFC}"/>
    <cellStyle name="Comma 6 6 3 2" xfId="3808" xr:uid="{25D758E1-27DC-460B-A872-EB0408AFCB38}"/>
    <cellStyle name="Comma 6 6 3 3" xfId="2414" xr:uid="{CB8BD706-0477-460E-B8EB-D78680CC1517}"/>
    <cellStyle name="Comma 6 6 4" xfId="3175" xr:uid="{C488644A-4F0E-4B0F-9802-9C14208CC5E2}"/>
    <cellStyle name="Comma 6 6 5" xfId="1781" xr:uid="{3693CC4E-3C51-4E33-9E1D-1FE7F483991C}"/>
    <cellStyle name="Comma 6 6 6" xfId="4487" xr:uid="{EA27B2F8-EA4F-4F2E-9876-F58AAB17F09D}"/>
    <cellStyle name="Comma 6 7" xfId="409" xr:uid="{5B7FACB6-F7B9-4CED-8488-D0992EE2B073}"/>
    <cellStyle name="Comma 6 7 2" xfId="1110" xr:uid="{35F76882-25FF-408F-B18D-49681448EF2E}"/>
    <cellStyle name="Comma 6 7 2 2" xfId="3921" xr:uid="{083301C6-1E30-436E-AB4D-FD57FECDCBDE}"/>
    <cellStyle name="Comma 6 7 2 3" xfId="2527" xr:uid="{921A6314-22F4-4277-9134-D4C50BE2C4C4}"/>
    <cellStyle name="Comma 6 7 3" xfId="3288" xr:uid="{DF9C8874-BB1C-4093-9A00-DBC0DB085FC2}"/>
    <cellStyle name="Comma 6 7 4" xfId="1894" xr:uid="{80F4CC2E-928B-4DF6-8C1E-8A20DF093BD9}"/>
    <cellStyle name="Comma 6 7 5" xfId="4600" xr:uid="{1856290E-A87B-40C2-9CEE-E507468B2237}"/>
    <cellStyle name="Comma 6 8" xfId="607" xr:uid="{7B34E4EF-536E-4BDB-B8AC-04A7EA849165}"/>
    <cellStyle name="Comma 6 8 2" xfId="1302" xr:uid="{8158B21D-18E0-4EF8-8FFB-6DCC4642FF32}"/>
    <cellStyle name="Comma 6 8 2 2" xfId="4113" xr:uid="{EDAF7ED5-B385-4282-8358-487FC648C0D0}"/>
    <cellStyle name="Comma 6 8 2 3" xfId="2719" xr:uid="{74BD5572-E78A-4C74-9AFC-2183FC90DBF5}"/>
    <cellStyle name="Comma 6 8 3" xfId="3480" xr:uid="{B72D3946-CDDD-4573-AF2C-68D6E09E7335}"/>
    <cellStyle name="Comma 6 8 4" xfId="2086" xr:uid="{0D5DCB52-1696-4CDE-ABAF-BE745C129604}"/>
    <cellStyle name="Comma 6 8 5" xfId="4792" xr:uid="{74D4FFEE-0F8E-4940-8DCE-3408D06E3D69}"/>
    <cellStyle name="Comma 6 9" xfId="751" xr:uid="{2B20F437-A297-4FA2-A40C-95882F1AFAC7}"/>
    <cellStyle name="Comma 6 9 2" xfId="1417" xr:uid="{692DF98B-B5D2-4394-8FED-AC52676A652D}"/>
    <cellStyle name="Comma 6 9 2 2" xfId="4228" xr:uid="{DB5F24DC-B6AD-4481-9F0C-326A2AF8D471}"/>
    <cellStyle name="Comma 6 9 2 3" xfId="2834" xr:uid="{AD477014-8752-4D91-8BD2-34FAB97CDE27}"/>
    <cellStyle name="Comma 6 9 3" xfId="3595" xr:uid="{11B6E8DE-2D0F-4FA0-872D-5C391FAD0ABB}"/>
    <cellStyle name="Comma 6 9 4" xfId="2201" xr:uid="{28E0473E-F93E-48E7-B65A-75CCCEC01EF8}"/>
    <cellStyle name="Comma 6 9 5" xfId="4907" xr:uid="{026EE65F-D31D-4396-8F0B-9D09E9FDD888}"/>
    <cellStyle name="Comma 60" xfId="759" xr:uid="{B775D6FE-6EE3-4489-8D88-FC5B26BB0FD6}"/>
    <cellStyle name="Comma 60 2" xfId="846" xr:uid="{FDDB1790-9628-47A9-9770-6CFD463C9088}"/>
    <cellStyle name="Comma 60 2 2" xfId="1479" xr:uid="{7595B456-98D9-4A3A-9A78-A441EFB4BB76}"/>
    <cellStyle name="Comma 60 2 2 2" xfId="4290" xr:uid="{153E396C-7E51-4618-9FB1-18FF9AADF54B}"/>
    <cellStyle name="Comma 60 2 2 3" xfId="2896" xr:uid="{56C5C803-65F6-42EF-BA10-9DE7BB83175C}"/>
    <cellStyle name="Comma 60 2 3" xfId="3657" xr:uid="{15A0F4A3-4D74-4553-9490-B4E78C7CC47D}"/>
    <cellStyle name="Comma 60 2 4" xfId="2263" xr:uid="{05DBA2AE-E044-4F7A-BF9C-A3C337FD6512}"/>
    <cellStyle name="Comma 60 2 5" xfId="4969" xr:uid="{B3A3F88A-8AE6-46EE-A23B-A1FD93B22A0E}"/>
    <cellStyle name="Comma 60 3" xfId="1421" xr:uid="{D6494E2F-0485-467F-A4AD-7C325849558E}"/>
    <cellStyle name="Comma 60 3 2" xfId="4232" xr:uid="{0C989E9D-B836-4EC5-A624-4F468A2E123F}"/>
    <cellStyle name="Comma 60 3 3" xfId="2838" xr:uid="{1FFA3D68-A493-45D4-A0B8-988033BEA0E2}"/>
    <cellStyle name="Comma 60 4" xfId="3599" xr:uid="{0448587D-982C-448A-9043-CFF0D5AF8B2F}"/>
    <cellStyle name="Comma 60 5" xfId="2205" xr:uid="{06BA8BE9-75EA-4C7C-B720-77BDCE46662D}"/>
    <cellStyle name="Comma 60 6" xfId="4911" xr:uid="{49791208-7CC6-48A5-BBA0-1B05B47C78EA}"/>
    <cellStyle name="Comma 62" xfId="240" xr:uid="{B4EA1813-D2A2-42BB-9681-2F3D900EBFBF}"/>
    <cellStyle name="Comma 62 2" xfId="255" xr:uid="{E85CD3F7-8192-4376-89CE-2D3F3A6C25E4}"/>
    <cellStyle name="Comma 62 2 2" xfId="358" xr:uid="{680343E6-33E4-4E48-A121-621CBDC66C86}"/>
    <cellStyle name="Comma 62 2 2 2" xfId="568" xr:uid="{7C96E0FA-61F6-4104-B992-077C8D581473}"/>
    <cellStyle name="Comma 62 2 2 2 2" xfId="1269" xr:uid="{637F9543-2A64-4767-B2D0-2105E62E5DF8}"/>
    <cellStyle name="Comma 62 2 2 2 2 2" xfId="4080" xr:uid="{D3DF7F7B-E9F6-4525-B6F7-8E610112B1B2}"/>
    <cellStyle name="Comma 62 2 2 2 2 3" xfId="2686" xr:uid="{CE4ADD62-21D6-4BFE-9E68-61BC3A4E9042}"/>
    <cellStyle name="Comma 62 2 2 2 3" xfId="3447" xr:uid="{36A15497-5B61-4D13-A26F-FD2BAD9DF307}"/>
    <cellStyle name="Comma 62 2 2 2 4" xfId="2053" xr:uid="{AFAAB732-E273-4562-B9F1-633E91793FC2}"/>
    <cellStyle name="Comma 62 2 2 2 5" xfId="4759" xr:uid="{3CEC8516-88E1-4B5E-9622-DB2046F39C13}"/>
    <cellStyle name="Comma 62 2 2 3" xfId="1062" xr:uid="{A6603DDF-1AD2-45EC-9E07-75CD832E9E45}"/>
    <cellStyle name="Comma 62 2 2 3 2" xfId="3873" xr:uid="{FBDE2A77-A30D-4233-BD22-090FC34CDD9C}"/>
    <cellStyle name="Comma 62 2 2 3 3" xfId="2479" xr:uid="{27F8895F-2909-4304-8854-38CCAB4BFFEC}"/>
    <cellStyle name="Comma 62 2 2 4" xfId="3240" xr:uid="{10E5E053-CEAA-4EF6-948D-F1099CD91268}"/>
    <cellStyle name="Comma 62 2 2 5" xfId="1846" xr:uid="{BC8D0D92-0933-401A-BCFB-6E334E5FA366}"/>
    <cellStyle name="Comma 62 2 2 6" xfId="4552" xr:uid="{8C1517C7-DE4F-4365-8506-CC5F5D31E9A6}"/>
    <cellStyle name="Comma 62 2 3" xfId="474" xr:uid="{7EE0539D-64F4-481A-9147-8B03FCA5FA3D}"/>
    <cellStyle name="Comma 62 2 3 2" xfId="1175" xr:uid="{1573F997-0794-43D1-8490-62F3DC5CA9F8}"/>
    <cellStyle name="Comma 62 2 3 2 2" xfId="3986" xr:uid="{254C0068-1BD6-4A21-AE41-0FA91977A626}"/>
    <cellStyle name="Comma 62 2 3 2 3" xfId="2592" xr:uid="{7EAC4D40-A882-47AB-A4F5-F328BEBEC6F7}"/>
    <cellStyle name="Comma 62 2 3 3" xfId="3353" xr:uid="{DD7ADBBF-36AA-4004-9099-361366307B35}"/>
    <cellStyle name="Comma 62 2 3 4" xfId="1959" xr:uid="{144396ED-8779-40D1-AB78-80C3DDDCF31F}"/>
    <cellStyle name="Comma 62 2 3 5" xfId="4665" xr:uid="{7248143D-1B55-4C00-B6A7-02E16287D95A}"/>
    <cellStyle name="Comma 62 2 4" xfId="673" xr:uid="{DC619659-183B-4988-AB9A-D8250BA8E620}"/>
    <cellStyle name="Comma 62 2 4 2" xfId="1367" xr:uid="{BFAA9478-D937-4801-9C1C-730518952023}"/>
    <cellStyle name="Comma 62 2 4 2 2" xfId="4178" xr:uid="{38BEB404-C2B0-4AF9-93B4-5B9EBE10F4F5}"/>
    <cellStyle name="Comma 62 2 4 2 3" xfId="2784" xr:uid="{831F51C5-BF94-4F75-AAD0-9EE933842965}"/>
    <cellStyle name="Comma 62 2 4 3" xfId="3545" xr:uid="{3F1522CC-D158-4B69-A846-1F701D5F6C48}"/>
    <cellStyle name="Comma 62 2 4 4" xfId="2151" xr:uid="{713C7AD4-E6DD-462E-8117-49353517ED4C}"/>
    <cellStyle name="Comma 62 2 4 5" xfId="4857" xr:uid="{9F79772A-FEB5-48EB-920E-46AEBECDB21A}"/>
    <cellStyle name="Comma 62 2 5" xfId="968" xr:uid="{55A04504-37B2-49AB-BBDF-A6E974F1C77C}"/>
    <cellStyle name="Comma 62 2 5 2" xfId="3779" xr:uid="{E80F2990-EE20-469E-BAF4-1457456E5AE0}"/>
    <cellStyle name="Comma 62 2 5 3" xfId="2385" xr:uid="{358A219C-006C-4266-B28E-0D95AAD7B1FA}"/>
    <cellStyle name="Comma 62 2 6" xfId="3145" xr:uid="{07160396-7385-471B-B1D1-A9822FE172EC}"/>
    <cellStyle name="Comma 62 2 7" xfId="1752" xr:uid="{9F26B2A7-FF35-40B1-AC28-63B9AFC1DB1C}"/>
    <cellStyle name="Comma 62 2 8" xfId="4458" xr:uid="{3B4BBE82-55AF-4328-8A83-CF3D930BA70F}"/>
    <cellStyle name="Comma 62 3" xfId="344" xr:uid="{18CC8A7A-EA1E-4955-9897-8DC3590F2B5D}"/>
    <cellStyle name="Comma 62 3 2" xfId="554" xr:uid="{C1C3174C-BB8E-483D-8350-E89907EF64E8}"/>
    <cellStyle name="Comma 62 3 2 2" xfId="1255" xr:uid="{387FEB74-517F-43DC-95A6-A617656C78FF}"/>
    <cellStyle name="Comma 62 3 2 2 2" xfId="4066" xr:uid="{066A499B-F7CA-4FF3-A820-E45ACE585ABA}"/>
    <cellStyle name="Comma 62 3 2 2 3" xfId="2672" xr:uid="{0D1102A8-899E-445C-A719-48EF058B9115}"/>
    <cellStyle name="Comma 62 3 2 3" xfId="3433" xr:uid="{A72163E0-44C1-4018-B8E8-251CF037BE87}"/>
    <cellStyle name="Comma 62 3 2 4" xfId="2039" xr:uid="{91D45ABD-1DF1-4699-919F-A6A89D2F5366}"/>
    <cellStyle name="Comma 62 3 2 5" xfId="4745" xr:uid="{6F5C6B72-D6D9-4C69-A7F8-22B7F2220B6F}"/>
    <cellStyle name="Comma 62 3 3" xfId="1048" xr:uid="{393F4623-2B95-40AA-8267-E753E446EAA5}"/>
    <cellStyle name="Comma 62 3 3 2" xfId="3859" xr:uid="{FAD1B064-7124-412A-826C-2DAFE15CECCB}"/>
    <cellStyle name="Comma 62 3 3 3" xfId="2465" xr:uid="{06209A87-AB4C-4072-BCA5-25AE3331EE22}"/>
    <cellStyle name="Comma 62 3 4" xfId="3226" xr:uid="{5F5F04D8-77AB-4755-B15D-E30066A7FBA2}"/>
    <cellStyle name="Comma 62 3 5" xfId="1832" xr:uid="{1D609BE9-D8AE-4153-A386-E8A727D765DB}"/>
    <cellStyle name="Comma 62 3 6" xfId="4538" xr:uid="{6285A463-43D7-4242-B762-4DE39227B157}"/>
    <cellStyle name="Comma 62 4" xfId="460" xr:uid="{B7AE14F6-0E64-428F-8F91-4163ADAE72A4}"/>
    <cellStyle name="Comma 62 4 2" xfId="1161" xr:uid="{20443604-4BA4-45EC-BC95-6CF1C80E36CE}"/>
    <cellStyle name="Comma 62 4 2 2" xfId="3972" xr:uid="{DE91A90B-8EB0-476F-B29A-DF136A97E810}"/>
    <cellStyle name="Comma 62 4 2 3" xfId="2578" xr:uid="{1E2CE037-1227-47BC-AF9F-B9F94950FD6C}"/>
    <cellStyle name="Comma 62 4 3" xfId="3339" xr:uid="{346B0CD1-5D88-40E3-8783-4F8D7D49777D}"/>
    <cellStyle name="Comma 62 4 4" xfId="1945" xr:uid="{414EB21B-C63C-4EBB-AB0A-89E60900A786}"/>
    <cellStyle name="Comma 62 4 5" xfId="4651" xr:uid="{46E591F1-7802-4E0E-BE90-F4A154156AE2}"/>
    <cellStyle name="Comma 62 5" xfId="658" xr:uid="{04DD4D4C-7585-46F7-A6C0-1148119CAAED}"/>
    <cellStyle name="Comma 62 5 2" xfId="1353" xr:uid="{EAFF8BFD-21A1-4928-860B-057C55923C5F}"/>
    <cellStyle name="Comma 62 5 2 2" xfId="4164" xr:uid="{73E456A4-5DFD-484C-BDF1-01AB344FA247}"/>
    <cellStyle name="Comma 62 5 2 3" xfId="2770" xr:uid="{7EFAD11E-6FA3-48EA-9AC0-787591A01233}"/>
    <cellStyle name="Comma 62 5 3" xfId="3531" xr:uid="{F28E45D6-76C5-431E-B9CA-458F6941EA17}"/>
    <cellStyle name="Comma 62 5 4" xfId="2137" xr:uid="{109251EC-A14D-4E36-BFB9-C5B8B2E4069B}"/>
    <cellStyle name="Comma 62 5 5" xfId="4843" xr:uid="{4F1BD7DE-6C49-48CD-85DA-29C51DCA5F0A}"/>
    <cellStyle name="Comma 62 6" xfId="954" xr:uid="{FD7A6E60-70A6-40E8-829E-21C9DB3D420E}"/>
    <cellStyle name="Comma 62 6 2" xfId="3765" xr:uid="{DDCAF590-BE7B-46E6-8176-0068A870CFCC}"/>
    <cellStyle name="Comma 62 6 3" xfId="2371" xr:uid="{A1246ECC-EFFC-4B5E-B364-70FFFA45F694}"/>
    <cellStyle name="Comma 62 7" xfId="3131" xr:uid="{DB8A9BE2-BA49-4FD8-B51A-8C5D5DFF851B}"/>
    <cellStyle name="Comma 62 8" xfId="1738" xr:uid="{30975DDB-D78E-45AE-8B30-D0B457DE2C36}"/>
    <cellStyle name="Comma 62 9" xfId="4444" xr:uid="{5D7DC648-2E1B-4706-AD89-CCB66952B35C}"/>
    <cellStyle name="Comma 65" xfId="62" xr:uid="{B342421B-2DCD-488D-868A-10C29E8CAACD}"/>
    <cellStyle name="Comma 65 2" xfId="1519" xr:uid="{297CE7C8-9CB9-4C5C-ADBA-27C4F0854FED}"/>
    <cellStyle name="Comma 65 2 2" xfId="4317" xr:uid="{E9C27223-0810-4969-AF79-727658C8F522}"/>
    <cellStyle name="Comma 65 2 3" xfId="2923" xr:uid="{535AC4FF-675B-43A3-B855-BC5FA1384CC7}"/>
    <cellStyle name="Comma 65 3" xfId="3027" xr:uid="{80EB5CF8-4261-47E1-B505-FBE256F91C99}"/>
    <cellStyle name="Comma 65 4" xfId="1643" xr:uid="{BFA2A812-E634-4BD6-80D0-424848EAF71A}"/>
    <cellStyle name="Comma 7" xfId="154" xr:uid="{B0649278-2288-443A-98FA-8BDEBF0F0A36}"/>
    <cellStyle name="Comma 7 10" xfId="906" xr:uid="{1DA77C5D-1B17-4CB6-B013-FF6A1D75C5F7}"/>
    <cellStyle name="Comma 7 10 2" xfId="3717" xr:uid="{CAF19ED7-B39C-476D-83AD-E43A8B5740C4}"/>
    <cellStyle name="Comma 7 10 3" xfId="2323" xr:uid="{2080D3C3-A668-48EC-9746-5E5E2B4D672C}"/>
    <cellStyle name="Comma 7 11" xfId="1579" xr:uid="{0C4C8396-37F3-425C-A6AB-372DB94DD456}"/>
    <cellStyle name="Comma 7 11 2" xfId="4330" xr:uid="{0F4A0081-6E91-45B7-9C08-09B7777937A8}"/>
    <cellStyle name="Comma 7 11 3" xfId="2936" xr:uid="{9CFFB560-8ED4-4347-9A38-F42269578C7C}"/>
    <cellStyle name="Comma 7 12" xfId="3082" xr:uid="{CD0C5F04-15BB-40D8-92AC-9F40EF8E5CB7}"/>
    <cellStyle name="Comma 7 13" xfId="1690" xr:uid="{718FCC10-C977-4BB9-B2D6-CAE8BCE04BAC}"/>
    <cellStyle name="Comma 7 14" xfId="4396" xr:uid="{1614B461-75FC-41B8-89DD-6C08A614F357}"/>
    <cellStyle name="Comma 7 14 2" xfId="4993" xr:uid="{9304F39E-DFDD-44EF-9C0A-656E79E064CC}"/>
    <cellStyle name="Comma 7 15" xfId="5007" xr:uid="{2701269D-9949-4289-9239-AF029BC4A3F1}"/>
    <cellStyle name="Comma 7 2" xfId="180" xr:uid="{B51FAA00-BF03-4461-A08F-AEA7C6F9F99B}"/>
    <cellStyle name="Comma 7 2 2" xfId="319" xr:uid="{1C39DC8D-8AAD-408A-BCE6-6BD0D413C5B4}"/>
    <cellStyle name="Comma 7 2 2 2" xfId="529" xr:uid="{CF413CD4-1674-4650-AD9B-8A035017C1C7}"/>
    <cellStyle name="Comma 7 2 2 2 2" xfId="1230" xr:uid="{FB007B45-D702-479B-9766-DC5BFD6056A0}"/>
    <cellStyle name="Comma 7 2 2 2 2 2" xfId="4041" xr:uid="{F02FA092-5B98-4F8E-8B81-40021E5D6B90}"/>
    <cellStyle name="Comma 7 2 2 2 2 3" xfId="2647" xr:uid="{F5231D7D-C762-4C15-8584-18B81DEEB547}"/>
    <cellStyle name="Comma 7 2 2 2 3" xfId="3408" xr:uid="{FFCF6655-A350-4A6E-AC36-66FF9398F09C}"/>
    <cellStyle name="Comma 7 2 2 2 4" xfId="2014" xr:uid="{1FC7DCB1-D763-47B9-AA26-79D53B3C581C}"/>
    <cellStyle name="Comma 7 2 2 2 5" xfId="4720" xr:uid="{6E5374B9-B0FF-4D0F-AD8E-1701301012A9}"/>
    <cellStyle name="Comma 7 2 2 3" xfId="1023" xr:uid="{456A6E3A-A0D0-43AF-8F08-860B1AA39D90}"/>
    <cellStyle name="Comma 7 2 2 3 2" xfId="3834" xr:uid="{9CA5F9C4-BDDC-4884-A87E-AEE02FB573FA}"/>
    <cellStyle name="Comma 7 2 2 3 3" xfId="2440" xr:uid="{8FCD4EBA-475C-4054-8A95-F860F774252B}"/>
    <cellStyle name="Comma 7 2 2 4" xfId="3201" xr:uid="{EBF921AD-F04B-4760-81C7-B5A4A7963961}"/>
    <cellStyle name="Comma 7 2 2 5" xfId="1807" xr:uid="{DFB4502B-9B36-4963-9511-9E01A3F7C304}"/>
    <cellStyle name="Comma 7 2 2 6" xfId="4513" xr:uid="{9C3D4D4E-65EF-4517-8FA6-1F7B9B5E3962}"/>
    <cellStyle name="Comma 7 2 3" xfId="435" xr:uid="{2813A9D7-129A-4813-8F3F-FF6912C0E874}"/>
    <cellStyle name="Comma 7 2 3 2" xfId="1136" xr:uid="{95467BA1-424A-442A-B6FB-EA13288E5362}"/>
    <cellStyle name="Comma 7 2 3 2 2" xfId="3947" xr:uid="{338D4D63-CFA4-479F-9266-6E47F5267955}"/>
    <cellStyle name="Comma 7 2 3 2 3" xfId="2553" xr:uid="{6B5BF159-7C22-4DA9-B4CA-0C908555FB32}"/>
    <cellStyle name="Comma 7 2 3 3" xfId="3314" xr:uid="{C67B0907-CD3D-4F90-B4D4-57101A6CAA46}"/>
    <cellStyle name="Comma 7 2 3 4" xfId="1920" xr:uid="{77E4ED4F-525A-4FCD-9AE5-F056992955AE}"/>
    <cellStyle name="Comma 7 2 3 5" xfId="4626" xr:uid="{7B31FEC0-2BC9-4BF9-8CDF-708C4828BA9E}"/>
    <cellStyle name="Comma 7 2 4" xfId="633" xr:uid="{D75C3E85-24D8-4D81-A388-E3AD025D257A}"/>
    <cellStyle name="Comma 7 2 4 2" xfId="1328" xr:uid="{F92F9342-EC16-4F8B-B753-33614FB64398}"/>
    <cellStyle name="Comma 7 2 4 2 2" xfId="4139" xr:uid="{1C653BD1-76E3-47DC-8B95-90B568C7302C}"/>
    <cellStyle name="Comma 7 2 4 2 3" xfId="2745" xr:uid="{601B06C8-071D-446A-9564-7A8B89FB66E7}"/>
    <cellStyle name="Comma 7 2 4 3" xfId="3506" xr:uid="{7F805FFF-2DEA-4934-83F3-55B4B2E1CEC5}"/>
    <cellStyle name="Comma 7 2 4 4" xfId="2112" xr:uid="{68BFF804-8F65-4E55-A893-44D99D6CFD3B}"/>
    <cellStyle name="Comma 7 2 4 5" xfId="4818" xr:uid="{020D9991-AD41-49AD-BD67-B2A29DF0EE6F}"/>
    <cellStyle name="Comma 7 2 5" xfId="929" xr:uid="{3CFB2695-C97D-4623-88DA-6A6B6E39D624}"/>
    <cellStyle name="Comma 7 2 5 2" xfId="3740" xr:uid="{25A441D1-6318-469D-B23D-AAEB6BEA1BC8}"/>
    <cellStyle name="Comma 7 2 5 3" xfId="2346" xr:uid="{AE6868DE-4A6B-477F-B691-403697C90864}"/>
    <cellStyle name="Comma 7 2 6" xfId="3106" xr:uid="{CA8FB1E1-D61E-4ECD-B500-3E4BA763DFFA}"/>
    <cellStyle name="Comma 7 2 7" xfId="1713" xr:uid="{6E4A3900-CCC6-4DF2-924A-BEDBFDE9D93A}"/>
    <cellStyle name="Comma 7 2 8" xfId="4419" xr:uid="{5D928C13-3657-4876-9D2A-C2CB9BCA2732}"/>
    <cellStyle name="Comma 7 3" xfId="241" xr:uid="{6A07F98F-7721-4B5B-8C65-13C6CDDB05E2}"/>
    <cellStyle name="Comma 7 3 2" xfId="345" xr:uid="{BF48634B-7006-4FA2-A78A-BEADD3EC304B}"/>
    <cellStyle name="Comma 7 3 2 2" xfId="555" xr:uid="{AFCCFD8D-4F74-4C19-AF82-553DF64FCB90}"/>
    <cellStyle name="Comma 7 3 2 2 2" xfId="1256" xr:uid="{681B6857-B789-4D57-87D1-32F3BD7F873A}"/>
    <cellStyle name="Comma 7 3 2 2 2 2" xfId="4067" xr:uid="{AFD1D36C-F19F-4D0A-A09D-452B4B2C8CC2}"/>
    <cellStyle name="Comma 7 3 2 2 2 3" xfId="2673" xr:uid="{F0084828-6F5D-4F31-BB2D-DB8CB28C767E}"/>
    <cellStyle name="Comma 7 3 2 2 3" xfId="3434" xr:uid="{7156323C-800C-4F3F-AE23-A16F1A224DD1}"/>
    <cellStyle name="Comma 7 3 2 2 4" xfId="2040" xr:uid="{8E1BB885-ED19-4D4F-A04E-1F70EE9C4405}"/>
    <cellStyle name="Comma 7 3 2 2 5" xfId="4746" xr:uid="{272700DF-5C2A-415F-B1F1-1979FC85CFD8}"/>
    <cellStyle name="Comma 7 3 2 3" xfId="1049" xr:uid="{B19AAC05-790E-47A8-9FFC-8A45F208CAAE}"/>
    <cellStyle name="Comma 7 3 2 3 2" xfId="3860" xr:uid="{5A2137A1-EEC5-47F0-8C4A-35F40E640EC5}"/>
    <cellStyle name="Comma 7 3 2 3 3" xfId="2466" xr:uid="{D772DDC0-1A1B-41AB-9D4B-04A61B6B7A6B}"/>
    <cellStyle name="Comma 7 3 2 4" xfId="3227" xr:uid="{7CC52A56-EF1E-43E3-9FCA-5870F4F11EC0}"/>
    <cellStyle name="Comma 7 3 2 5" xfId="1833" xr:uid="{A89A76D5-3C50-4ED7-A0CD-B0F61B27DA6D}"/>
    <cellStyle name="Comma 7 3 2 6" xfId="4539" xr:uid="{D9D79FC3-D9C8-40AC-B8AE-F04F83588443}"/>
    <cellStyle name="Comma 7 3 3" xfId="461" xr:uid="{E052E61E-4780-46BF-B8F5-25E52B2E435D}"/>
    <cellStyle name="Comma 7 3 3 2" xfId="1162" xr:uid="{E2899E7F-C410-4705-94F7-C319197AD0D9}"/>
    <cellStyle name="Comma 7 3 3 2 2" xfId="3973" xr:uid="{79310824-D3F3-47D3-B7A2-2C51A432DBEB}"/>
    <cellStyle name="Comma 7 3 3 2 3" xfId="2579" xr:uid="{F772BDD3-B43B-47FF-90B9-489CDAB120D9}"/>
    <cellStyle name="Comma 7 3 3 3" xfId="3340" xr:uid="{5EECE652-4BBB-4E43-B3E7-FF9716B19D74}"/>
    <cellStyle name="Comma 7 3 3 4" xfId="1946" xr:uid="{13234194-F16E-4E31-841A-30670CD23427}"/>
    <cellStyle name="Comma 7 3 3 5" xfId="4652" xr:uid="{C5C0B684-6F5F-4774-B677-B7000DB44032}"/>
    <cellStyle name="Comma 7 3 4" xfId="659" xr:uid="{90CE05AF-00AC-4FC7-BB9C-5D2105418240}"/>
    <cellStyle name="Comma 7 3 4 2" xfId="1354" xr:uid="{090B0B83-CC38-4289-A12C-750D38C37E90}"/>
    <cellStyle name="Comma 7 3 4 2 2" xfId="4165" xr:uid="{42784C7B-B0F7-4F90-A25D-89CB91E69E9B}"/>
    <cellStyle name="Comma 7 3 4 2 3" xfId="2771" xr:uid="{6D64A5D5-DE4B-45BF-9D6E-D3DC730331ED}"/>
    <cellStyle name="Comma 7 3 4 3" xfId="3532" xr:uid="{AC04B337-50E6-4430-896A-16DFF09E4AC8}"/>
    <cellStyle name="Comma 7 3 4 4" xfId="2138" xr:uid="{84195E01-4B6E-4BC4-B253-519C401F0A8B}"/>
    <cellStyle name="Comma 7 3 4 5" xfId="4844" xr:uid="{5D15AB74-4CBA-4E84-921B-F9286DD9EFC8}"/>
    <cellStyle name="Comma 7 3 5" xfId="955" xr:uid="{A09443B9-78D4-4510-BE4C-C40626FFA6B3}"/>
    <cellStyle name="Comma 7 3 5 2" xfId="3766" xr:uid="{393A7B8A-A5A3-476F-93C1-D7E30D4B0F7D}"/>
    <cellStyle name="Comma 7 3 5 3" xfId="2372" xr:uid="{E0D52BB7-621C-4324-9147-090B17E910A8}"/>
    <cellStyle name="Comma 7 3 6" xfId="3132" xr:uid="{6D703E72-660D-4AE0-A381-C921FB6E9F74}"/>
    <cellStyle name="Comma 7 3 7" xfId="1739" xr:uid="{E9E57B4A-D107-43BD-BD5B-0195A8026706}"/>
    <cellStyle name="Comma 7 3 8" xfId="4445" xr:uid="{DC781898-7222-4B78-BBB8-D3F0B33767B9}"/>
    <cellStyle name="Comma 7 4" xfId="256" xr:uid="{145226D4-C920-4BC7-A571-B0DE98855C82}"/>
    <cellStyle name="Comma 7 4 2" xfId="359" xr:uid="{9E5F8527-9283-4367-8025-8B35D5BE05B6}"/>
    <cellStyle name="Comma 7 4 2 2" xfId="569" xr:uid="{715B4D9D-2DC9-4DF4-B533-593937221234}"/>
    <cellStyle name="Comma 7 4 2 2 2" xfId="1270" xr:uid="{F7311048-2A0F-4A57-889E-80012A424300}"/>
    <cellStyle name="Comma 7 4 2 2 2 2" xfId="4081" xr:uid="{87621E00-BB3F-44F7-8941-D85A6B6AD8C8}"/>
    <cellStyle name="Comma 7 4 2 2 2 3" xfId="2687" xr:uid="{C32664BD-F865-4377-B726-DAB781669C8C}"/>
    <cellStyle name="Comma 7 4 2 2 3" xfId="3448" xr:uid="{EBA8907D-F25E-4399-8372-17D30F48590C}"/>
    <cellStyle name="Comma 7 4 2 2 4" xfId="2054" xr:uid="{48AB28BD-8C34-4493-A1A5-DC336D105887}"/>
    <cellStyle name="Comma 7 4 2 2 5" xfId="4760" xr:uid="{32EC947C-6D81-4ABA-AEA3-2F5F7C88ACDA}"/>
    <cellStyle name="Comma 7 4 2 3" xfId="1063" xr:uid="{1ACDBE11-F251-49D0-9A74-1C01EBD0A720}"/>
    <cellStyle name="Comma 7 4 2 3 2" xfId="3874" xr:uid="{4C0E545F-4F9F-4B75-893D-E4F09C410596}"/>
    <cellStyle name="Comma 7 4 2 3 3" xfId="2480" xr:uid="{4913A667-3BA1-4D5F-AF2A-6F03D3BBED0F}"/>
    <cellStyle name="Comma 7 4 2 4" xfId="3241" xr:uid="{D59513CB-D19F-483A-B888-CC41CE834CD3}"/>
    <cellStyle name="Comma 7 4 2 5" xfId="1847" xr:uid="{9F247989-1E70-4B96-B4F0-F6C490674C14}"/>
    <cellStyle name="Comma 7 4 2 6" xfId="4553" xr:uid="{35A92194-D90C-49BC-8420-2D348AD04817}"/>
    <cellStyle name="Comma 7 4 3" xfId="475" xr:uid="{013D557B-B992-4159-966B-482DE5E8CFE1}"/>
    <cellStyle name="Comma 7 4 3 2" xfId="1176" xr:uid="{CF613C98-E3DD-4FAF-9A17-2BB0AE6CD14E}"/>
    <cellStyle name="Comma 7 4 3 2 2" xfId="3987" xr:uid="{E71051E1-7DE5-4E98-9008-DD62B9817987}"/>
    <cellStyle name="Comma 7 4 3 2 3" xfId="2593" xr:uid="{A1A1EC91-BA05-4AC6-AA1A-29C7C5735E47}"/>
    <cellStyle name="Comma 7 4 3 3" xfId="3354" xr:uid="{E7422950-D510-49C3-9594-16BAF968C537}"/>
    <cellStyle name="Comma 7 4 3 4" xfId="1960" xr:uid="{3B296E1B-5BFB-47FB-BC53-B7E7B9EE6F78}"/>
    <cellStyle name="Comma 7 4 3 5" xfId="4666" xr:uid="{5EEF2AEF-E541-4616-8EC0-8B915176043E}"/>
    <cellStyle name="Comma 7 4 4" xfId="674" xr:uid="{BEFFA39A-FA4B-4E26-9F0C-655CBF0D7215}"/>
    <cellStyle name="Comma 7 4 4 2" xfId="1368" xr:uid="{C2403889-CC7F-4E5F-B89C-B25C9BD66934}"/>
    <cellStyle name="Comma 7 4 4 2 2" xfId="4179" xr:uid="{0D210F19-64A3-4CFB-A908-3D61D733E387}"/>
    <cellStyle name="Comma 7 4 4 2 3" xfId="2785" xr:uid="{6D812398-55E4-4322-BF39-9714FDACE8D1}"/>
    <cellStyle name="Comma 7 4 4 3" xfId="3546" xr:uid="{049135D0-0070-4FBA-A862-096F479E9EE0}"/>
    <cellStyle name="Comma 7 4 4 4" xfId="2152" xr:uid="{13F65970-7E4A-4193-9E8E-560AB03FA2E5}"/>
    <cellStyle name="Comma 7 4 4 5" xfId="4858" xr:uid="{3D97A81F-2343-4791-90FE-A4220DDCDA84}"/>
    <cellStyle name="Comma 7 4 5" xfId="969" xr:uid="{08A4C881-A2F1-4E77-8425-785E61ED9A0B}"/>
    <cellStyle name="Comma 7 4 5 2" xfId="3780" xr:uid="{A275E40A-A375-42B7-96D0-8800D4F9903C}"/>
    <cellStyle name="Comma 7 4 5 3" xfId="2386" xr:uid="{B17C986E-9794-4321-A5A6-15E6E1D35301}"/>
    <cellStyle name="Comma 7 4 6" xfId="3146" xr:uid="{649301A0-FAB8-4D82-BF8E-43BA0BF514E9}"/>
    <cellStyle name="Comma 7 4 7" xfId="1753" xr:uid="{53040256-3CFB-4F41-8F33-BA396E286B14}"/>
    <cellStyle name="Comma 7 4 8" xfId="4459" xr:uid="{4636E2B8-ED9C-446F-BCB6-C2FC169E8B3D}"/>
    <cellStyle name="Comma 7 5" xfId="296" xr:uid="{A81E3CDD-6D5B-409F-96B1-1B3D8D36158A}"/>
    <cellStyle name="Comma 7 5 2" xfId="506" xr:uid="{573AD8F6-B6A1-4B52-8346-E1C16B98E65D}"/>
    <cellStyle name="Comma 7 5 2 2" xfId="1207" xr:uid="{0CC7D60B-BCF5-4F08-A0D9-81382A5C907E}"/>
    <cellStyle name="Comma 7 5 2 2 2" xfId="4018" xr:uid="{C9E6D0D6-2EEE-4488-A48C-6E625D1ED8F9}"/>
    <cellStyle name="Comma 7 5 2 2 3" xfId="2624" xr:uid="{03EF83AC-CFA3-4ECB-BC25-633F20BEB80A}"/>
    <cellStyle name="Comma 7 5 2 3" xfId="3385" xr:uid="{F0028301-33C8-4DED-8B26-5C951196BB6E}"/>
    <cellStyle name="Comma 7 5 2 4" xfId="1991" xr:uid="{481688E6-CF3F-447B-A547-59A0977F363E}"/>
    <cellStyle name="Comma 7 5 2 5" xfId="4697" xr:uid="{6207252E-48F3-47AC-9E7A-7CB6685C20E3}"/>
    <cellStyle name="Comma 7 5 3" xfId="1000" xr:uid="{9C8991AF-420B-4667-A16D-9285B901ACE3}"/>
    <cellStyle name="Comma 7 5 3 2" xfId="3811" xr:uid="{A38F9A44-5EA0-434B-B4A8-7254AEE3D98F}"/>
    <cellStyle name="Comma 7 5 3 3" xfId="2417" xr:uid="{4E02183A-E897-4B01-B629-4B9CFAD269E4}"/>
    <cellStyle name="Comma 7 5 4" xfId="3178" xr:uid="{33D51A97-1CC5-42E7-ACBD-02104C87CD6C}"/>
    <cellStyle name="Comma 7 5 5" xfId="1784" xr:uid="{1E63706E-BC6A-4374-AFCD-5B599941692C}"/>
    <cellStyle name="Comma 7 5 6" xfId="4490" xr:uid="{3FD464E1-3328-46E7-9592-EEF50A24C54A}"/>
    <cellStyle name="Comma 7 6" xfId="412" xr:uid="{21A6D106-F1EB-41A7-AB91-C50C2EDCD909}"/>
    <cellStyle name="Comma 7 6 2" xfId="1113" xr:uid="{D3947A2C-4A78-4B18-A1A1-E8560613624D}"/>
    <cellStyle name="Comma 7 6 2 2" xfId="3924" xr:uid="{FAA3C24C-69AA-47B6-B7D0-4A2E31BD4E3C}"/>
    <cellStyle name="Comma 7 6 2 3" xfId="2530" xr:uid="{D6268F71-0A9D-4467-97FE-0B77E95269CB}"/>
    <cellStyle name="Comma 7 6 3" xfId="3291" xr:uid="{63C25A7E-4AB6-4A6B-91F8-01B04FA33CE3}"/>
    <cellStyle name="Comma 7 6 4" xfId="1897" xr:uid="{C256EC15-69A1-4432-AC02-9A29890EBD58}"/>
    <cellStyle name="Comma 7 6 5" xfId="4603" xr:uid="{2D066588-A65D-40AB-8744-595AA175BDC8}"/>
    <cellStyle name="Comma 7 7" xfId="610" xr:uid="{8E4A403E-330E-4732-A86F-DFF018EB44AE}"/>
    <cellStyle name="Comma 7 7 2" xfId="1305" xr:uid="{5A7FCAEE-C6CE-4C7E-8B5B-ACD15C509F49}"/>
    <cellStyle name="Comma 7 7 2 2" xfId="4116" xr:uid="{8AF21B75-2AF8-4040-B277-66D0CDEC5C5A}"/>
    <cellStyle name="Comma 7 7 2 3" xfId="2722" xr:uid="{AC22B057-9D32-4EDB-B736-F86D70649A0E}"/>
    <cellStyle name="Comma 7 7 3" xfId="3483" xr:uid="{7350D409-1C34-41DA-B95D-31772489FE2E}"/>
    <cellStyle name="Comma 7 7 4" xfId="2089" xr:uid="{73420208-0EDF-4765-8476-F325CAA16D3D}"/>
    <cellStyle name="Comma 7 7 5" xfId="4795" xr:uid="{78EF69F5-CB6E-48A3-A141-6AF3B128D6C3}"/>
    <cellStyle name="Comma 7 8" xfId="762" xr:uid="{6874B7C8-F130-4C94-AA22-967971D7FCAD}"/>
    <cellStyle name="Comma 7 8 2" xfId="1422" xr:uid="{F3E137B0-91F9-4D72-A701-378808100895}"/>
    <cellStyle name="Comma 7 8 2 2" xfId="4233" xr:uid="{3AEDCD1C-2736-41E0-A176-D3273F4E1D3B}"/>
    <cellStyle name="Comma 7 8 2 3" xfId="2839" xr:uid="{38DAD287-392B-4A1D-B536-F54F6D2AE15D}"/>
    <cellStyle name="Comma 7 8 3" xfId="3600" xr:uid="{B25C2196-C694-4034-A672-0A0ECE06A619}"/>
    <cellStyle name="Comma 7 8 4" xfId="2206" xr:uid="{9676DAEE-D5CF-4A29-9CCE-53B0D44B87F9}"/>
    <cellStyle name="Comma 7 8 5" xfId="4912" xr:uid="{4D5AF501-8282-4B7E-B1FA-C745D99DB0EE}"/>
    <cellStyle name="Comma 7 9" xfId="847" xr:uid="{9D4BB0EF-F99C-4E28-BFF1-C4AECEF713C0}"/>
    <cellStyle name="Comma 7 9 2" xfId="1480" xr:uid="{9F42173D-05D2-4BF3-9A58-56A8D94F0F6B}"/>
    <cellStyle name="Comma 7 9 2 2" xfId="4291" xr:uid="{CACF00DE-CB66-4EE3-906B-7957A7478665}"/>
    <cellStyle name="Comma 7 9 2 3" xfId="2897" xr:uid="{F837DF0D-F700-4E50-8345-D746B98585A8}"/>
    <cellStyle name="Comma 7 9 3" xfId="3658" xr:uid="{CA181EB5-136C-499F-80D7-73DE378A5E5D}"/>
    <cellStyle name="Comma 7 9 4" xfId="2264" xr:uid="{E5984BDD-4645-4816-B85F-C21868C8F67A}"/>
    <cellStyle name="Comma 7 9 5" xfId="4970" xr:uid="{D2B18993-F1A8-4A4A-B877-7E049918D01E}"/>
    <cellStyle name="Comma 71" xfId="106" xr:uid="{43D4FC1A-B55D-4F4A-9D87-E57C94FB3160}"/>
    <cellStyle name="Comma 71 2" xfId="136" xr:uid="{232A932B-2A40-47CD-A754-3637C31D139B}"/>
    <cellStyle name="Comma 71 2 2" xfId="402" xr:uid="{8126D192-25C9-4DDE-9B04-DE945605FA4D}"/>
    <cellStyle name="Comma 71 2 2 2" xfId="1103" xr:uid="{7E2692FA-CB55-4343-983E-0B05E1740E44}"/>
    <cellStyle name="Comma 71 2 2 2 2" xfId="3914" xr:uid="{DE63B946-AECB-4DCD-9845-33FCBCF70E37}"/>
    <cellStyle name="Comma 71 2 2 2 3" xfId="2520" xr:uid="{91EC011E-9730-474F-9C2F-7CBD7DD443EF}"/>
    <cellStyle name="Comma 71 2 2 3" xfId="3281" xr:uid="{B659233D-A2F5-477E-8C74-17BA0CBB0A71}"/>
    <cellStyle name="Comma 71 2 2 4" xfId="1887" xr:uid="{439ACCD1-498A-4F0C-B17A-4A3E8E8AFB0C}"/>
    <cellStyle name="Comma 71 2 2 5" xfId="4593" xr:uid="{8EACA957-9947-4591-803A-34689DDE5636}"/>
    <cellStyle name="Comma 71 2 3" xfId="896" xr:uid="{B828C251-A7EE-423A-A8C9-61F686ED96AF}"/>
    <cellStyle name="Comma 71 2 3 2" xfId="3707" xr:uid="{4691CD02-DD38-4AF6-9863-2087FFA1FE19}"/>
    <cellStyle name="Comma 71 2 3 3" xfId="2313" xr:uid="{39479A5F-99E8-48D5-97A5-FE38D2DB33EF}"/>
    <cellStyle name="Comma 71 2 4" xfId="3071" xr:uid="{791B027F-692F-4287-8760-19FBC084341C}"/>
    <cellStyle name="Comma 71 2 5" xfId="1680" xr:uid="{BEE227FC-8B36-4369-8A99-EF707A35CE76}"/>
    <cellStyle name="Comma 71 2 6" xfId="4386" xr:uid="{12209420-0A9B-4B20-B29C-DAAC0D20C9D5}"/>
    <cellStyle name="Comma 71 3" xfId="285" xr:uid="{1BB0A59C-9B4C-47FE-9B01-58A2871F20F6}"/>
    <cellStyle name="Comma 71 3 2" xfId="495" xr:uid="{9BFF9369-C6B5-48E9-9C00-1685D818CEC1}"/>
    <cellStyle name="Comma 71 3 2 2" xfId="1196" xr:uid="{2915F93A-1181-4618-A797-BEF30B3A4FB2}"/>
    <cellStyle name="Comma 71 3 2 2 2" xfId="4007" xr:uid="{D1EAF8C3-7A84-4002-A086-EB34435096F4}"/>
    <cellStyle name="Comma 71 3 2 2 3" xfId="2613" xr:uid="{C50DFB9D-87C3-4F15-9500-BD23303D56C3}"/>
    <cellStyle name="Comma 71 3 2 3" xfId="3374" xr:uid="{942AD9A2-C030-4B85-9A5B-9DCC32AF12F3}"/>
    <cellStyle name="Comma 71 3 2 4" xfId="1980" xr:uid="{7878E7DE-2303-4A53-B5A7-3CC42CAE7059}"/>
    <cellStyle name="Comma 71 3 2 5" xfId="4686" xr:uid="{ED571D43-F6A6-4059-9055-FC2A7746D36B}"/>
    <cellStyle name="Comma 71 3 3" xfId="989" xr:uid="{38B1C68C-D381-4F78-B2AB-CAACABC40EB0}"/>
    <cellStyle name="Comma 71 3 3 2" xfId="3800" xr:uid="{97A17D04-764C-49C0-8EFE-8CC1E157B0AE}"/>
    <cellStyle name="Comma 71 3 3 3" xfId="2406" xr:uid="{CE544E54-D6BA-440F-95D0-89B2ADD83C82}"/>
    <cellStyle name="Comma 71 3 4" xfId="3167" xr:uid="{626BC59D-6018-40A3-97A8-9A726A28C165}"/>
    <cellStyle name="Comma 71 3 5" xfId="1773" xr:uid="{B194E3F1-D7F8-4D7E-A3DA-414358785822}"/>
    <cellStyle name="Comma 71 3 6" xfId="4479" xr:uid="{9BF4B943-36CE-4F9F-8FDD-0FB946526370}"/>
    <cellStyle name="Comma 71 4" xfId="386" xr:uid="{1B736571-8731-4B33-84AA-4B8B5F0E9E67}"/>
    <cellStyle name="Comma 71 4 2" xfId="1087" xr:uid="{EE64B002-287C-436E-872B-0D2F4C4E497E}"/>
    <cellStyle name="Comma 71 4 2 2" xfId="3898" xr:uid="{8FCEF4E2-6146-48E6-903A-C54DB4C1E087}"/>
    <cellStyle name="Comma 71 4 2 3" xfId="2504" xr:uid="{E2ECFCB3-FF2A-4394-A276-317E2A73BFDF}"/>
    <cellStyle name="Comma 71 4 3" xfId="3265" xr:uid="{EAD97E26-0FFC-4518-945B-A9A999C84C37}"/>
    <cellStyle name="Comma 71 4 4" xfId="1871" xr:uid="{77B50B99-5C99-4131-8B47-2C6272655765}"/>
    <cellStyle name="Comma 71 4 5" xfId="4577" xr:uid="{C148CE41-C3E2-4912-9FFC-50C9A46ABE6C}"/>
    <cellStyle name="Comma 71 5" xfId="599" xr:uid="{5C9B8621-A188-403A-9883-75FBDB186FCD}"/>
    <cellStyle name="Comma 71 5 2" xfId="1294" xr:uid="{29F21C79-56B1-4824-8A91-1B9ED372CAD5}"/>
    <cellStyle name="Comma 71 5 2 2" xfId="4105" xr:uid="{E934F1DC-18F6-4B30-9C44-BD5EEDEB6052}"/>
    <cellStyle name="Comma 71 5 2 3" xfId="2711" xr:uid="{2D309C38-B6C3-4472-963A-F439B0DD2C48}"/>
    <cellStyle name="Comma 71 5 3" xfId="3472" xr:uid="{CA5BF385-B8F3-461A-8303-787B8B20F1AC}"/>
    <cellStyle name="Comma 71 5 4" xfId="2078" xr:uid="{E100998F-7B04-4540-B8DD-79ED09A7C6B4}"/>
    <cellStyle name="Comma 71 5 5" xfId="4784" xr:uid="{370D1787-3C5A-40BA-B7AF-E555973EFE98}"/>
    <cellStyle name="Comma 71 6" xfId="880" xr:uid="{98578A90-8160-407F-8A50-7C6AE74F8FC0}"/>
    <cellStyle name="Comma 71 6 2" xfId="3691" xr:uid="{E26BA3FA-5356-4ED2-81E6-9A38CB0CEB45}"/>
    <cellStyle name="Comma 71 6 3" xfId="2297" xr:uid="{248FB1E1-B9C5-4917-9282-336C90926EDD}"/>
    <cellStyle name="Comma 71 7" xfId="3054" xr:uid="{99E278F1-5D44-4D56-AA8F-C21D479AFA7E}"/>
    <cellStyle name="Comma 71 8" xfId="1664" xr:uid="{198C0426-112F-4635-AF74-818E07FF1465}"/>
    <cellStyle name="Comma 71 9" xfId="4370" xr:uid="{CF98B3C8-0D5E-4247-B646-B2DA45FCD16D}"/>
    <cellStyle name="Comma 72" xfId="109" xr:uid="{43073533-FA00-40B3-B212-0D498D11A2DB}"/>
    <cellStyle name="Comma 72 2" xfId="138" xr:uid="{E1AB809F-0124-4C40-90D0-C5806EE59FC3}"/>
    <cellStyle name="Comma 72 2 2" xfId="404" xr:uid="{D3CE3F92-D73E-4E4B-A699-C12F9A4EE537}"/>
    <cellStyle name="Comma 72 2 2 2" xfId="1105" xr:uid="{9995F3F4-CCF3-4D79-9692-28655286ECAC}"/>
    <cellStyle name="Comma 72 2 2 2 2" xfId="3916" xr:uid="{AC57687F-0A31-4848-AE8E-DF6735D53FE8}"/>
    <cellStyle name="Comma 72 2 2 2 3" xfId="2522" xr:uid="{2F93F1BD-FFF2-4254-9D07-37A5A0165D2F}"/>
    <cellStyle name="Comma 72 2 2 3" xfId="3283" xr:uid="{725E8F2D-DDB3-44E4-B392-7E1E8C1556F9}"/>
    <cellStyle name="Comma 72 2 2 4" xfId="1889" xr:uid="{45251116-F057-4E25-B1AD-FE3B3A9C6D0E}"/>
    <cellStyle name="Comma 72 2 2 5" xfId="4595" xr:uid="{CA052B7F-7732-4786-99BB-185B7F7C5766}"/>
    <cellStyle name="Comma 72 2 3" xfId="898" xr:uid="{829A0594-1DEC-4B61-AE18-702897384F1A}"/>
    <cellStyle name="Comma 72 2 3 2" xfId="3709" xr:uid="{A50AD979-7472-4B5A-8B78-07417BD68C8D}"/>
    <cellStyle name="Comma 72 2 3 3" xfId="2315" xr:uid="{917578E9-19D4-4858-9F33-4CF8FC44602F}"/>
    <cellStyle name="Comma 72 2 4" xfId="3073" xr:uid="{181D18E2-F1C3-4127-9A0C-7A514D6C28A1}"/>
    <cellStyle name="Comma 72 2 5" xfId="1682" xr:uid="{D0774546-EA81-410D-B2C4-C2456CB3CD4B}"/>
    <cellStyle name="Comma 72 2 6" xfId="4388" xr:uid="{9B669B81-4BEF-4A0B-9046-328CEDB146C4}"/>
    <cellStyle name="Comma 72 3" xfId="287" xr:uid="{39F837D9-184A-48F2-AB4C-90A9302FA8F5}"/>
    <cellStyle name="Comma 72 3 2" xfId="497" xr:uid="{C7D8FF4F-F079-45AE-8A1F-D0915B198363}"/>
    <cellStyle name="Comma 72 3 2 2" xfId="1198" xr:uid="{0C35C129-61F1-4DAB-B519-31E43E816E39}"/>
    <cellStyle name="Comma 72 3 2 2 2" xfId="4009" xr:uid="{9AD4275A-E8BA-4D48-AA41-05C7579E79DB}"/>
    <cellStyle name="Comma 72 3 2 2 3" xfId="2615" xr:uid="{07978F63-D1A3-4E07-AB0D-D1BFFBB9E45F}"/>
    <cellStyle name="Comma 72 3 2 3" xfId="3376" xr:uid="{4970B904-6DD2-48A6-AED9-EFF737ADEEEF}"/>
    <cellStyle name="Comma 72 3 2 4" xfId="1982" xr:uid="{DEC5202F-669A-4E9C-B957-8B83E7EC8483}"/>
    <cellStyle name="Comma 72 3 2 5" xfId="4688" xr:uid="{98DD1CAF-A5A3-461C-B27C-51126A7E9F38}"/>
    <cellStyle name="Comma 72 3 3" xfId="991" xr:uid="{381A9291-ED92-4012-A5C4-84279B2C8858}"/>
    <cellStyle name="Comma 72 3 3 2" xfId="3802" xr:uid="{F0557755-9D78-4CCB-8339-576BFED8E776}"/>
    <cellStyle name="Comma 72 3 3 3" xfId="2408" xr:uid="{EF9A1540-B642-48D1-BB12-422772674D73}"/>
    <cellStyle name="Comma 72 3 4" xfId="3169" xr:uid="{2D7EFB18-02D1-47D4-AD12-85220A180756}"/>
    <cellStyle name="Comma 72 3 5" xfId="1775" xr:uid="{FD454610-E68E-4C80-8CF7-8D35B4D1FA69}"/>
    <cellStyle name="Comma 72 3 6" xfId="4481" xr:uid="{92505676-9FC0-4FC6-B408-53CBA46E5C66}"/>
    <cellStyle name="Comma 72 4" xfId="388" xr:uid="{D85D5814-D230-4FBC-9C21-3ECAB9570906}"/>
    <cellStyle name="Comma 72 4 2" xfId="1089" xr:uid="{C3E6FECE-BC9E-4176-BE4B-7CE5024E034E}"/>
    <cellStyle name="Comma 72 4 2 2" xfId="3900" xr:uid="{556C7DB9-E8AA-4E5E-9D61-F02A0ACC4D93}"/>
    <cellStyle name="Comma 72 4 2 3" xfId="2506" xr:uid="{99965813-0B06-459C-A4FF-369F4CD6B71A}"/>
    <cellStyle name="Comma 72 4 3" xfId="3267" xr:uid="{791D2169-AFBE-4235-9DD1-C2C2A775D02A}"/>
    <cellStyle name="Comma 72 4 4" xfId="1873" xr:uid="{F879A69F-DC89-4B3E-8772-A8FF4D2669BB}"/>
    <cellStyle name="Comma 72 4 5" xfId="4579" xr:uid="{F208C80B-7637-4772-95AE-221141A0D38C}"/>
    <cellStyle name="Comma 72 5" xfId="601" xr:uid="{1CB7F7D4-B9AA-4530-A3BD-72038F63E4E7}"/>
    <cellStyle name="Comma 72 5 2" xfId="1296" xr:uid="{5972016D-B634-41F5-8509-A34B9215FCDA}"/>
    <cellStyle name="Comma 72 5 2 2" xfId="4107" xr:uid="{787082F6-7505-45BB-B021-91C962139441}"/>
    <cellStyle name="Comma 72 5 2 3" xfId="2713" xr:uid="{F760046E-8674-4B91-81E9-0C0DB78D0A11}"/>
    <cellStyle name="Comma 72 5 3" xfId="3474" xr:uid="{5E40972E-A906-4342-9732-417775337738}"/>
    <cellStyle name="Comma 72 5 4" xfId="2080" xr:uid="{CB1B0FAB-1DB1-4E2A-B2DA-83F30908BEBE}"/>
    <cellStyle name="Comma 72 5 5" xfId="4786" xr:uid="{2EC6ED19-6C9A-446D-AB2C-F18D7FEA363E}"/>
    <cellStyle name="Comma 72 6" xfId="882" xr:uid="{996E3D6E-B965-4BBA-8A5D-C2F5B463CA35}"/>
    <cellStyle name="Comma 72 6 2" xfId="3693" xr:uid="{FB6590A0-C05F-404A-A2A2-F8067A3034B8}"/>
    <cellStyle name="Comma 72 6 3" xfId="2299" xr:uid="{62982315-D250-409D-A9F8-1306D90DCA4A}"/>
    <cellStyle name="Comma 72 7" xfId="3056" xr:uid="{D3BA3952-BA3D-4753-8C73-E59B5B80B8F5}"/>
    <cellStyle name="Comma 72 8" xfId="1666" xr:uid="{9538DAC2-CA56-4F9A-9DDB-FB07C3FFCF64}"/>
    <cellStyle name="Comma 72 9" xfId="4372" xr:uid="{358445B0-7B57-4E88-90FE-A2732CE45D99}"/>
    <cellStyle name="Comma 76" xfId="126" xr:uid="{B7AF5A73-7C3A-4775-B88C-F8B00FF3B952}"/>
    <cellStyle name="Comma 76 10" xfId="4382" xr:uid="{1BD0EC46-617F-4D7C-880D-301C31DC4D92}"/>
    <cellStyle name="Comma 76 2" xfId="172" xr:uid="{9873DF00-1B8D-4D2B-AADA-35CF1E55CAF0}"/>
    <cellStyle name="Comma 76 2 2" xfId="311" xr:uid="{B664826E-909E-4753-99B3-4763AAE1AC77}"/>
    <cellStyle name="Comma 76 2 2 2" xfId="521" xr:uid="{990D1D60-91AE-4F0D-ABEA-C7DBA533D7C4}"/>
    <cellStyle name="Comma 76 2 2 2 2" xfId="1222" xr:uid="{74E27CE4-F6BB-4522-B931-43A3AE38E4EC}"/>
    <cellStyle name="Comma 76 2 2 2 2 2" xfId="4033" xr:uid="{44A4A7F5-7013-4A9C-BD35-34C9A8721E5A}"/>
    <cellStyle name="Comma 76 2 2 2 2 3" xfId="2639" xr:uid="{07DE306B-D4FB-43BA-A967-8B067F460C14}"/>
    <cellStyle name="Comma 76 2 2 2 3" xfId="3400" xr:uid="{36B0D138-4C67-46BF-B8BD-258757D67EDD}"/>
    <cellStyle name="Comma 76 2 2 2 4" xfId="2006" xr:uid="{0F65AAA3-C981-4B90-9A4A-B75B67DA7BF6}"/>
    <cellStyle name="Comma 76 2 2 2 5" xfId="4712" xr:uid="{B8BF6E4A-345F-4598-A9B4-6F749C32C31A}"/>
    <cellStyle name="Comma 76 2 2 3" xfId="1015" xr:uid="{613564B3-B1F5-4A1D-AB4A-B2B0F82B8CD4}"/>
    <cellStyle name="Comma 76 2 2 3 2" xfId="3826" xr:uid="{B926C3AB-3F61-4FFF-95A8-E4BFB28F1434}"/>
    <cellStyle name="Comma 76 2 2 3 3" xfId="2432" xr:uid="{34B94CF9-A149-4824-8A4A-705D8B7982D4}"/>
    <cellStyle name="Comma 76 2 2 4" xfId="3193" xr:uid="{358B06B1-C4AF-4991-8CD4-558B8B84F8E3}"/>
    <cellStyle name="Comma 76 2 2 5" xfId="1799" xr:uid="{6FE966F2-E0B8-4FC5-BFD6-A548EEFE6274}"/>
    <cellStyle name="Comma 76 2 2 6" xfId="4505" xr:uid="{4673914B-A0C8-48BB-9343-6AFC48E902F6}"/>
    <cellStyle name="Comma 76 2 3" xfId="427" xr:uid="{E91E9DC2-149A-4C7C-BA98-D56FC319F4A1}"/>
    <cellStyle name="Comma 76 2 3 2" xfId="1128" xr:uid="{FD812882-C78F-4F8C-9D7F-176A388ED18D}"/>
    <cellStyle name="Comma 76 2 3 2 2" xfId="3939" xr:uid="{B8DC9A33-9ED5-48B4-8900-3196A52EABFF}"/>
    <cellStyle name="Comma 76 2 3 2 3" xfId="2545" xr:uid="{DD5D2833-ACA6-4B4C-BF65-329E600CDD29}"/>
    <cellStyle name="Comma 76 2 3 3" xfId="3306" xr:uid="{3EDCD012-21E0-4759-9E1B-557E5D7E2133}"/>
    <cellStyle name="Comma 76 2 3 4" xfId="1912" xr:uid="{C83F4B9D-6D2E-491A-8A65-062508FE1752}"/>
    <cellStyle name="Comma 76 2 3 5" xfId="4618" xr:uid="{5BF935D3-3607-4617-B04F-CC00CB4C102B}"/>
    <cellStyle name="Comma 76 2 4" xfId="625" xr:uid="{8B9359B3-355E-41A5-9BC2-CD2B91835DDB}"/>
    <cellStyle name="Comma 76 2 4 2" xfId="1320" xr:uid="{183441EE-43C4-4935-85BD-920DD3DA3841}"/>
    <cellStyle name="Comma 76 2 4 2 2" xfId="4131" xr:uid="{E3B3BDD4-E2E2-4381-B12A-F29E02B03BC9}"/>
    <cellStyle name="Comma 76 2 4 2 3" xfId="2737" xr:uid="{44DF5EC8-105E-4E3F-B48F-CC4B949AF9BF}"/>
    <cellStyle name="Comma 76 2 4 3" xfId="3498" xr:uid="{7C568C37-8828-4511-9B2A-2A753FF11734}"/>
    <cellStyle name="Comma 76 2 4 4" xfId="2104" xr:uid="{F1007994-5349-4039-BEE6-74E28F8DEE40}"/>
    <cellStyle name="Comma 76 2 4 5" xfId="4810" xr:uid="{9A2BE627-12B7-49B9-B221-EF618D9DDB5C}"/>
    <cellStyle name="Comma 76 2 5" xfId="921" xr:uid="{A0C92A7D-6CDB-42B7-9ACE-48CA01866A3C}"/>
    <cellStyle name="Comma 76 2 5 2" xfId="3732" xr:uid="{22B82DF3-1E2A-4D14-B073-C9815A5F183F}"/>
    <cellStyle name="Comma 76 2 5 3" xfId="2338" xr:uid="{3D28ABAD-E169-4987-B5C0-8A4523572CF0}"/>
    <cellStyle name="Comma 76 2 6" xfId="3098" xr:uid="{6EF3A9B6-9F9F-4677-833C-9CE5E9778A3D}"/>
    <cellStyle name="Comma 76 2 7" xfId="1705" xr:uid="{D3EE32C3-5A97-4A7A-86C6-54E50D875476}"/>
    <cellStyle name="Comma 76 2 8" xfId="4411" xr:uid="{B9FE5650-6E81-4DB3-9523-8C180E94AB90}"/>
    <cellStyle name="Comma 76 3" xfId="166" xr:uid="{9CF34EC9-55E3-488D-8416-523855E4E701}"/>
    <cellStyle name="Comma 76 3 2" xfId="423" xr:uid="{BAF4D98E-622B-465D-8020-8A1DB6879569}"/>
    <cellStyle name="Comma 76 3 2 2" xfId="1124" xr:uid="{14127E48-2F22-42BE-B75A-090F06084BB0}"/>
    <cellStyle name="Comma 76 3 2 2 2" xfId="3935" xr:uid="{E52C75F6-4025-4943-A362-C30461FE8829}"/>
    <cellStyle name="Comma 76 3 2 2 3" xfId="2541" xr:uid="{9E9C463E-7F5D-420F-A459-0B40DD5CB521}"/>
    <cellStyle name="Comma 76 3 2 3" xfId="3302" xr:uid="{1CF578A3-6893-49DF-979F-AD37B0467CA2}"/>
    <cellStyle name="Comma 76 3 2 4" xfId="1908" xr:uid="{10AF82EF-0790-4AFB-8494-C20DB7B275AA}"/>
    <cellStyle name="Comma 76 3 2 5" xfId="4614" xr:uid="{BC4E1C20-8906-4517-B72B-E065F7E78A20}"/>
    <cellStyle name="Comma 76 3 3" xfId="917" xr:uid="{7165CC36-17F4-4C99-84D8-841F896D1160}"/>
    <cellStyle name="Comma 76 3 3 2" xfId="3728" xr:uid="{2A76B95A-2005-4261-A824-B7CFA843A83B}"/>
    <cellStyle name="Comma 76 3 3 3" xfId="2334" xr:uid="{A27B51E1-8F18-4287-AAF3-CF3DA3F50678}"/>
    <cellStyle name="Comma 76 3 4" xfId="3093" xr:uid="{DA43D2E9-6AC1-4ECD-92F9-FC0A29C10A2B}"/>
    <cellStyle name="Comma 76 3 5" xfId="1701" xr:uid="{541F3367-6366-4855-9C54-38D2EAA6574A}"/>
    <cellStyle name="Comma 76 3 6" xfId="4407" xr:uid="{EC364A0D-8A07-4801-98E2-DC38966154D0}"/>
    <cellStyle name="Comma 76 4" xfId="307" xr:uid="{C2AF1545-7713-4F8C-A9E6-2DDF6258A0FF}"/>
    <cellStyle name="Comma 76 4 2" xfId="517" xr:uid="{16C3DFE7-10F5-466E-A253-CFE2FEE4A7CA}"/>
    <cellStyle name="Comma 76 4 2 2" xfId="1218" xr:uid="{067DA3E0-37A2-458F-9BC9-AB22DAD9C349}"/>
    <cellStyle name="Comma 76 4 2 2 2" xfId="4029" xr:uid="{CF61CB84-09EC-4CDF-A991-EDD8E3951E3B}"/>
    <cellStyle name="Comma 76 4 2 2 3" xfId="2635" xr:uid="{1FA59A19-169A-4B47-9185-AE4E17748B37}"/>
    <cellStyle name="Comma 76 4 2 3" xfId="3396" xr:uid="{917196D0-2B55-426B-A1C9-DCC99FBFA6C9}"/>
    <cellStyle name="Comma 76 4 2 4" xfId="2002" xr:uid="{A7652168-1C1E-4605-865E-155D8390B8FF}"/>
    <cellStyle name="Comma 76 4 2 5" xfId="4708" xr:uid="{8F62404C-C33A-4383-84B3-1CE77D34067D}"/>
    <cellStyle name="Comma 76 4 3" xfId="1011" xr:uid="{60C4F5DE-A3FF-4A56-8267-C7E7E55E7AEA}"/>
    <cellStyle name="Comma 76 4 3 2" xfId="3822" xr:uid="{83521D4B-7625-468D-8B7F-CFA8B573161F}"/>
    <cellStyle name="Comma 76 4 3 3" xfId="2428" xr:uid="{78B61AEF-1CFF-48EE-BD88-F9687B71F3E8}"/>
    <cellStyle name="Comma 76 4 4" xfId="3189" xr:uid="{111C6645-4CA2-4EC2-8B35-7BB1E1F5B161}"/>
    <cellStyle name="Comma 76 4 5" xfId="1795" xr:uid="{A43DD24C-A077-4D1A-B0FD-54097BD54D7F}"/>
    <cellStyle name="Comma 76 4 6" xfId="4501" xr:uid="{74B51886-1D69-44D6-AC22-5CF871ED556C}"/>
    <cellStyle name="Comma 76 5" xfId="398" xr:uid="{0E1440CD-0CDD-4DA6-90D7-67A9C915A54D}"/>
    <cellStyle name="Comma 76 5 2" xfId="1099" xr:uid="{C1DE2225-4751-40FB-A09E-0A38AB61A3D5}"/>
    <cellStyle name="Comma 76 5 2 2" xfId="3910" xr:uid="{9484F28C-9961-4C54-B32B-6450C0156886}"/>
    <cellStyle name="Comma 76 5 2 3" xfId="2516" xr:uid="{FFDD6FF3-4805-4DDF-93FD-D043D733B387}"/>
    <cellStyle name="Comma 76 5 3" xfId="3277" xr:uid="{E070394D-B51D-40A8-9810-2E1E3CC90D31}"/>
    <cellStyle name="Comma 76 5 4" xfId="1883" xr:uid="{B4A4DEED-8DF8-43FF-A3C0-7ED3DFE778B6}"/>
    <cellStyle name="Comma 76 5 5" xfId="4589" xr:uid="{083B9CAB-1181-4BCF-B33A-8699590B80E0}"/>
    <cellStyle name="Comma 76 6" xfId="621" xr:uid="{054F27C8-E9D1-42E2-B1D2-C695DD439A72}"/>
    <cellStyle name="Comma 76 6 2" xfId="1316" xr:uid="{6A8254E6-1A79-40B5-9E58-580A6A8B017B}"/>
    <cellStyle name="Comma 76 6 2 2" xfId="4127" xr:uid="{CF76AABB-A932-48A2-9CE9-CB8E345E47E8}"/>
    <cellStyle name="Comma 76 6 2 3" xfId="2733" xr:uid="{E3765E09-74A4-423D-8ECF-B59AD10C3F9B}"/>
    <cellStyle name="Comma 76 6 3" xfId="3494" xr:uid="{0728EA1F-991A-43BC-B338-784891C4DBB4}"/>
    <cellStyle name="Comma 76 6 4" xfId="2100" xr:uid="{05C8244A-166A-4BE4-9A1B-C18E43A85D93}"/>
    <cellStyle name="Comma 76 6 5" xfId="4806" xr:uid="{13662BF4-EFF2-4B1E-BD62-B5E3E8404864}"/>
    <cellStyle name="Comma 76 7" xfId="892" xr:uid="{E59EA772-F14A-4680-984D-31DAA58EBCD4}"/>
    <cellStyle name="Comma 76 7 2" xfId="3703" xr:uid="{A411FFDF-B6C6-47F6-B84B-C342EC38058F}"/>
    <cellStyle name="Comma 76 7 3" xfId="2309" xr:uid="{C5B75C5E-38EE-42FD-B33F-422A9443ED73}"/>
    <cellStyle name="Comma 76 8" xfId="3067" xr:uid="{4AE4572C-1F47-4BAB-B9CB-F2DE9A73231E}"/>
    <cellStyle name="Comma 76 9" xfId="1676" xr:uid="{DBE035C3-D6FB-4463-83F5-C8ADDF7C0FFF}"/>
    <cellStyle name="Comma 77" xfId="112" xr:uid="{D43764D3-0D8E-44F7-BBA6-315E32F2786A}"/>
    <cellStyle name="Comma 77 2" xfId="140" xr:uid="{4F107DB3-7BD5-41CD-A486-94A0BA6F69CE}"/>
    <cellStyle name="Comma 77 2 2" xfId="406" xr:uid="{2B40EB2D-C08B-4888-A0C1-E597EC71E7C6}"/>
    <cellStyle name="Comma 77 2 2 2" xfId="1107" xr:uid="{3E7B6846-F525-459D-BCF9-D2656FB5EAF0}"/>
    <cellStyle name="Comma 77 2 2 2 2" xfId="3918" xr:uid="{900907B7-165B-4277-8AE2-18EB5BEA08F5}"/>
    <cellStyle name="Comma 77 2 2 2 3" xfId="2524" xr:uid="{A710AECD-2163-499E-8295-125A71B2F942}"/>
    <cellStyle name="Comma 77 2 2 3" xfId="3285" xr:uid="{36F43B2C-4B44-4820-98F4-EC0A2267D514}"/>
    <cellStyle name="Comma 77 2 2 4" xfId="1891" xr:uid="{F784EDE1-E192-4B34-8ADA-0E5ED4FFD663}"/>
    <cellStyle name="Comma 77 2 2 5" xfId="4597" xr:uid="{CD7B035A-465C-4543-985F-552A4F24BA5A}"/>
    <cellStyle name="Comma 77 2 3" xfId="900" xr:uid="{07D31343-2EF6-4F1C-B642-071B4E219FE0}"/>
    <cellStyle name="Comma 77 2 3 2" xfId="3711" xr:uid="{81E95346-A717-4AD9-ABF0-1F0C702B4331}"/>
    <cellStyle name="Comma 77 2 3 3" xfId="2317" xr:uid="{55E03B21-4B6B-42FB-A160-371B57A5DA3F}"/>
    <cellStyle name="Comma 77 2 4" xfId="3075" xr:uid="{268990DB-5355-4119-96F0-FB13192F8519}"/>
    <cellStyle name="Comma 77 2 5" xfId="1684" xr:uid="{A11B8B8D-1B73-457E-B7A0-0D0F7731EB13}"/>
    <cellStyle name="Comma 77 2 6" xfId="4390" xr:uid="{99595299-D895-416E-A271-38173E4A2B0A}"/>
    <cellStyle name="Comma 77 3" xfId="289" xr:uid="{878A52AE-02BC-444B-9092-137FCE0EFA63}"/>
    <cellStyle name="Comma 77 3 2" xfId="499" xr:uid="{9407397B-B1A7-45AC-A70B-578542D27A29}"/>
    <cellStyle name="Comma 77 3 2 2" xfId="1200" xr:uid="{571B2E5C-F8C5-4A17-919A-9588325B3A19}"/>
    <cellStyle name="Comma 77 3 2 2 2" xfId="4011" xr:uid="{0F10547A-FAAF-4105-9E0D-17CC8662ABDA}"/>
    <cellStyle name="Comma 77 3 2 2 3" xfId="2617" xr:uid="{8029EF74-B775-4A7D-B9FC-76BED8356359}"/>
    <cellStyle name="Comma 77 3 2 3" xfId="3378" xr:uid="{DD6D41FD-FA2A-4F98-B288-86CFE661E4B9}"/>
    <cellStyle name="Comma 77 3 2 4" xfId="1984" xr:uid="{059DF35B-BBF4-4DE4-BAE6-37532C6B9829}"/>
    <cellStyle name="Comma 77 3 2 5" xfId="4690" xr:uid="{EEEF119D-F398-4E9D-887B-5D02AA36A175}"/>
    <cellStyle name="Comma 77 3 3" xfId="993" xr:uid="{6ACBAC4F-D58D-412C-B7D6-7226DA5EA002}"/>
    <cellStyle name="Comma 77 3 3 2" xfId="3804" xr:uid="{E5018F74-A2C1-4EA2-999C-C820A84DC047}"/>
    <cellStyle name="Comma 77 3 3 3" xfId="2410" xr:uid="{A6EE6B95-4B56-41F2-8DA1-C1177E20B082}"/>
    <cellStyle name="Comma 77 3 4" xfId="3171" xr:uid="{84FED2A1-247C-4A0C-9D25-4E7743109519}"/>
    <cellStyle name="Comma 77 3 5" xfId="1777" xr:uid="{43727A28-262F-49CF-86DA-46997D1D5300}"/>
    <cellStyle name="Comma 77 3 6" xfId="4483" xr:uid="{6B524216-E3D1-4CB3-B760-386BAEE47B34}"/>
    <cellStyle name="Comma 77 4" xfId="390" xr:uid="{7BF5FDDC-2F97-4B67-9A94-7ACC081AD1CE}"/>
    <cellStyle name="Comma 77 4 2" xfId="1091" xr:uid="{12414C95-FEBB-4760-9EF4-7546B2E047D2}"/>
    <cellStyle name="Comma 77 4 2 2" xfId="3902" xr:uid="{9C470C4A-4891-492A-A47F-64EAC88325ED}"/>
    <cellStyle name="Comma 77 4 2 3" xfId="2508" xr:uid="{3F300E75-1BE3-4368-AA4F-009FFE0CDC4B}"/>
    <cellStyle name="Comma 77 4 3" xfId="3269" xr:uid="{438A89EC-8658-4570-9972-E4DA8760F889}"/>
    <cellStyle name="Comma 77 4 4" xfId="1875" xr:uid="{74756F2E-6E4C-4CF8-A7EF-5306B4DFF60B}"/>
    <cellStyle name="Comma 77 4 5" xfId="4581" xr:uid="{B2463A1D-60FA-4293-BE72-C8BF5863A109}"/>
    <cellStyle name="Comma 77 5" xfId="603" xr:uid="{38A81E0B-860A-4600-9BAB-248656172596}"/>
    <cellStyle name="Comma 77 5 2" xfId="1298" xr:uid="{63607023-671E-45DC-AD87-6186A5770188}"/>
    <cellStyle name="Comma 77 5 2 2" xfId="4109" xr:uid="{A8B2D4BA-0FAA-4B48-93A6-CC785C33A32A}"/>
    <cellStyle name="Comma 77 5 2 3" xfId="2715" xr:uid="{6AF6E146-ED11-46BD-9CD5-81EC54F83E4C}"/>
    <cellStyle name="Comma 77 5 3" xfId="3476" xr:uid="{C9A7ED77-5A57-4E20-8656-C9CE073B08A8}"/>
    <cellStyle name="Comma 77 5 4" xfId="2082" xr:uid="{32AAE608-0D3A-4D54-896D-4813128C6A3F}"/>
    <cellStyle name="Comma 77 5 5" xfId="4788" xr:uid="{7964A3EE-EE40-48E1-805C-0AE3F058DB43}"/>
    <cellStyle name="Comma 77 6" xfId="884" xr:uid="{FEDE2368-FBA0-4948-A86A-2DBC81D4F0E2}"/>
    <cellStyle name="Comma 77 6 2" xfId="3695" xr:uid="{3D753A70-3C6A-46C1-B898-55F7B7CFB269}"/>
    <cellStyle name="Comma 77 6 3" xfId="2301" xr:uid="{D9D60644-A9AA-4331-96B8-4F70E7908940}"/>
    <cellStyle name="Comma 77 7" xfId="3058" xr:uid="{7711BD07-E577-401E-8060-AF862D70B795}"/>
    <cellStyle name="Comma 77 8" xfId="1668" xr:uid="{2BB74081-FFC5-4400-B67C-AE82F3E2781F}"/>
    <cellStyle name="Comma 77 9" xfId="4374" xr:uid="{607792C9-9893-4F7C-8A50-CB16EBBB6BD0}"/>
    <cellStyle name="Comma 78" xfId="122" xr:uid="{904D779E-6E34-4CD8-8472-1B76AB95E6FB}"/>
    <cellStyle name="Comma 78 2" xfId="160" xr:uid="{06394F8B-0426-4AB6-928C-DA6A8C8B5557}"/>
    <cellStyle name="Comma 78 2 2" xfId="418" xr:uid="{D8D5DA11-462F-40A8-AE9D-E2929721E26D}"/>
    <cellStyle name="Comma 78 2 2 2" xfId="1119" xr:uid="{598E2775-91AB-472B-BE5E-7A7ACAF64663}"/>
    <cellStyle name="Comma 78 2 2 2 2" xfId="3930" xr:uid="{D5FCFB9C-9847-4EC1-9E25-424BB1A038AD}"/>
    <cellStyle name="Comma 78 2 2 2 3" xfId="2536" xr:uid="{6E1A60A5-C2E9-4805-ACCE-AD39D84D2EDB}"/>
    <cellStyle name="Comma 78 2 2 3" xfId="3297" xr:uid="{DA10C50E-74CF-43FC-9DFD-431B8F976699}"/>
    <cellStyle name="Comma 78 2 2 4" xfId="1903" xr:uid="{586FE707-3444-4815-8C07-91461C9DD4B6}"/>
    <cellStyle name="Comma 78 2 2 5" xfId="4609" xr:uid="{2D008C05-68A5-4BD7-97B1-C1D950E28973}"/>
    <cellStyle name="Comma 78 2 3" xfId="912" xr:uid="{DA4BB1F3-A36D-4799-8545-A96AF6951FB1}"/>
    <cellStyle name="Comma 78 2 3 2" xfId="3723" xr:uid="{4265561C-06E3-4A69-ACCC-7B9F9969D818}"/>
    <cellStyle name="Comma 78 2 3 3" xfId="2329" xr:uid="{FF0116ED-463B-4A71-B371-0DB0A9202084}"/>
    <cellStyle name="Comma 78 2 4" xfId="3088" xr:uid="{7D2B43FF-225C-494E-997D-1D8B0F2F3C56}"/>
    <cellStyle name="Comma 78 2 5" xfId="1696" xr:uid="{B7E83E1E-54BE-43FE-89B1-A485B4F0BFB0}"/>
    <cellStyle name="Comma 78 2 6" xfId="4402" xr:uid="{6E940BBA-86D3-4A33-A279-31EB924A4F07}"/>
    <cellStyle name="Comma 78 3" xfId="302" xr:uid="{D160C1D6-552A-49D2-8DB6-E0FCECFEDA1E}"/>
    <cellStyle name="Comma 78 3 2" xfId="512" xr:uid="{C72385E0-CB5F-4D4F-ACE7-B5306C354633}"/>
    <cellStyle name="Comma 78 3 2 2" xfId="1213" xr:uid="{AA9C6645-03C0-4CE0-BFBA-1968C378E8BA}"/>
    <cellStyle name="Comma 78 3 2 2 2" xfId="4024" xr:uid="{F0EA9F52-F81E-4F48-98D3-70818180169C}"/>
    <cellStyle name="Comma 78 3 2 2 3" xfId="2630" xr:uid="{1D28A8A1-A5E3-4210-A53E-09761C8668AC}"/>
    <cellStyle name="Comma 78 3 2 3" xfId="3391" xr:uid="{3F59D733-A058-45FB-A7E0-2F3664819544}"/>
    <cellStyle name="Comma 78 3 2 4" xfId="1997" xr:uid="{7D768854-0A29-42C6-882C-DD3F516EB87D}"/>
    <cellStyle name="Comma 78 3 2 5" xfId="4703" xr:uid="{B2424B61-C5A9-46B1-9082-115EC20CDA8C}"/>
    <cellStyle name="Comma 78 3 3" xfId="1006" xr:uid="{948E7748-449F-430A-9FF5-6C693C4AABFB}"/>
    <cellStyle name="Comma 78 3 3 2" xfId="3817" xr:uid="{3C8BCB10-CDA8-4FB8-8CAC-7870E0E78178}"/>
    <cellStyle name="Comma 78 3 3 3" xfId="2423" xr:uid="{ADFF35E8-D962-4BBA-B00F-C62257B35820}"/>
    <cellStyle name="Comma 78 3 4" xfId="3184" xr:uid="{2E2AB650-A75C-40EF-8F27-020EE8A53BAC}"/>
    <cellStyle name="Comma 78 3 5" xfId="1790" xr:uid="{13090CFD-22EF-415A-AAB1-31BB2F723801}"/>
    <cellStyle name="Comma 78 3 6" xfId="4496" xr:uid="{92BA6B0E-96F0-4AF1-B390-6A5D7C48670E}"/>
    <cellStyle name="Comma 78 4" xfId="396" xr:uid="{7649D242-FD18-49D5-AA4E-283A853B2599}"/>
    <cellStyle name="Comma 78 4 2" xfId="1097" xr:uid="{AE02D853-846C-4EE6-8C97-E251D339C9A0}"/>
    <cellStyle name="Comma 78 4 2 2" xfId="3908" xr:uid="{B35E672A-71F6-4A1F-A292-97C181DEFD1E}"/>
    <cellStyle name="Comma 78 4 2 3" xfId="2514" xr:uid="{29CAF06A-004E-48BF-A7E4-1E4418FDBC5C}"/>
    <cellStyle name="Comma 78 4 3" xfId="3275" xr:uid="{10606FA6-587B-4CEA-8246-6F74CF0A51DD}"/>
    <cellStyle name="Comma 78 4 4" xfId="1881" xr:uid="{F0FD8B46-A3D2-4C84-A329-5D72DE3DC4E6}"/>
    <cellStyle name="Comma 78 4 5" xfId="4587" xr:uid="{DA838A5F-9EEF-4D4A-BC26-20D0608E38CF}"/>
    <cellStyle name="Comma 78 5" xfId="616" xr:uid="{F3373A21-8FA7-4EA9-ABC4-943E7B54117A}"/>
    <cellStyle name="Comma 78 5 2" xfId="1311" xr:uid="{C5EC2149-274D-4DC7-B62C-4E93613772FF}"/>
    <cellStyle name="Comma 78 5 2 2" xfId="4122" xr:uid="{0C2EA202-BBCB-4517-9A5E-F7194C8940AA}"/>
    <cellStyle name="Comma 78 5 2 3" xfId="2728" xr:uid="{7AC43011-25E4-4BFD-8A07-61542AAA2FE6}"/>
    <cellStyle name="Comma 78 5 3" xfId="3489" xr:uid="{810C87F2-A5E4-4A54-991B-79278467E924}"/>
    <cellStyle name="Comma 78 5 4" xfId="2095" xr:uid="{A49BC47D-2B6C-4BC0-8959-FA8DEBEA1260}"/>
    <cellStyle name="Comma 78 5 5" xfId="4801" xr:uid="{B281B2B2-8BF4-45A3-A3A9-32D09754D0DD}"/>
    <cellStyle name="Comma 78 6" xfId="890" xr:uid="{D90E05A5-83AD-44E6-8EB6-931EE3B80278}"/>
    <cellStyle name="Comma 78 6 2" xfId="3701" xr:uid="{7F566943-DA05-478B-B8CB-4F163470624B}"/>
    <cellStyle name="Comma 78 6 3" xfId="2307" xr:uid="{80C4132F-68DA-42EB-897B-C4673CDE6CDF}"/>
    <cellStyle name="Comma 78 7" xfId="3064" xr:uid="{A5E4712E-8067-48D3-B8B3-E6CC66C867A0}"/>
    <cellStyle name="Comma 78 8" xfId="1674" xr:uid="{CCBA0688-77E5-4084-BC46-E7A9F4E0917A}"/>
    <cellStyle name="Comma 78 9" xfId="4380" xr:uid="{9C1F7411-F7A7-4E0D-8133-3837D565E53E}"/>
    <cellStyle name="Comma 8" xfId="164" xr:uid="{A9E09924-6D75-47A0-9E02-8A6DE79DC22A}"/>
    <cellStyle name="Comma 8 10" xfId="3091" xr:uid="{9D8E3C82-6008-4429-AC19-3EA7C5C5DBF9}"/>
    <cellStyle name="Comma 8 11" xfId="1699" xr:uid="{0676F57F-A5CC-4285-9C16-D5863CB10C3D}"/>
    <cellStyle name="Comma 8 12" xfId="4405" xr:uid="{874B18FC-7A7B-4FD5-A14E-5EC9E1BA0794}"/>
    <cellStyle name="Comma 8 13" xfId="5020" xr:uid="{2D63556B-DD69-497F-85B3-BCC40A89CEA8}"/>
    <cellStyle name="Comma 8 2" xfId="305" xr:uid="{8BBD4CE4-A750-470D-A9E6-31F941999C4D}"/>
    <cellStyle name="Comma 8 2 2" xfId="515" xr:uid="{A886F608-513C-477E-AFAD-A3BCB4B10131}"/>
    <cellStyle name="Comma 8 2 2 2" xfId="1216" xr:uid="{86E59F4D-66B7-40F7-98F4-4DD81385DA51}"/>
    <cellStyle name="Comma 8 2 2 2 2" xfId="4027" xr:uid="{F1D2C577-4760-4812-8E96-6EDFC8AA43EF}"/>
    <cellStyle name="Comma 8 2 2 2 3" xfId="2633" xr:uid="{E6C867A8-82EC-404F-8534-67374AB97278}"/>
    <cellStyle name="Comma 8 2 2 3" xfId="3394" xr:uid="{44991EE3-73C7-4F88-8F64-2DDBAA3A29E3}"/>
    <cellStyle name="Comma 8 2 2 4" xfId="2000" xr:uid="{2F8C6886-59A8-4344-B4EF-2DE244E67C29}"/>
    <cellStyle name="Comma 8 2 2 5" xfId="4706" xr:uid="{C0EE6C20-312D-44FC-ACDB-D709B43456C0}"/>
    <cellStyle name="Comma 8 2 3" xfId="811" xr:uid="{B8C32889-B6AF-49B7-8C88-D4101B10B811}"/>
    <cellStyle name="Comma 8 2 3 2" xfId="1447" xr:uid="{86EF1E19-71BC-48BB-9F2F-9DE35DE3A7A2}"/>
    <cellStyle name="Comma 8 2 3 2 2" xfId="4258" xr:uid="{00943597-30E3-4868-9BF1-AB57607860B8}"/>
    <cellStyle name="Comma 8 2 3 2 3" xfId="2864" xr:uid="{7A4DBFD9-D238-4E13-B987-1A26C798E8B4}"/>
    <cellStyle name="Comma 8 2 3 3" xfId="3625" xr:uid="{DBB1A0DF-70F2-45D8-86CD-FD4BD9E6EED5}"/>
    <cellStyle name="Comma 8 2 3 4" xfId="2231" xr:uid="{36901903-0ABB-46ED-87B2-B5765F6E2B36}"/>
    <cellStyle name="Comma 8 2 3 5" xfId="4937" xr:uid="{4D1E9636-141C-4E52-8A27-318AFE48B376}"/>
    <cellStyle name="Comma 8 2 4" xfId="1009" xr:uid="{8A795EE8-F591-4F21-8B79-85B2E5293D33}"/>
    <cellStyle name="Comma 8 2 4 2" xfId="3820" xr:uid="{186D3940-E2E4-440F-86DA-FE16E1BC7CF9}"/>
    <cellStyle name="Comma 8 2 4 3" xfId="2426" xr:uid="{74D25F7D-5FB1-4BBB-8453-2FAFBD3F601A}"/>
    <cellStyle name="Comma 8 2 5" xfId="3187" xr:uid="{09F1E88D-A01F-44D2-BBD7-4B4BDACB7594}"/>
    <cellStyle name="Comma 8 2 6" xfId="1793" xr:uid="{763235F5-2088-4D48-B152-3DF9E3D87419}"/>
    <cellStyle name="Comma 8 2 7" xfId="4499" xr:uid="{548E595C-01AE-4164-B80E-FFDB96DBFBFF}"/>
    <cellStyle name="Comma 8 3" xfId="421" xr:uid="{02C11727-4B84-4247-A170-DA772B48BAC7}"/>
    <cellStyle name="Comma 8 3 2" xfId="1122" xr:uid="{5DEE2830-150B-482D-AE57-781E22654265}"/>
    <cellStyle name="Comma 8 3 2 2" xfId="3933" xr:uid="{0E458405-90ED-4B62-B501-1E2C3963FAAF}"/>
    <cellStyle name="Comma 8 3 2 3" xfId="2539" xr:uid="{A5715D29-61E2-4529-B119-03093D87B2A6}"/>
    <cellStyle name="Comma 8 3 3" xfId="3300" xr:uid="{DFEAE44F-45D3-4969-845F-CEB9D7BA06AD}"/>
    <cellStyle name="Comma 8 3 4" xfId="1906" xr:uid="{B542A550-F1C6-421C-9CF7-528E261DE527}"/>
    <cellStyle name="Comma 8 3 5" xfId="4612" xr:uid="{B0651242-F91A-4A60-BDC4-5CF5AE1223F2}"/>
    <cellStyle name="Comma 8 4" xfId="619" xr:uid="{F08740EA-0C06-41BA-ADE9-97DB15C9F01B}"/>
    <cellStyle name="Comma 8 4 2" xfId="1314" xr:uid="{B7D5B672-7D07-470B-BDF2-5213A16E1C24}"/>
    <cellStyle name="Comma 8 4 2 2" xfId="4125" xr:uid="{5B8B497E-B445-4BE0-BF9E-7987D11546CC}"/>
    <cellStyle name="Comma 8 4 2 3" xfId="2731" xr:uid="{44A019D0-BEEB-420F-AD73-2D05B1539FC7}"/>
    <cellStyle name="Comma 8 4 3" xfId="3492" xr:uid="{F08A0955-42C2-42F0-9896-14D8A3382DCC}"/>
    <cellStyle name="Comma 8 4 4" xfId="2098" xr:uid="{17DC6639-E354-45BD-B95B-10C5AFB533FB}"/>
    <cellStyle name="Comma 8 4 5" xfId="4804" xr:uid="{3F4BBA55-BDF2-4BB1-9A0C-C79F4324DDE5}"/>
    <cellStyle name="Comma 8 5" xfId="715" xr:uid="{A3443487-239A-4E80-AC79-7A022F54D99C}"/>
    <cellStyle name="Comma 8 5 2" xfId="1397" xr:uid="{95A924E3-D5D7-4D8C-8CEF-BF6645B3D592}"/>
    <cellStyle name="Comma 8 5 2 2" xfId="4208" xr:uid="{A614CCC8-C344-424B-A77B-5108FD78CF97}"/>
    <cellStyle name="Comma 8 5 2 3" xfId="2814" xr:uid="{51D80FAD-25CC-479D-BD69-A82E3DD3B5A4}"/>
    <cellStyle name="Comma 8 5 3" xfId="3575" xr:uid="{2EBCB26B-94A2-41F7-AB76-E4D4EF99D0AD}"/>
    <cellStyle name="Comma 8 5 4" xfId="2181" xr:uid="{224859CA-E589-4A3A-86EC-B7E43022E0DF}"/>
    <cellStyle name="Comma 8 5 5" xfId="4887" xr:uid="{5156542F-0A27-46E2-8703-3E6EB1D05933}"/>
    <cellStyle name="Comma 8 6" xfId="824" xr:uid="{338582AD-BA1D-4DB6-87C4-C6BE5408EFAF}"/>
    <cellStyle name="Comma 8 6 2" xfId="1457" xr:uid="{C066D445-E033-4ECB-984C-AAC135B6F34E}"/>
    <cellStyle name="Comma 8 6 2 2" xfId="4268" xr:uid="{58D33101-5914-45CE-B314-16A62FD43D9E}"/>
    <cellStyle name="Comma 8 6 2 3" xfId="2874" xr:uid="{8EDA8563-EF90-4A83-8696-24C43DAB3D1C}"/>
    <cellStyle name="Comma 8 6 3" xfId="3635" xr:uid="{C04EA5A7-8DF8-458A-8536-DAB03CD80872}"/>
    <cellStyle name="Comma 8 6 4" xfId="2241" xr:uid="{58E900C2-2C76-489D-89ED-9B0846B147B6}"/>
    <cellStyle name="Comma 8 6 5" xfId="4947" xr:uid="{1E441D6F-620B-447C-9A43-8D8D1F57BBB7}"/>
    <cellStyle name="Comma 8 7" xfId="915" xr:uid="{E42FB75B-80EA-4EF5-BCEA-B109B45F2B01}"/>
    <cellStyle name="Comma 8 7 2" xfId="3726" xr:uid="{1F759424-13C8-4D61-80D9-8B8FA410ABEB}"/>
    <cellStyle name="Comma 8 7 3" xfId="2332" xr:uid="{F66CA541-12E1-45E7-ADBC-0287F4E03871}"/>
    <cellStyle name="Comma 8 8" xfId="1582" xr:uid="{2C734F5A-C041-40F9-A359-AFED11C5316E}"/>
    <cellStyle name="Comma 8 8 2" xfId="4333" xr:uid="{B4E7850F-5F52-41A5-B7E3-C323DA52495D}"/>
    <cellStyle name="Comma 8 8 3" xfId="2939" xr:uid="{24C27823-0400-4312-963F-C91B5B3BBBBF}"/>
    <cellStyle name="Comma 8 9" xfId="1512" xr:uid="{9CE5C988-656C-45FA-BBEA-57ABA2E6D8D3}"/>
    <cellStyle name="Comma 8 9 2" xfId="4315" xr:uid="{C9C94271-6ADD-415D-A692-C93DC3BEDC8F}"/>
    <cellStyle name="Comma 8 9 3" xfId="2921" xr:uid="{568E7E2C-3FC9-419A-9AA6-18450F9CA8A5}"/>
    <cellStyle name="Comma 80" xfId="124" xr:uid="{0C551A0E-EC97-4A94-B3A5-EEFE2729ABD4}"/>
    <cellStyle name="Comma 80 2" xfId="257" xr:uid="{421540EA-3615-4A23-922D-E86A6E8847E0}"/>
    <cellStyle name="Comma 80 2 2" xfId="476" xr:uid="{DF0C0A00-3BA6-4EC5-901A-2845E2569228}"/>
    <cellStyle name="Comma 80 2 2 2" xfId="1177" xr:uid="{00E79F34-43CF-4AFE-A193-5604297C4133}"/>
    <cellStyle name="Comma 80 2 2 2 2" xfId="3988" xr:uid="{300BAFD3-6D71-4585-8C35-60140F26FB9C}"/>
    <cellStyle name="Comma 80 2 2 2 3" xfId="2594" xr:uid="{A64F6ACE-AEA0-43E1-9C27-213EA8073BE8}"/>
    <cellStyle name="Comma 80 2 2 3" xfId="3355" xr:uid="{2D1C197B-97A5-4EED-8B79-3016539FA83B}"/>
    <cellStyle name="Comma 80 2 2 4" xfId="1961" xr:uid="{CEC88BE2-7012-4503-84A3-B7C1BF5296A7}"/>
    <cellStyle name="Comma 80 2 2 5" xfId="4667" xr:uid="{AB07FBDF-A352-426F-9E42-902FE3D4F45B}"/>
    <cellStyle name="Comma 80 2 3" xfId="970" xr:uid="{827B3982-82DF-46D1-9525-9DBA9A55673E}"/>
    <cellStyle name="Comma 80 2 3 2" xfId="3781" xr:uid="{C155DF86-EE82-44AF-80C8-9E67F28719BC}"/>
    <cellStyle name="Comma 80 2 3 3" xfId="2387" xr:uid="{256CD952-74B3-4B4F-9E26-68D99FA5E98A}"/>
    <cellStyle name="Comma 80 2 4" xfId="3147" xr:uid="{8712EEC6-6A2D-46DE-911C-F51448DC1AEC}"/>
    <cellStyle name="Comma 80 2 5" xfId="1754" xr:uid="{B8807A54-F166-4FAE-A7FF-5B94ACD397FE}"/>
    <cellStyle name="Comma 80 2 6" xfId="4460" xr:uid="{33F718B0-D30C-4AD8-99AA-BD62604E19D3}"/>
    <cellStyle name="Comma 80 3" xfId="360" xr:uid="{9A3EE410-B892-4FEB-8000-4492C8E01915}"/>
    <cellStyle name="Comma 80 3 2" xfId="570" xr:uid="{4ED0A0E6-F58A-453A-8589-F12EEF1BB486}"/>
    <cellStyle name="Comma 80 3 2 2" xfId="1271" xr:uid="{0A66F1DA-747E-44BD-A075-3A4859A650B2}"/>
    <cellStyle name="Comma 80 3 2 2 2" xfId="4082" xr:uid="{F4559F80-0524-4AA3-8A95-CB00CEF828B1}"/>
    <cellStyle name="Comma 80 3 2 2 3" xfId="2688" xr:uid="{5F54EB79-6E04-4BD3-AAB6-F7616CF8B72C}"/>
    <cellStyle name="Comma 80 3 2 3" xfId="3449" xr:uid="{2D76B994-2FDA-4B7A-BDE3-06F98A82BC83}"/>
    <cellStyle name="Comma 80 3 2 4" xfId="2055" xr:uid="{5E00811E-7C91-4786-B0ED-5427166FE070}"/>
    <cellStyle name="Comma 80 3 2 5" xfId="4761" xr:uid="{6F6EB612-1B22-4528-AB98-8BFBAEEF9884}"/>
    <cellStyle name="Comma 80 3 3" xfId="1064" xr:uid="{797188DA-27D8-4D09-A48D-756FBC1265B2}"/>
    <cellStyle name="Comma 80 3 3 2" xfId="3875" xr:uid="{0318FDF2-3ACD-4E6A-8890-0A1E16D41B5D}"/>
    <cellStyle name="Comma 80 3 3 3" xfId="2481" xr:uid="{7C9037D9-DAE8-439A-8C0B-5E8CAC5CA4FD}"/>
    <cellStyle name="Comma 80 3 4" xfId="3242" xr:uid="{EB5603D8-FD89-40E7-92E5-CBF9973248B9}"/>
    <cellStyle name="Comma 80 3 5" xfId="1848" xr:uid="{E22A69C5-1FDE-4C28-A278-A7D0C7E09F5F}"/>
    <cellStyle name="Comma 80 3 6" xfId="4554" xr:uid="{385F2F82-C571-4405-8C3B-7D4E42F2E84E}"/>
    <cellStyle name="Comma 80 4" xfId="397" xr:uid="{A78B7B3F-8D43-4B3E-91D9-315DFFE15358}"/>
    <cellStyle name="Comma 80 4 2" xfId="1098" xr:uid="{743023AC-1F64-4C88-84BD-000D468852DA}"/>
    <cellStyle name="Comma 80 4 2 2" xfId="3909" xr:uid="{53D0E155-5640-48EA-BB30-96D57300235F}"/>
    <cellStyle name="Comma 80 4 2 3" xfId="2515" xr:uid="{96EE36D3-BDF3-4384-A08B-0DFFC6CC62A4}"/>
    <cellStyle name="Comma 80 4 3" xfId="3276" xr:uid="{F3456B8A-E9CF-4047-BE76-8745C209A462}"/>
    <cellStyle name="Comma 80 4 4" xfId="1882" xr:uid="{9F2DAB0F-678D-4A51-9A97-9F8249B8DBE4}"/>
    <cellStyle name="Comma 80 4 5" xfId="4588" xr:uid="{1A1C27CB-CDC6-4ACF-BD18-0405AD271EEF}"/>
    <cellStyle name="Comma 80 5" xfId="675" xr:uid="{06F3A4EB-1E72-4EEC-AAFD-EDC21CC47F94}"/>
    <cellStyle name="Comma 80 5 2" xfId="1369" xr:uid="{8FA137AC-BC20-46DA-B11D-48F7846CDCE3}"/>
    <cellStyle name="Comma 80 5 2 2" xfId="4180" xr:uid="{44FA40CC-6FA7-469C-A766-48055EAACE0D}"/>
    <cellStyle name="Comma 80 5 2 3" xfId="2786" xr:uid="{64484093-3179-4822-B1F6-A39BC8538BF6}"/>
    <cellStyle name="Comma 80 5 3" xfId="3547" xr:uid="{2B5FE835-18B7-4CDD-8503-71B258DED188}"/>
    <cellStyle name="Comma 80 5 4" xfId="2153" xr:uid="{3A6BC793-F2E0-4CD9-B1F3-D055C0EA481F}"/>
    <cellStyle name="Comma 80 5 5" xfId="4859" xr:uid="{52785963-C182-4DD2-AEC9-D8BE671D8B9D}"/>
    <cellStyle name="Comma 80 6" xfId="891" xr:uid="{CB3801B2-0C4E-4AFA-B684-B74AC4BADAB5}"/>
    <cellStyle name="Comma 80 6 2" xfId="3702" xr:uid="{CA09A78B-D2A2-487C-96F7-9FC125E50C5E}"/>
    <cellStyle name="Comma 80 6 3" xfId="2308" xr:uid="{90310DC2-206D-4F6D-956D-1D60D2C5052B}"/>
    <cellStyle name="Comma 80 7" xfId="3065" xr:uid="{7794B9C9-44D5-4A23-9AF4-BC44CDECCC2B}"/>
    <cellStyle name="Comma 80 8" xfId="1675" xr:uid="{9252FC05-52CC-4FF1-ADD8-7BD470157EF4}"/>
    <cellStyle name="Comma 80 9" xfId="4381" xr:uid="{05F8DF80-F830-4D31-820B-7B7CF0F8660C}"/>
    <cellStyle name="Comma 9" xfId="171" xr:uid="{5EC5E681-F806-4C89-B257-DD36563A576B}"/>
    <cellStyle name="Comma 9 10" xfId="1515" xr:uid="{E08AEED9-DB83-46B0-BBBF-1DFA5C7D94B3}"/>
    <cellStyle name="Comma 9 10 2" xfId="4316" xr:uid="{B35D0CD4-B0A5-4A30-8AC6-96B237117635}"/>
    <cellStyle name="Comma 9 10 3" xfId="2922" xr:uid="{AFE18225-B04E-4D19-A967-EB178AF44B00}"/>
    <cellStyle name="Comma 9 11" xfId="3097" xr:uid="{D770A246-566B-4DB4-AF52-5702A291EA40}"/>
    <cellStyle name="Comma 9 12" xfId="1704" xr:uid="{A9248E50-9ECE-46FC-A9E8-EE3FCE6DF018}"/>
    <cellStyle name="Comma 9 13" xfId="4410" xr:uid="{1FA3C9D5-8E9A-44D3-BE22-4F788E53B61A}"/>
    <cellStyle name="Comma 9 14" xfId="5025" xr:uid="{8ECC4897-2316-4B14-9C47-D947193D5461}"/>
    <cellStyle name="Comma 9 2" xfId="310" xr:uid="{C057173A-ECD1-4992-9597-D896B73EB330}"/>
    <cellStyle name="Comma 9 2 2" xfId="520" xr:uid="{7648BE43-44DD-4AAE-A580-E421E3F868A3}"/>
    <cellStyle name="Comma 9 2 2 2" xfId="1221" xr:uid="{EC9DB1B3-0AF1-4DDC-960A-436B85D75D01}"/>
    <cellStyle name="Comma 9 2 2 2 2" xfId="4032" xr:uid="{822F6C91-4D52-4036-B359-C725C0ECC2E1}"/>
    <cellStyle name="Comma 9 2 2 2 3" xfId="2638" xr:uid="{18523029-2265-466B-B229-E777D5E2AED4}"/>
    <cellStyle name="Comma 9 2 2 3" xfId="3399" xr:uid="{80C6F43B-2217-44D6-86D7-8C8C6E4DF2A5}"/>
    <cellStyle name="Comma 9 2 2 4" xfId="2005" xr:uid="{FDB2CC26-86B7-4B10-B286-ECB9DE0989EF}"/>
    <cellStyle name="Comma 9 2 2 5" xfId="4711" xr:uid="{3B2E39FC-8CEE-42B8-AABD-3D36F03B24D3}"/>
    <cellStyle name="Comma 9 2 3" xfId="1014" xr:uid="{9770B5E4-65E7-48E3-9881-62FA3BB6760C}"/>
    <cellStyle name="Comma 9 2 3 2" xfId="3825" xr:uid="{881EC830-415A-43D6-B373-F04E48B3A177}"/>
    <cellStyle name="Comma 9 2 3 3" xfId="2431" xr:uid="{780B16A9-E63C-4B2C-AE03-BAA49E2EBB6E}"/>
    <cellStyle name="Comma 9 2 4" xfId="3192" xr:uid="{B052B09F-C9B4-4F32-8A93-E40D498E3CB6}"/>
    <cellStyle name="Comma 9 2 5" xfId="1798" xr:uid="{66A1566E-C97B-4D7D-9DB0-6D33D90428E2}"/>
    <cellStyle name="Comma 9 2 6" xfId="4504" xr:uid="{592127FB-5972-4910-9F53-D4B118C94AFF}"/>
    <cellStyle name="Comma 9 3" xfId="426" xr:uid="{C12FA2C7-AA97-487F-BCA1-4722634A94A8}"/>
    <cellStyle name="Comma 9 3 2" xfId="1127" xr:uid="{58B5DA89-18FE-491B-9D87-148E31C6BECE}"/>
    <cellStyle name="Comma 9 3 2 2" xfId="3938" xr:uid="{723A3380-D80B-46DE-9CBD-FE4E7F32F8B8}"/>
    <cellStyle name="Comma 9 3 2 3" xfId="2544" xr:uid="{BC9A157F-720B-4186-88AF-CBE8CF4A60AC}"/>
    <cellStyle name="Comma 9 3 3" xfId="3305" xr:uid="{9A4CD7B3-6CBE-45F1-A8D3-08076B6FB85C}"/>
    <cellStyle name="Comma 9 3 4" xfId="1911" xr:uid="{C007441A-8293-4B79-807C-77DD72E5A20B}"/>
    <cellStyle name="Comma 9 3 5" xfId="4617" xr:uid="{277CC2EF-1623-4043-9079-74F856B1D104}"/>
    <cellStyle name="Comma 9 4" xfId="624" xr:uid="{757C7A7E-184E-4FC1-BD37-D3A363DE454F}"/>
    <cellStyle name="Comma 9 4 2" xfId="1319" xr:uid="{B8239340-3AF1-4E72-B1DA-40E144605B4C}"/>
    <cellStyle name="Comma 9 4 2 2" xfId="4130" xr:uid="{1EEDC2A4-244D-44E0-AFB6-C51F370A9AD3}"/>
    <cellStyle name="Comma 9 4 2 3" xfId="2736" xr:uid="{DAD80325-445D-4024-A699-6B29B7F8082A}"/>
    <cellStyle name="Comma 9 4 3" xfId="3497" xr:uid="{3E98314A-8017-4AF4-96EA-363B4C949378}"/>
    <cellStyle name="Comma 9 4 4" xfId="2103" xr:uid="{7EC4D212-F63A-4EFE-87DD-48627F126747}"/>
    <cellStyle name="Comma 9 4 5" xfId="4809" xr:uid="{325574DA-FB9B-4678-9DF0-AAFA159C2EC2}"/>
    <cellStyle name="Comma 9 5" xfId="779" xr:uid="{5CE4BC14-4862-4CCD-ADD0-BF387EA21E79}"/>
    <cellStyle name="Comma 9 5 2" xfId="1429" xr:uid="{F8F681C3-30D8-4029-A515-BE1CF4BECEF0}"/>
    <cellStyle name="Comma 9 5 2 2" xfId="4240" xr:uid="{AC56819D-7F39-437F-9B27-3801F666C61F}"/>
    <cellStyle name="Comma 9 5 2 3" xfId="2846" xr:uid="{9B8F9DEC-26F5-44AD-B9FE-42B8363B7A62}"/>
    <cellStyle name="Comma 9 5 3" xfId="3607" xr:uid="{A5FAEE8A-A739-40DB-A784-2CC29B9961EA}"/>
    <cellStyle name="Comma 9 5 4" xfId="2213" xr:uid="{59688C3E-BED0-4B9A-A8A7-B3D5EE5B15C0}"/>
    <cellStyle name="Comma 9 5 5" xfId="4919" xr:uid="{80880B34-2173-4168-B960-AE017F3096E4}"/>
    <cellStyle name="Comma 9 6" xfId="692" xr:uid="{C870F81C-EB12-4F60-AFCB-16FE35193802}"/>
    <cellStyle name="Comma 9 6 2" xfId="717" xr:uid="{526348AB-5BC6-4178-94A8-D648CF3DF0DD}"/>
    <cellStyle name="Comma 9 6 2 2" xfId="826" xr:uid="{42916BF4-594D-4698-A26A-A53530C44A72}"/>
    <cellStyle name="Comma 9 6 2 2 2" xfId="1459" xr:uid="{26DF2884-9B2B-4BF1-80EA-A7501D212898}"/>
    <cellStyle name="Comma 9 6 2 2 2 2" xfId="4270" xr:uid="{1F623120-7874-4D76-9E0C-4BB4E1EE362D}"/>
    <cellStyle name="Comma 9 6 2 2 2 3" xfId="2876" xr:uid="{E26910A5-E08C-419A-A80A-CB0AF7577430}"/>
    <cellStyle name="Comma 9 6 2 2 3" xfId="3637" xr:uid="{693A57A3-7408-4F98-ADAE-8B62D98F2206}"/>
    <cellStyle name="Comma 9 6 2 2 4" xfId="2243" xr:uid="{B1EA0835-D1A1-4FE9-931D-846D2B694402}"/>
    <cellStyle name="Comma 9 6 2 2 5" xfId="4949" xr:uid="{4C69BDE6-EBAA-4228-8302-19335CBB0B2E}"/>
    <cellStyle name="Comma 9 6 2 3" xfId="1399" xr:uid="{631457B1-3B51-4444-8C6A-7C91D38AD11B}"/>
    <cellStyle name="Comma 9 6 2 3 2" xfId="4210" xr:uid="{F8F0CBD7-505E-4D7A-8C53-D37251E4386F}"/>
    <cellStyle name="Comma 9 6 2 3 3" xfId="2816" xr:uid="{47C5FDBA-F513-48C1-9F65-6BDE508FDF54}"/>
    <cellStyle name="Comma 9 6 2 4" xfId="3577" xr:uid="{9314F96E-6A7F-46F3-8FE5-DD29166993EE}"/>
    <cellStyle name="Comma 9 6 2 5" xfId="2183" xr:uid="{B5FC3A7B-5BA8-42F7-9F2B-D2493063B38E}"/>
    <cellStyle name="Comma 9 6 2 6" xfId="4889" xr:uid="{45E5294C-2172-4214-B884-E52CC7214690}"/>
    <cellStyle name="Comma 9 6 3" xfId="708" xr:uid="{6FF70EAF-87D9-447E-9DE7-2842D64B508A}"/>
    <cellStyle name="Comma 9 6 3 2" xfId="1394" xr:uid="{8BA99DAA-D2EF-423B-91FB-FBACC12E1965}"/>
    <cellStyle name="Comma 9 6 3 2 2" xfId="4205" xr:uid="{85B3E1EE-4EBC-4288-A5E6-982EF0019A06}"/>
    <cellStyle name="Comma 9 6 3 2 3" xfId="2811" xr:uid="{48D2EAB8-E405-4C79-9236-979E633A4B8B}"/>
    <cellStyle name="Comma 9 6 3 3" xfId="3572" xr:uid="{00F11BBD-6040-4CFF-B200-55F421B930ED}"/>
    <cellStyle name="Comma 9 6 3 4" xfId="2178" xr:uid="{21F94736-1EBF-4BCF-81F0-DFBED9260083}"/>
    <cellStyle name="Comma 9 6 3 5" xfId="4884" xr:uid="{89CFA16E-EED2-4B0C-8237-7654DDE8F430}"/>
    <cellStyle name="Comma 9 6 4" xfId="1386" xr:uid="{52B31EE3-47C6-4449-AD6C-A209A41A58C9}"/>
    <cellStyle name="Comma 9 6 4 2" xfId="4197" xr:uid="{C3B142FC-19FA-4C45-BC02-F232A789DD02}"/>
    <cellStyle name="Comma 9 6 4 3" xfId="2803" xr:uid="{FF0D4E92-EA25-4291-A95A-C74423DD6A8C}"/>
    <cellStyle name="Comma 9 6 5" xfId="3564" xr:uid="{A401C19A-3D20-4E5E-B625-893C175AB877}"/>
    <cellStyle name="Comma 9 6 6" xfId="2170" xr:uid="{3A908407-8499-45F7-9450-E979F2B953E0}"/>
    <cellStyle name="Comma 9 6 7" xfId="4876" xr:uid="{782277AF-509F-417B-A190-56059E660315}"/>
    <cellStyle name="Comma 9 7" xfId="854" xr:uid="{3594FDE3-8C48-44AF-B186-043E7ACD480B}"/>
    <cellStyle name="Comma 9 7 2" xfId="1487" xr:uid="{F269B68D-003E-4904-8607-38A5EB709C65}"/>
    <cellStyle name="Comma 9 7 2 2" xfId="4298" xr:uid="{9EAF58CA-A17F-4BD2-80D4-F4582CDECC96}"/>
    <cellStyle name="Comma 9 7 2 3" xfId="2904" xr:uid="{1BE03652-4DE2-4688-8DA9-89D293049285}"/>
    <cellStyle name="Comma 9 7 3" xfId="3665" xr:uid="{83D8F78C-876A-47AE-9AAE-97AC274D7127}"/>
    <cellStyle name="Comma 9 7 4" xfId="2271" xr:uid="{783D4DF4-0885-4C53-A22C-01D74A82ECD3}"/>
    <cellStyle name="Comma 9 7 5" xfId="4977" xr:uid="{6FDA2F3F-CA6C-4580-BC2A-1ED74E2E9E6E}"/>
    <cellStyle name="Comma 9 8" xfId="920" xr:uid="{5AA5C37C-D0BB-4EE2-990F-776793FAC9F6}"/>
    <cellStyle name="Comma 9 8 2" xfId="3731" xr:uid="{A788263D-860C-409B-9B1D-0D13D7933798}"/>
    <cellStyle name="Comma 9 8 3" xfId="2337" xr:uid="{426CE378-0590-40DF-A931-5EB7CDE86257}"/>
    <cellStyle name="Comma 9 9" xfId="1584" xr:uid="{481B28B9-F0B9-4DEF-9B1E-E2ABD66C8CA8}"/>
    <cellStyle name="Comma 9 9 2" xfId="4334" xr:uid="{4E6E8408-93BD-4D1D-AF64-874E48E53EE6}"/>
    <cellStyle name="Comma 9 9 3" xfId="2940" xr:uid="{9AAD63D5-3B38-4CE5-84A0-2C2C1CB3B4A3}"/>
    <cellStyle name="Credit" xfId="703" xr:uid="{9050AE69-6949-423B-877F-8E9E99B42F4E}"/>
    <cellStyle name="Currency 2" xfId="92" xr:uid="{BF91A07A-7777-4901-9A95-AEA6FF569A13}"/>
    <cellStyle name="Debit" xfId="699" xr:uid="{5E129C95-A4BD-409D-B4C6-00244590A35E}"/>
    <cellStyle name="Debit subtotal" xfId="701" xr:uid="{08BF19BA-DECC-41E6-998F-09C9022E546F}"/>
    <cellStyle name="Debit Total" xfId="700" xr:uid="{1A1C96B5-E6BA-4EC2-AF61-714267F500E0}"/>
    <cellStyle name="Explanatory Text" xfId="32" builtinId="53" customBuiltin="1"/>
    <cellStyle name="Followed Hyperlink 2" xfId="146" xr:uid="{706D5289-B1B8-4131-99B4-9DC6ADFCD9EA}"/>
    <cellStyle name="Followed Hyperlink 2 2" xfId="222" xr:uid="{8A3E4000-F909-4988-98B9-86D727AB1C8D}"/>
    <cellStyle name="Followed Hyperlink 2 3" xfId="263" xr:uid="{C0BB8802-8F63-41F0-B122-E302FB5EB919}"/>
    <cellStyle name="Followed Hyperlink 2 4" xfId="817" xr:uid="{1DFAA510-729C-4FA9-BFF5-B881B7419698}"/>
    <cellStyle name="Followed Hyperlink 3" xfId="145" xr:uid="{646675D7-2CEA-47E5-850E-8AC0E8CDABB1}"/>
    <cellStyle name="Followed Hyperlink 3 2" xfId="211" xr:uid="{C4589491-AA1D-4AA0-B730-2C8EC4C72E5C}"/>
    <cellStyle name="Followed Hyperlink 4" xfId="169" xr:uid="{D46E677E-5881-423F-ACCF-5549136384FD}"/>
    <cellStyle name="Followed Hyperlink 5" xfId="1527" xr:uid="{A04E2AC4-3A61-4200-BC1F-044F6966747D}"/>
    <cellStyle name="Followed Hyperlink 6" xfId="3046" xr:uid="{9A0974BB-38A3-4F25-AFE3-EA548225C8D3}"/>
    <cellStyle name="Followed Hyperlink 7" xfId="95" xr:uid="{EC4B8F1F-8E3F-4660-81D4-0B404106AB75}"/>
    <cellStyle name="Good" xfId="22" builtinId="26" customBuiltin="1"/>
    <cellStyle name="HeaderStyle" xfId="242" xr:uid="{F003A21E-03C6-402C-A456-9B6E95DBC594}"/>
    <cellStyle name="HeaderStyle 2" xfId="660" xr:uid="{901EE90F-4C68-47B0-A975-74A3DDDE49E0}"/>
    <cellStyle name="Heading 1" xfId="18" builtinId="16" customBuiltin="1"/>
    <cellStyle name="Heading 2" xfId="19" builtinId="17" customBuiltin="1"/>
    <cellStyle name="Heading 3" xfId="20" builtinId="18" customBuiltin="1"/>
    <cellStyle name="Heading 4" xfId="21" builtinId="19" customBuiltin="1"/>
    <cellStyle name="Heading 4 2" xfId="200" xr:uid="{C430E131-09B3-4759-AF7B-337D67467A96}"/>
    <cellStyle name="Hyperlink 2" xfId="96" xr:uid="{2764B184-FB61-47F4-90C5-79403992A24A}"/>
    <cellStyle name="Hyperlink 2 2" xfId="147" xr:uid="{28E0F81B-7DE6-4099-B1F2-5235705EC600}"/>
    <cellStyle name="Hyperlink 2 2 2" xfId="223" xr:uid="{6A5B8AC9-C7DC-47AF-9BE6-1A33B2548CE6}"/>
    <cellStyle name="Hyperlink 2 2 3" xfId="215" xr:uid="{960C8BA6-925F-41C0-B2D2-D609E8C9DC3D}"/>
    <cellStyle name="Hyperlink 2 3" xfId="191" xr:uid="{52C09578-7FAA-4AC0-A263-242FDE977865}"/>
    <cellStyle name="Hyperlink 2 3 2" xfId="218" xr:uid="{C3D20C16-FB33-400D-80C7-90FF5BD5D99C}"/>
    <cellStyle name="Hyperlink 2 4" xfId="212" xr:uid="{2FDC534E-C1B8-4376-82B8-37F4D1E87205}"/>
    <cellStyle name="Hyperlink 2 4 2" xfId="735" xr:uid="{0B3BC461-2086-465D-9186-A3F1AA86D464}"/>
    <cellStyle name="Hyperlink 2 5" xfId="207" xr:uid="{72FCF916-D34A-4ECA-A1D3-BAD2799EAF5D}"/>
    <cellStyle name="Hyperlink 2 6" xfId="264" xr:uid="{00F3AA1B-55F3-4C44-9FBC-CAF7151DF8CE}"/>
    <cellStyle name="Hyperlink 2 7" xfId="1528" xr:uid="{4982F190-CC25-4371-AA85-D681878342FF}"/>
    <cellStyle name="Hyperlink 2 8" xfId="3047" xr:uid="{8E799A47-6ABB-48EB-9485-F30E7FD91CD8}"/>
    <cellStyle name="Hyperlink 3" xfId="125" xr:uid="{33D667AD-C48C-4F15-8CDB-63C372744B34}"/>
    <cellStyle name="Hyperlink 3 10" xfId="5029" xr:uid="{055D9946-4AE3-49CC-A169-E51B752EB0FB}"/>
    <cellStyle name="Hyperlink 3 2" xfId="221" xr:uid="{E5B8172C-BA21-4A82-AA4C-383A567C80C1}"/>
    <cellStyle name="Hyperlink 3 3" xfId="213" xr:uid="{10DBD8F7-B6BB-4C0A-8986-67B25E9A2B42}"/>
    <cellStyle name="Hyperlink 3 4" xfId="275" xr:uid="{BA17974B-7C9A-4DDA-83E3-F78D1FEC3B3E}"/>
    <cellStyle name="Hyperlink 3 5" xfId="818" xr:uid="{90C7EA22-B681-466A-AA3C-082A748837B0}"/>
    <cellStyle name="Hyperlink 3 6" xfId="1534" xr:uid="{06CFFE7F-5359-43EC-A641-457F1357E57F}"/>
    <cellStyle name="Hyperlink 3 7" xfId="1513" xr:uid="{A9CF00C0-ED79-4AA3-BF7B-993B0B90F658}"/>
    <cellStyle name="Hyperlink 3 8" xfId="3066" xr:uid="{3142A5D6-63D1-4ECF-8277-053A3C97D17E}"/>
    <cellStyle name="Hyperlink 3 9" xfId="2947" xr:uid="{B0321525-6C51-4891-8D59-EFD319595773}"/>
    <cellStyle name="Hyperlink 4" xfId="170" xr:uid="{E2E79863-9BAB-4D54-A77D-237DFD42222A}"/>
    <cellStyle name="Hyperlink 4 2" xfId="266" xr:uid="{532444C1-435E-4364-A1BE-BDFA9B896917}"/>
    <cellStyle name="Hyperlink 4 3" xfId="790" xr:uid="{5C0DFB1D-6497-42AE-A225-10AE0D869AD5}"/>
    <cellStyle name="Hyperlink 4 4" xfId="3096" xr:uid="{EA88F726-6BE7-4688-B212-01A27334FE66}"/>
    <cellStyle name="Hyperlink 4 5" xfId="3012" xr:uid="{03430CA6-1E25-42CA-9A38-AA376E588132}"/>
    <cellStyle name="Hyperlink 5" xfId="128" xr:uid="{D7E05355-EC60-488D-8549-457A4BB5B0BF}"/>
    <cellStyle name="Hyperlink 5 2" xfId="787" xr:uid="{8C37EBDA-8E72-4365-95DF-0E6E2D5F0426}"/>
    <cellStyle name="Hyperlink 6" xfId="596" xr:uid="{7D6B4FE7-AA78-4D8B-97E3-40A9A608FA01}"/>
    <cellStyle name="Hyperlink 6 2" xfId="766" xr:uid="{846F9D87-CA92-4F7E-98F4-5F7B06329BF8}"/>
    <cellStyle name="Hyperlink 7" xfId="1529" xr:uid="{4661410B-C619-4D35-97B6-FCA8C4932A5A}"/>
    <cellStyle name="Hyperlink 8" xfId="3048" xr:uid="{DA705839-0BA4-4263-AD5F-1F796E1DD2F3}"/>
    <cellStyle name="Hyperlink 9" xfId="97" xr:uid="{5027434C-A463-4CD4-82AD-1C5032B67720}"/>
    <cellStyle name="Input" xfId="25" builtinId="20" customBuiltin="1"/>
    <cellStyle name="Linked Cell" xfId="28" builtinId="24" customBuiltin="1"/>
    <cellStyle name="Neutral" xfId="24" builtinId="28" customBuiltin="1"/>
    <cellStyle name="Neutral 2" xfId="4999" xr:uid="{EAF640E1-00DF-4964-8047-F16BC29DA864}"/>
    <cellStyle name="Normal" xfId="0" builtinId="0"/>
    <cellStyle name="Normal - Style1" xfId="590" xr:uid="{1FAF19A4-B0FE-4151-BE60-1FACA820B982}"/>
    <cellStyle name="Normal 10" xfId="216" xr:uid="{B400ED93-21DD-41B9-8280-3ABBFF98C678}"/>
    <cellStyle name="Normal 10 10 5 2" xfId="4349" xr:uid="{8D180437-845A-4A4F-9555-ED533BBB8A98}"/>
    <cellStyle name="Normal 10 2" xfId="750" xr:uid="{AEF65744-A60C-4D08-97BD-8FBF172C1AE9}"/>
    <cellStyle name="Normal 10 2 2" xfId="1615" xr:uid="{C50E8295-4793-4EF8-928E-026EA87C783B}"/>
    <cellStyle name="Normal 10 3" xfId="697" xr:uid="{7D3B0CD0-8958-48C8-A64F-F313AD4D3584}"/>
    <cellStyle name="Normal 10 4" xfId="1538" xr:uid="{0BB466DB-86F9-4DFE-9C9C-2D01C61111B9}"/>
    <cellStyle name="Normal 10 5" xfId="1590" xr:uid="{75BFA6C7-390E-4554-BE5F-1B45B0FE93AF}"/>
    <cellStyle name="Normal 10 6" xfId="4992" xr:uid="{732EB1C7-352B-4593-8A77-19062327AD6E}"/>
    <cellStyle name="Normal 10 7" xfId="5021" xr:uid="{8DED5A13-1393-4241-9E67-14D828A2DE43}"/>
    <cellStyle name="Normal 11" xfId="229" xr:uid="{9F50C88B-B36E-4016-BB06-4A3E960FA5A0}"/>
    <cellStyle name="Normal 11 2" xfId="114" xr:uid="{D918AC85-5637-43BA-9498-1F781D1C2E0A}"/>
    <cellStyle name="Normal 11 2 2" xfId="768" xr:uid="{9475AE34-A65F-4F94-9C60-C00A4704CD3F}"/>
    <cellStyle name="Normal 11 2 3" xfId="593" xr:uid="{B7E8F43B-61A6-48E0-8FF3-852F2779240A}"/>
    <cellStyle name="Normal 11 2 3 2" xfId="1599" xr:uid="{4A5791F1-7981-4F32-9F7E-3B3E6D409FFC}"/>
    <cellStyle name="Normal 11 2 4" xfId="73" xr:uid="{3D580C96-703F-4287-BCFC-F5ED451315C0}"/>
    <cellStyle name="Normal 11 2 5" xfId="1532" xr:uid="{C98133F7-2E05-4461-819B-2BE101687921}"/>
    <cellStyle name="Normal 11 3" xfId="725" xr:uid="{9150726F-FB42-4877-8928-E6B08E1C95E1}"/>
    <cellStyle name="Normal 11 3 2" xfId="770" xr:uid="{63181CD2-D437-40CD-9E5D-3C55FEF5AC12}"/>
    <cellStyle name="Normal 11 3 2 2" xfId="799" xr:uid="{3DF1E01D-BD67-40F4-AD2E-8845FC25334A}"/>
    <cellStyle name="Normal 11 3 2 2 2" xfId="1632" xr:uid="{E0A8973A-3F48-4B11-976E-2A181E9237AA}"/>
    <cellStyle name="Normal 11 3 2 3" xfId="1625" xr:uid="{43D9F795-2B1B-4403-B009-E3C74EC031B6}"/>
    <cellStyle name="Normal 11 3 3" xfId="1543" xr:uid="{A42D0062-AD55-492A-9E61-9ACAFD87F1DC}"/>
    <cellStyle name="Normal 11 3 4" xfId="1605" xr:uid="{E9AAC551-5A29-4963-9C0E-2BF7D752A4EC}"/>
    <cellStyle name="Normal 11 4" xfId="753" xr:uid="{8A355E7A-5956-47F1-9FA2-2DD2C1C2DC1E}"/>
    <cellStyle name="Normal 11 4 2" xfId="1546" xr:uid="{523C06D7-7982-41C8-8480-BCAED3335F33}"/>
    <cellStyle name="Normal 11 4 3" xfId="1617" xr:uid="{F502A964-9FB5-45EB-AA72-7CF4438A4DBD}"/>
    <cellStyle name="Normal 11 5" xfId="695" xr:uid="{AD8581E1-B81C-429E-89AD-21AFB20898D8}"/>
    <cellStyle name="Normal 11 6" xfId="1542" xr:uid="{2FC5301C-1A43-439E-B96B-74149EACE241}"/>
    <cellStyle name="Normal 11 7" xfId="1592" xr:uid="{30937969-1E2E-4203-B470-8C684883B840}"/>
    <cellStyle name="Normal 12" xfId="104" xr:uid="{A15E20A2-54FE-4127-84DD-2C1318410392}"/>
    <cellStyle name="Normal 12 2" xfId="208" xr:uid="{1FE5055B-A6C1-41E5-8D1E-98E7DBBB8CC9}"/>
    <cellStyle name="Normal 12 2 2" xfId="86" xr:uid="{A0CD78B5-F177-4850-9DA7-F5512D378A87}"/>
    <cellStyle name="Normal 12 2 2 2" xfId="1575" xr:uid="{45513EFE-DC82-4268-9CD8-E58708703583}"/>
    <cellStyle name="Normal 12 2 2 2 2 2" xfId="72" xr:uid="{5F72CC32-07D5-414D-A2D8-E8F596B7A36E}"/>
    <cellStyle name="Normal 12 2 2 2 2 2 2" xfId="1499" xr:uid="{0347A68C-7E44-4453-A40C-31304B300F71}"/>
    <cellStyle name="Normal 12 3" xfId="1531" xr:uid="{CECC6C81-DB40-4545-8573-52FAA058233F}"/>
    <cellStyle name="Normal 12 4" xfId="1577" xr:uid="{0B2A64D2-E437-4314-8D95-6B88E8A49836}"/>
    <cellStyle name="Normal 122 4" xfId="4" xr:uid="{B4CBEB57-F265-4638-9E7A-72753FA618DD}"/>
    <cellStyle name="Normal 13" xfId="130" xr:uid="{8E0BBFB7-1FC9-45E7-B1BC-36A0999F8B6D}"/>
    <cellStyle name="Normal 13 2" xfId="761" xr:uid="{F7E7BE6B-5065-482D-B432-0F9C578D57FA}"/>
    <cellStyle name="Normal 13 2 2" xfId="1621" xr:uid="{794AB323-C8CD-4823-A671-BF24D6EA7EEF}"/>
    <cellStyle name="Normal 13 3" xfId="1535" xr:uid="{D7239F6D-64FC-46F8-9106-1B3832F7FB68}"/>
    <cellStyle name="Normal 13 4" xfId="1514" xr:uid="{2AAC5CCC-5C1D-4F0D-91A7-C437989F6218}"/>
    <cellStyle name="Normal 14" xfId="278" xr:uid="{68950850-FB9E-44D8-9266-851B562E9A32}"/>
    <cellStyle name="Normal 14 2" xfId="764" xr:uid="{15A7FA96-EA28-4CA6-9BED-CAD37B2BEE09}"/>
    <cellStyle name="Normal 14 2 2" xfId="1623" xr:uid="{C86A74C3-C169-44A9-A558-B921A3898EE2}"/>
    <cellStyle name="Normal 15" xfId="376" xr:uid="{9B6CDB97-695E-4886-B2CF-22CB39FCA017}"/>
    <cellStyle name="Normal 15 2" xfId="788" xr:uid="{1E7DD1F7-7CF8-4C8F-B0FB-8CE9E8F383CD}"/>
    <cellStyle name="Normal 16" xfId="591" xr:uid="{768AB15D-DAD6-4FD7-82F8-2CF330839E54}"/>
    <cellStyle name="Normal 16 2" xfId="778" xr:uid="{96AFC1FF-6FDA-4F47-9EC2-EDE93AEAD702}"/>
    <cellStyle name="Normal 16 2 5" xfId="12" xr:uid="{091B9C9F-EF83-4E2C-85BF-403B9BF1D188}"/>
    <cellStyle name="Normal 17" xfId="720" xr:uid="{086FA15E-F9EC-4838-A308-7CF4A3727513}"/>
    <cellStyle name="Normal 17 2" xfId="1603" xr:uid="{2F138CC2-EFF1-4AB1-8B04-163E9610924D}"/>
    <cellStyle name="Normal 18" xfId="1517" xr:uid="{40A3FC6F-6955-46B4-8BDA-3A86D295D0A9}"/>
    <cellStyle name="Normal 19" xfId="1547" xr:uid="{CF775903-D69F-448F-AE6A-665FF5DC916C}"/>
    <cellStyle name="Normal 19 2" xfId="594" xr:uid="{B7D98064-B7CD-4712-A800-D0D5EA0F7EAF}"/>
    <cellStyle name="Normal 19 2 2" xfId="1600" xr:uid="{0951506E-B310-4E51-B819-13DB5B50D7BF}"/>
    <cellStyle name="Normal 2" xfId="67" xr:uid="{17149CA4-A326-4389-990C-1A4776BEF850}"/>
    <cellStyle name="Normal 2 10" xfId="3009" xr:uid="{1C64DCC3-1964-4186-8A22-AD78B7E914A3}"/>
    <cellStyle name="Normal 2 2" xfId="93" xr:uid="{56796CF2-77DD-468A-8528-77805256A7A6}"/>
    <cellStyle name="Normal 2 2 2" xfId="592" xr:uid="{9B55A106-8EA0-4309-9A0A-F66B14E93B71}"/>
    <cellStyle name="Normal 2 2 2 5" xfId="132" xr:uid="{2CA7CEB2-06B4-4187-A3F9-432C615AA78D}"/>
    <cellStyle name="Normal 2 2 3" xfId="3010" xr:uid="{B1284BD4-E11E-48F1-8045-5489BE62CC05}"/>
    <cellStyle name="Normal 2 2 3 2" xfId="5016" xr:uid="{DE50F09B-6B1C-47B8-8CCC-79475213EDB5}"/>
    <cellStyle name="Normal 2 2 5" xfId="280" xr:uid="{E4C9EBB9-1C8F-4FB0-BCF2-E1E32AC119A5}"/>
    <cellStyle name="Normal 2 21" xfId="103" xr:uid="{86834203-D3F6-452B-891E-B7607F53E97E}"/>
    <cellStyle name="Normal 2 3" xfId="152" xr:uid="{354F5D48-D0C9-4CCF-82BB-EA0BB99BB0F5}"/>
    <cellStyle name="Normal 2 3 2" xfId="198" xr:uid="{CAA782AA-9ABE-4562-9CE4-01FABF569101}"/>
    <cellStyle name="Normal 2 3 2 2" xfId="791" xr:uid="{36C48602-D491-4FF6-A15E-BB303BB47324}"/>
    <cellStyle name="Normal 2 3 2 2 2" xfId="5036" xr:uid="{1680EC84-FE91-4972-96F5-59B425835403}"/>
    <cellStyle name="Normal 2 3 3" xfId="239" xr:uid="{1078B15C-A115-47FE-A728-F7C79DCCFB83}"/>
    <cellStyle name="Normal 2 3 3 2" xfId="3" xr:uid="{3B97F280-2EBA-45C1-A320-E04DF251AB3B}"/>
    <cellStyle name="Normal 2 3 3 2 2" xfId="9" xr:uid="{4990A0EC-B28C-4507-9EEB-0976307810B8}"/>
    <cellStyle name="Normal 2 3 3 2 2 3" xfId="15" xr:uid="{705E67F4-7518-41EF-983F-8275A130B2C6}"/>
    <cellStyle name="Normal 2 3 3 3" xfId="5024" xr:uid="{E38E6355-0B56-44EA-870A-F8CD28892B1E}"/>
    <cellStyle name="Normal 2 3 4" xfId="714" xr:uid="{C2C78F11-094E-4890-AA12-1BDCEAF68A6D}"/>
    <cellStyle name="Normal 2 3 5" xfId="3080" xr:uid="{27666DFD-96A8-4A9F-9EA4-E07C536EAEA7}"/>
    <cellStyle name="Normal 2 4" xfId="199" xr:uid="{A87EA744-7BD7-4FD4-8F46-E85CA2A88324}"/>
    <cellStyle name="Normal 2 4 14" xfId="731" xr:uid="{6A61E49C-53B4-4F5E-8E47-91374CAB64EE}"/>
    <cellStyle name="Normal 2 4 14 2" xfId="1608" xr:uid="{CA215F01-AE85-43DA-ACF9-CD439798D5DD}"/>
    <cellStyle name="Normal 2 4 2" xfId="794" xr:uid="{5F08948C-297F-4DE0-BA8F-8EB0D9049236}"/>
    <cellStyle name="Normal 2 4 2 2" xfId="1630" xr:uid="{F547B24D-0725-4289-880C-65ABD3EDF73D}"/>
    <cellStyle name="Normal 2 4 2 3" xfId="726" xr:uid="{46D83C8D-08CA-4774-BCC0-6264BF68EE98}"/>
    <cellStyle name="Normal 2 4 2 3 2" xfId="771" xr:uid="{6BF704D0-2602-4189-B7BE-351A252CEE16}"/>
    <cellStyle name="Normal 2 4 2 3 2 2" xfId="800" xr:uid="{82987469-CC9C-42BF-A545-0EA815ABC85A}"/>
    <cellStyle name="Normal 2 4 2 3 2 2 2" xfId="1633" xr:uid="{6CC1C4BF-4DC8-412D-8589-900C54721B52}"/>
    <cellStyle name="Normal 2 4 2 3 2 3" xfId="1626" xr:uid="{C6289317-EA47-4A52-9A0F-54D265754EDF}"/>
    <cellStyle name="Normal 2 4 2 3 3" xfId="1606" xr:uid="{27B37A89-B8EB-438E-9DD3-B567AE9AD9D2}"/>
    <cellStyle name="Normal 2 4 3" xfId="741" xr:uid="{FF9234D9-D70D-4E69-AD23-C4F5551EC883}"/>
    <cellStyle name="Normal 2 4 3 2" xfId="1612" xr:uid="{5D03A0FD-3324-4790-AEC6-A46FE3961334}"/>
    <cellStyle name="Normal 2 4 4" xfId="723" xr:uid="{81CCAB33-9DAA-405A-8AF4-0B3F982C7634}"/>
    <cellStyle name="Normal 2 4 4 2" xfId="1604" xr:uid="{72E0D54A-A431-45C6-B418-4BF5031098FB}"/>
    <cellStyle name="Normal 2 4 6" xfId="719" xr:uid="{380DB661-4761-43E6-8705-B64DEE14958A}"/>
    <cellStyle name="Normal 2 4 6 2" xfId="1602" xr:uid="{841FEE8C-2267-4A7A-8CB6-D1AA1A3819A3}"/>
    <cellStyle name="Normal 2 5" xfId="127" xr:uid="{798A0E13-9ADD-4962-A158-B952B465E9DA}"/>
    <cellStyle name="Normal 2 5 2" xfId="710" xr:uid="{305107E1-A6C6-47CF-9140-273A6E70CBE8}"/>
    <cellStyle name="Normal 2 6" xfId="279" xr:uid="{9963A84D-A06B-4BC4-BE3B-E95F73209AFE}"/>
    <cellStyle name="Normal 2 6 2" xfId="1596" xr:uid="{36C04A57-A96B-4C36-ACC9-56CE6F558D92}"/>
    <cellStyle name="Normal 2 7" xfId="119" xr:uid="{EEDE32EA-3F9A-4079-8356-E1F77995EA91}"/>
    <cellStyle name="Normal 2 7 2" xfId="380" xr:uid="{5241170F-A02A-4FE9-88A6-0C0A8AF3F8C9}"/>
    <cellStyle name="Normal 2 8" xfId="87" xr:uid="{DBE8DB35-C4BC-455C-81A7-6DCCFCDCF9DD}"/>
    <cellStyle name="Normal 2 9" xfId="1523" xr:uid="{D5DE11FC-674D-4B0D-B7C6-195EA391AC9C}"/>
    <cellStyle name="Normal 20" xfId="1502" xr:uid="{CA8B9841-2C5C-494A-88D1-70B5BE5142FF}"/>
    <cellStyle name="Normal 21" xfId="783" xr:uid="{709DAA10-A822-4061-BB3F-23E0C582BE9B}"/>
    <cellStyle name="Normal 22" xfId="1636" xr:uid="{BE867EA1-B8CD-4635-AACB-458B208B7BB6}"/>
    <cellStyle name="Normal 23" xfId="1503" xr:uid="{4B8A639E-9628-44A2-B04D-AF188D1EA540}"/>
    <cellStyle name="Normal 24" xfId="1516" xr:uid="{815AEB2C-996F-4A99-BC66-7C21B5F3CAB4}"/>
    <cellStyle name="Normal 25" xfId="784" xr:uid="{F89D08DA-B929-497B-9954-50B8F758720D}"/>
    <cellStyle name="Normal 26" xfId="1504" xr:uid="{30E11AFD-6A4B-4A6F-8742-183DC7C3CD40}"/>
    <cellStyle name="Normal 27" xfId="1583" xr:uid="{442C4FA9-71D5-4BEC-9FC5-7BB6DAA47E9E}"/>
    <cellStyle name="Normal 28" xfId="4989" xr:uid="{50A2D088-05CF-4F11-B58F-0082E9C3A384}"/>
    <cellStyle name="Normal 3" xfId="69" xr:uid="{AAF82921-05C2-41D0-9448-4A86FB7FAB2E}"/>
    <cellStyle name="Normal 3 10" xfId="100" xr:uid="{5FED5632-D3E1-4E66-99A7-B512BE8DD036}"/>
    <cellStyle name="Normal 3 10 2" xfId="71" xr:uid="{B2E26CDD-FC8D-44EC-A877-4F8B34DBC081}"/>
    <cellStyle name="Normal 3 2" xfId="89" xr:uid="{3CFBDD5D-62CD-4F9D-81F5-44887A200967}"/>
    <cellStyle name="Normal 3 2 2" xfId="193" xr:uid="{7BBE5ED6-067F-4CF6-8420-14DD17815A44}"/>
    <cellStyle name="Normal 3 2 5" xfId="190" xr:uid="{B6FA6A2C-AFDD-41F8-8DAC-CA910716B601}"/>
    <cellStyle name="Normal 3 2 5 2" xfId="133" xr:uid="{D5E1C6BD-571B-4D93-AEA3-20D58CAC3F54}"/>
    <cellStyle name="Normal 3 3" xfId="143" xr:uid="{BA743695-BB65-4873-AFB3-80DE2C29C7F1}"/>
    <cellStyle name="Normal 3 3 2" xfId="194" xr:uid="{0CB4184F-C6E3-4E8A-BD0F-C38D3A672F81}"/>
    <cellStyle name="Normal 3 3 3" xfId="224" xr:uid="{B4B004D0-F742-4C0B-BAE2-D844344670E6}"/>
    <cellStyle name="Normal 3 3 3 2" xfId="5030" xr:uid="{BB85DE1B-056F-476A-89DD-31E478490CC7}"/>
    <cellStyle name="Normal 3 3 4" xfId="219" xr:uid="{E570688F-0F58-487F-AAAD-2FB86527545D}"/>
    <cellStyle name="Normal 3 3 4 2" xfId="5022" xr:uid="{B45FAA63-A456-46AE-8E5A-3F26B0CA5376}"/>
    <cellStyle name="Normal 3 3 5" xfId="5011" xr:uid="{6507E47A-02FD-42E6-8218-6EFB2E411699}"/>
    <cellStyle name="Normal 3 4" xfId="197" xr:uid="{A638C4CD-0C0D-4AF6-921D-93C3E987150B}"/>
    <cellStyle name="Normal 3 4 2" xfId="713" xr:uid="{0E0E5CB4-9911-4A37-9C23-9569D47DEFD2}"/>
    <cellStyle name="Normal 3 4 3" xfId="5042" xr:uid="{C6FF5BA8-E21D-4D2B-B8C4-D92F2BEC03B1}"/>
    <cellStyle name="Normal 3 5" xfId="379" xr:uid="{1EE92143-E887-40AF-926F-3CE24876695E}"/>
    <cellStyle name="Normal 3 5 2" xfId="1598" xr:uid="{5E0F5542-2334-4F41-960B-FD9904B45B7D}"/>
    <cellStyle name="Normal 3 6" xfId="88" xr:uid="{DBFE570B-97F5-44E3-AAD1-9F53CF30A5F0}"/>
    <cellStyle name="Normal 3 7" xfId="1525" xr:uid="{19401311-4FB0-4E8C-8C9B-D2F3250D330F}"/>
    <cellStyle name="Normal 3 8" xfId="111" xr:uid="{CA2BA181-A714-48CA-A291-90BF67B6C1C3}"/>
    <cellStyle name="Normal 3 9" xfId="3033" xr:uid="{C89780D8-AC15-433D-9B9D-1E8E1CE402F1}"/>
    <cellStyle name="Normal 32" xfId="760" xr:uid="{ACFC46F2-1DF7-4214-AD10-9B76B7275002}"/>
    <cellStyle name="Normal 32 2" xfId="798" xr:uid="{4492B85A-DC50-4EB4-88AB-B61C0EB77462}"/>
    <cellStyle name="Normal 32 2 2" xfId="1631" xr:uid="{53370BA5-7C06-479B-8E9F-89F7A0E7AF7C}"/>
    <cellStyle name="Normal 32 3" xfId="1620" xr:uid="{1A661E9F-DC2D-464E-B313-F9D84CB74811}"/>
    <cellStyle name="Normal 33" xfId="116" xr:uid="{8B524B08-9730-4A39-B19E-DDC6AF40DD85}"/>
    <cellStyle name="Normal 33 2" xfId="5017" xr:uid="{B71EFCA6-F8EF-4A84-AB58-EF3084E71278}"/>
    <cellStyle name="Normal 354" xfId="2" xr:uid="{863A25AB-72C2-461A-AC64-88E416793193}"/>
    <cellStyle name="Normal 354 2" xfId="1549" xr:uid="{41B56B06-A241-40C8-AB3B-F283F319D8D8}"/>
    <cellStyle name="Normal 36 2" xfId="117" xr:uid="{97716BC1-D1BE-48A3-88A3-89F94290AFB6}"/>
    <cellStyle name="Normal 4" xfId="144" xr:uid="{AC231264-965B-4BD2-A4E1-EEF4B0BE1171}"/>
    <cellStyle name="Normal 4 2" xfId="217" xr:uid="{E6F29E47-6EDC-423B-8F16-366DD778B92E}"/>
    <cellStyle name="Normal 4 2 2" xfId="747" xr:uid="{D308FB7A-61DE-4AB2-B934-2840A8A62204}"/>
    <cellStyle name="Normal 4 2 2 2" xfId="1614" xr:uid="{1D13637D-6098-4417-9040-B6C0620E9D50}"/>
    <cellStyle name="Normal 4 2 2 3" xfId="4991" xr:uid="{3BDFDCAB-B78D-4115-8DC2-DEDBC740D1E4}"/>
    <cellStyle name="Normal 4 2 3" xfId="1539" xr:uid="{2D61D8D4-DACF-4783-A31E-693AAF7C72C5}"/>
    <cellStyle name="Normal 4 2 4" xfId="1509" xr:uid="{0DA36B22-5CF2-42B9-98E3-6E524C22CC7C}"/>
    <cellStyle name="Normal 4 3" xfId="214" xr:uid="{C067096E-BFFD-454A-BB88-289609D0644B}"/>
    <cellStyle name="Normal 4 4" xfId="281" xr:uid="{85C001C1-35DE-45DC-8E81-E6638224E061}"/>
    <cellStyle name="Normal 4 4 2" xfId="1597" xr:uid="{FB7FE21B-8C6C-4776-8E4A-0CBA2F11CCAA}"/>
    <cellStyle name="Normal 4 4 3" xfId="5037" xr:uid="{E60CDEF3-DD2A-4BF0-855A-8D273A57279E}"/>
    <cellStyle name="Normal 42" xfId="141" xr:uid="{93444459-D8D2-4B7F-9E9E-C49181874575}"/>
    <cellStyle name="Normal 5" xfId="98" xr:uid="{4F3D09D8-9FC9-442D-8C31-D5FC330ECBD6}"/>
    <cellStyle name="Normal 5 2" xfId="150" xr:uid="{AD7A6A1C-0BCB-46F0-89FF-27071AB7C022}"/>
    <cellStyle name="Normal 5 2 2" xfId="232" xr:uid="{73344DD0-B823-471C-88E4-45E8D2D4F054}"/>
    <cellStyle name="Normal 5 2 2 2" xfId="1593" xr:uid="{21944557-D024-4DC9-AC3B-A267FB6039CC}"/>
    <cellStyle name="Normal 5 2 3" xfId="1536" xr:uid="{6A2B1122-A53C-4FED-BF78-A2B6F8799F83}"/>
    <cellStyle name="Normal 5 2 4" xfId="1505" xr:uid="{42558C62-273D-45BA-9C6D-A95EC3C6529E}"/>
    <cellStyle name="Normal 5 3" xfId="195" xr:uid="{23D93511-55CC-48B8-93AA-42E0E43248B9}"/>
    <cellStyle name="Normal 5 3 2" xfId="1588" xr:uid="{E32F0343-D146-462E-94C3-617154F332C2}"/>
    <cellStyle name="Normal 5 4" xfId="1530" xr:uid="{5A911129-2A17-44E9-AD98-DC4329B60D0E}"/>
    <cellStyle name="Normal 5 5" xfId="3049" xr:uid="{DD964824-FEB4-4E11-8993-F2EE8E6EED1B}"/>
    <cellStyle name="Normal 5 6" xfId="2946" xr:uid="{AF2E9921-7E0E-4302-A9FB-E6F10846893A}"/>
    <cellStyle name="Normal 5 8" xfId="4996" xr:uid="{AAB5F26A-20B2-44C2-9F1E-8B7DBBBE72ED}"/>
    <cellStyle name="Normal 50" xfId="5" xr:uid="{00FF4FB0-C366-46C0-B2CE-8BF116AF12F2}"/>
    <cellStyle name="Normal 50 2" xfId="70" xr:uid="{5C3CA646-B1A9-4270-9453-CAB8E23EEFC8}"/>
    <cellStyle name="Normal 50 3" xfId="1550" xr:uid="{E007FA88-C6BC-4381-A96B-E2BCB43E861C}"/>
    <cellStyle name="Normal 52" xfId="5013" xr:uid="{5D00E80E-B313-4447-AD85-6DAB43E428FE}"/>
    <cellStyle name="Normal 54" xfId="5012" xr:uid="{F24F2BF8-FA8A-40D5-946C-9C8A6FEAD27B}"/>
    <cellStyle name="Normal 55" xfId="11" xr:uid="{908FCBE5-A15C-4A1F-80DE-5F8E33FA68FC}"/>
    <cellStyle name="Normal 55 3" xfId="14" xr:uid="{4AA654F5-684E-4045-AA95-953AA76D22A8}"/>
    <cellStyle name="Normal 6" xfId="163" xr:uid="{33BA5B46-0AAF-4FC3-AE37-D855E16236C3}"/>
    <cellStyle name="Normal 6 2" xfId="201" xr:uid="{6606288C-B5CF-4249-A8D4-08C886D1E283}"/>
    <cellStyle name="Normal 6 2 13" xfId="732" xr:uid="{F06609A8-9D6F-4ADB-AEBE-95B197C8BC1A}"/>
    <cellStyle name="Normal 6 2 13 2" xfId="1609" xr:uid="{CFF0A290-C141-470D-9798-C14CA0671789}"/>
    <cellStyle name="Normal 6 2 2" xfId="233" xr:uid="{AFE0CE07-326C-43D1-8561-053B304B090A}"/>
    <cellStyle name="Normal 6 2 2 2" xfId="1594" xr:uid="{8A2BBF48-3A88-4A0A-A820-E081930CB5B7}"/>
    <cellStyle name="Normal 6 2 2 3" xfId="728" xr:uid="{090021AC-001F-4B4A-A1BA-0717A45D9F75}"/>
    <cellStyle name="Normal 6 2 2 3 2" xfId="772" xr:uid="{57F44918-422B-424C-ADE1-F58ED72F5EC5}"/>
    <cellStyle name="Normal 6 2 2 3 2 2" xfId="801" xr:uid="{EA2DC008-3D67-4A59-8454-425B12FDFB4D}"/>
    <cellStyle name="Normal 6 2 2 3 2 2 2" xfId="1634" xr:uid="{5143C727-7DF3-4CDC-BDD9-DD47082A9046}"/>
    <cellStyle name="Normal 6 2 2 3 2 3" xfId="1627" xr:uid="{4F9B0835-38C6-4863-BB97-362F1704D789}"/>
    <cellStyle name="Normal 6 2 2 3 3" xfId="1607" xr:uid="{309CC92A-0F6F-4D28-B959-23476ED8AAA8}"/>
    <cellStyle name="Normal 6 3" xfId="196" xr:uid="{9133CEEB-3739-4796-8AFA-D8C12D4DCF61}"/>
    <cellStyle name="Normal 6 3 2" xfId="1589" xr:uid="{096A0C4D-5D83-4EBD-B48F-856A08EC5C14}"/>
    <cellStyle name="Normal 6 4" xfId="1537" xr:uid="{067C2B95-959D-4394-B7ED-9E9CA93E0872}"/>
    <cellStyle name="Normal 69" xfId="815" xr:uid="{0C66F009-58DD-48B8-B078-3A3B44D9A0B1}"/>
    <cellStyle name="Normal 69 2" xfId="1635" xr:uid="{90BE32D7-0843-47A1-A576-E70AB6C36AC2}"/>
    <cellStyle name="Normal 7" xfId="80" xr:uid="{8C1B74E0-8FC1-486D-A439-A8F01578675D}"/>
    <cellStyle name="Normal 7 2" xfId="192" xr:uid="{C6D56C0B-A91B-4735-A809-AD689C2BD6F0}"/>
    <cellStyle name="Normal 7 3" xfId="131" xr:uid="{6A771327-6536-4B60-821A-48BE2E24793D}"/>
    <cellStyle name="Normal 7 4" xfId="1526" xr:uid="{5FF051F9-7985-40ED-A86F-05EB8FD2630E}"/>
    <cellStyle name="Normal 7 4 3" xfId="75" xr:uid="{F175E3C5-0B88-4EEE-9E16-F248FD67C944}"/>
    <cellStyle name="Normal 8" xfId="123" xr:uid="{1E31BEC5-9988-41F4-8EC0-B89113E8A911}"/>
    <cellStyle name="Normal 8 2" xfId="235" xr:uid="{2B57B781-7062-4C08-A987-192241845796}"/>
    <cellStyle name="Normal 8 2 2" xfId="1595" xr:uid="{BA47ABCE-8A78-40DA-861A-E929963BBEA0}"/>
    <cellStyle name="Normal 8 3" xfId="227" xr:uid="{31A98870-D863-4851-AEDA-5A49C94187F2}"/>
    <cellStyle name="Normal 8 3 2" xfId="781" xr:uid="{403490DD-EEC8-4664-8FC9-7B34B2EC7321}"/>
    <cellStyle name="Normal 8 3 3" xfId="1591" xr:uid="{90DF8E6B-F5AD-42CC-B961-0B8B75BA8AD7}"/>
    <cellStyle name="Normal 8 4" xfId="1533" xr:uid="{28D04ADA-02EE-421C-9855-8F4B4E1B1127}"/>
    <cellStyle name="Normal 8 5" xfId="1511" xr:uid="{08E575BF-975B-4638-B63B-8FBBFBEF7FC9}"/>
    <cellStyle name="Normal 9" xfId="220" xr:uid="{4FDF478C-8D67-4C02-99BB-47BE77EABA79}"/>
    <cellStyle name="Normal 9 2" xfId="793" xr:uid="{E6A046F0-5B40-4DDC-B89A-B20FD1B58B60}"/>
    <cellStyle name="Normal 9 2 2" xfId="1629" xr:uid="{B9899A10-D647-481C-9947-DFF33878C8F7}"/>
    <cellStyle name="Normal 9 3" xfId="706" xr:uid="{322301D9-898B-4020-A1A1-D47A30026499}"/>
    <cellStyle name="Normal 9 3 2" xfId="1601" xr:uid="{E61EB1D2-417E-4975-A2AD-390962286FA3}"/>
    <cellStyle name="Normal 9 4" xfId="1540" xr:uid="{CDCF74A5-75C8-4DFA-BB69-CA33D6BF9178}"/>
    <cellStyle name="Note" xfId="31" builtinId="10" customBuiltin="1"/>
    <cellStyle name="Note 2" xfId="755" xr:uid="{430B1AF5-241E-446D-8BE0-A8DFC94F5308}"/>
    <cellStyle name="Note 2 2" xfId="1618" xr:uid="{FFA80DC0-3E95-417D-9AE1-4B23CE88B76D}"/>
    <cellStyle name="Note 3" xfId="1518" xr:uid="{5E6610A1-C6C2-464A-8B34-4011C29583D8}"/>
    <cellStyle name="Note 4" xfId="1552" xr:uid="{9A5A2706-7C33-4B7F-8543-006136414A15}"/>
    <cellStyle name="Output" xfId="26" builtinId="21" customBuiltin="1"/>
    <cellStyle name="Percent 2" xfId="94" xr:uid="{47F1C60F-F3BF-4280-AF43-8316F6052F79}"/>
    <cellStyle name="Percent 2 2 2" xfId="107" xr:uid="{2CB94930-0A9D-4506-A995-C75D95E87756}"/>
    <cellStyle name="Percent 3" xfId="226" xr:uid="{64911709-0C71-47A1-8509-C471AB9F7EB3}"/>
    <cellStyle name="Percent 3 2" xfId="740" xr:uid="{D8D447C1-155F-4B23-8C56-3D9B09701E90}"/>
    <cellStyle name="Percent 3 2 2" xfId="1611" xr:uid="{0ED0C9F9-ED7F-47AA-A6D4-E1DACACF5AC5}"/>
    <cellStyle name="Percent 3 2 3" xfId="5039" xr:uid="{378755AE-DF47-4BB5-AD3B-58176DB719AD}"/>
    <cellStyle name="Percent 3 3" xfId="1541" xr:uid="{B41BAAA8-FBB1-4779-A622-A9A9A4D789FA}"/>
    <cellStyle name="Percent 3 4" xfId="1506" xr:uid="{7105E2CA-3631-4DC9-862E-F13E94ACE002}"/>
    <cellStyle name="Percent 4" xfId="745" xr:uid="{3E48B4F5-9E29-4EB5-9515-8A1ED5C8B031}"/>
    <cellStyle name="Percent 4 14" xfId="734" xr:uid="{6EF7CCF5-3B5B-40BE-A1C4-93447E2327B1}"/>
    <cellStyle name="Percent 4 14 2" xfId="1610" xr:uid="{E643F781-7C73-468C-8F54-9BBD5A82767C}"/>
    <cellStyle name="Percent 4 2" xfId="777" xr:uid="{22058EC9-EB80-454D-B2EA-19105DF7C805}"/>
    <cellStyle name="Percent 4 2 2" xfId="1628" xr:uid="{16B8E921-8081-49B8-9289-FADFD100F678}"/>
    <cellStyle name="Percent 4 3" xfId="1544" xr:uid="{973949D8-D5CA-4BAB-B96A-47571B50EF85}"/>
    <cellStyle name="Percent 4 4" xfId="1613" xr:uid="{452DAB36-1A33-45D2-8AA0-E8629205E990}"/>
    <cellStyle name="Percent 5" xfId="752" xr:uid="{16E9237E-130F-4F51-AE59-D71E0061A420}"/>
    <cellStyle name="Percent 5 2" xfId="1545" xr:uid="{0AA7200A-4072-458A-9965-EDBFECEB3FD0}"/>
    <cellStyle name="Percent 5 3" xfId="1616" xr:uid="{FEBC3299-53F8-4F9F-9C05-72E989713BED}"/>
    <cellStyle name="Percent 6" xfId="757" xr:uid="{45B7A61C-DA51-428D-9396-21A4362CDF3F}"/>
    <cellStyle name="Percent 6 2" xfId="1619" xr:uid="{6F2782CA-5852-4932-88A8-6A5358018610}"/>
    <cellStyle name="Percent 7" xfId="763" xr:uid="{96B94187-5A2B-40D3-AB37-50EC2ACA019F}"/>
    <cellStyle name="Percent 7 2" xfId="1622" xr:uid="{D6FFD63A-9749-45B1-8889-3B3451C2A311}"/>
    <cellStyle name="Percent 8" xfId="767" xr:uid="{1CFA30EA-4210-4760-9F0B-C777E42E4F69}"/>
    <cellStyle name="Percent 8 2" xfId="1624" xr:uid="{82748049-7C16-4D9F-8C4E-0E054FFA259E}"/>
    <cellStyle name="Percent 9" xfId="749" xr:uid="{8A877450-157F-4C1A-8E81-87A6CA248758}"/>
    <cellStyle name="Title" xfId="17" builtinId="15" customBuiltin="1"/>
    <cellStyle name="Total" xfId="33" builtinId="25" customBuiltin="1"/>
    <cellStyle name="Warning Text" xfId="30" builtinId="11" customBuiltin="1"/>
  </cellStyles>
  <dxfs count="2">
    <dxf>
      <font>
        <b/>
        <sz val="11"/>
        <color theme="1"/>
      </font>
    </dxf>
    <dxf>
      <fill>
        <patternFill patternType="solid">
          <fgColor theme="0"/>
          <bgColor theme="0"/>
        </patternFill>
      </fill>
      <border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</border>
    </dxf>
  </dxfs>
  <tableStyles count="1" defaultTableStyle="TableStyleMedium2" defaultPivotStyle="PivotStyleLight16">
    <tableStyle name="Timeline Style 1" pivot="0" table="0" count="2" xr9:uid="{A235CE8C-5D3D-4A01-9607-F9E1DF4D3ECA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Documents%20and%20Settings\ex0238\Application%20Data\Microsoft\Excel\Users\U493749\AppData\Local\Microsoft\Windows\Temporary%20Internet%20Files\Content.Outlook\6RFKILFU\DONNEES\Archives%20personnelles\KN\Annual%20Reporting%20Package%202001-12.xls?44E7ADA4" TargetMode="External"/><Relationship Id="rId1" Type="http://schemas.openxmlformats.org/officeDocument/2006/relationships/externalLinkPath" Target="file:///\\44E7ADA4\Annual%20Reporting%20Package%202001-1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ad\root\WINDOWS\TEMP\Model_Abia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Startup" Target="TEMP/TO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ad\root\Finmgmt\ANALYST\INTL\PANAMA\1999\panama_budget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Startup" Target="doug/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CHGRP\CHGRP\CONSOL\FY03\Plan\Balance%20Sheet\Rvsd-BalSht-Plan0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Startup" Target="TEMP/data/excel/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SEMANAI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MP\Compco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Startup" Target="DOUG/Modelware/CoP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A\ESTATIST\PROJETOS\ESTATIST\VENDAS\SEMANA98\CHI02URV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Library" Target="POWER5.XLA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C&amp;I%20price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fredo\C%20Alfredo\Federico\Insurer\InfoCia\BUD2002-SUPLEMEN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"/>
      <sheetName val="Exh1_1"/>
      <sheetName val="Exh1_2"/>
      <sheetName val="Exh1_3"/>
      <sheetName val="Exh1_4"/>
      <sheetName val="Exh1_5"/>
      <sheetName val="Exh1_6"/>
      <sheetName val="Exh1_7"/>
      <sheetName val="Exh2_1"/>
      <sheetName val="Exh3"/>
      <sheetName val="Exh4_1"/>
      <sheetName val="Exh4_2"/>
      <sheetName val="Exh5_1"/>
      <sheetName val="Exh5_2"/>
      <sheetName val="Exh6"/>
      <sheetName val="Exh7_1"/>
      <sheetName val="Exh7_2"/>
      <sheetName val="Exh7_3"/>
      <sheetName val="Exh7_4"/>
      <sheetName val="Exh7_5"/>
      <sheetName val="Exh7_6"/>
      <sheetName val="Exh7_6_1"/>
      <sheetName val="Exh7_7"/>
      <sheetName val="Exh7_8"/>
      <sheetName val="Exh7_9_1"/>
      <sheetName val="Exh7_9_2"/>
      <sheetName val="Exh7_10"/>
      <sheetName val="Exh8_1"/>
      <sheetName val="Exh8_2"/>
      <sheetName val="Exh8_2_(1)"/>
      <sheetName val="Exh8_3"/>
      <sheetName val="Exh8_4"/>
      <sheetName val="Exh8_5"/>
      <sheetName val="Exh8_6"/>
      <sheetName val="Exh8_7"/>
      <sheetName val="Exh9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el_Abiat"/>
      <sheetName val="1995"/>
      <sheetName val="97 Con L2"/>
      <sheetName val="1995 Cellular"/>
      <sheetName val="1994 Cellular"/>
      <sheetName val="1995 LD"/>
      <sheetName val="Old Comp"/>
      <sheetName val="Expense"/>
      <sheetName val="Benchmarking"/>
      <sheetName val="Summary &amp; Ratios &amp; Valuations"/>
      <sheetName val="Revenue"/>
      <sheetName val="Overview"/>
      <sheetName val="Econ Summary"/>
      <sheetName val="Exec Summary"/>
      <sheetName val="Drive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claimer"/>
      <sheetName val="TOS"/>
      <sheetName val="BS"/>
      <sheetName val="Nymex"/>
      <sheetName val="Stats"/>
      <sheetName val="Variance"/>
      <sheetName val="quarterly"/>
      <sheetName val="ROCE"/>
      <sheetName val="XON Acq."/>
      <sheetName val="Wood R. Avon"/>
      <sheetName val="Alliance"/>
      <sheetName val="Cork"/>
      <sheetName val="INPC-Whitegate"/>
      <sheetName val="Retail"/>
      <sheetName val="WACC"/>
      <sheetName val="Book Value"/>
      <sheetName val="Chart"/>
      <sheetName val="E PWR"/>
      <sheetName val="Acq."/>
      <sheetName val="UCL"/>
      <sheetName val="Notes"/>
      <sheetName val="Old - Refineries"/>
      <sheetName val="Debt"/>
      <sheetName val="Data"/>
      <sheetName val="GE Data"/>
      <sheetName val="IndexInformation"/>
      <sheetName val="MainCode"/>
      <sheetName val="NY UPLOAD.bak"/>
      <sheetName val="NY UPLOAD Shadow.bak"/>
      <sheetName val="NY UPLOAD"/>
      <sheetName val="NY UPLOAD Shado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anama_budget2"/>
    </sheetNames>
    <sheetDataSet>
      <sheetData sheetId="0" refreshError="1">
        <row r="5">
          <cell r="AE5">
            <v>1</v>
          </cell>
          <cell r="AF5">
            <v>1</v>
          </cell>
          <cell r="AG5">
            <v>1</v>
          </cell>
          <cell r="AM5">
            <v>1</v>
          </cell>
          <cell r="AN5">
            <v>1</v>
          </cell>
        </row>
        <row r="6">
          <cell r="AN6">
            <v>82044.721802665445</v>
          </cell>
        </row>
        <row r="7">
          <cell r="AK7">
            <v>20656.529521860397</v>
          </cell>
          <cell r="AL7">
            <v>25543.481165160298</v>
          </cell>
          <cell r="AM7">
            <v>60247.166503235232</v>
          </cell>
          <cell r="AN7">
            <v>65538.328522750147</v>
          </cell>
        </row>
        <row r="10">
          <cell r="AD10">
            <v>39</v>
          </cell>
          <cell r="AE10">
            <v>38</v>
          </cell>
          <cell r="AF10">
            <v>51</v>
          </cell>
          <cell r="AG10">
            <v>51</v>
          </cell>
          <cell r="AH10">
            <v>500</v>
          </cell>
          <cell r="AI10">
            <v>509</v>
          </cell>
        </row>
        <row r="11">
          <cell r="AD11">
            <v>10.12930900376411</v>
          </cell>
          <cell r="AE11">
            <v>10.246714885556388</v>
          </cell>
          <cell r="AF11">
            <v>10.41736197044728</v>
          </cell>
          <cell r="AG11">
            <v>10.643876514299501</v>
          </cell>
          <cell r="AH11">
            <v>84.043216407533023</v>
          </cell>
          <cell r="AI11">
            <v>91.870513444077631</v>
          </cell>
        </row>
        <row r="12"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</row>
        <row r="14">
          <cell r="AD14">
            <v>112.09087315653009</v>
          </cell>
          <cell r="AE14">
            <v>114.47870856655604</v>
          </cell>
          <cell r="AF14">
            <v>117.50203710379149</v>
          </cell>
          <cell r="AG14">
            <v>121.20846639881945</v>
          </cell>
          <cell r="AH14">
            <v>1226.1672771294761</v>
          </cell>
          <cell r="AI14">
            <v>1260.7445868640159</v>
          </cell>
        </row>
      </sheetData>
      <sheetData sheetId="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"/>
      <sheetName val="BS"/>
      <sheetName val="Variance"/>
      <sheetName val="Segment ROCE"/>
      <sheetName val="Capex"/>
      <sheetName val="E&amp;P"/>
      <sheetName val="Relative"/>
      <sheetName val="ROGIC"/>
      <sheetName val="NEPS"/>
      <sheetName val="Hamaca"/>
      <sheetName val="Bohai"/>
      <sheetName val="Bayu Undan"/>
      <sheetName val="R&amp;M"/>
      <sheetName val="GPM"/>
      <sheetName val="ARCO - Alaska"/>
      <sheetName val="RefineryMaint"/>
      <sheetName val="TOSCO"/>
      <sheetName val="Reserves"/>
      <sheetName val="WACC"/>
      <sheetName val="Valuation"/>
      <sheetName val="NAV"/>
      <sheetName val="Chemical JV"/>
      <sheetName val="Chems"/>
      <sheetName val="EKOFISK"/>
      <sheetName val="PUDS"/>
      <sheetName val="GE Data"/>
      <sheetName val="MainCode"/>
      <sheetName val="NY UPLOAD"/>
      <sheetName val="NY UPLOAD shadow"/>
      <sheetName val="Disclaimer"/>
      <sheetName val="Quarterly"/>
      <sheetName val="IndexInformation"/>
      <sheetName val="NORM"/>
      <sheetName val="NY UPLOAD.bak"/>
      <sheetName val="NY UPLOAD Shadow.bak"/>
      <sheetName val="Normalized"/>
      <sheetName val="DDM"/>
      <sheetName val="B Sheet"/>
      <sheetName val="Ratios"/>
      <sheetName val="SOLP"/>
      <sheetName val="Liquids"/>
      <sheetName val="charts"/>
      <sheetName val="Apples-Ratios"/>
      <sheetName val="IS"/>
      <sheetName val="Quarterly Data"/>
      <sheetName val="Debt"/>
      <sheetName val="Sheet1"/>
      <sheetName val="A-Link Source"/>
      <sheetName val="IBES"/>
      <sheetName val="Model"/>
      <sheetName val="Value-A"/>
      <sheetName val="DL"/>
      <sheetName val="US"/>
      <sheetName val="Scenarios"/>
      <sheetName val="ACM"/>
      <sheetName val="MW Ratios"/>
      <sheetName val="Field"/>
      <sheetName val="REVS"/>
      <sheetName val="earnmodel"/>
      <sheetName val="O_fpage"/>
      <sheetName val="maturityprofile"/>
      <sheetName val="variables"/>
      <sheetName val="IP"/>
      <sheetName val="Vluation"/>
      <sheetName val="ChemiPal JV"/>
      <sheetName val="Add"/>
      <sheetName val="Old BKS"/>
      <sheetName val="Balance Sheet"/>
      <sheetName val="Plants"/>
      <sheetName val="VeraSun"/>
      <sheetName val="Forecast Change"/>
      <sheetName val="INPUTS"/>
      <sheetName val="AN"/>
      <sheetName val="COP"/>
      <sheetName val="HSCDS-Retail"/>
      <sheetName val="DVC"/>
      <sheetName val="XOM"/>
      <sheetName val="Income Statement"/>
      <sheetName val="Fin. Summary"/>
      <sheetName val="Links"/>
      <sheetName val="CY Link"/>
      <sheetName val="RD"/>
      <sheetName val="BalanceSheet"/>
      <sheetName val="Input Income Statement"/>
      <sheetName val="New Source"/>
      <sheetName val="INFAnnual"/>
      <sheetName val="SectorPSales"/>
      <sheetName val="BM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TR"/>
      <sheetName val="SUMMARY"/>
      <sheetName val="DETAIL"/>
      <sheetName val="Distribution"/>
      <sheetName val="Advertising_Royalty"/>
      <sheetName val="BS"/>
      <sheetName val="DSO"/>
      <sheetName val="GS Spr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claimer"/>
      <sheetName val="P"/>
      <sheetName val="BS"/>
      <sheetName val="TOSCO"/>
      <sheetName val="Segment ROCE"/>
      <sheetName val="ROGIC"/>
      <sheetName val="E&amp;P"/>
      <sheetName val="NEPS"/>
      <sheetName val="RefineryMaint"/>
      <sheetName val="Hamaca"/>
      <sheetName val="Bohai"/>
      <sheetName val="Bayu Undan"/>
      <sheetName val="R&amp;M"/>
      <sheetName val="GPM"/>
      <sheetName val="Variance"/>
      <sheetName val="ARCO - Alaska"/>
      <sheetName val="Capex"/>
      <sheetName val="Reserves"/>
      <sheetName val="WACC"/>
      <sheetName val="Valuation"/>
      <sheetName val="NAV"/>
      <sheetName val="Chemical JV"/>
      <sheetName val="Chems"/>
      <sheetName val="EKOFISK"/>
      <sheetName val="PUDS"/>
      <sheetName val="GE Data"/>
      <sheetName val="IndexInformation"/>
      <sheetName val="MainCode"/>
      <sheetName val="NY UPLOAD"/>
      <sheetName val="NY UPLOAD Shadow"/>
      <sheetName val="Distribution"/>
      <sheetName val="A-Link Source"/>
      <sheetName val="Q-Link Source"/>
      <sheetName val="ｾｸﾞﾒﾝﾄ"/>
      <sheetName val="単独"/>
      <sheetName val="Income Statement"/>
      <sheetName val="Revenue&amp;EBIT"/>
      <sheetName val="Fin. 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MANAIS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_FDSCACHE__"/>
      <sheetName val="Summary"/>
      <sheetName val="Data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wareValPrintout"/>
      <sheetName val="Summary"/>
      <sheetName val="mwarePreview"/>
      <sheetName val="COP"/>
      <sheetName val="TOTIS"/>
      <sheetName val="Variance"/>
      <sheetName val="Segment ROCE"/>
      <sheetName val="BS"/>
      <sheetName val="E&amp;PIS"/>
      <sheetName val="R&amp;MIS"/>
      <sheetName val="CHEMIS"/>
      <sheetName val="E&amp;P"/>
      <sheetName val="Corp"/>
      <sheetName val="NEW SOURCE"/>
      <sheetName val="COP-BR"/>
      <sheetName val="COP-BR Update"/>
      <sheetName val="Modelware"/>
      <sheetName val="Capex"/>
      <sheetName val="Midstream"/>
      <sheetName val="Reserves"/>
      <sheetName val="Working Cap"/>
      <sheetName val="Debt Schedule"/>
      <sheetName val="A-Link Source"/>
      <sheetName val="ShareRepurchase"/>
      <sheetName val="New Source Charts"/>
      <sheetName val="LNG"/>
      <sheetName val="Q-Link Source"/>
      <sheetName val="mwareTaxoPres"/>
      <sheetName val="US Pension"/>
      <sheetName val="Intl Pension"/>
      <sheetName val="OPEBs"/>
      <sheetName val="Pension Adjustment"/>
      <sheetName val="Admin Pages Follow"/>
      <sheetName val="E&amp;P Growth &amp; Returns"/>
      <sheetName val="STRAT"/>
      <sheetName val="Bayu Undan"/>
      <sheetName val="R&amp;M"/>
      <sheetName val="Hamaca"/>
      <sheetName val="GPM"/>
      <sheetName val="Global Production Interest"/>
      <sheetName val="Bohai"/>
      <sheetName val="Chemical JV"/>
      <sheetName val="Chems"/>
      <sheetName val="EKOFISK"/>
      <sheetName val="PUDS"/>
      <sheetName val="MainCode"/>
      <sheetName val="mwareDates"/>
      <sheetName val="mwareSettings"/>
      <sheetName val="Global Product Sum"/>
      <sheetName val="NY UPLOAD shadow"/>
      <sheetName val="ALASKA"/>
      <sheetName val="SYNCRUDE"/>
      <sheetName val="OP"/>
      <sheetName val="COP_Bear_to_Bull_Chart"/>
      <sheetName val="COP_Bear_to_Bull_Data"/>
      <sheetName val="COP_Risk-Reward_View_Chart"/>
      <sheetName val="COP-EN"/>
      <sheetName val="COP - RRV"/>
      <sheetName val="mwareDates_39111_8204615"/>
      <sheetName val="MWare_Cached"/>
      <sheetName val="NewReserves"/>
      <sheetName val="DEKA"/>
      <sheetName val="GE Data"/>
      <sheetName val="NY UPLOAD"/>
      <sheetName val="__FDSCACHE__"/>
      <sheetName val="Sensitivity Analysis"/>
      <sheetName val="Luko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FIN TB_SI"/>
      <sheetName val="Prft&amp;Loss"/>
      <sheetName val="Accruals &amp; Prepayments "/>
      <sheetName val="Expenses"/>
      <sheetName val="Trial Balance"/>
      <sheetName val="vouch"/>
      <sheetName val="Investments"/>
      <sheetName val="pa group"/>
      <sheetName val="43"/>
      <sheetName val="AA-1"/>
      <sheetName val="PS-1995"/>
      <sheetName val="REPORT"/>
      <sheetName val="BALANCE SHEET "/>
      <sheetName val="คีย์ข้อมูลรายละเอียดต่างๆ"/>
      <sheetName val="ลูกหนี้_เก่า_"/>
      <sheetName val="DPLA"/>
      <sheetName val="12_31_01"/>
      <sheetName val="_FS1220"/>
      <sheetName val="_FS1610"/>
      <sheetName val="_FS1710"/>
      <sheetName val="Trial_Balance"/>
      <sheetName val="FIN_TB_SI"/>
      <sheetName val="DealerData"/>
      <sheetName val="Wkgs_BS Lead"/>
      <sheetName val="DEP12"/>
      <sheetName val="V310"/>
      <sheetName val="TB"/>
      <sheetName val="Total 01'05"/>
      <sheetName val="JDS"/>
      <sheetName val="Accruals_&amp;_Prepayments_"/>
      <sheetName val="30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MANAIS"/>
    </sheetNames>
    <sheetDataSet>
      <sheetData sheetId="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WER5"/>
      <sheetName val="Lookup"/>
      <sheetName val="Inputs"/>
      <sheetName val="POWER5.XLA"/>
      <sheetName val="Assum"/>
      <sheetName val="McKinley P&amp;L"/>
      <sheetName val="Pro Forma Income Statement"/>
      <sheetName val="Cap"/>
    </sheetNames>
    <definedNames>
      <definedName name="ChangeRange"/>
      <definedName name="ContentsHelp"/>
      <definedName name="CreateTable"/>
      <definedName name="DeleteRange"/>
      <definedName name="DeleteTable"/>
      <definedName name="MerrillPrintIt"/>
      <definedName name="NewRange"/>
      <definedName name="RedefinePrintTableRang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CIQHiddenCacheSheet"/>
      <sheetName val="Sheet1"/>
    </sheetNames>
    <sheetDataSet>
      <sheetData sheetId="0" refreshError="1"/>
      <sheetData sheetId="1">
        <row r="8">
          <cell r="C8">
            <v>41364</v>
          </cell>
          <cell r="D8">
            <v>0</v>
          </cell>
        </row>
        <row r="9">
          <cell r="C9">
            <v>41365</v>
          </cell>
          <cell r="D9">
            <v>0</v>
          </cell>
        </row>
        <row r="10">
          <cell r="C10">
            <v>41366</v>
          </cell>
          <cell r="D10">
            <v>0.59</v>
          </cell>
        </row>
        <row r="11">
          <cell r="C11">
            <v>41367</v>
          </cell>
          <cell r="D11">
            <v>0.63</v>
          </cell>
        </row>
        <row r="12">
          <cell r="C12">
            <v>41368</v>
          </cell>
          <cell r="D12">
            <v>0.56999999999999995</v>
          </cell>
        </row>
        <row r="13">
          <cell r="C13">
            <v>41369</v>
          </cell>
          <cell r="D13">
            <v>0.61</v>
          </cell>
        </row>
        <row r="14">
          <cell r="C14">
            <v>41372</v>
          </cell>
          <cell r="D14">
            <v>0.56999999999999995</v>
          </cell>
        </row>
        <row r="15">
          <cell r="C15">
            <v>41373</v>
          </cell>
          <cell r="D15">
            <v>0.55000000000000004</v>
          </cell>
        </row>
        <row r="16">
          <cell r="C16">
            <v>41374</v>
          </cell>
          <cell r="D16">
            <v>0.55000000000000004</v>
          </cell>
        </row>
        <row r="17">
          <cell r="C17">
            <v>41375</v>
          </cell>
          <cell r="D17">
            <v>0.53</v>
          </cell>
        </row>
        <row r="18">
          <cell r="C18">
            <v>41376</v>
          </cell>
          <cell r="D18">
            <v>0.53</v>
          </cell>
        </row>
        <row r="19">
          <cell r="C19">
            <v>41379</v>
          </cell>
          <cell r="D19">
            <v>0.53</v>
          </cell>
        </row>
        <row r="20">
          <cell r="C20">
            <v>41380</v>
          </cell>
          <cell r="D20">
            <v>0.53</v>
          </cell>
        </row>
        <row r="21">
          <cell r="C21">
            <v>41381</v>
          </cell>
          <cell r="D21">
            <v>0.53</v>
          </cell>
        </row>
        <row r="22">
          <cell r="C22">
            <v>41382</v>
          </cell>
          <cell r="D22">
            <v>0.53</v>
          </cell>
        </row>
        <row r="23">
          <cell r="C23">
            <v>41383</v>
          </cell>
          <cell r="D23">
            <v>0.52</v>
          </cell>
        </row>
        <row r="24">
          <cell r="C24">
            <v>41386</v>
          </cell>
          <cell r="D24">
            <v>0.53</v>
          </cell>
        </row>
        <row r="25">
          <cell r="C25">
            <v>41387</v>
          </cell>
          <cell r="D25">
            <v>0.56999999999999995</v>
          </cell>
        </row>
        <row r="26">
          <cell r="C26">
            <v>41388</v>
          </cell>
          <cell r="D26">
            <v>0.53</v>
          </cell>
        </row>
        <row r="27">
          <cell r="C27">
            <v>41389</v>
          </cell>
          <cell r="D27">
            <v>0.53</v>
          </cell>
        </row>
        <row r="28">
          <cell r="C28">
            <v>41390</v>
          </cell>
          <cell r="D28">
            <v>0.53</v>
          </cell>
        </row>
        <row r="29">
          <cell r="C29">
            <v>41393</v>
          </cell>
          <cell r="D29">
            <v>0.53</v>
          </cell>
        </row>
        <row r="30">
          <cell r="C30">
            <v>41394</v>
          </cell>
          <cell r="D30">
            <v>0.51</v>
          </cell>
        </row>
        <row r="31">
          <cell r="C31">
            <v>41395</v>
          </cell>
          <cell r="D31">
            <v>0</v>
          </cell>
        </row>
        <row r="32">
          <cell r="C32">
            <v>41396</v>
          </cell>
          <cell r="D32">
            <v>0.55000000000000004</v>
          </cell>
        </row>
        <row r="33">
          <cell r="C33">
            <v>41397</v>
          </cell>
          <cell r="D33">
            <v>0.55000000000000004</v>
          </cell>
        </row>
        <row r="34">
          <cell r="C34">
            <v>41400</v>
          </cell>
          <cell r="D34">
            <v>0.51</v>
          </cell>
        </row>
        <row r="35">
          <cell r="C35">
            <v>41401</v>
          </cell>
          <cell r="D35">
            <v>0.51</v>
          </cell>
        </row>
        <row r="36">
          <cell r="C36">
            <v>41402</v>
          </cell>
          <cell r="D36">
            <v>0.51</v>
          </cell>
        </row>
        <row r="37">
          <cell r="C37">
            <v>41403</v>
          </cell>
          <cell r="D37">
            <v>0.51</v>
          </cell>
        </row>
        <row r="38">
          <cell r="C38">
            <v>41404</v>
          </cell>
          <cell r="D38">
            <v>0.5</v>
          </cell>
        </row>
        <row r="39">
          <cell r="C39">
            <v>41407</v>
          </cell>
          <cell r="D39">
            <v>0.5</v>
          </cell>
        </row>
        <row r="40">
          <cell r="C40">
            <v>41408</v>
          </cell>
          <cell r="D40">
            <v>0.5</v>
          </cell>
        </row>
        <row r="41">
          <cell r="C41">
            <v>41409</v>
          </cell>
          <cell r="D41">
            <v>0.5</v>
          </cell>
        </row>
        <row r="42">
          <cell r="C42">
            <v>41410</v>
          </cell>
          <cell r="D42">
            <v>0.5</v>
          </cell>
        </row>
        <row r="43">
          <cell r="C43">
            <v>41411</v>
          </cell>
          <cell r="D43">
            <v>0.5</v>
          </cell>
        </row>
        <row r="44">
          <cell r="C44">
            <v>41414</v>
          </cell>
          <cell r="D44">
            <v>0.5</v>
          </cell>
        </row>
        <row r="45">
          <cell r="C45">
            <v>41415</v>
          </cell>
          <cell r="D45">
            <v>0.5</v>
          </cell>
        </row>
        <row r="46">
          <cell r="C46">
            <v>41416</v>
          </cell>
          <cell r="D46">
            <v>0.5</v>
          </cell>
        </row>
        <row r="47">
          <cell r="C47">
            <v>41417</v>
          </cell>
          <cell r="D47">
            <v>0.5</v>
          </cell>
        </row>
        <row r="48">
          <cell r="C48">
            <v>41418</v>
          </cell>
          <cell r="D48">
            <v>0.5</v>
          </cell>
        </row>
        <row r="49">
          <cell r="C49">
            <v>41421</v>
          </cell>
          <cell r="D49">
            <v>0.52</v>
          </cell>
        </row>
        <row r="50">
          <cell r="C50">
            <v>41422</v>
          </cell>
          <cell r="D50">
            <v>0.51</v>
          </cell>
        </row>
        <row r="51">
          <cell r="C51">
            <v>41423</v>
          </cell>
          <cell r="D51">
            <v>0</v>
          </cell>
        </row>
        <row r="52">
          <cell r="C52">
            <v>41424</v>
          </cell>
          <cell r="D52">
            <v>0.5</v>
          </cell>
        </row>
        <row r="53">
          <cell r="C53">
            <v>41425</v>
          </cell>
          <cell r="D53">
            <v>0.51</v>
          </cell>
        </row>
        <row r="54">
          <cell r="C54">
            <v>41428</v>
          </cell>
          <cell r="D54">
            <v>0.51</v>
          </cell>
        </row>
        <row r="55">
          <cell r="C55">
            <v>41429</v>
          </cell>
          <cell r="D55">
            <v>0.5</v>
          </cell>
        </row>
        <row r="56">
          <cell r="C56">
            <v>41430</v>
          </cell>
          <cell r="D56">
            <v>0.5</v>
          </cell>
        </row>
        <row r="57">
          <cell r="C57">
            <v>41431</v>
          </cell>
          <cell r="D57">
            <v>0.5</v>
          </cell>
        </row>
        <row r="58">
          <cell r="C58">
            <v>41432</v>
          </cell>
          <cell r="D58">
            <v>0.5</v>
          </cell>
        </row>
        <row r="59">
          <cell r="C59">
            <v>41435</v>
          </cell>
          <cell r="D59">
            <v>0.5</v>
          </cell>
        </row>
        <row r="60">
          <cell r="C60">
            <v>41436</v>
          </cell>
          <cell r="D60">
            <v>0.5</v>
          </cell>
        </row>
        <row r="61">
          <cell r="C61">
            <v>41437</v>
          </cell>
          <cell r="D61">
            <v>0.5</v>
          </cell>
        </row>
        <row r="62">
          <cell r="C62">
            <v>41438</v>
          </cell>
          <cell r="D62">
            <v>0.5</v>
          </cell>
        </row>
        <row r="63">
          <cell r="C63">
            <v>41439</v>
          </cell>
          <cell r="D63">
            <v>0.5</v>
          </cell>
        </row>
        <row r="64">
          <cell r="C64">
            <v>41442</v>
          </cell>
          <cell r="D64">
            <v>0.5</v>
          </cell>
        </row>
        <row r="65">
          <cell r="C65">
            <v>41443</v>
          </cell>
          <cell r="D65">
            <v>0.5</v>
          </cell>
        </row>
        <row r="66">
          <cell r="C66">
            <v>41444</v>
          </cell>
          <cell r="D66">
            <v>0.5</v>
          </cell>
        </row>
        <row r="67">
          <cell r="C67">
            <v>41445</v>
          </cell>
          <cell r="D67">
            <v>0.5</v>
          </cell>
        </row>
        <row r="68">
          <cell r="C68">
            <v>41446</v>
          </cell>
          <cell r="D68">
            <v>0.5</v>
          </cell>
        </row>
        <row r="69">
          <cell r="C69">
            <v>41449</v>
          </cell>
          <cell r="D69">
            <v>0.5</v>
          </cell>
        </row>
        <row r="70">
          <cell r="C70">
            <v>41450</v>
          </cell>
          <cell r="D70">
            <v>0.5</v>
          </cell>
        </row>
        <row r="71">
          <cell r="C71">
            <v>41451</v>
          </cell>
          <cell r="D71">
            <v>0.5</v>
          </cell>
        </row>
        <row r="72">
          <cell r="C72">
            <v>41452</v>
          </cell>
          <cell r="D72">
            <v>0.5</v>
          </cell>
        </row>
        <row r="73">
          <cell r="C73">
            <v>41453</v>
          </cell>
          <cell r="D73">
            <v>0.5</v>
          </cell>
        </row>
        <row r="74">
          <cell r="C74">
            <v>41456</v>
          </cell>
          <cell r="D74">
            <v>0.5</v>
          </cell>
        </row>
        <row r="75">
          <cell r="C75">
            <v>41457</v>
          </cell>
          <cell r="D75">
            <v>0.5</v>
          </cell>
        </row>
        <row r="76">
          <cell r="C76">
            <v>41458</v>
          </cell>
          <cell r="D76">
            <v>0.5</v>
          </cell>
        </row>
        <row r="77">
          <cell r="C77">
            <v>41459</v>
          </cell>
          <cell r="D77">
            <v>0.5</v>
          </cell>
        </row>
        <row r="78">
          <cell r="C78">
            <v>41460</v>
          </cell>
          <cell r="D78">
            <v>0.5</v>
          </cell>
        </row>
        <row r="79">
          <cell r="C79">
            <v>41463</v>
          </cell>
          <cell r="D79">
            <v>0.5</v>
          </cell>
        </row>
        <row r="80">
          <cell r="C80">
            <v>41464</v>
          </cell>
          <cell r="D80">
            <v>0.5</v>
          </cell>
        </row>
        <row r="81">
          <cell r="C81">
            <v>41465</v>
          </cell>
          <cell r="D81">
            <v>0.5</v>
          </cell>
        </row>
        <row r="82">
          <cell r="C82">
            <v>41466</v>
          </cell>
          <cell r="D82">
            <v>0.5</v>
          </cell>
        </row>
        <row r="83">
          <cell r="C83">
            <v>41467</v>
          </cell>
          <cell r="D83">
            <v>0.5</v>
          </cell>
        </row>
        <row r="84">
          <cell r="C84">
            <v>41470</v>
          </cell>
          <cell r="D84">
            <v>0.5</v>
          </cell>
        </row>
        <row r="85">
          <cell r="C85">
            <v>41471</v>
          </cell>
          <cell r="D85">
            <v>0.5</v>
          </cell>
        </row>
        <row r="86">
          <cell r="C86">
            <v>41472</v>
          </cell>
          <cell r="D86">
            <v>0.5</v>
          </cell>
        </row>
        <row r="87">
          <cell r="C87">
            <v>41473</v>
          </cell>
          <cell r="D87">
            <v>0.5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 YR1"/>
      <sheetName val="PYRL YR1"/>
      <sheetName val="P&amp;G"/>
      <sheetName val="BUD YR1"/>
      <sheetName val="ACTUAL PRIOR"/>
      <sheetName val="VIDA"/>
      <sheetName val="SALUD"/>
      <sheetName val="COL&amp;ACC"/>
      <sheetName val="INC"/>
      <sheetName val="AUTO"/>
      <sheetName val="CARGA"/>
      <sheetName val="DIVERSOS"/>
      <sheetName val="RTEC"/>
      <sheetName val="FIANZAS"/>
      <sheetName val="OUTLINE"/>
      <sheetName val="CX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E82FCA-62B9-46A1-9B94-FD0957CAAC87}">
  <dimension ref="A1:R148"/>
  <sheetViews>
    <sheetView showZeros="0" topLeftCell="F85" zoomScaleNormal="100" zoomScaleSheetLayoutView="100" zoomScalePageLayoutView="60" workbookViewId="0">
      <selection activeCell="G75" sqref="G75"/>
    </sheetView>
  </sheetViews>
  <sheetFormatPr defaultColWidth="8.85546875" defaultRowHeight="16.5" customHeight="1"/>
  <cols>
    <col min="1" max="6" width="1.7109375" style="3" customWidth="1"/>
    <col min="7" max="7" width="24.85546875" style="3" customWidth="1"/>
    <col min="8" max="8" width="5.28515625" style="3" customWidth="1"/>
    <col min="9" max="9" width="0.5703125" style="3" customWidth="1"/>
    <col min="10" max="10" width="11.7109375" style="3" customWidth="1"/>
    <col min="11" max="11" width="0.5703125" style="124" customWidth="1"/>
    <col min="12" max="12" width="11.7109375" style="124" customWidth="1"/>
    <col min="13" max="13" width="0.5703125" style="124" customWidth="1"/>
    <col min="14" max="14" width="11.7109375" style="3" customWidth="1"/>
    <col min="15" max="15" width="0.5703125" style="124" customWidth="1"/>
    <col min="16" max="16" width="11.7109375" style="124" customWidth="1"/>
    <col min="17" max="16384" width="8.85546875" style="3"/>
  </cols>
  <sheetData>
    <row r="1" spans="1:16" ht="16.5" customHeight="1">
      <c r="A1" s="1" t="s">
        <v>0</v>
      </c>
      <c r="B1" s="1"/>
      <c r="C1" s="1"/>
      <c r="D1" s="1"/>
      <c r="E1" s="1"/>
      <c r="F1" s="1"/>
      <c r="G1" s="1"/>
      <c r="H1" s="223"/>
      <c r="I1" s="223"/>
      <c r="J1" s="2"/>
      <c r="K1" s="142"/>
      <c r="L1" s="142"/>
      <c r="M1" s="142"/>
      <c r="N1" s="2"/>
      <c r="O1" s="142"/>
      <c r="P1" s="142"/>
    </row>
    <row r="2" spans="1:16" ht="16.5" customHeight="1">
      <c r="A2" s="1" t="s">
        <v>1</v>
      </c>
      <c r="B2" s="1"/>
      <c r="C2" s="1"/>
      <c r="D2" s="1"/>
      <c r="E2" s="1"/>
      <c r="F2" s="1"/>
      <c r="G2" s="1"/>
      <c r="H2" s="223"/>
      <c r="I2" s="223"/>
      <c r="J2" s="2"/>
      <c r="K2" s="142"/>
      <c r="L2" s="142"/>
      <c r="M2" s="142"/>
      <c r="N2" s="2"/>
      <c r="O2" s="142"/>
      <c r="P2" s="142"/>
    </row>
    <row r="3" spans="1:16" ht="16.5" customHeight="1">
      <c r="A3" s="4" t="s">
        <v>184</v>
      </c>
      <c r="B3" s="5"/>
      <c r="C3" s="5"/>
      <c r="D3" s="5"/>
      <c r="E3" s="5"/>
      <c r="F3" s="5"/>
      <c r="G3" s="5"/>
      <c r="H3" s="224"/>
      <c r="I3" s="224"/>
      <c r="J3" s="6"/>
      <c r="K3" s="201"/>
      <c r="L3" s="201"/>
      <c r="M3" s="201"/>
      <c r="N3" s="6"/>
      <c r="O3" s="201"/>
      <c r="P3" s="201"/>
    </row>
    <row r="4" spans="1:16" ht="16.5" customHeight="1">
      <c r="A4" s="7"/>
      <c r="B4" s="1"/>
      <c r="C4" s="1"/>
      <c r="D4" s="1"/>
      <c r="E4" s="1"/>
      <c r="F4" s="1"/>
      <c r="G4" s="1"/>
      <c r="H4" s="223"/>
      <c r="I4" s="223"/>
      <c r="J4" s="2"/>
      <c r="K4" s="142"/>
      <c r="L4" s="142"/>
      <c r="M4" s="142"/>
      <c r="N4" s="2"/>
      <c r="O4" s="142"/>
      <c r="P4" s="142"/>
    </row>
    <row r="5" spans="1:16" ht="16.5" customHeight="1">
      <c r="A5" s="1"/>
      <c r="B5" s="1"/>
      <c r="C5" s="1"/>
      <c r="D5" s="1"/>
      <c r="E5" s="1"/>
      <c r="F5" s="1"/>
      <c r="G5" s="1"/>
      <c r="H5" s="223"/>
      <c r="I5" s="223"/>
      <c r="J5" s="2"/>
      <c r="K5" s="142"/>
      <c r="L5" s="142"/>
      <c r="M5" s="142"/>
      <c r="N5" s="2"/>
      <c r="O5" s="142"/>
      <c r="P5" s="142"/>
    </row>
    <row r="6" spans="1:16" ht="16.5" customHeight="1">
      <c r="A6" s="1"/>
      <c r="B6" s="1"/>
      <c r="C6" s="1"/>
      <c r="D6" s="1"/>
      <c r="E6" s="1"/>
      <c r="F6" s="1"/>
      <c r="G6" s="1"/>
      <c r="H6" s="223"/>
      <c r="I6" s="223"/>
      <c r="J6" s="225" t="s">
        <v>2</v>
      </c>
      <c r="K6" s="225"/>
      <c r="L6" s="225"/>
      <c r="M6" s="142"/>
      <c r="N6" s="225" t="s">
        <v>3</v>
      </c>
      <c r="O6" s="225"/>
      <c r="P6" s="226"/>
    </row>
    <row r="7" spans="1:16" ht="16.5" customHeight="1">
      <c r="A7" s="1"/>
      <c r="B7" s="1"/>
      <c r="C7" s="1"/>
      <c r="D7" s="1"/>
      <c r="E7" s="1"/>
      <c r="F7" s="1"/>
      <c r="G7" s="1"/>
      <c r="H7" s="223"/>
      <c r="I7" s="223"/>
      <c r="J7" s="227" t="s">
        <v>4</v>
      </c>
      <c r="K7" s="227"/>
      <c r="L7" s="227"/>
      <c r="M7" s="214"/>
      <c r="N7" s="227" t="s">
        <v>4</v>
      </c>
      <c r="O7" s="227"/>
      <c r="P7" s="228"/>
    </row>
    <row r="8" spans="1:16" ht="16.5" customHeight="1">
      <c r="A8" s="1"/>
      <c r="B8" s="1"/>
      <c r="C8" s="1"/>
      <c r="D8" s="1"/>
      <c r="E8" s="1"/>
      <c r="F8" s="1"/>
      <c r="G8" s="1"/>
      <c r="H8" s="223"/>
      <c r="I8" s="223"/>
      <c r="J8" s="9" t="s">
        <v>5</v>
      </c>
      <c r="K8" s="123"/>
      <c r="L8" s="142" t="s">
        <v>6</v>
      </c>
      <c r="M8" s="123"/>
      <c r="N8" s="9" t="s">
        <v>5</v>
      </c>
      <c r="O8" s="123"/>
      <c r="P8" s="142" t="s">
        <v>6</v>
      </c>
    </row>
    <row r="9" spans="1:16" ht="16.5" customHeight="1">
      <c r="A9" s="1"/>
      <c r="B9" s="1"/>
      <c r="C9" s="1"/>
      <c r="D9" s="1"/>
      <c r="E9" s="1"/>
      <c r="F9" s="1"/>
      <c r="G9" s="1"/>
      <c r="H9" s="223"/>
      <c r="I9" s="223"/>
      <c r="J9" s="10" t="s">
        <v>185</v>
      </c>
      <c r="K9" s="209"/>
      <c r="L9" s="202" t="s">
        <v>7</v>
      </c>
      <c r="M9" s="123"/>
      <c r="N9" s="10" t="s">
        <v>185</v>
      </c>
      <c r="O9" s="123"/>
      <c r="P9" s="202" t="s">
        <v>7</v>
      </c>
    </row>
    <row r="10" spans="1:16" ht="16.5" customHeight="1">
      <c r="A10" s="1"/>
      <c r="B10" s="1"/>
      <c r="C10" s="1"/>
      <c r="D10" s="1"/>
      <c r="E10" s="1"/>
      <c r="F10" s="1"/>
      <c r="G10" s="1"/>
      <c r="H10" s="223"/>
      <c r="I10" s="223"/>
      <c r="J10" s="11" t="s">
        <v>8</v>
      </c>
      <c r="K10" s="202"/>
      <c r="L10" s="202" t="s">
        <v>9</v>
      </c>
      <c r="M10" s="202"/>
      <c r="N10" s="11" t="s">
        <v>8</v>
      </c>
      <c r="O10" s="202"/>
      <c r="P10" s="202" t="s">
        <v>9</v>
      </c>
    </row>
    <row r="11" spans="1:16" ht="16.5" customHeight="1">
      <c r="A11" s="1"/>
      <c r="B11" s="1"/>
      <c r="C11" s="1"/>
      <c r="D11" s="1"/>
      <c r="E11" s="1"/>
      <c r="F11" s="1"/>
      <c r="G11" s="1"/>
      <c r="H11" s="223"/>
      <c r="I11" s="223"/>
      <c r="J11" s="11" t="s">
        <v>10</v>
      </c>
      <c r="K11" s="202"/>
      <c r="L11" s="202" t="s">
        <v>10</v>
      </c>
      <c r="M11" s="202"/>
      <c r="N11" s="11" t="s">
        <v>10</v>
      </c>
      <c r="O11" s="202"/>
      <c r="P11" s="202" t="s">
        <v>10</v>
      </c>
    </row>
    <row r="12" spans="1:16" ht="16.5" customHeight="1">
      <c r="A12" s="1"/>
      <c r="B12" s="1"/>
      <c r="C12" s="1"/>
      <c r="D12" s="1"/>
      <c r="E12" s="1"/>
      <c r="F12" s="1"/>
      <c r="G12" s="1"/>
      <c r="H12" s="224" t="s">
        <v>11</v>
      </c>
      <c r="I12" s="223"/>
      <c r="J12" s="12" t="s">
        <v>12</v>
      </c>
      <c r="K12" s="142"/>
      <c r="L12" s="203" t="s">
        <v>12</v>
      </c>
      <c r="M12" s="142"/>
      <c r="N12" s="12" t="s">
        <v>12</v>
      </c>
      <c r="O12" s="142"/>
      <c r="P12" s="203" t="s">
        <v>12</v>
      </c>
    </row>
    <row r="13" spans="1:16" ht="8.1" customHeight="1">
      <c r="A13" s="1"/>
      <c r="B13" s="1"/>
      <c r="C13" s="1"/>
      <c r="D13" s="1"/>
      <c r="E13" s="1"/>
      <c r="F13" s="1"/>
      <c r="G13" s="1"/>
      <c r="H13" s="223"/>
      <c r="I13" s="223"/>
      <c r="J13" s="13"/>
      <c r="K13" s="142"/>
      <c r="L13" s="142"/>
      <c r="M13" s="140"/>
      <c r="N13" s="13"/>
      <c r="O13" s="140"/>
      <c r="P13" s="142"/>
    </row>
    <row r="14" spans="1:16" ht="16.5" customHeight="1">
      <c r="A14" s="7" t="s">
        <v>13</v>
      </c>
      <c r="B14" s="14"/>
      <c r="C14" s="14"/>
      <c r="D14" s="14"/>
      <c r="E14" s="14"/>
      <c r="F14" s="14"/>
      <c r="G14" s="14"/>
      <c r="H14" s="221"/>
      <c r="I14" s="221"/>
      <c r="J14" s="15"/>
      <c r="K14" s="126"/>
      <c r="L14" s="126"/>
      <c r="M14" s="222"/>
      <c r="N14" s="15"/>
      <c r="O14" s="222"/>
      <c r="P14" s="126"/>
    </row>
    <row r="15" spans="1:16" ht="8.1" customHeight="1">
      <c r="A15" s="14"/>
      <c r="B15" s="14"/>
      <c r="C15" s="14"/>
      <c r="D15" s="14"/>
      <c r="E15" s="16"/>
      <c r="F15" s="14"/>
      <c r="G15" s="14"/>
      <c r="H15" s="221"/>
      <c r="I15" s="221"/>
      <c r="J15" s="15"/>
      <c r="K15" s="126"/>
      <c r="L15" s="126"/>
      <c r="M15" s="222"/>
      <c r="N15" s="15"/>
      <c r="O15" s="222"/>
      <c r="P15" s="126"/>
    </row>
    <row r="16" spans="1:16" ht="16.5" customHeight="1">
      <c r="A16" s="7" t="s">
        <v>14</v>
      </c>
      <c r="B16" s="16"/>
      <c r="C16" s="14"/>
      <c r="D16" s="14"/>
      <c r="E16" s="16"/>
      <c r="F16" s="14"/>
      <c r="G16" s="14"/>
      <c r="H16" s="221"/>
      <c r="I16" s="221"/>
      <c r="J16" s="185"/>
      <c r="K16" s="196"/>
      <c r="L16" s="196"/>
      <c r="M16" s="222"/>
      <c r="N16" s="186"/>
      <c r="O16" s="222"/>
      <c r="P16" s="208"/>
    </row>
    <row r="17" spans="1:18" ht="8.1" customHeight="1">
      <c r="A17" s="1"/>
      <c r="B17" s="16"/>
      <c r="C17" s="14"/>
      <c r="D17" s="14"/>
      <c r="E17" s="16"/>
      <c r="F17" s="14"/>
      <c r="G17" s="14"/>
      <c r="H17" s="221"/>
      <c r="I17" s="221"/>
      <c r="J17" s="183"/>
      <c r="K17" s="199"/>
      <c r="L17" s="199"/>
      <c r="M17" s="222"/>
      <c r="N17" s="183"/>
      <c r="O17" s="222"/>
      <c r="P17" s="199"/>
    </row>
    <row r="18" spans="1:18" ht="16.5" customHeight="1">
      <c r="A18" s="14" t="s">
        <v>15</v>
      </c>
      <c r="B18" s="14"/>
      <c r="C18" s="14"/>
      <c r="D18" s="14"/>
      <c r="E18" s="14"/>
      <c r="F18" s="14"/>
      <c r="G18" s="14"/>
      <c r="H18" s="221"/>
      <c r="I18" s="221"/>
      <c r="J18" s="185">
        <v>663392</v>
      </c>
      <c r="K18" s="196"/>
      <c r="L18" s="196">
        <v>1288867</v>
      </c>
      <c r="M18" s="222"/>
      <c r="N18" s="185">
        <v>560858</v>
      </c>
      <c r="O18" s="222"/>
      <c r="P18" s="196">
        <v>1153445</v>
      </c>
    </row>
    <row r="19" spans="1:18" ht="16.5" customHeight="1">
      <c r="A19" s="14" t="s">
        <v>16</v>
      </c>
      <c r="B19" s="14"/>
      <c r="C19" s="14"/>
      <c r="D19" s="14"/>
      <c r="E19" s="14"/>
      <c r="F19" s="14"/>
      <c r="G19" s="14"/>
      <c r="H19" s="221"/>
      <c r="I19" s="221"/>
      <c r="J19" s="185">
        <v>500000</v>
      </c>
      <c r="K19" s="196"/>
      <c r="L19" s="196">
        <v>500000</v>
      </c>
      <c r="M19" s="222"/>
      <c r="N19" s="185">
        <v>500000</v>
      </c>
      <c r="O19" s="222"/>
      <c r="P19" s="196">
        <v>500000</v>
      </c>
    </row>
    <row r="20" spans="1:18" ht="16.5" customHeight="1">
      <c r="A20" s="17" t="s">
        <v>17</v>
      </c>
      <c r="B20" s="17"/>
      <c r="C20" s="14"/>
      <c r="D20" s="14"/>
      <c r="E20" s="14"/>
      <c r="F20" s="14"/>
      <c r="G20" s="14"/>
      <c r="H20" s="221"/>
      <c r="I20" s="221"/>
      <c r="J20" s="185"/>
      <c r="K20" s="196"/>
      <c r="L20" s="196"/>
      <c r="M20" s="222"/>
      <c r="N20" s="185"/>
      <c r="O20" s="222"/>
      <c r="P20" s="196"/>
    </row>
    <row r="21" spans="1:18" ht="16.5" customHeight="1">
      <c r="A21" s="18"/>
      <c r="B21" s="17" t="s">
        <v>18</v>
      </c>
      <c r="C21" s="14"/>
      <c r="D21" s="14"/>
      <c r="E21" s="14"/>
      <c r="F21" s="14"/>
      <c r="G21" s="14"/>
      <c r="H21" s="221">
        <v>7</v>
      </c>
      <c r="I21" s="221"/>
      <c r="J21" s="185">
        <v>1271794</v>
      </c>
      <c r="K21" s="196"/>
      <c r="L21" s="196">
        <v>3410351</v>
      </c>
      <c r="M21" s="222"/>
      <c r="N21" s="185">
        <v>1271794</v>
      </c>
      <c r="O21" s="222"/>
      <c r="P21" s="196">
        <v>3410351</v>
      </c>
    </row>
    <row r="22" spans="1:18" ht="16.5" customHeight="1">
      <c r="A22" s="18" t="s">
        <v>17</v>
      </c>
      <c r="B22" s="17"/>
      <c r="C22" s="14"/>
      <c r="D22" s="14"/>
      <c r="E22" s="14"/>
      <c r="F22" s="14"/>
      <c r="G22" s="14"/>
      <c r="H22" s="221"/>
      <c r="I22" s="221"/>
      <c r="J22" s="185"/>
      <c r="K22" s="196"/>
      <c r="L22" s="196"/>
      <c r="M22" s="222"/>
      <c r="N22" s="185"/>
      <c r="O22" s="222"/>
      <c r="P22" s="196"/>
    </row>
    <row r="23" spans="1:18" ht="16.5" customHeight="1">
      <c r="A23" s="18" t="s">
        <v>19</v>
      </c>
      <c r="B23" s="17"/>
      <c r="C23" s="14"/>
      <c r="D23" s="14"/>
      <c r="E23" s="14"/>
      <c r="F23" s="14"/>
      <c r="G23" s="14"/>
      <c r="H23" s="221"/>
      <c r="I23" s="221"/>
      <c r="J23" s="185"/>
      <c r="K23" s="196"/>
      <c r="L23" s="196"/>
      <c r="M23" s="222"/>
      <c r="N23" s="185"/>
      <c r="O23" s="222"/>
      <c r="P23" s="196"/>
    </row>
    <row r="24" spans="1:18" ht="16.5" customHeight="1">
      <c r="A24" s="18" t="s">
        <v>20</v>
      </c>
      <c r="B24" s="17"/>
      <c r="C24" s="14"/>
      <c r="D24" s="14"/>
      <c r="E24" s="14"/>
      <c r="F24" s="14"/>
      <c r="G24" s="14"/>
      <c r="H24" s="221">
        <v>7</v>
      </c>
      <c r="I24" s="221"/>
      <c r="J24" s="185">
        <v>8016</v>
      </c>
      <c r="K24" s="196"/>
      <c r="L24" s="196">
        <v>73173</v>
      </c>
      <c r="M24" s="222"/>
      <c r="N24" s="185">
        <v>8016</v>
      </c>
      <c r="O24" s="222"/>
      <c r="P24" s="196">
        <v>73173</v>
      </c>
    </row>
    <row r="25" spans="1:18" ht="16.5" customHeight="1">
      <c r="A25" s="14" t="s">
        <v>207</v>
      </c>
      <c r="B25" s="14"/>
      <c r="C25" s="14"/>
      <c r="D25" s="14"/>
      <c r="E25" s="14"/>
      <c r="F25" s="14"/>
      <c r="G25" s="14"/>
      <c r="H25" s="221">
        <v>8</v>
      </c>
      <c r="I25" s="221"/>
      <c r="J25" s="185">
        <v>2004932</v>
      </c>
      <c r="K25" s="196"/>
      <c r="L25" s="196">
        <v>1612658</v>
      </c>
      <c r="M25" s="222"/>
      <c r="N25" s="185">
        <v>1990107</v>
      </c>
      <c r="O25" s="222"/>
      <c r="P25" s="196">
        <v>1894097</v>
      </c>
      <c r="R25" s="182"/>
    </row>
    <row r="26" spans="1:18" ht="16.5" customHeight="1">
      <c r="A26" s="14" t="s">
        <v>21</v>
      </c>
      <c r="B26" s="14"/>
      <c r="C26" s="14"/>
      <c r="D26" s="14"/>
      <c r="E26" s="14"/>
      <c r="F26" s="14"/>
      <c r="G26" s="14"/>
      <c r="H26" s="221">
        <v>18.399999999999999</v>
      </c>
      <c r="I26" s="221"/>
      <c r="J26" s="185">
        <v>0</v>
      </c>
      <c r="K26" s="196"/>
      <c r="L26" s="196" t="s">
        <v>89</v>
      </c>
      <c r="M26" s="222"/>
      <c r="N26" s="185">
        <v>426000</v>
      </c>
      <c r="O26" s="222"/>
      <c r="P26" s="196" t="s">
        <v>89</v>
      </c>
    </row>
    <row r="27" spans="1:18" ht="16.5" customHeight="1">
      <c r="A27" s="14" t="s">
        <v>22</v>
      </c>
      <c r="B27" s="14"/>
      <c r="C27" s="14"/>
      <c r="D27" s="14"/>
      <c r="E27" s="16"/>
      <c r="F27" s="14"/>
      <c r="G27" s="14"/>
      <c r="H27" s="221">
        <v>9</v>
      </c>
      <c r="I27" s="221"/>
      <c r="J27" s="185">
        <v>162702</v>
      </c>
      <c r="K27" s="196"/>
      <c r="L27" s="196">
        <v>176038</v>
      </c>
      <c r="M27" s="222"/>
      <c r="N27" s="185">
        <v>162702</v>
      </c>
      <c r="O27" s="222"/>
      <c r="P27" s="196">
        <v>176038</v>
      </c>
    </row>
    <row r="28" spans="1:18" ht="16.5" customHeight="1">
      <c r="A28" s="14" t="s">
        <v>23</v>
      </c>
      <c r="B28" s="14"/>
      <c r="C28" s="14"/>
      <c r="D28" s="14"/>
      <c r="E28" s="14"/>
      <c r="F28" s="14"/>
      <c r="G28" s="14"/>
      <c r="H28" s="221"/>
      <c r="I28" s="221"/>
      <c r="J28" s="188">
        <v>78498</v>
      </c>
      <c r="K28" s="196"/>
      <c r="L28" s="197">
        <v>64345</v>
      </c>
      <c r="M28" s="222"/>
      <c r="N28" s="188">
        <v>77580</v>
      </c>
      <c r="O28" s="222"/>
      <c r="P28" s="197">
        <v>64049</v>
      </c>
    </row>
    <row r="29" spans="1:18" ht="8.1" customHeight="1">
      <c r="A29" s="14"/>
      <c r="B29" s="14"/>
      <c r="C29" s="14"/>
      <c r="D29" s="14"/>
      <c r="E29" s="16"/>
      <c r="F29" s="14"/>
      <c r="G29" s="14"/>
      <c r="H29" s="221"/>
      <c r="I29" s="221"/>
      <c r="J29" s="19"/>
      <c r="K29" s="196"/>
      <c r="L29" s="198"/>
      <c r="M29" s="222"/>
      <c r="N29" s="19"/>
      <c r="O29" s="222"/>
      <c r="P29" s="198"/>
    </row>
    <row r="30" spans="1:18" ht="16.5" customHeight="1">
      <c r="A30" s="20" t="s">
        <v>24</v>
      </c>
      <c r="B30" s="14"/>
      <c r="C30" s="14"/>
      <c r="D30" s="14"/>
      <c r="E30" s="14"/>
      <c r="F30" s="14"/>
      <c r="G30" s="14"/>
      <c r="H30" s="221"/>
      <c r="I30" s="221"/>
      <c r="J30" s="188">
        <f>SUM(J18:J28)</f>
        <v>4689334</v>
      </c>
      <c r="K30" s="196"/>
      <c r="L30" s="197">
        <f t="shared" ref="K30:P30" si="0">SUM(L18:L28)</f>
        <v>7125432</v>
      </c>
      <c r="M30" s="222"/>
      <c r="N30" s="188">
        <f t="shared" si="0"/>
        <v>4997057</v>
      </c>
      <c r="O30" s="222"/>
      <c r="P30" s="197">
        <f t="shared" si="0"/>
        <v>7271153</v>
      </c>
      <c r="R30" s="182"/>
    </row>
    <row r="31" spans="1:18" ht="16.5" customHeight="1">
      <c r="A31" s="14"/>
      <c r="B31" s="14"/>
      <c r="C31" s="14"/>
      <c r="D31" s="14"/>
      <c r="E31" s="14"/>
      <c r="F31" s="14"/>
      <c r="G31" s="14"/>
      <c r="H31" s="221"/>
      <c r="I31" s="221"/>
      <c r="J31" s="183"/>
      <c r="K31" s="196"/>
      <c r="L31" s="199"/>
      <c r="M31" s="222"/>
      <c r="N31" s="183"/>
      <c r="O31" s="222"/>
      <c r="P31" s="199"/>
    </row>
    <row r="32" spans="1:18" ht="16.5" customHeight="1">
      <c r="A32" s="20" t="s">
        <v>25</v>
      </c>
      <c r="B32" s="14"/>
      <c r="C32" s="14"/>
      <c r="D32" s="14"/>
      <c r="E32" s="14"/>
      <c r="F32" s="14"/>
      <c r="G32" s="14"/>
      <c r="H32" s="221"/>
      <c r="I32" s="221"/>
      <c r="J32" s="183"/>
      <c r="K32" s="196"/>
      <c r="L32" s="199"/>
      <c r="M32" s="222"/>
      <c r="N32" s="183"/>
      <c r="O32" s="222"/>
      <c r="P32" s="199"/>
    </row>
    <row r="33" spans="1:16" ht="6" customHeight="1">
      <c r="A33" s="1"/>
      <c r="B33" s="14"/>
      <c r="C33" s="14"/>
      <c r="D33" s="14"/>
      <c r="E33" s="14"/>
      <c r="F33" s="14"/>
      <c r="G33" s="14"/>
      <c r="H33" s="221"/>
      <c r="I33" s="221"/>
      <c r="J33" s="183"/>
      <c r="K33" s="196"/>
      <c r="L33" s="199"/>
      <c r="M33" s="222"/>
      <c r="N33" s="183"/>
      <c r="O33" s="222"/>
      <c r="P33" s="199"/>
    </row>
    <row r="34" spans="1:16" ht="16.5" customHeight="1">
      <c r="A34" s="17" t="s">
        <v>17</v>
      </c>
      <c r="B34" s="17"/>
      <c r="C34" s="14"/>
      <c r="D34" s="14"/>
      <c r="E34" s="14"/>
      <c r="F34" s="14"/>
      <c r="G34" s="14"/>
      <c r="H34" s="221"/>
      <c r="I34" s="221"/>
      <c r="J34" s="185"/>
      <c r="K34" s="196"/>
      <c r="L34" s="196"/>
      <c r="M34" s="222"/>
      <c r="N34" s="185"/>
      <c r="O34" s="222"/>
      <c r="P34" s="196"/>
    </row>
    <row r="35" spans="1:16" ht="16.5" customHeight="1">
      <c r="A35" s="18"/>
      <c r="B35" s="17" t="s">
        <v>26</v>
      </c>
      <c r="C35" s="14"/>
      <c r="D35" s="14"/>
      <c r="E35" s="14"/>
      <c r="F35" s="14"/>
      <c r="G35" s="14"/>
      <c r="H35" s="221">
        <v>7</v>
      </c>
      <c r="I35" s="221"/>
      <c r="J35" s="185">
        <v>1972242</v>
      </c>
      <c r="K35" s="196"/>
      <c r="L35" s="196">
        <v>2022457</v>
      </c>
      <c r="M35" s="222"/>
      <c r="N35" s="185">
        <v>1972242</v>
      </c>
      <c r="O35" s="222"/>
      <c r="P35" s="196">
        <v>2022457</v>
      </c>
    </row>
    <row r="36" spans="1:16" ht="16.5" customHeight="1">
      <c r="A36" s="21" t="s">
        <v>27</v>
      </c>
      <c r="B36" s="14"/>
      <c r="C36" s="14"/>
      <c r="D36" s="14"/>
      <c r="E36" s="14"/>
      <c r="F36" s="14"/>
      <c r="G36" s="14"/>
      <c r="H36" s="221"/>
      <c r="I36" s="221"/>
      <c r="J36" s="185">
        <v>0</v>
      </c>
      <c r="K36" s="196"/>
      <c r="L36" s="196" t="s">
        <v>89</v>
      </c>
      <c r="M36" s="222"/>
      <c r="N36" s="185">
        <v>31529</v>
      </c>
      <c r="O36" s="222"/>
      <c r="P36" s="196">
        <v>31529</v>
      </c>
    </row>
    <row r="37" spans="1:16" ht="16.5" customHeight="1">
      <c r="A37" s="21" t="s">
        <v>204</v>
      </c>
      <c r="B37" s="14"/>
      <c r="C37" s="14"/>
      <c r="D37" s="14"/>
      <c r="E37" s="14"/>
      <c r="F37" s="14"/>
      <c r="G37" s="14"/>
      <c r="H37" s="221">
        <v>10</v>
      </c>
      <c r="I37" s="221"/>
      <c r="J37" s="185">
        <v>2220199</v>
      </c>
      <c r="K37" s="196"/>
      <c r="L37" s="196">
        <v>2244213</v>
      </c>
      <c r="M37" s="222"/>
      <c r="N37" s="185">
        <v>1900976</v>
      </c>
      <c r="O37" s="222"/>
      <c r="P37" s="196">
        <v>2206468</v>
      </c>
    </row>
    <row r="38" spans="1:16" ht="16.5" customHeight="1">
      <c r="A38" s="21" t="s">
        <v>205</v>
      </c>
      <c r="B38" s="14"/>
      <c r="C38" s="14"/>
      <c r="D38" s="14"/>
      <c r="E38" s="14"/>
      <c r="F38" s="14"/>
      <c r="G38" s="14"/>
      <c r="H38" s="221">
        <v>10</v>
      </c>
      <c r="I38" s="221"/>
      <c r="J38" s="185">
        <v>4004740</v>
      </c>
      <c r="K38" s="196"/>
      <c r="L38" s="196">
        <v>4897130</v>
      </c>
      <c r="M38" s="222"/>
      <c r="N38" s="185">
        <v>1404924</v>
      </c>
      <c r="O38" s="222"/>
      <c r="P38" s="196">
        <v>1764552</v>
      </c>
    </row>
    <row r="39" spans="1:16" ht="16.5" customHeight="1">
      <c r="A39" s="21" t="s">
        <v>206</v>
      </c>
      <c r="B39" s="14"/>
      <c r="C39" s="14"/>
      <c r="D39" s="14"/>
      <c r="E39" s="14"/>
      <c r="F39" s="14"/>
      <c r="G39" s="14"/>
      <c r="H39" s="221">
        <v>10</v>
      </c>
      <c r="I39" s="221"/>
      <c r="J39" s="185">
        <v>188390</v>
      </c>
      <c r="K39" s="196"/>
      <c r="L39" s="196">
        <v>194113</v>
      </c>
      <c r="M39" s="222"/>
      <c r="N39" s="185">
        <v>188365</v>
      </c>
      <c r="O39" s="222"/>
      <c r="P39" s="196">
        <v>194083</v>
      </c>
    </row>
    <row r="40" spans="1:16" ht="16.5" customHeight="1">
      <c r="A40" s="21" t="s">
        <v>28</v>
      </c>
      <c r="B40" s="14"/>
      <c r="C40" s="14"/>
      <c r="D40" s="14"/>
      <c r="E40" s="14"/>
      <c r="F40" s="14"/>
      <c r="G40" s="14"/>
      <c r="H40" s="221">
        <v>11</v>
      </c>
      <c r="I40" s="221"/>
      <c r="J40" s="185">
        <v>452842</v>
      </c>
      <c r="K40" s="196"/>
      <c r="L40" s="196">
        <v>96031</v>
      </c>
      <c r="M40" s="222"/>
      <c r="N40" s="185">
        <v>443673</v>
      </c>
      <c r="O40" s="222"/>
      <c r="P40" s="196">
        <v>93297</v>
      </c>
    </row>
    <row r="41" spans="1:16" ht="16.5" customHeight="1">
      <c r="A41" s="21" t="s">
        <v>29</v>
      </c>
      <c r="B41" s="14"/>
      <c r="C41" s="14"/>
      <c r="D41" s="14"/>
      <c r="E41" s="14"/>
      <c r="F41" s="14"/>
      <c r="G41" s="14"/>
      <c r="H41" s="221"/>
      <c r="I41" s="221"/>
      <c r="J41" s="188">
        <v>514257</v>
      </c>
      <c r="K41" s="196"/>
      <c r="L41" s="197">
        <v>466178</v>
      </c>
      <c r="M41" s="222"/>
      <c r="N41" s="188">
        <v>502214</v>
      </c>
      <c r="O41" s="222"/>
      <c r="P41" s="197">
        <v>457931</v>
      </c>
    </row>
    <row r="42" spans="1:16" ht="6.6" customHeight="1">
      <c r="A42" s="14"/>
      <c r="B42" s="14"/>
      <c r="C42" s="14"/>
      <c r="D42" s="14"/>
      <c r="E42" s="16"/>
      <c r="F42" s="14"/>
      <c r="G42" s="14"/>
      <c r="H42" s="221"/>
      <c r="I42" s="221"/>
      <c r="J42" s="183"/>
      <c r="K42" s="196"/>
      <c r="L42" s="199"/>
      <c r="M42" s="222"/>
      <c r="N42" s="183"/>
      <c r="O42" s="222"/>
      <c r="P42" s="199"/>
    </row>
    <row r="43" spans="1:16" ht="16.5" customHeight="1">
      <c r="A43" s="20" t="s">
        <v>30</v>
      </c>
      <c r="B43" s="14"/>
      <c r="C43" s="14"/>
      <c r="D43" s="14"/>
      <c r="E43" s="14"/>
      <c r="F43" s="14"/>
      <c r="G43" s="14"/>
      <c r="H43" s="221"/>
      <c r="I43" s="221"/>
      <c r="J43" s="188">
        <f>SUM(J35:J41)</f>
        <v>9352670</v>
      </c>
      <c r="K43" s="196"/>
      <c r="L43" s="197">
        <f t="shared" ref="K43:P43" si="1">SUM(L35:L41)</f>
        <v>9920122</v>
      </c>
      <c r="M43" s="222"/>
      <c r="N43" s="188">
        <f t="shared" si="1"/>
        <v>6443923</v>
      </c>
      <c r="O43" s="222"/>
      <c r="P43" s="197">
        <f t="shared" si="1"/>
        <v>6770317</v>
      </c>
    </row>
    <row r="44" spans="1:16" ht="6.6" customHeight="1">
      <c r="A44" s="14"/>
      <c r="B44" s="14"/>
      <c r="C44" s="14"/>
      <c r="D44" s="14"/>
      <c r="E44" s="14"/>
      <c r="F44" s="14"/>
      <c r="G44" s="14"/>
      <c r="H44" s="221"/>
      <c r="I44" s="221"/>
      <c r="J44" s="183"/>
      <c r="K44" s="196"/>
      <c r="L44" s="199"/>
      <c r="M44" s="222"/>
      <c r="N44" s="183"/>
      <c r="O44" s="222"/>
      <c r="P44" s="199"/>
    </row>
    <row r="45" spans="1:16" ht="16.5" customHeight="1" thickBot="1">
      <c r="A45" s="1" t="s">
        <v>31</v>
      </c>
      <c r="B45" s="14"/>
      <c r="C45" s="14"/>
      <c r="D45" s="14"/>
      <c r="E45" s="14"/>
      <c r="F45" s="14"/>
      <c r="G45" s="14"/>
      <c r="H45" s="221"/>
      <c r="I45" s="221"/>
      <c r="J45" s="189">
        <f>SUM(J30,J43)</f>
        <v>14042004</v>
      </c>
      <c r="K45" s="196"/>
      <c r="L45" s="200">
        <f t="shared" ref="K45:P45" si="2">SUM(L30,L43)</f>
        <v>17045554</v>
      </c>
      <c r="M45" s="222"/>
      <c r="N45" s="189">
        <f t="shared" si="2"/>
        <v>11440980</v>
      </c>
      <c r="O45" s="222"/>
      <c r="P45" s="200">
        <f t="shared" si="2"/>
        <v>14041470</v>
      </c>
    </row>
    <row r="46" spans="1:16" ht="16.5" customHeight="1" thickTop="1">
      <c r="A46" s="1"/>
      <c r="B46" s="14"/>
      <c r="C46" s="14"/>
      <c r="D46" s="14"/>
      <c r="E46" s="14"/>
      <c r="F46" s="14"/>
      <c r="G46" s="14"/>
      <c r="H46" s="221"/>
      <c r="I46" s="221"/>
      <c r="J46" s="184"/>
      <c r="K46" s="196"/>
      <c r="L46" s="126"/>
      <c r="M46" s="222"/>
      <c r="N46" s="184"/>
      <c r="O46" s="222"/>
      <c r="P46" s="126"/>
    </row>
    <row r="47" spans="1:16" ht="16.5" customHeight="1">
      <c r="A47" s="1"/>
      <c r="B47" s="14"/>
      <c r="C47" s="14"/>
      <c r="D47" s="14"/>
      <c r="E47" s="14"/>
      <c r="F47" s="14"/>
      <c r="G47" s="14"/>
      <c r="H47" s="221"/>
      <c r="I47" s="221"/>
      <c r="J47" s="184"/>
      <c r="K47" s="196"/>
      <c r="L47" s="126"/>
      <c r="M47" s="222"/>
      <c r="N47" s="184"/>
      <c r="O47" s="222"/>
      <c r="P47" s="126"/>
    </row>
    <row r="48" spans="1:16" ht="16.5" customHeight="1">
      <c r="A48" s="1"/>
      <c r="B48" s="14"/>
      <c r="C48" s="14"/>
      <c r="D48" s="14"/>
      <c r="E48" s="14"/>
      <c r="F48" s="14"/>
      <c r="G48" s="14"/>
      <c r="H48" s="221"/>
      <c r="I48" s="221"/>
      <c r="J48" s="184"/>
      <c r="K48" s="126"/>
      <c r="L48" s="126"/>
      <c r="M48" s="222"/>
      <c r="N48" s="184"/>
      <c r="O48" s="222"/>
      <c r="P48" s="126"/>
    </row>
    <row r="49" spans="1:16" ht="16.5" customHeight="1">
      <c r="A49" s="229" t="s">
        <v>32</v>
      </c>
      <c r="B49" s="229"/>
      <c r="C49" s="229"/>
      <c r="D49" s="229"/>
      <c r="E49" s="229"/>
      <c r="F49" s="229"/>
      <c r="G49" s="229"/>
      <c r="H49" s="229"/>
      <c r="I49" s="229"/>
      <c r="J49" s="229"/>
      <c r="K49" s="229"/>
      <c r="L49" s="229"/>
      <c r="M49" s="229"/>
      <c r="N49" s="229"/>
      <c r="O49" s="229"/>
      <c r="P49" s="230"/>
    </row>
    <row r="50" spans="1:16" ht="16.5" customHeight="1">
      <c r="A50" s="221"/>
      <c r="B50" s="221"/>
      <c r="C50" s="221"/>
      <c r="D50" s="221"/>
      <c r="E50" s="221"/>
      <c r="F50" s="221"/>
      <c r="G50" s="221"/>
      <c r="H50" s="221"/>
      <c r="I50" s="221"/>
      <c r="J50" s="221"/>
      <c r="K50" s="221"/>
      <c r="L50" s="221"/>
      <c r="M50" s="221"/>
      <c r="N50" s="221"/>
      <c r="O50" s="221"/>
      <c r="P50" s="222"/>
    </row>
    <row r="51" spans="1:16" ht="13.5" customHeight="1">
      <c r="A51" s="221"/>
      <c r="B51" s="221"/>
      <c r="C51" s="221"/>
      <c r="D51" s="221"/>
      <c r="E51" s="221"/>
      <c r="F51" s="221"/>
      <c r="G51" s="221"/>
      <c r="H51" s="221"/>
      <c r="I51" s="221"/>
      <c r="J51" s="221"/>
      <c r="K51" s="222"/>
      <c r="L51" s="222"/>
      <c r="M51" s="222"/>
      <c r="N51" s="221"/>
      <c r="O51" s="222"/>
      <c r="P51" s="222"/>
    </row>
    <row r="52" spans="1:16" ht="21.95" customHeight="1">
      <c r="A52" s="22" t="s">
        <v>33</v>
      </c>
      <c r="B52" s="23"/>
      <c r="C52" s="23"/>
      <c r="D52" s="23"/>
      <c r="E52" s="23"/>
      <c r="F52" s="23"/>
      <c r="G52" s="23"/>
      <c r="H52" s="23"/>
      <c r="I52" s="23"/>
      <c r="J52" s="190"/>
      <c r="K52" s="204"/>
      <c r="L52" s="204"/>
      <c r="M52" s="204"/>
      <c r="N52" s="190"/>
      <c r="O52" s="204"/>
      <c r="P52" s="204"/>
    </row>
    <row r="53" spans="1:16" ht="16.5" customHeight="1">
      <c r="A53" s="1" t="str">
        <f>+A1</f>
        <v>Kerry Express (Thailand) Public Company Limited</v>
      </c>
      <c r="B53" s="1"/>
      <c r="C53" s="1"/>
      <c r="D53" s="1"/>
      <c r="E53" s="1"/>
      <c r="F53" s="1"/>
      <c r="G53" s="1"/>
      <c r="H53" s="223"/>
      <c r="I53" s="223"/>
      <c r="J53" s="2"/>
      <c r="K53" s="142"/>
      <c r="L53" s="142"/>
      <c r="M53" s="142"/>
      <c r="N53" s="2"/>
      <c r="O53" s="142"/>
      <c r="P53" s="142"/>
    </row>
    <row r="54" spans="1:16" ht="16.5" customHeight="1">
      <c r="A54" s="20" t="s">
        <v>34</v>
      </c>
      <c r="B54" s="1"/>
      <c r="C54" s="1"/>
      <c r="D54" s="1"/>
      <c r="E54" s="1"/>
      <c r="F54" s="1"/>
      <c r="G54" s="1"/>
      <c r="H54" s="223"/>
      <c r="I54" s="223"/>
      <c r="J54" s="2"/>
      <c r="K54" s="142"/>
      <c r="L54" s="142"/>
      <c r="M54" s="142"/>
      <c r="N54" s="2"/>
      <c r="O54" s="142"/>
      <c r="P54" s="142"/>
    </row>
    <row r="55" spans="1:16" ht="16.5" customHeight="1">
      <c r="A55" s="24" t="str">
        <f>A3</f>
        <v>As at 30 June 2022</v>
      </c>
      <c r="B55" s="5"/>
      <c r="C55" s="5"/>
      <c r="D55" s="5"/>
      <c r="E55" s="5"/>
      <c r="F55" s="5"/>
      <c r="G55" s="5"/>
      <c r="H55" s="224"/>
      <c r="I55" s="224"/>
      <c r="J55" s="6"/>
      <c r="K55" s="201"/>
      <c r="L55" s="201"/>
      <c r="M55" s="201"/>
      <c r="N55" s="6"/>
      <c r="O55" s="201"/>
      <c r="P55" s="201"/>
    </row>
    <row r="56" spans="1:16" ht="16.5" customHeight="1">
      <c r="A56" s="25"/>
      <c r="B56" s="1"/>
      <c r="C56" s="1"/>
      <c r="D56" s="1"/>
      <c r="E56" s="1"/>
      <c r="F56" s="1"/>
      <c r="G56" s="1"/>
      <c r="H56" s="223"/>
      <c r="I56" s="223"/>
      <c r="J56" s="2"/>
      <c r="K56" s="142"/>
      <c r="L56" s="142"/>
      <c r="M56" s="142"/>
      <c r="N56" s="2"/>
      <c r="O56" s="142"/>
      <c r="P56" s="142"/>
    </row>
    <row r="57" spans="1:16" ht="16.5" customHeight="1">
      <c r="A57" s="25"/>
      <c r="B57" s="1"/>
      <c r="C57" s="1"/>
      <c r="D57" s="1"/>
      <c r="E57" s="1"/>
      <c r="F57" s="1"/>
      <c r="G57" s="1"/>
      <c r="H57" s="223"/>
      <c r="I57" s="223"/>
      <c r="J57" s="2"/>
      <c r="K57" s="142"/>
      <c r="L57" s="142"/>
      <c r="M57" s="142"/>
      <c r="N57" s="2"/>
      <c r="O57" s="142"/>
      <c r="P57" s="142"/>
    </row>
    <row r="58" spans="1:16" ht="16.5" customHeight="1">
      <c r="A58" s="1"/>
      <c r="B58" s="1"/>
      <c r="C58" s="1"/>
      <c r="D58" s="1"/>
      <c r="E58" s="1"/>
      <c r="F58" s="1"/>
      <c r="G58" s="1"/>
      <c r="H58" s="223"/>
      <c r="I58" s="223"/>
      <c r="J58" s="225" t="s">
        <v>2</v>
      </c>
      <c r="K58" s="225"/>
      <c r="L58" s="225"/>
      <c r="M58" s="142"/>
      <c r="N58" s="225" t="s">
        <v>3</v>
      </c>
      <c r="O58" s="225"/>
      <c r="P58" s="226"/>
    </row>
    <row r="59" spans="1:16" ht="16.5" customHeight="1">
      <c r="A59" s="1"/>
      <c r="B59" s="1"/>
      <c r="C59" s="1"/>
      <c r="D59" s="1"/>
      <c r="E59" s="1"/>
      <c r="F59" s="1"/>
      <c r="G59" s="1"/>
      <c r="H59" s="223"/>
      <c r="I59" s="223"/>
      <c r="J59" s="227" t="s">
        <v>4</v>
      </c>
      <c r="K59" s="227"/>
      <c r="L59" s="227"/>
      <c r="M59" s="214"/>
      <c r="N59" s="227" t="s">
        <v>4</v>
      </c>
      <c r="O59" s="227"/>
      <c r="P59" s="228"/>
    </row>
    <row r="60" spans="1:16" ht="16.5" customHeight="1">
      <c r="A60" s="1"/>
      <c r="B60" s="1"/>
      <c r="C60" s="1"/>
      <c r="D60" s="1"/>
      <c r="E60" s="1"/>
      <c r="F60" s="1"/>
      <c r="G60" s="1"/>
      <c r="H60" s="223"/>
      <c r="I60" s="223"/>
      <c r="J60" s="9" t="s">
        <v>5</v>
      </c>
      <c r="K60" s="123"/>
      <c r="L60" s="142" t="s">
        <v>6</v>
      </c>
      <c r="M60" s="123"/>
      <c r="N60" s="9" t="s">
        <v>5</v>
      </c>
      <c r="O60" s="123"/>
      <c r="P60" s="142" t="s">
        <v>6</v>
      </c>
    </row>
    <row r="61" spans="1:16" ht="16.5" customHeight="1">
      <c r="A61" s="1"/>
      <c r="B61" s="1"/>
      <c r="C61" s="1"/>
      <c r="D61" s="1"/>
      <c r="E61" s="1"/>
      <c r="F61" s="1"/>
      <c r="G61" s="1"/>
      <c r="H61" s="223"/>
      <c r="I61" s="223"/>
      <c r="J61" s="10" t="s">
        <v>185</v>
      </c>
      <c r="K61" s="209"/>
      <c r="L61" s="202" t="s">
        <v>7</v>
      </c>
      <c r="M61" s="123"/>
      <c r="N61" s="10" t="s">
        <v>185</v>
      </c>
      <c r="O61" s="123"/>
      <c r="P61" s="202" t="s">
        <v>7</v>
      </c>
    </row>
    <row r="62" spans="1:16" ht="16.5" customHeight="1">
      <c r="A62" s="1"/>
      <c r="B62" s="1"/>
      <c r="C62" s="1"/>
      <c r="D62" s="1"/>
      <c r="E62" s="1"/>
      <c r="F62" s="1"/>
      <c r="G62" s="1"/>
      <c r="H62" s="223"/>
      <c r="I62" s="223"/>
      <c r="J62" s="11" t="s">
        <v>8</v>
      </c>
      <c r="K62" s="202"/>
      <c r="L62" s="202" t="s">
        <v>9</v>
      </c>
      <c r="M62" s="202"/>
      <c r="N62" s="11" t="s">
        <v>8</v>
      </c>
      <c r="O62" s="202"/>
      <c r="P62" s="202" t="s">
        <v>9</v>
      </c>
    </row>
    <row r="63" spans="1:16" ht="16.5" customHeight="1">
      <c r="A63" s="1"/>
      <c r="B63" s="1"/>
      <c r="C63" s="1"/>
      <c r="D63" s="1"/>
      <c r="E63" s="1"/>
      <c r="F63" s="1"/>
      <c r="G63" s="1"/>
      <c r="H63" s="223"/>
      <c r="I63" s="223"/>
      <c r="J63" s="11" t="s">
        <v>10</v>
      </c>
      <c r="K63" s="202"/>
      <c r="L63" s="202" t="s">
        <v>10</v>
      </c>
      <c r="M63" s="202"/>
      <c r="N63" s="11" t="s">
        <v>10</v>
      </c>
      <c r="O63" s="202"/>
      <c r="P63" s="202" t="s">
        <v>10</v>
      </c>
    </row>
    <row r="64" spans="1:16" ht="16.5" customHeight="1">
      <c r="A64" s="1"/>
      <c r="B64" s="1"/>
      <c r="C64" s="1"/>
      <c r="D64" s="1"/>
      <c r="E64" s="1"/>
      <c r="F64" s="1"/>
      <c r="G64" s="1"/>
      <c r="H64" s="224" t="s">
        <v>11</v>
      </c>
      <c r="I64" s="223"/>
      <c r="J64" s="12" t="s">
        <v>12</v>
      </c>
      <c r="K64" s="142"/>
      <c r="L64" s="203" t="s">
        <v>12</v>
      </c>
      <c r="M64" s="142"/>
      <c r="N64" s="12" t="s">
        <v>12</v>
      </c>
      <c r="O64" s="142"/>
      <c r="P64" s="203" t="s">
        <v>12</v>
      </c>
    </row>
    <row r="65" spans="1:16" ht="16.5" customHeight="1">
      <c r="A65" s="1"/>
      <c r="B65" s="1"/>
      <c r="C65" s="1"/>
      <c r="D65" s="1"/>
      <c r="E65" s="1"/>
      <c r="F65" s="1"/>
      <c r="G65" s="1"/>
      <c r="H65" s="223"/>
      <c r="I65" s="223"/>
      <c r="J65" s="13"/>
      <c r="K65" s="142"/>
      <c r="L65" s="142"/>
      <c r="M65" s="140"/>
      <c r="N65" s="13"/>
      <c r="O65" s="140"/>
      <c r="P65" s="142"/>
    </row>
    <row r="66" spans="1:16" ht="16.5" customHeight="1">
      <c r="A66" s="25" t="s">
        <v>35</v>
      </c>
      <c r="B66" s="14"/>
      <c r="C66" s="14"/>
      <c r="D66" s="14"/>
      <c r="E66" s="14"/>
      <c r="F66" s="14"/>
      <c r="G66" s="14"/>
      <c r="H66" s="221"/>
      <c r="I66" s="221"/>
      <c r="J66" s="15"/>
      <c r="K66" s="126"/>
      <c r="L66" s="126"/>
      <c r="M66" s="222"/>
      <c r="N66" s="15"/>
      <c r="O66" s="222"/>
      <c r="P66" s="126"/>
    </row>
    <row r="67" spans="1:16" ht="16.5" customHeight="1">
      <c r="A67" s="14"/>
      <c r="B67" s="14"/>
      <c r="C67" s="14"/>
      <c r="D67" s="14"/>
      <c r="E67" s="16"/>
      <c r="F67" s="14"/>
      <c r="G67" s="14"/>
      <c r="H67" s="221"/>
      <c r="I67" s="221"/>
      <c r="J67" s="15"/>
      <c r="K67" s="126"/>
      <c r="L67" s="126"/>
      <c r="M67" s="222"/>
      <c r="N67" s="15"/>
      <c r="O67" s="222"/>
      <c r="P67" s="126"/>
    </row>
    <row r="68" spans="1:16" ht="16.5" customHeight="1">
      <c r="A68" s="1" t="s">
        <v>36</v>
      </c>
      <c r="B68" s="14"/>
      <c r="C68" s="14"/>
      <c r="D68" s="14"/>
      <c r="E68" s="16"/>
      <c r="F68" s="14"/>
      <c r="G68" s="14"/>
      <c r="H68" s="221"/>
      <c r="I68" s="221"/>
      <c r="J68" s="183"/>
      <c r="K68" s="199"/>
      <c r="L68" s="199"/>
      <c r="M68" s="210"/>
      <c r="N68" s="183"/>
      <c r="O68" s="210"/>
      <c r="P68" s="199"/>
    </row>
    <row r="69" spans="1:16" ht="16.5" customHeight="1">
      <c r="A69" s="14"/>
      <c r="B69" s="14"/>
      <c r="C69" s="14"/>
      <c r="D69" s="14"/>
      <c r="E69" s="16"/>
      <c r="F69" s="14"/>
      <c r="G69" s="14"/>
      <c r="H69" s="221"/>
      <c r="I69" s="221"/>
      <c r="J69" s="183"/>
      <c r="K69" s="199"/>
      <c r="L69" s="199"/>
      <c r="M69" s="210"/>
      <c r="N69" s="183"/>
      <c r="O69" s="210"/>
      <c r="P69" s="199"/>
    </row>
    <row r="70" spans="1:16" ht="16.5" customHeight="1">
      <c r="A70" s="14" t="s">
        <v>37</v>
      </c>
      <c r="B70" s="14"/>
      <c r="C70" s="14"/>
      <c r="D70" s="14"/>
      <c r="E70" s="14"/>
      <c r="F70" s="14"/>
      <c r="G70" s="14"/>
      <c r="H70" s="221">
        <v>12</v>
      </c>
      <c r="I70" s="221"/>
      <c r="J70" s="185">
        <v>1405615</v>
      </c>
      <c r="K70" s="196"/>
      <c r="L70" s="196">
        <v>1977143</v>
      </c>
      <c r="M70" s="210"/>
      <c r="N70" s="185">
        <v>1467766</v>
      </c>
      <c r="O70" s="210"/>
      <c r="P70" s="196">
        <v>2082230</v>
      </c>
    </row>
    <row r="71" spans="1:16" ht="16.5" customHeight="1">
      <c r="A71" s="14" t="s">
        <v>38</v>
      </c>
      <c r="B71" s="14"/>
      <c r="C71" s="14"/>
      <c r="D71" s="14"/>
      <c r="E71" s="14"/>
      <c r="F71" s="14"/>
      <c r="G71" s="14"/>
      <c r="H71" s="221"/>
      <c r="I71" s="221"/>
      <c r="J71" s="185">
        <v>478835</v>
      </c>
      <c r="K71" s="196"/>
      <c r="L71" s="196">
        <v>723692</v>
      </c>
      <c r="M71" s="210"/>
      <c r="N71" s="185">
        <v>478835</v>
      </c>
      <c r="O71" s="210"/>
      <c r="P71" s="196">
        <v>723692</v>
      </c>
    </row>
    <row r="72" spans="1:16" ht="16.5" customHeight="1">
      <c r="A72" s="14" t="s">
        <v>39</v>
      </c>
      <c r="B72" s="14"/>
      <c r="C72" s="14"/>
      <c r="D72" s="14"/>
      <c r="E72" s="14"/>
      <c r="F72" s="14"/>
      <c r="G72" s="14"/>
      <c r="H72" s="221"/>
      <c r="I72" s="221"/>
      <c r="J72" s="185">
        <v>42238</v>
      </c>
      <c r="K72" s="196"/>
      <c r="L72" s="196">
        <v>27668</v>
      </c>
      <c r="M72" s="210"/>
      <c r="N72" s="185">
        <v>42238</v>
      </c>
      <c r="O72" s="210"/>
      <c r="P72" s="196">
        <v>27668</v>
      </c>
    </row>
    <row r="73" spans="1:16" ht="16.5" customHeight="1">
      <c r="A73" s="14" t="s">
        <v>40</v>
      </c>
      <c r="B73" s="14"/>
      <c r="C73" s="14"/>
      <c r="D73" s="14"/>
      <c r="E73" s="14"/>
      <c r="F73" s="14"/>
      <c r="G73" s="14"/>
      <c r="H73" s="221">
        <v>13</v>
      </c>
      <c r="I73" s="14"/>
      <c r="J73" s="185">
        <v>2299109</v>
      </c>
      <c r="K73" s="196"/>
      <c r="L73" s="196">
        <v>2501981</v>
      </c>
      <c r="M73" s="210"/>
      <c r="N73" s="185">
        <v>708685</v>
      </c>
      <c r="O73" s="207"/>
      <c r="P73" s="196">
        <v>787896</v>
      </c>
    </row>
    <row r="74" spans="1:16" ht="16.5" customHeight="1">
      <c r="A74" s="14" t="s">
        <v>41</v>
      </c>
      <c r="B74" s="14"/>
      <c r="C74" s="14"/>
      <c r="D74" s="14"/>
      <c r="E74" s="14"/>
      <c r="F74" s="14"/>
      <c r="G74" s="14"/>
      <c r="H74" s="221"/>
      <c r="I74" s="14"/>
      <c r="J74" s="188">
        <v>42980</v>
      </c>
      <c r="K74" s="196"/>
      <c r="L74" s="197">
        <v>47375</v>
      </c>
      <c r="M74" s="211"/>
      <c r="N74" s="188">
        <v>40597</v>
      </c>
      <c r="O74" s="211"/>
      <c r="P74" s="197">
        <v>42978</v>
      </c>
    </row>
    <row r="75" spans="1:16" ht="16.5" customHeight="1">
      <c r="A75" s="14"/>
      <c r="B75" s="14"/>
      <c r="C75" s="14"/>
      <c r="D75" s="14"/>
      <c r="E75" s="16"/>
      <c r="F75" s="14"/>
      <c r="G75" s="14"/>
      <c r="H75" s="221"/>
      <c r="I75" s="221"/>
      <c r="J75" s="183"/>
      <c r="K75" s="199"/>
      <c r="L75" s="199"/>
      <c r="M75" s="210"/>
      <c r="N75" s="183"/>
      <c r="O75" s="210"/>
      <c r="P75" s="199"/>
    </row>
    <row r="76" spans="1:16" ht="16.5" customHeight="1">
      <c r="A76" s="20" t="s">
        <v>42</v>
      </c>
      <c r="B76" s="14"/>
      <c r="C76" s="14"/>
      <c r="D76" s="14"/>
      <c r="E76" s="14"/>
      <c r="F76" s="14"/>
      <c r="G76" s="14"/>
      <c r="H76" s="221"/>
      <c r="I76" s="221"/>
      <c r="J76" s="188">
        <f>SUM(J70:J74)</f>
        <v>4268777</v>
      </c>
      <c r="K76" s="196"/>
      <c r="L76" s="197">
        <f>SUM(L70:L74)</f>
        <v>5277859</v>
      </c>
      <c r="M76" s="210"/>
      <c r="N76" s="188">
        <f>SUM(N70:N74)</f>
        <v>2738121</v>
      </c>
      <c r="O76" s="210"/>
      <c r="P76" s="197">
        <f>SUM(P70:P74)</f>
        <v>3664464</v>
      </c>
    </row>
    <row r="77" spans="1:16" ht="16.5" customHeight="1">
      <c r="A77" s="14"/>
      <c r="B77" s="14"/>
      <c r="C77" s="14"/>
      <c r="D77" s="14"/>
      <c r="E77" s="16"/>
      <c r="F77" s="14"/>
      <c r="G77" s="14"/>
      <c r="H77" s="221"/>
      <c r="I77" s="221"/>
      <c r="J77" s="183"/>
      <c r="K77" s="199"/>
      <c r="L77" s="199"/>
      <c r="M77" s="210"/>
      <c r="N77" s="183"/>
      <c r="O77" s="210"/>
      <c r="P77" s="199"/>
    </row>
    <row r="78" spans="1:16" ht="16.5" customHeight="1">
      <c r="A78" s="1" t="s">
        <v>43</v>
      </c>
      <c r="B78" s="14"/>
      <c r="C78" s="14"/>
      <c r="D78" s="14"/>
      <c r="E78" s="14"/>
      <c r="F78" s="14"/>
      <c r="G78" s="14"/>
      <c r="H78" s="221"/>
      <c r="I78" s="14"/>
      <c r="J78" s="183"/>
      <c r="K78" s="199"/>
      <c r="L78" s="199"/>
      <c r="M78" s="207"/>
      <c r="N78" s="183"/>
      <c r="O78" s="207"/>
      <c r="P78" s="199"/>
    </row>
    <row r="79" spans="1:16" ht="16.5" customHeight="1">
      <c r="A79" s="14"/>
      <c r="B79" s="14"/>
      <c r="C79" s="14"/>
      <c r="D79" s="14"/>
      <c r="E79" s="16"/>
      <c r="F79" s="14"/>
      <c r="G79" s="14"/>
      <c r="H79" s="221"/>
      <c r="I79" s="221"/>
      <c r="J79" s="183"/>
      <c r="K79" s="199"/>
      <c r="L79" s="199"/>
      <c r="M79" s="210"/>
      <c r="N79" s="183"/>
      <c r="O79" s="210"/>
      <c r="P79" s="199"/>
    </row>
    <row r="80" spans="1:16" ht="16.5" customHeight="1">
      <c r="A80" s="14" t="s">
        <v>44</v>
      </c>
      <c r="B80" s="14"/>
      <c r="C80" s="14"/>
      <c r="D80" s="14"/>
      <c r="E80" s="16"/>
      <c r="F80" s="14"/>
      <c r="G80" s="14"/>
      <c r="H80" s="221">
        <v>13</v>
      </c>
      <c r="I80" s="221"/>
      <c r="J80" s="185">
        <v>1513267</v>
      </c>
      <c r="K80" s="196"/>
      <c r="L80" s="196">
        <v>2256096</v>
      </c>
      <c r="M80" s="210"/>
      <c r="N80" s="185">
        <v>711028</v>
      </c>
      <c r="O80" s="210"/>
      <c r="P80" s="196">
        <v>993641</v>
      </c>
    </row>
    <row r="81" spans="1:16" ht="16.5" customHeight="1">
      <c r="A81" s="14" t="s">
        <v>45</v>
      </c>
      <c r="B81" s="14"/>
      <c r="C81" s="14"/>
      <c r="D81" s="14"/>
      <c r="E81" s="14"/>
      <c r="F81" s="14"/>
      <c r="G81" s="14"/>
      <c r="H81" s="221"/>
      <c r="I81" s="14"/>
      <c r="J81" s="185">
        <v>139433</v>
      </c>
      <c r="K81" s="196"/>
      <c r="L81" s="196">
        <v>122723</v>
      </c>
      <c r="M81" s="210"/>
      <c r="N81" s="185">
        <v>111488</v>
      </c>
      <c r="O81" s="210"/>
      <c r="P81" s="196">
        <v>98729</v>
      </c>
    </row>
    <row r="82" spans="1:16" ht="16.5" customHeight="1">
      <c r="A82" s="14" t="s">
        <v>46</v>
      </c>
      <c r="B82" s="14"/>
      <c r="C82" s="14"/>
      <c r="D82" s="14"/>
      <c r="E82" s="14"/>
      <c r="F82" s="14"/>
      <c r="G82" s="14"/>
      <c r="H82" s="221"/>
      <c r="I82" s="14"/>
      <c r="J82" s="188">
        <v>74330</v>
      </c>
      <c r="K82" s="196"/>
      <c r="L82" s="197">
        <v>71984</v>
      </c>
      <c r="M82" s="211"/>
      <c r="N82" s="188">
        <v>73701</v>
      </c>
      <c r="O82" s="211"/>
      <c r="P82" s="197">
        <v>71470</v>
      </c>
    </row>
    <row r="83" spans="1:16" ht="16.5" customHeight="1">
      <c r="A83" s="14"/>
      <c r="B83" s="14"/>
      <c r="C83" s="14"/>
      <c r="D83" s="14"/>
      <c r="E83" s="14"/>
      <c r="F83" s="14"/>
      <c r="G83" s="14"/>
      <c r="H83" s="221"/>
      <c r="I83" s="14"/>
      <c r="J83" s="183"/>
      <c r="K83" s="199"/>
      <c r="L83" s="199"/>
      <c r="M83" s="207"/>
      <c r="N83" s="183"/>
      <c r="O83" s="207"/>
      <c r="P83" s="199"/>
    </row>
    <row r="84" spans="1:16" ht="16.5" customHeight="1">
      <c r="A84" s="20" t="s">
        <v>47</v>
      </c>
      <c r="B84" s="14"/>
      <c r="C84" s="14"/>
      <c r="D84" s="14"/>
      <c r="E84" s="14"/>
      <c r="F84" s="14"/>
      <c r="G84" s="14"/>
      <c r="H84" s="221"/>
      <c r="I84" s="14"/>
      <c r="J84" s="188">
        <f>SUM(J80:J82)</f>
        <v>1727030</v>
      </c>
      <c r="K84" s="196"/>
      <c r="L84" s="197">
        <f>SUM(L80:L82)</f>
        <v>2450803</v>
      </c>
      <c r="M84" s="210"/>
      <c r="N84" s="188">
        <f>SUM(N80:N82)</f>
        <v>896217</v>
      </c>
      <c r="O84" s="210"/>
      <c r="P84" s="197">
        <f>SUM(P80:P82)</f>
        <v>1163840</v>
      </c>
    </row>
    <row r="85" spans="1:16" ht="16.5" customHeight="1">
      <c r="A85" s="14"/>
      <c r="B85" s="14"/>
      <c r="C85" s="14"/>
      <c r="D85" s="14"/>
      <c r="E85" s="14"/>
      <c r="F85" s="14"/>
      <c r="G85" s="14"/>
      <c r="H85" s="221"/>
      <c r="I85" s="221"/>
      <c r="J85" s="183"/>
      <c r="K85" s="199"/>
      <c r="L85" s="199"/>
      <c r="M85" s="210"/>
      <c r="N85" s="183"/>
      <c r="O85" s="210"/>
      <c r="P85" s="199"/>
    </row>
    <row r="86" spans="1:16" ht="16.5" customHeight="1">
      <c r="A86" s="1" t="s">
        <v>48</v>
      </c>
      <c r="B86" s="14"/>
      <c r="C86" s="1"/>
      <c r="D86" s="14"/>
      <c r="E86" s="14"/>
      <c r="F86" s="14"/>
      <c r="G86" s="14"/>
      <c r="H86" s="221"/>
      <c r="I86" s="221"/>
      <c r="J86" s="188">
        <f>SUM(J76,J84)</f>
        <v>5995807</v>
      </c>
      <c r="K86" s="196"/>
      <c r="L86" s="197">
        <f>SUM(L76,L84)</f>
        <v>7728662</v>
      </c>
      <c r="M86" s="210"/>
      <c r="N86" s="188">
        <f>SUM(N76,N84)</f>
        <v>3634338</v>
      </c>
      <c r="O86" s="210"/>
      <c r="P86" s="197">
        <f>SUM(P76,P84)</f>
        <v>4828304</v>
      </c>
    </row>
    <row r="87" spans="1:16" ht="16.5" customHeight="1">
      <c r="A87" s="14"/>
      <c r="B87" s="14"/>
      <c r="C87" s="14"/>
      <c r="D87" s="14"/>
      <c r="E87" s="14"/>
      <c r="F87" s="14"/>
      <c r="G87" s="14"/>
      <c r="H87" s="221"/>
      <c r="I87" s="221"/>
      <c r="J87" s="184"/>
      <c r="K87" s="126"/>
      <c r="L87" s="126"/>
      <c r="M87" s="126"/>
      <c r="N87" s="184"/>
      <c r="O87" s="126"/>
      <c r="P87" s="126"/>
    </row>
    <row r="88" spans="1:16" ht="16.5" customHeight="1">
      <c r="A88" s="14"/>
      <c r="B88" s="14"/>
      <c r="C88" s="14"/>
      <c r="D88" s="14"/>
      <c r="E88" s="14"/>
      <c r="F88" s="14"/>
      <c r="G88" s="14"/>
      <c r="H88" s="221"/>
      <c r="I88" s="221"/>
      <c r="J88" s="184"/>
      <c r="K88" s="126"/>
      <c r="L88" s="126"/>
      <c r="M88" s="126"/>
      <c r="N88" s="184"/>
      <c r="O88" s="126"/>
      <c r="P88" s="126"/>
    </row>
    <row r="89" spans="1:16" ht="16.5" customHeight="1">
      <c r="A89" s="14"/>
      <c r="B89" s="14"/>
      <c r="C89" s="14"/>
      <c r="D89" s="14"/>
      <c r="E89" s="14"/>
      <c r="F89" s="14"/>
      <c r="G89" s="14"/>
      <c r="H89" s="221"/>
      <c r="I89" s="221"/>
      <c r="J89" s="184"/>
      <c r="K89" s="126"/>
      <c r="L89" s="126"/>
      <c r="M89" s="126"/>
      <c r="N89" s="184"/>
      <c r="O89" s="126"/>
      <c r="P89" s="126"/>
    </row>
    <row r="90" spans="1:16" ht="16.5" customHeight="1">
      <c r="A90" s="14"/>
      <c r="B90" s="14"/>
      <c r="C90" s="14"/>
      <c r="D90" s="14"/>
      <c r="E90" s="14"/>
      <c r="F90" s="14"/>
      <c r="G90" s="14"/>
      <c r="H90" s="221"/>
      <c r="I90" s="221"/>
      <c r="J90" s="184"/>
      <c r="K90" s="126"/>
      <c r="L90" s="126"/>
      <c r="M90" s="126"/>
      <c r="N90" s="184"/>
      <c r="O90" s="126"/>
      <c r="P90" s="126"/>
    </row>
    <row r="91" spans="1:16" ht="16.5" customHeight="1">
      <c r="A91" s="14"/>
      <c r="B91" s="14"/>
      <c r="C91" s="14"/>
      <c r="D91" s="14"/>
      <c r="E91" s="14"/>
      <c r="F91" s="14"/>
      <c r="G91" s="14"/>
      <c r="H91" s="221"/>
      <c r="I91" s="221"/>
      <c r="J91" s="184"/>
      <c r="K91" s="126"/>
      <c r="L91" s="126"/>
      <c r="M91" s="126"/>
      <c r="N91" s="184"/>
      <c r="O91" s="126"/>
      <c r="P91" s="126"/>
    </row>
    <row r="92" spans="1:16" ht="16.5" customHeight="1">
      <c r="A92" s="14"/>
      <c r="B92" s="14"/>
      <c r="C92" s="14"/>
      <c r="D92" s="14"/>
      <c r="E92" s="14"/>
      <c r="F92" s="14"/>
      <c r="G92" s="14"/>
      <c r="H92" s="221"/>
      <c r="I92" s="221"/>
      <c r="J92" s="184"/>
      <c r="K92" s="126"/>
      <c r="L92" s="126"/>
      <c r="M92" s="126"/>
      <c r="N92" s="184"/>
      <c r="O92" s="126"/>
      <c r="P92" s="126"/>
    </row>
    <row r="93" spans="1:16" ht="16.5" customHeight="1">
      <c r="A93" s="14"/>
      <c r="B93" s="14"/>
      <c r="C93" s="14"/>
      <c r="D93" s="14"/>
      <c r="E93" s="14"/>
      <c r="F93" s="14"/>
      <c r="G93" s="14"/>
      <c r="H93" s="221"/>
      <c r="I93" s="221"/>
      <c r="J93" s="184"/>
      <c r="K93" s="126"/>
      <c r="L93" s="126"/>
      <c r="M93" s="126"/>
      <c r="N93" s="184"/>
      <c r="O93" s="126"/>
      <c r="P93" s="126"/>
    </row>
    <row r="94" spans="1:16" ht="16.5" customHeight="1">
      <c r="A94" s="14"/>
      <c r="B94" s="14"/>
      <c r="C94" s="14"/>
      <c r="D94" s="14"/>
      <c r="E94" s="14"/>
      <c r="F94" s="14"/>
      <c r="G94" s="14"/>
      <c r="H94" s="221"/>
      <c r="I94" s="221"/>
      <c r="J94" s="184"/>
      <c r="K94" s="126"/>
      <c r="L94" s="126"/>
      <c r="M94" s="126"/>
      <c r="N94" s="184"/>
      <c r="O94" s="126"/>
      <c r="P94" s="126"/>
    </row>
    <row r="95" spans="1:16" ht="16.5" customHeight="1">
      <c r="A95" s="14"/>
      <c r="B95" s="14"/>
      <c r="C95" s="14"/>
      <c r="D95" s="14"/>
      <c r="E95" s="14"/>
      <c r="F95" s="14"/>
      <c r="G95" s="14"/>
      <c r="H95" s="221"/>
      <c r="I95" s="221"/>
      <c r="J95" s="184"/>
      <c r="K95" s="126"/>
      <c r="L95" s="126"/>
      <c r="M95" s="126"/>
      <c r="N95" s="184"/>
      <c r="O95" s="126"/>
      <c r="P95" s="126"/>
    </row>
    <row r="96" spans="1:16" ht="16.5" customHeight="1">
      <c r="A96" s="14"/>
      <c r="B96" s="14"/>
      <c r="C96" s="14"/>
      <c r="D96" s="14"/>
      <c r="E96" s="14"/>
      <c r="F96" s="14"/>
      <c r="G96" s="14"/>
      <c r="H96" s="221"/>
      <c r="I96" s="221"/>
      <c r="J96" s="184"/>
      <c r="K96" s="126"/>
      <c r="L96" s="126"/>
      <c r="M96" s="126"/>
      <c r="N96" s="184"/>
      <c r="O96" s="126"/>
      <c r="P96" s="126"/>
    </row>
    <row r="97" spans="1:16" ht="16.5" customHeight="1">
      <c r="A97" s="14"/>
      <c r="B97" s="14"/>
      <c r="C97" s="14"/>
      <c r="D97" s="14"/>
      <c r="E97" s="14"/>
      <c r="F97" s="14"/>
      <c r="G97" s="14"/>
      <c r="H97" s="221"/>
      <c r="I97" s="221"/>
      <c r="J97" s="184"/>
      <c r="K97" s="126"/>
      <c r="L97" s="126"/>
      <c r="M97" s="126"/>
      <c r="N97" s="184"/>
      <c r="O97" s="126"/>
      <c r="P97" s="126"/>
    </row>
    <row r="98" spans="1:16" ht="16.5" customHeight="1">
      <c r="A98" s="14"/>
      <c r="B98" s="14"/>
      <c r="C98" s="14"/>
      <c r="D98" s="14"/>
      <c r="E98" s="14"/>
      <c r="F98" s="14"/>
      <c r="G98" s="14"/>
      <c r="H98" s="221"/>
      <c r="I98" s="221"/>
      <c r="J98" s="184"/>
      <c r="K98" s="126"/>
      <c r="L98" s="126"/>
      <c r="M98" s="126"/>
      <c r="N98" s="184"/>
      <c r="O98" s="126"/>
      <c r="P98" s="126"/>
    </row>
    <row r="99" spans="1:16" ht="14.25" customHeight="1">
      <c r="A99" s="14"/>
      <c r="B99" s="14"/>
      <c r="C99" s="14"/>
      <c r="D99" s="14"/>
      <c r="E99" s="14"/>
      <c r="F99" s="14"/>
      <c r="G99" s="14"/>
      <c r="H99" s="221"/>
      <c r="I99" s="221"/>
      <c r="J99" s="184"/>
      <c r="K99" s="126"/>
      <c r="L99" s="126"/>
      <c r="M99" s="126"/>
      <c r="N99" s="184"/>
      <c r="O99" s="126"/>
      <c r="P99" s="126"/>
    </row>
    <row r="100" spans="1:16" ht="21.95" customHeight="1">
      <c r="A100" s="22" t="s">
        <v>33</v>
      </c>
      <c r="B100" s="23"/>
      <c r="C100" s="23"/>
      <c r="D100" s="23"/>
      <c r="E100" s="23"/>
      <c r="F100" s="23"/>
      <c r="G100" s="23"/>
      <c r="H100" s="26"/>
      <c r="I100" s="26"/>
      <c r="J100" s="191"/>
      <c r="K100" s="131"/>
      <c r="L100" s="131"/>
      <c r="M100" s="131"/>
      <c r="N100" s="191"/>
      <c r="O100" s="131"/>
      <c r="P100" s="131"/>
    </row>
    <row r="101" spans="1:16" ht="16.5" customHeight="1">
      <c r="A101" s="1" t="str">
        <f>A53</f>
        <v>Kerry Express (Thailand) Public Company Limited</v>
      </c>
      <c r="B101" s="1"/>
      <c r="C101" s="1"/>
      <c r="D101" s="1"/>
      <c r="E101" s="1"/>
      <c r="F101" s="1"/>
      <c r="G101" s="1"/>
      <c r="H101" s="223"/>
      <c r="I101" s="223"/>
      <c r="J101" s="2"/>
      <c r="K101" s="142"/>
      <c r="L101" s="142"/>
      <c r="M101" s="142"/>
      <c r="N101" s="2"/>
      <c r="O101" s="142"/>
      <c r="P101" s="142"/>
    </row>
    <row r="102" spans="1:16" ht="16.5" customHeight="1">
      <c r="A102" s="1" t="s">
        <v>34</v>
      </c>
      <c r="B102" s="1"/>
      <c r="C102" s="1"/>
      <c r="D102" s="1"/>
      <c r="E102" s="1"/>
      <c r="F102" s="1"/>
      <c r="G102" s="1"/>
      <c r="H102" s="223"/>
      <c r="I102" s="223"/>
      <c r="J102" s="2"/>
      <c r="K102" s="142"/>
      <c r="L102" s="142"/>
      <c r="M102" s="142"/>
      <c r="N102" s="2"/>
      <c r="O102" s="142"/>
      <c r="P102" s="142"/>
    </row>
    <row r="103" spans="1:16" ht="16.5" customHeight="1">
      <c r="A103" s="4" t="str">
        <f>A55</f>
        <v>As at 30 June 2022</v>
      </c>
      <c r="B103" s="5"/>
      <c r="C103" s="5"/>
      <c r="D103" s="5"/>
      <c r="E103" s="5"/>
      <c r="F103" s="5"/>
      <c r="G103" s="5"/>
      <c r="H103" s="224"/>
      <c r="I103" s="224"/>
      <c r="J103" s="6"/>
      <c r="K103" s="201"/>
      <c r="L103" s="201"/>
      <c r="M103" s="201"/>
      <c r="N103" s="6"/>
      <c r="O103" s="201"/>
      <c r="P103" s="201"/>
    </row>
    <row r="104" spans="1:16" ht="16.5" customHeight="1">
      <c r="A104" s="7"/>
      <c r="B104" s="1"/>
      <c r="C104" s="1"/>
      <c r="D104" s="1"/>
      <c r="E104" s="1"/>
      <c r="F104" s="1"/>
      <c r="G104" s="1"/>
      <c r="H104" s="223"/>
      <c r="I104" s="223"/>
      <c r="J104" s="2"/>
      <c r="K104" s="142"/>
      <c r="L104" s="142"/>
      <c r="M104" s="142"/>
      <c r="N104" s="2"/>
      <c r="O104" s="142"/>
      <c r="P104" s="142"/>
    </row>
    <row r="105" spans="1:16" ht="16.5" customHeight="1">
      <c r="A105" s="7"/>
      <c r="B105" s="1"/>
      <c r="C105" s="1"/>
      <c r="D105" s="1"/>
      <c r="E105" s="1"/>
      <c r="F105" s="1"/>
      <c r="G105" s="1"/>
      <c r="H105" s="223"/>
      <c r="I105" s="223"/>
      <c r="J105" s="2"/>
      <c r="K105" s="142"/>
      <c r="L105" s="142"/>
      <c r="M105" s="142"/>
      <c r="N105" s="2"/>
      <c r="O105" s="142"/>
      <c r="P105" s="142"/>
    </row>
    <row r="106" spans="1:16" ht="16.5" customHeight="1">
      <c r="A106" s="1"/>
      <c r="B106" s="1"/>
      <c r="C106" s="1"/>
      <c r="D106" s="1"/>
      <c r="E106" s="1"/>
      <c r="F106" s="1"/>
      <c r="G106" s="1"/>
      <c r="H106" s="223"/>
      <c r="I106" s="223"/>
      <c r="J106" s="225" t="s">
        <v>2</v>
      </c>
      <c r="K106" s="225"/>
      <c r="L106" s="225"/>
      <c r="M106" s="142"/>
      <c r="N106" s="225" t="s">
        <v>3</v>
      </c>
      <c r="O106" s="225"/>
      <c r="P106" s="226"/>
    </row>
    <row r="107" spans="1:16" ht="16.5" customHeight="1">
      <c r="A107" s="1"/>
      <c r="B107" s="1"/>
      <c r="C107" s="1"/>
      <c r="D107" s="1"/>
      <c r="E107" s="1"/>
      <c r="F107" s="1"/>
      <c r="G107" s="1"/>
      <c r="H107" s="223"/>
      <c r="I107" s="223"/>
      <c r="J107" s="227" t="s">
        <v>4</v>
      </c>
      <c r="K107" s="227"/>
      <c r="L107" s="227"/>
      <c r="M107" s="214"/>
      <c r="N107" s="227" t="s">
        <v>4</v>
      </c>
      <c r="O107" s="227"/>
      <c r="P107" s="228"/>
    </row>
    <row r="108" spans="1:16" ht="16.5" customHeight="1">
      <c r="A108" s="1"/>
      <c r="B108" s="1"/>
      <c r="C108" s="1"/>
      <c r="D108" s="1"/>
      <c r="E108" s="1"/>
      <c r="F108" s="1"/>
      <c r="G108" s="1"/>
      <c r="H108" s="223"/>
      <c r="I108" s="223"/>
      <c r="J108" s="9" t="s">
        <v>5</v>
      </c>
      <c r="K108" s="123"/>
      <c r="L108" s="142" t="s">
        <v>6</v>
      </c>
      <c r="M108" s="123"/>
      <c r="N108" s="9" t="s">
        <v>5</v>
      </c>
      <c r="O108" s="123"/>
      <c r="P108" s="142" t="s">
        <v>6</v>
      </c>
    </row>
    <row r="109" spans="1:16" ht="16.5" customHeight="1">
      <c r="A109" s="1"/>
      <c r="B109" s="1"/>
      <c r="C109" s="1"/>
      <c r="D109" s="1"/>
      <c r="E109" s="1"/>
      <c r="F109" s="1"/>
      <c r="G109" s="1"/>
      <c r="H109" s="223"/>
      <c r="I109" s="223"/>
      <c r="J109" s="10" t="s">
        <v>185</v>
      </c>
      <c r="K109" s="209"/>
      <c r="L109" s="202" t="s">
        <v>7</v>
      </c>
      <c r="M109" s="123"/>
      <c r="N109" s="10" t="s">
        <v>185</v>
      </c>
      <c r="O109" s="123"/>
      <c r="P109" s="202" t="s">
        <v>7</v>
      </c>
    </row>
    <row r="110" spans="1:16" ht="16.5" customHeight="1">
      <c r="A110" s="1"/>
      <c r="B110" s="1"/>
      <c r="C110" s="1"/>
      <c r="D110" s="1"/>
      <c r="E110" s="1"/>
      <c r="F110" s="1"/>
      <c r="G110" s="1"/>
      <c r="H110" s="223"/>
      <c r="I110" s="223"/>
      <c r="J110" s="11" t="s">
        <v>8</v>
      </c>
      <c r="K110" s="202"/>
      <c r="L110" s="202" t="s">
        <v>9</v>
      </c>
      <c r="M110" s="202"/>
      <c r="N110" s="11" t="s">
        <v>8</v>
      </c>
      <c r="O110" s="202"/>
      <c r="P110" s="202" t="s">
        <v>9</v>
      </c>
    </row>
    <row r="111" spans="1:16" ht="16.5" customHeight="1">
      <c r="A111" s="1"/>
      <c r="B111" s="1"/>
      <c r="C111" s="1"/>
      <c r="D111" s="1"/>
      <c r="E111" s="1"/>
      <c r="F111" s="1"/>
      <c r="G111" s="1"/>
      <c r="H111" s="223"/>
      <c r="I111" s="223"/>
      <c r="J111" s="11" t="s">
        <v>10</v>
      </c>
      <c r="K111" s="202"/>
      <c r="L111" s="202" t="s">
        <v>10</v>
      </c>
      <c r="M111" s="202"/>
      <c r="N111" s="11" t="s">
        <v>10</v>
      </c>
      <c r="O111" s="202"/>
      <c r="P111" s="202" t="s">
        <v>10</v>
      </c>
    </row>
    <row r="112" spans="1:16" ht="16.5" customHeight="1">
      <c r="A112" s="1"/>
      <c r="B112" s="1"/>
      <c r="C112" s="1"/>
      <c r="D112" s="1"/>
      <c r="E112" s="1"/>
      <c r="F112" s="1"/>
      <c r="G112" s="1"/>
      <c r="H112" s="223"/>
      <c r="I112" s="223"/>
      <c r="J112" s="12" t="s">
        <v>12</v>
      </c>
      <c r="K112" s="142"/>
      <c r="L112" s="203" t="s">
        <v>12</v>
      </c>
      <c r="M112" s="142"/>
      <c r="N112" s="12" t="s">
        <v>12</v>
      </c>
      <c r="O112" s="142"/>
      <c r="P112" s="203" t="s">
        <v>12</v>
      </c>
    </row>
    <row r="113" spans="1:16" ht="16.5" customHeight="1">
      <c r="A113" s="1"/>
      <c r="B113" s="1"/>
      <c r="C113" s="1"/>
      <c r="D113" s="1"/>
      <c r="E113" s="1"/>
      <c r="F113" s="1"/>
      <c r="G113" s="1"/>
      <c r="H113" s="223"/>
      <c r="I113" s="223"/>
      <c r="J113" s="27"/>
      <c r="K113" s="205"/>
      <c r="L113" s="205"/>
      <c r="M113" s="212"/>
      <c r="N113" s="27"/>
      <c r="O113" s="212"/>
      <c r="P113" s="205"/>
    </row>
    <row r="114" spans="1:16" ht="16.5" customHeight="1">
      <c r="A114" s="1" t="s">
        <v>49</v>
      </c>
      <c r="B114" s="1"/>
      <c r="C114" s="1"/>
      <c r="D114" s="1"/>
      <c r="E114" s="1"/>
      <c r="F114" s="1"/>
      <c r="G114" s="1"/>
      <c r="H114" s="223"/>
      <c r="I114" s="223"/>
      <c r="J114" s="27"/>
      <c r="K114" s="205"/>
      <c r="L114" s="205"/>
      <c r="M114" s="212"/>
      <c r="N114" s="27"/>
      <c r="O114" s="212"/>
      <c r="P114" s="205"/>
    </row>
    <row r="115" spans="1:16" ht="16.5" customHeight="1">
      <c r="A115" s="14"/>
      <c r="B115" s="14"/>
      <c r="C115" s="14"/>
      <c r="D115" s="14"/>
      <c r="E115" s="14"/>
      <c r="F115" s="14"/>
      <c r="G115" s="14"/>
      <c r="H115" s="221"/>
      <c r="I115" s="221"/>
      <c r="J115" s="183"/>
      <c r="K115" s="199"/>
      <c r="L115" s="199"/>
      <c r="M115" s="210"/>
      <c r="N115" s="183"/>
      <c r="O115" s="210"/>
      <c r="P115" s="199"/>
    </row>
    <row r="116" spans="1:16" ht="16.5" customHeight="1">
      <c r="A116" s="1" t="s">
        <v>50</v>
      </c>
      <c r="B116" s="14"/>
      <c r="C116" s="14"/>
      <c r="D116" s="14"/>
      <c r="E116" s="14"/>
      <c r="F116" s="14"/>
      <c r="G116" s="14"/>
      <c r="H116" s="221"/>
      <c r="I116" s="221"/>
      <c r="J116" s="183"/>
      <c r="K116" s="199"/>
      <c r="L116" s="199"/>
      <c r="M116" s="210"/>
      <c r="N116" s="183"/>
      <c r="O116" s="210"/>
      <c r="P116" s="199"/>
    </row>
    <row r="117" spans="1:16" ht="16.5" customHeight="1">
      <c r="A117" s="28"/>
      <c r="B117" s="28"/>
      <c r="C117" s="28"/>
      <c r="D117" s="29"/>
      <c r="E117" s="29"/>
      <c r="F117" s="30"/>
      <c r="G117" s="31"/>
      <c r="H117" s="30"/>
      <c r="I117" s="31"/>
      <c r="J117" s="32"/>
      <c r="K117" s="206"/>
      <c r="L117" s="206"/>
      <c r="M117" s="213"/>
      <c r="N117" s="32"/>
      <c r="O117" s="213"/>
      <c r="P117" s="206"/>
    </row>
    <row r="118" spans="1:16" ht="16.5" customHeight="1">
      <c r="A118" s="14" t="s">
        <v>51</v>
      </c>
      <c r="B118" s="14"/>
      <c r="C118" s="14"/>
      <c r="D118" s="14"/>
      <c r="E118" s="14"/>
      <c r="F118" s="14"/>
      <c r="G118" s="14"/>
      <c r="H118" s="221"/>
      <c r="I118" s="221"/>
      <c r="J118" s="183"/>
      <c r="K118" s="199"/>
      <c r="L118" s="199"/>
      <c r="M118" s="210"/>
      <c r="N118" s="183"/>
      <c r="O118" s="210"/>
      <c r="P118" s="199"/>
    </row>
    <row r="119" spans="1:16" ht="16.5" customHeight="1">
      <c r="A119" s="14"/>
      <c r="B119" s="21" t="s">
        <v>52</v>
      </c>
      <c r="C119" s="14"/>
      <c r="D119" s="14"/>
      <c r="E119" s="14"/>
      <c r="F119" s="14"/>
      <c r="G119" s="14"/>
      <c r="H119" s="221"/>
      <c r="I119" s="221"/>
      <c r="J119" s="33"/>
      <c r="K119" s="207"/>
      <c r="L119" s="207"/>
      <c r="M119" s="210"/>
      <c r="N119" s="33"/>
      <c r="O119" s="210"/>
      <c r="P119" s="207"/>
    </row>
    <row r="120" spans="1:16" ht="16.5" customHeight="1">
      <c r="A120" s="14"/>
      <c r="B120" s="21"/>
      <c r="C120" s="14" t="s">
        <v>53</v>
      </c>
      <c r="D120" s="14"/>
      <c r="E120" s="14"/>
      <c r="F120" s="14"/>
      <c r="G120" s="14"/>
      <c r="H120" s="221"/>
      <c r="I120" s="221"/>
      <c r="J120" s="183"/>
      <c r="K120" s="199"/>
      <c r="L120" s="199"/>
      <c r="M120" s="210"/>
      <c r="N120" s="183"/>
      <c r="O120" s="210"/>
      <c r="P120" s="199"/>
    </row>
    <row r="121" spans="1:16" ht="16.5" customHeight="1" thickBot="1">
      <c r="A121" s="14"/>
      <c r="B121" s="21"/>
      <c r="C121" s="14"/>
      <c r="D121" s="14" t="s">
        <v>54</v>
      </c>
      <c r="E121" s="14"/>
      <c r="F121" s="14"/>
      <c r="G121" s="14"/>
      <c r="H121" s="221"/>
      <c r="I121" s="221"/>
      <c r="J121" s="189">
        <v>890000</v>
      </c>
      <c r="K121" s="196"/>
      <c r="L121" s="200">
        <v>890000</v>
      </c>
      <c r="M121" s="210"/>
      <c r="N121" s="189">
        <v>890000</v>
      </c>
      <c r="O121" s="210"/>
      <c r="P121" s="200">
        <v>890000</v>
      </c>
    </row>
    <row r="122" spans="1:16" ht="16.5" customHeight="1" thickTop="1">
      <c r="A122" s="14"/>
      <c r="B122" s="14"/>
      <c r="C122" s="14"/>
      <c r="D122" s="14"/>
      <c r="E122" s="14"/>
      <c r="F122" s="14"/>
      <c r="G122" s="14"/>
      <c r="H122" s="221"/>
      <c r="I122" s="221"/>
      <c r="J122" s="183"/>
      <c r="K122" s="199"/>
      <c r="L122" s="199"/>
      <c r="M122" s="210"/>
      <c r="N122" s="183"/>
      <c r="O122" s="210"/>
      <c r="P122" s="199"/>
    </row>
    <row r="123" spans="1:16" ht="16.5" customHeight="1">
      <c r="A123" s="14"/>
      <c r="B123" s="21" t="s">
        <v>55</v>
      </c>
      <c r="C123" s="14"/>
      <c r="D123" s="14"/>
      <c r="E123" s="14"/>
      <c r="F123" s="14"/>
      <c r="G123" s="14"/>
      <c r="H123" s="221"/>
      <c r="I123" s="221"/>
      <c r="J123" s="33"/>
      <c r="K123" s="207"/>
      <c r="L123" s="207"/>
      <c r="M123" s="210"/>
      <c r="N123" s="33"/>
      <c r="O123" s="210"/>
      <c r="P123" s="207"/>
    </row>
    <row r="124" spans="1:16" ht="16.5" customHeight="1">
      <c r="A124" s="14"/>
      <c r="B124" s="21"/>
      <c r="C124" s="14" t="s">
        <v>56</v>
      </c>
      <c r="D124" s="14"/>
      <c r="E124" s="14"/>
      <c r="F124" s="14"/>
      <c r="G124" s="14"/>
      <c r="H124" s="221"/>
      <c r="I124" s="221"/>
      <c r="J124" s="183"/>
      <c r="K124" s="199"/>
      <c r="L124" s="199"/>
      <c r="M124" s="210"/>
      <c r="N124" s="183"/>
      <c r="O124" s="210"/>
      <c r="P124" s="199"/>
    </row>
    <row r="125" spans="1:16" ht="16.5" customHeight="1">
      <c r="A125" s="14"/>
      <c r="B125" s="21"/>
      <c r="C125" s="14"/>
      <c r="D125" s="14" t="s">
        <v>57</v>
      </c>
      <c r="E125" s="14"/>
      <c r="F125" s="14"/>
      <c r="G125" s="14"/>
      <c r="I125" s="221"/>
      <c r="J125" s="185">
        <v>871289</v>
      </c>
      <c r="K125" s="196"/>
      <c r="L125" s="196">
        <v>871289</v>
      </c>
      <c r="M125" s="210"/>
      <c r="N125" s="185">
        <v>871289</v>
      </c>
      <c r="O125" s="210"/>
      <c r="P125" s="196">
        <v>871289</v>
      </c>
    </row>
    <row r="126" spans="1:16" ht="16.5" customHeight="1">
      <c r="A126" s="14" t="s">
        <v>58</v>
      </c>
      <c r="B126" s="21"/>
      <c r="C126" s="14"/>
      <c r="D126" s="14"/>
      <c r="E126" s="14"/>
      <c r="F126" s="14"/>
      <c r="G126" s="14"/>
      <c r="H126" s="221"/>
      <c r="I126" s="221"/>
      <c r="J126" s="185">
        <v>8139148</v>
      </c>
      <c r="K126" s="196"/>
      <c r="L126" s="196">
        <v>8139148</v>
      </c>
      <c r="M126" s="210"/>
      <c r="N126" s="185">
        <v>8139148</v>
      </c>
      <c r="O126" s="210"/>
      <c r="P126" s="196">
        <v>8139148</v>
      </c>
    </row>
    <row r="127" spans="1:16" ht="16.5" customHeight="1">
      <c r="A127" s="14" t="s">
        <v>59</v>
      </c>
      <c r="B127" s="21"/>
      <c r="C127" s="14"/>
      <c r="D127" s="14"/>
      <c r="E127" s="14"/>
      <c r="F127" s="14"/>
      <c r="G127" s="14"/>
      <c r="H127" s="221"/>
      <c r="I127" s="221"/>
      <c r="J127" s="185">
        <v>88776</v>
      </c>
      <c r="K127" s="196"/>
      <c r="L127" s="196">
        <v>81001</v>
      </c>
      <c r="M127" s="210"/>
      <c r="N127" s="185">
        <v>88776</v>
      </c>
      <c r="O127" s="210"/>
      <c r="P127" s="196">
        <v>81001</v>
      </c>
    </row>
    <row r="128" spans="1:16" ht="16.5" customHeight="1">
      <c r="A128" s="14" t="s">
        <v>194</v>
      </c>
      <c r="B128" s="14"/>
      <c r="C128" s="14"/>
      <c r="D128" s="14"/>
      <c r="E128" s="14"/>
      <c r="F128" s="14"/>
      <c r="G128" s="14"/>
      <c r="H128" s="221"/>
      <c r="I128" s="221"/>
      <c r="J128" s="185"/>
      <c r="K128" s="196"/>
      <c r="L128" s="196"/>
      <c r="M128" s="210"/>
      <c r="N128" s="185"/>
      <c r="O128" s="210"/>
      <c r="P128" s="196"/>
    </row>
    <row r="129" spans="1:16" ht="16.5" customHeight="1">
      <c r="A129" s="14"/>
      <c r="B129" s="14" t="s">
        <v>60</v>
      </c>
      <c r="C129" s="14"/>
      <c r="D129" s="14"/>
      <c r="E129" s="14"/>
      <c r="F129" s="14"/>
      <c r="G129" s="14"/>
      <c r="H129" s="221"/>
      <c r="I129" s="221"/>
      <c r="J129" s="185">
        <v>89000</v>
      </c>
      <c r="K129" s="196"/>
      <c r="L129" s="196">
        <v>89000</v>
      </c>
      <c r="M129" s="210"/>
      <c r="N129" s="185">
        <v>89000</v>
      </c>
      <c r="O129" s="210"/>
      <c r="P129" s="196">
        <v>89000</v>
      </c>
    </row>
    <row r="130" spans="1:16" ht="16.5" customHeight="1">
      <c r="A130" s="14"/>
      <c r="B130" s="14" t="s">
        <v>195</v>
      </c>
      <c r="C130" s="14"/>
      <c r="D130" s="14"/>
      <c r="E130" s="14"/>
      <c r="F130" s="14"/>
      <c r="G130" s="14"/>
      <c r="H130" s="221"/>
      <c r="I130" s="221"/>
      <c r="J130" s="185">
        <v>-1098472</v>
      </c>
      <c r="K130" s="196"/>
      <c r="L130" s="196">
        <v>124975</v>
      </c>
      <c r="M130" s="210"/>
      <c r="N130" s="185">
        <v>-1329076</v>
      </c>
      <c r="O130" s="210"/>
      <c r="P130" s="196">
        <v>39230</v>
      </c>
    </row>
    <row r="131" spans="1:16" ht="16.5" customHeight="1">
      <c r="A131" s="14" t="s">
        <v>62</v>
      </c>
      <c r="C131" s="14"/>
      <c r="D131" s="14"/>
      <c r="E131" s="14"/>
      <c r="F131" s="14"/>
      <c r="G131" s="14"/>
      <c r="H131" s="221"/>
      <c r="I131" s="221"/>
      <c r="J131" s="188">
        <v>-52495</v>
      </c>
      <c r="K131" s="196"/>
      <c r="L131" s="197">
        <v>-6502</v>
      </c>
      <c r="M131" s="210"/>
      <c r="N131" s="188">
        <v>-52495</v>
      </c>
      <c r="O131" s="210"/>
      <c r="P131" s="197">
        <v>-6502</v>
      </c>
    </row>
    <row r="132" spans="1:16" ht="16.5" customHeight="1">
      <c r="A132" s="14"/>
      <c r="B132" s="14"/>
      <c r="C132" s="14"/>
      <c r="D132" s="14"/>
      <c r="E132" s="16"/>
      <c r="F132" s="14"/>
      <c r="G132" s="14"/>
      <c r="H132" s="221"/>
      <c r="I132" s="221"/>
      <c r="J132" s="183"/>
      <c r="K132" s="199"/>
      <c r="L132" s="199"/>
      <c r="M132" s="210"/>
      <c r="N132" s="183"/>
      <c r="O132" s="210"/>
      <c r="P132" s="199"/>
    </row>
    <row r="133" spans="1:16" ht="16.5" customHeight="1">
      <c r="A133" s="14" t="s">
        <v>63</v>
      </c>
      <c r="B133" s="14"/>
      <c r="C133" s="14"/>
      <c r="D133" s="14"/>
      <c r="E133" s="16"/>
      <c r="F133" s="14"/>
      <c r="G133" s="14"/>
      <c r="H133" s="221"/>
      <c r="I133" s="221"/>
      <c r="J133" s="185">
        <f>SUM(J125:J131)</f>
        <v>8037246</v>
      </c>
      <c r="K133" s="196"/>
      <c r="L133" s="196">
        <f>SUM(L125:L131)</f>
        <v>9298911</v>
      </c>
      <c r="M133" s="210"/>
      <c r="N133" s="185">
        <f>SUM(N125:N131)</f>
        <v>7806642</v>
      </c>
      <c r="O133" s="210"/>
      <c r="P133" s="196">
        <f>SUM(P125:P131)</f>
        <v>9213166</v>
      </c>
    </row>
    <row r="134" spans="1:16" ht="16.5" customHeight="1">
      <c r="A134" s="14" t="s">
        <v>64</v>
      </c>
      <c r="B134" s="14"/>
      <c r="C134" s="14"/>
      <c r="D134" s="14"/>
      <c r="E134" s="16"/>
      <c r="F134" s="14"/>
      <c r="G134" s="14"/>
      <c r="H134" s="221"/>
      <c r="I134" s="221"/>
      <c r="J134" s="188">
        <v>8951</v>
      </c>
      <c r="K134" s="196"/>
      <c r="L134" s="197">
        <v>17981</v>
      </c>
      <c r="M134" s="210"/>
      <c r="N134" s="188">
        <v>0</v>
      </c>
      <c r="O134" s="210"/>
      <c r="P134" s="197">
        <v>0</v>
      </c>
    </row>
    <row r="135" spans="1:16" ht="16.5" customHeight="1">
      <c r="A135" s="14"/>
      <c r="B135" s="14"/>
      <c r="C135" s="14"/>
      <c r="D135" s="14"/>
      <c r="E135" s="16"/>
      <c r="F135" s="14"/>
      <c r="G135" s="14"/>
      <c r="H135" s="221"/>
      <c r="I135" s="221"/>
      <c r="J135" s="185"/>
      <c r="K135" s="196"/>
      <c r="L135" s="196"/>
      <c r="M135" s="210"/>
      <c r="N135" s="185"/>
      <c r="O135" s="210"/>
      <c r="P135" s="196"/>
    </row>
    <row r="136" spans="1:16" ht="16.5" customHeight="1">
      <c r="A136" s="1" t="s">
        <v>65</v>
      </c>
      <c r="B136" s="14"/>
      <c r="C136" s="14"/>
      <c r="D136" s="14"/>
      <c r="E136" s="16"/>
      <c r="F136" s="14"/>
      <c r="G136" s="14"/>
      <c r="H136" s="221"/>
      <c r="I136" s="221"/>
      <c r="J136" s="188">
        <f>SUM(J133:J134)</f>
        <v>8046197</v>
      </c>
      <c r="K136" s="196"/>
      <c r="L136" s="197">
        <f>SUM(L133:L134)</f>
        <v>9316892</v>
      </c>
      <c r="M136" s="210"/>
      <c r="N136" s="188">
        <f>SUM(N133:N134)</f>
        <v>7806642</v>
      </c>
      <c r="O136" s="210"/>
      <c r="P136" s="197">
        <f>SUM(P133:P134)</f>
        <v>9213166</v>
      </c>
    </row>
    <row r="137" spans="1:16" ht="16.5" customHeight="1">
      <c r="A137" s="14"/>
      <c r="B137" s="14"/>
      <c r="C137" s="14"/>
      <c r="D137" s="14"/>
      <c r="E137" s="16"/>
      <c r="F137" s="14"/>
      <c r="G137" s="14"/>
      <c r="H137" s="221"/>
      <c r="I137" s="221"/>
      <c r="J137" s="183"/>
      <c r="K137" s="199"/>
      <c r="L137" s="199"/>
      <c r="M137" s="210"/>
      <c r="N137" s="183"/>
      <c r="O137" s="210"/>
      <c r="P137" s="199"/>
    </row>
    <row r="138" spans="1:16" ht="16.5" customHeight="1" thickBot="1">
      <c r="A138" s="20" t="s">
        <v>66</v>
      </c>
      <c r="B138" s="14"/>
      <c r="C138" s="14"/>
      <c r="D138" s="14"/>
      <c r="E138" s="14"/>
      <c r="F138" s="14"/>
      <c r="G138" s="14"/>
      <c r="H138" s="221"/>
      <c r="I138" s="221"/>
      <c r="J138" s="189">
        <f>SUM(J136,J86)</f>
        <v>14042004</v>
      </c>
      <c r="K138" s="196"/>
      <c r="L138" s="200">
        <f>SUM(L136,L86)</f>
        <v>17045554</v>
      </c>
      <c r="M138" s="210"/>
      <c r="N138" s="189">
        <f>SUM(N136,N86)</f>
        <v>11440980</v>
      </c>
      <c r="O138" s="210"/>
      <c r="P138" s="200">
        <f>SUM(P136,P86)</f>
        <v>14041470</v>
      </c>
    </row>
    <row r="139" spans="1:16" ht="16.5" customHeight="1" thickTop="1">
      <c r="A139" s="14"/>
      <c r="B139" s="14"/>
      <c r="C139" s="14"/>
      <c r="D139" s="14"/>
      <c r="E139" s="16"/>
      <c r="F139" s="14"/>
      <c r="G139" s="14"/>
      <c r="H139" s="221"/>
      <c r="I139" s="221"/>
      <c r="J139" s="184"/>
      <c r="K139" s="126"/>
      <c r="L139" s="126"/>
      <c r="M139" s="126"/>
      <c r="N139" s="184"/>
      <c r="O139" s="126"/>
      <c r="P139" s="126"/>
    </row>
    <row r="140" spans="1:16" ht="16.5" customHeight="1">
      <c r="A140" s="20"/>
      <c r="B140" s="14"/>
      <c r="C140" s="14"/>
      <c r="D140" s="14"/>
      <c r="E140" s="14"/>
      <c r="F140" s="14"/>
      <c r="G140" s="14"/>
      <c r="H140" s="221"/>
      <c r="I140" s="221"/>
      <c r="J140" s="184"/>
      <c r="K140" s="126"/>
      <c r="L140" s="126"/>
      <c r="M140" s="126"/>
      <c r="N140" s="184"/>
      <c r="O140" s="126"/>
      <c r="P140" s="126"/>
    </row>
    <row r="141" spans="1:16" ht="16.5" customHeight="1">
      <c r="A141" s="20"/>
      <c r="B141" s="14"/>
      <c r="C141" s="14"/>
      <c r="D141" s="14"/>
      <c r="E141" s="14"/>
      <c r="F141" s="14"/>
      <c r="G141" s="14"/>
      <c r="H141" s="221"/>
      <c r="I141" s="221"/>
      <c r="J141" s="184"/>
      <c r="K141" s="126"/>
      <c r="L141" s="126"/>
      <c r="M141" s="126"/>
      <c r="N141" s="184"/>
      <c r="O141" s="126"/>
      <c r="P141" s="126"/>
    </row>
    <row r="142" spans="1:16" ht="16.5" customHeight="1">
      <c r="A142" s="20"/>
      <c r="B142" s="14"/>
      <c r="C142" s="14"/>
      <c r="D142" s="14"/>
      <c r="E142" s="14"/>
      <c r="F142" s="14"/>
      <c r="G142" s="14"/>
      <c r="H142" s="221"/>
      <c r="I142" s="221"/>
      <c r="J142" s="184"/>
      <c r="K142" s="126"/>
      <c r="L142" s="126"/>
      <c r="M142" s="126"/>
      <c r="N142" s="184"/>
      <c r="O142" s="126"/>
      <c r="P142" s="126"/>
    </row>
    <row r="143" spans="1:16" ht="16.5" customHeight="1">
      <c r="A143" s="20"/>
      <c r="B143" s="14"/>
      <c r="C143" s="14"/>
      <c r="D143" s="14"/>
      <c r="E143" s="14"/>
      <c r="F143" s="14"/>
      <c r="G143" s="14"/>
      <c r="H143" s="221"/>
      <c r="I143" s="221"/>
      <c r="J143" s="184"/>
      <c r="K143" s="126"/>
      <c r="L143" s="126"/>
      <c r="M143" s="126"/>
      <c r="N143" s="184"/>
      <c r="O143" s="126"/>
      <c r="P143" s="126"/>
    </row>
    <row r="144" spans="1:16" ht="16.5" customHeight="1">
      <c r="A144" s="1"/>
      <c r="B144" s="14"/>
      <c r="C144" s="14"/>
      <c r="D144" s="14"/>
      <c r="E144" s="14"/>
      <c r="F144" s="14"/>
      <c r="G144" s="14"/>
      <c r="H144" s="221"/>
      <c r="I144" s="221"/>
      <c r="J144" s="184"/>
      <c r="K144" s="126"/>
      <c r="L144" s="126"/>
      <c r="M144" s="126"/>
      <c r="N144" s="184"/>
      <c r="O144" s="126"/>
      <c r="P144" s="126"/>
    </row>
    <row r="145" spans="1:16" ht="16.5" customHeight="1">
      <c r="A145" s="1"/>
      <c r="B145" s="14"/>
      <c r="C145" s="14"/>
      <c r="D145" s="14"/>
      <c r="E145" s="14"/>
      <c r="F145" s="14"/>
      <c r="G145" s="14"/>
      <c r="H145" s="221"/>
      <c r="I145" s="221"/>
      <c r="J145" s="184"/>
      <c r="K145" s="126"/>
      <c r="L145" s="126"/>
      <c r="M145" s="126"/>
      <c r="N145" s="184"/>
      <c r="O145" s="126"/>
      <c r="P145" s="126"/>
    </row>
    <row r="146" spans="1:16" ht="16.5" customHeight="1">
      <c r="A146" s="1"/>
      <c r="B146" s="14"/>
      <c r="C146" s="14"/>
      <c r="D146" s="14"/>
      <c r="E146" s="14"/>
      <c r="F146" s="14"/>
      <c r="G146" s="14"/>
      <c r="H146" s="221"/>
      <c r="I146" s="221"/>
      <c r="J146" s="184"/>
      <c r="K146" s="126"/>
      <c r="L146" s="126"/>
      <c r="M146" s="126"/>
      <c r="N146" s="184"/>
      <c r="O146" s="126"/>
      <c r="P146" s="126"/>
    </row>
    <row r="147" spans="1:16" ht="15" customHeight="1">
      <c r="A147" s="1"/>
      <c r="B147" s="14"/>
      <c r="C147" s="14"/>
      <c r="D147" s="14"/>
      <c r="E147" s="14"/>
      <c r="F147" s="14"/>
      <c r="G147" s="14"/>
      <c r="H147" s="221"/>
      <c r="I147" s="221"/>
      <c r="J147" s="184"/>
      <c r="K147" s="126"/>
      <c r="L147" s="126"/>
      <c r="M147" s="126"/>
      <c r="N147" s="184"/>
      <c r="O147" s="126"/>
      <c r="P147" s="126"/>
    </row>
    <row r="148" spans="1:16" ht="21.95" customHeight="1">
      <c r="A148" s="22" t="s">
        <v>33</v>
      </c>
      <c r="B148" s="23"/>
      <c r="C148" s="23"/>
      <c r="D148" s="23"/>
      <c r="E148" s="23"/>
      <c r="F148" s="23"/>
      <c r="G148" s="23"/>
      <c r="H148" s="23"/>
      <c r="I148" s="23"/>
      <c r="J148" s="190"/>
      <c r="K148" s="204"/>
      <c r="L148" s="204"/>
      <c r="M148" s="204"/>
      <c r="N148" s="190"/>
      <c r="O148" s="204"/>
      <c r="P148" s="204"/>
    </row>
  </sheetData>
  <mergeCells count="13">
    <mergeCell ref="J59:L59"/>
    <mergeCell ref="N59:P59"/>
    <mergeCell ref="J106:L106"/>
    <mergeCell ref="N106:P106"/>
    <mergeCell ref="J107:L107"/>
    <mergeCell ref="N107:P107"/>
    <mergeCell ref="J58:L58"/>
    <mergeCell ref="N58:P58"/>
    <mergeCell ref="J6:L6"/>
    <mergeCell ref="N6:P6"/>
    <mergeCell ref="J7:L7"/>
    <mergeCell ref="N7:P7"/>
    <mergeCell ref="A49:P49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&amp;R&amp;"Arial,Regular"&amp;9&amp;P</oddFooter>
    <firstFooter>&amp;R&amp;"Arial,Regular"&amp;9&amp;P</firstFooter>
  </headerFooter>
  <rowBreaks count="2" manualBreakCount="2">
    <brk id="52" max="16383" man="1"/>
    <brk id="10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5EE392-0CAF-42AC-B564-5C9981FAA2D0}">
  <dimension ref="A1:P61"/>
  <sheetViews>
    <sheetView topLeftCell="A29" zoomScaleNormal="100" zoomScaleSheetLayoutView="90" zoomScalePageLayoutView="80" workbookViewId="0">
      <selection activeCell="H49" sqref="H49"/>
    </sheetView>
  </sheetViews>
  <sheetFormatPr defaultColWidth="8.140625" defaultRowHeight="16.5" customHeight="1"/>
  <cols>
    <col min="1" max="6" width="1.7109375" style="35" customWidth="1"/>
    <col min="7" max="7" width="28.7109375" style="35" customWidth="1"/>
    <col min="8" max="8" width="6" style="35" customWidth="1"/>
    <col min="9" max="9" width="0.85546875" style="35" customWidth="1"/>
    <col min="10" max="10" width="12.7109375" style="35" customWidth="1"/>
    <col min="11" max="11" width="0.85546875" style="35" customWidth="1"/>
    <col min="12" max="12" width="12.7109375" style="35" customWidth="1"/>
    <col min="13" max="13" width="0.85546875" style="35" customWidth="1"/>
    <col min="14" max="14" width="12.7109375" style="35" customWidth="1"/>
    <col min="15" max="15" width="0.85546875" style="35" customWidth="1"/>
    <col min="16" max="16" width="12.7109375" style="35" customWidth="1"/>
    <col min="17" max="16384" width="8.140625" style="35"/>
  </cols>
  <sheetData>
    <row r="1" spans="1:16" ht="16.5" customHeight="1">
      <c r="A1" s="1" t="str">
        <f>'EN_BS 2-4'!A1</f>
        <v>Kerry Express (Thailand) Public Company Limited</v>
      </c>
      <c r="B1" s="1"/>
      <c r="C1" s="1"/>
      <c r="D1" s="1"/>
      <c r="E1" s="1"/>
      <c r="F1" s="1"/>
      <c r="G1" s="1"/>
      <c r="H1" s="223"/>
      <c r="I1" s="223"/>
      <c r="J1" s="2"/>
      <c r="K1" s="2"/>
      <c r="L1" s="2"/>
      <c r="M1" s="223"/>
      <c r="N1" s="2"/>
      <c r="O1" s="34"/>
      <c r="P1" s="2"/>
    </row>
    <row r="2" spans="1:16" ht="16.5" customHeight="1">
      <c r="A2" s="1" t="s">
        <v>67</v>
      </c>
      <c r="B2" s="1"/>
      <c r="C2" s="1"/>
      <c r="D2" s="1"/>
      <c r="E2" s="1"/>
      <c r="F2" s="1"/>
      <c r="G2" s="1"/>
      <c r="H2" s="223"/>
      <c r="I2" s="223"/>
      <c r="J2" s="2"/>
      <c r="K2" s="2"/>
      <c r="L2" s="2"/>
      <c r="M2" s="223"/>
      <c r="N2" s="2"/>
      <c r="O2" s="34"/>
      <c r="P2" s="2"/>
    </row>
    <row r="3" spans="1:16" ht="16.5" customHeight="1">
      <c r="A3" s="36" t="s">
        <v>186</v>
      </c>
      <c r="B3" s="5"/>
      <c r="C3" s="5"/>
      <c r="D3" s="5"/>
      <c r="E3" s="5"/>
      <c r="F3" s="5"/>
      <c r="G3" s="5"/>
      <c r="H3" s="224"/>
      <c r="I3" s="224"/>
      <c r="J3" s="6"/>
      <c r="K3" s="6"/>
      <c r="L3" s="6"/>
      <c r="M3" s="224"/>
      <c r="N3" s="6"/>
      <c r="O3" s="37"/>
      <c r="P3" s="6"/>
    </row>
    <row r="4" spans="1:16" ht="15.95" customHeight="1">
      <c r="A4" s="1"/>
      <c r="B4" s="1"/>
      <c r="C4" s="1"/>
      <c r="D4" s="1"/>
      <c r="E4" s="1"/>
      <c r="F4" s="1"/>
      <c r="G4" s="1"/>
      <c r="H4" s="14"/>
      <c r="I4" s="223"/>
      <c r="J4" s="11"/>
      <c r="K4" s="11"/>
      <c r="L4" s="11"/>
      <c r="M4" s="223"/>
      <c r="N4" s="11"/>
      <c r="O4" s="9"/>
      <c r="P4" s="11"/>
    </row>
    <row r="5" spans="1:16" ht="15.95" customHeight="1">
      <c r="A5" s="1"/>
      <c r="B5" s="1"/>
      <c r="C5" s="1"/>
      <c r="D5" s="1"/>
      <c r="E5" s="1"/>
      <c r="F5" s="1"/>
      <c r="G5" s="1"/>
      <c r="H5" s="14"/>
      <c r="I5" s="223"/>
      <c r="J5" s="11"/>
      <c r="K5" s="11"/>
      <c r="L5" s="11"/>
      <c r="M5" s="223"/>
      <c r="N5" s="11"/>
      <c r="O5" s="9"/>
      <c r="P5" s="11"/>
    </row>
    <row r="6" spans="1:16" ht="15.95" customHeight="1">
      <c r="A6" s="20"/>
      <c r="B6" s="1"/>
      <c r="C6" s="1"/>
      <c r="D6" s="1"/>
      <c r="E6" s="1"/>
      <c r="F6" s="1"/>
      <c r="G6" s="1"/>
      <c r="H6" s="223"/>
      <c r="I6" s="223"/>
      <c r="J6" s="225" t="s">
        <v>2</v>
      </c>
      <c r="K6" s="225"/>
      <c r="L6" s="225"/>
      <c r="M6" s="2"/>
      <c r="N6" s="225" t="s">
        <v>3</v>
      </c>
      <c r="O6" s="225"/>
      <c r="P6" s="225"/>
    </row>
    <row r="7" spans="1:16" ht="15.95" customHeight="1">
      <c r="A7" s="20"/>
      <c r="B7" s="1"/>
      <c r="C7" s="1"/>
      <c r="D7" s="1"/>
      <c r="E7" s="1"/>
      <c r="F7" s="1"/>
      <c r="G7" s="1"/>
      <c r="H7" s="223"/>
      <c r="I7" s="223"/>
      <c r="J7" s="227" t="s">
        <v>4</v>
      </c>
      <c r="K7" s="227"/>
      <c r="L7" s="227"/>
      <c r="M7" s="8"/>
      <c r="N7" s="227" t="s">
        <v>4</v>
      </c>
      <c r="O7" s="227"/>
      <c r="P7" s="227"/>
    </row>
    <row r="8" spans="1:16" ht="15.95" customHeight="1">
      <c r="A8" s="1"/>
      <c r="B8" s="1"/>
      <c r="C8" s="1"/>
      <c r="D8" s="1"/>
      <c r="E8" s="1"/>
      <c r="F8" s="1"/>
      <c r="G8" s="1"/>
      <c r="H8" s="14"/>
      <c r="I8" s="223"/>
      <c r="J8" s="11" t="s">
        <v>8</v>
      </c>
      <c r="K8" s="11"/>
      <c r="L8" s="11" t="s">
        <v>9</v>
      </c>
      <c r="M8" s="223"/>
      <c r="N8" s="11" t="s">
        <v>8</v>
      </c>
      <c r="O8" s="11"/>
      <c r="P8" s="11" t="s">
        <v>9</v>
      </c>
    </row>
    <row r="9" spans="1:16" ht="15.95" customHeight="1">
      <c r="A9" s="1"/>
      <c r="B9" s="1"/>
      <c r="C9" s="1"/>
      <c r="D9" s="1"/>
      <c r="E9" s="1"/>
      <c r="F9" s="1"/>
      <c r="G9" s="1"/>
      <c r="H9" s="14"/>
      <c r="I9" s="223"/>
      <c r="J9" s="11" t="s">
        <v>10</v>
      </c>
      <c r="K9" s="11"/>
      <c r="L9" s="11" t="s">
        <v>10</v>
      </c>
      <c r="M9" s="223"/>
      <c r="N9" s="11" t="s">
        <v>10</v>
      </c>
      <c r="O9" s="9"/>
      <c r="P9" s="11" t="s">
        <v>10</v>
      </c>
    </row>
    <row r="10" spans="1:16" ht="15.95" customHeight="1">
      <c r="A10" s="1"/>
      <c r="B10" s="1"/>
      <c r="C10" s="1"/>
      <c r="D10" s="1"/>
      <c r="E10" s="1"/>
      <c r="F10" s="1"/>
      <c r="G10" s="1"/>
      <c r="H10" s="224" t="s">
        <v>118</v>
      </c>
      <c r="I10" s="223"/>
      <c r="J10" s="38" t="s">
        <v>12</v>
      </c>
      <c r="K10" s="9"/>
      <c r="L10" s="38" t="s">
        <v>12</v>
      </c>
      <c r="M10" s="223"/>
      <c r="N10" s="38" t="s">
        <v>12</v>
      </c>
      <c r="O10" s="9"/>
      <c r="P10" s="38" t="s">
        <v>12</v>
      </c>
    </row>
    <row r="11" spans="1:16" ht="6" customHeight="1">
      <c r="A11" s="1"/>
      <c r="B11" s="1"/>
      <c r="C11" s="1"/>
      <c r="D11" s="1"/>
      <c r="E11" s="1"/>
      <c r="F11" s="1"/>
      <c r="G11" s="1"/>
      <c r="H11" s="223"/>
      <c r="I11" s="223"/>
      <c r="J11" s="39"/>
      <c r="K11" s="223"/>
      <c r="L11" s="223"/>
      <c r="M11" s="223"/>
      <c r="N11" s="39"/>
      <c r="O11" s="40"/>
      <c r="P11" s="223"/>
    </row>
    <row r="12" spans="1:16" ht="15.95" customHeight="1">
      <c r="A12" s="14" t="s">
        <v>68</v>
      </c>
      <c r="B12" s="14"/>
      <c r="C12" s="14"/>
      <c r="D12" s="14"/>
      <c r="E12" s="14"/>
      <c r="F12" s="14"/>
      <c r="G12" s="14"/>
      <c r="H12" s="221"/>
      <c r="I12" s="221"/>
      <c r="J12" s="41">
        <v>4283048</v>
      </c>
      <c r="K12" s="184"/>
      <c r="L12" s="184">
        <v>4600009</v>
      </c>
      <c r="M12" s="192"/>
      <c r="N12" s="41">
        <v>4281813</v>
      </c>
      <c r="O12" s="193"/>
      <c r="P12" s="184">
        <v>4600009</v>
      </c>
    </row>
    <row r="13" spans="1:16" ht="15.95" customHeight="1">
      <c r="A13" s="14" t="s">
        <v>69</v>
      </c>
      <c r="B13" s="14"/>
      <c r="C13" s="14"/>
      <c r="D13" s="14"/>
      <c r="E13" s="14"/>
      <c r="F13" s="14"/>
      <c r="G13" s="14"/>
      <c r="H13" s="221"/>
      <c r="I13" s="221"/>
      <c r="J13" s="42">
        <v>-4783141</v>
      </c>
      <c r="K13" s="184"/>
      <c r="L13" s="191">
        <v>-3891227</v>
      </c>
      <c r="M13" s="192"/>
      <c r="N13" s="42">
        <v>-4869354</v>
      </c>
      <c r="O13" s="193"/>
      <c r="P13" s="191">
        <v>-3989974</v>
      </c>
    </row>
    <row r="14" spans="1:16" ht="6" customHeight="1">
      <c r="A14" s="14"/>
      <c r="B14" s="14"/>
      <c r="C14" s="14"/>
      <c r="D14" s="14"/>
      <c r="E14" s="14"/>
      <c r="F14" s="14"/>
      <c r="G14" s="14"/>
      <c r="H14" s="221"/>
      <c r="I14" s="221"/>
      <c r="J14" s="15"/>
      <c r="K14" s="184"/>
      <c r="L14" s="184"/>
      <c r="M14" s="221"/>
      <c r="N14" s="15"/>
      <c r="O14" s="184"/>
      <c r="P14" s="184"/>
    </row>
    <row r="15" spans="1:16" ht="15.95" customHeight="1">
      <c r="A15" s="1" t="s">
        <v>70</v>
      </c>
      <c r="B15" s="1"/>
      <c r="C15" s="1"/>
      <c r="D15" s="1"/>
      <c r="E15" s="1"/>
      <c r="F15" s="1"/>
      <c r="G15" s="1"/>
      <c r="H15" s="223"/>
      <c r="I15" s="223"/>
      <c r="J15" s="15">
        <f>J12+J13</f>
        <v>-500093</v>
      </c>
      <c r="K15" s="184"/>
      <c r="L15" s="184">
        <f>SUM(L12:L13)</f>
        <v>708782</v>
      </c>
      <c r="M15" s="223"/>
      <c r="N15" s="15">
        <f>N12+N13</f>
        <v>-587541</v>
      </c>
      <c r="O15" s="184"/>
      <c r="P15" s="184">
        <f>SUM(P12:P13)</f>
        <v>610035</v>
      </c>
    </row>
    <row r="16" spans="1:16" ht="15.95" customHeight="1">
      <c r="A16" s="14" t="s">
        <v>71</v>
      </c>
      <c r="B16" s="1"/>
      <c r="C16" s="14"/>
      <c r="D16" s="14"/>
      <c r="E16" s="14"/>
      <c r="F16" s="14"/>
      <c r="G16" s="14"/>
      <c r="H16" s="221"/>
      <c r="I16" s="221"/>
      <c r="J16" s="186">
        <v>40116</v>
      </c>
      <c r="K16" s="187"/>
      <c r="L16" s="187">
        <v>47031</v>
      </c>
      <c r="M16" s="192"/>
      <c r="N16" s="41">
        <v>47468</v>
      </c>
      <c r="O16" s="193"/>
      <c r="P16" s="184">
        <v>49611</v>
      </c>
    </row>
    <row r="17" spans="1:16" ht="15.95" customHeight="1">
      <c r="A17" s="14" t="s">
        <v>72</v>
      </c>
      <c r="B17" s="14"/>
      <c r="C17" s="14"/>
      <c r="D17" s="14"/>
      <c r="E17" s="14"/>
      <c r="F17" s="14"/>
      <c r="G17" s="14"/>
      <c r="H17" s="221"/>
      <c r="I17" s="221"/>
      <c r="J17" s="186">
        <v>-83743</v>
      </c>
      <c r="K17" s="187"/>
      <c r="L17" s="187">
        <v>-46696</v>
      </c>
      <c r="M17" s="192"/>
      <c r="N17" s="41">
        <v>-82762</v>
      </c>
      <c r="O17" s="193"/>
      <c r="P17" s="184">
        <v>-46696</v>
      </c>
    </row>
    <row r="18" spans="1:16" ht="15.95" customHeight="1">
      <c r="A18" s="14" t="s">
        <v>73</v>
      </c>
      <c r="B18" s="14"/>
      <c r="C18" s="14"/>
      <c r="D18" s="14"/>
      <c r="E18" s="14"/>
      <c r="F18" s="14"/>
      <c r="G18" s="14"/>
      <c r="H18" s="221"/>
      <c r="I18" s="221"/>
      <c r="J18" s="186">
        <v>-375245</v>
      </c>
      <c r="K18" s="187"/>
      <c r="L18" s="187">
        <v>-280966</v>
      </c>
      <c r="M18" s="192"/>
      <c r="N18" s="41">
        <v>-374563</v>
      </c>
      <c r="O18" s="193"/>
      <c r="P18" s="184">
        <v>-280686</v>
      </c>
    </row>
    <row r="19" spans="1:16" ht="15.95" customHeight="1">
      <c r="A19" s="14" t="s">
        <v>74</v>
      </c>
      <c r="B19" s="14"/>
      <c r="C19" s="14"/>
      <c r="D19" s="14"/>
      <c r="E19" s="14"/>
      <c r="F19" s="14"/>
      <c r="G19" s="14"/>
      <c r="H19" s="221"/>
      <c r="I19" s="221"/>
      <c r="J19" s="43">
        <v>-17965</v>
      </c>
      <c r="K19" s="187"/>
      <c r="L19" s="190">
        <v>-22376</v>
      </c>
      <c r="M19" s="192"/>
      <c r="N19" s="43">
        <v>-7204</v>
      </c>
      <c r="O19" s="193"/>
      <c r="P19" s="191">
        <v>-6936</v>
      </c>
    </row>
    <row r="20" spans="1:16" ht="6" customHeight="1">
      <c r="A20" s="14"/>
      <c r="B20" s="14"/>
      <c r="C20" s="14"/>
      <c r="D20" s="14"/>
      <c r="E20" s="14"/>
      <c r="F20" s="14"/>
      <c r="G20" s="14"/>
      <c r="H20" s="221"/>
      <c r="I20" s="221"/>
      <c r="J20" s="186"/>
      <c r="K20" s="187"/>
      <c r="L20" s="187"/>
      <c r="M20" s="221"/>
      <c r="N20" s="186"/>
      <c r="O20" s="184"/>
      <c r="P20" s="187"/>
    </row>
    <row r="21" spans="1:16" ht="15.95" customHeight="1">
      <c r="A21" s="1" t="s">
        <v>75</v>
      </c>
      <c r="B21" s="14"/>
      <c r="C21" s="14"/>
      <c r="D21" s="14"/>
      <c r="E21" s="14"/>
      <c r="F21" s="14"/>
      <c r="G21" s="14"/>
      <c r="H21" s="221"/>
      <c r="I21" s="221"/>
      <c r="J21" s="15">
        <f>SUM(J15:J19)</f>
        <v>-936930</v>
      </c>
      <c r="K21" s="184"/>
      <c r="L21" s="184">
        <f>SUM(L15:L19)</f>
        <v>405775</v>
      </c>
      <c r="M21" s="221"/>
      <c r="N21" s="15">
        <f>SUM(N15:N19)</f>
        <v>-1004602</v>
      </c>
      <c r="O21" s="184"/>
      <c r="P21" s="184">
        <f>SUM(P15:P19)</f>
        <v>325328</v>
      </c>
    </row>
    <row r="22" spans="1:16" ht="15.95" customHeight="1">
      <c r="A22" s="14" t="s">
        <v>76</v>
      </c>
      <c r="B22" s="14"/>
      <c r="C22" s="14"/>
      <c r="D22" s="14"/>
      <c r="E22" s="14"/>
      <c r="F22" s="14"/>
      <c r="G22" s="14"/>
      <c r="H22" s="221"/>
      <c r="I22" s="221"/>
      <c r="J22" s="194">
        <v>198876</v>
      </c>
      <c r="K22" s="184"/>
      <c r="L22" s="191">
        <v>-70144</v>
      </c>
      <c r="M22" s="192"/>
      <c r="N22" s="44">
        <v>202494</v>
      </c>
      <c r="O22" s="193"/>
      <c r="P22" s="191">
        <v>-65407</v>
      </c>
    </row>
    <row r="23" spans="1:16" ht="6" customHeight="1">
      <c r="A23" s="14"/>
      <c r="B23" s="1"/>
      <c r="C23" s="14"/>
      <c r="D23" s="14"/>
      <c r="E23" s="14"/>
      <c r="F23" s="14"/>
      <c r="G23" s="14"/>
      <c r="H23" s="221"/>
      <c r="I23" s="221"/>
      <c r="J23" s="15"/>
      <c r="K23" s="184"/>
      <c r="L23" s="184"/>
      <c r="M23" s="221"/>
      <c r="N23" s="15"/>
      <c r="O23" s="184"/>
      <c r="P23" s="184"/>
    </row>
    <row r="24" spans="1:16" ht="15.95" customHeight="1">
      <c r="A24" s="1" t="s">
        <v>77</v>
      </c>
      <c r="B24" s="1"/>
      <c r="C24" s="14"/>
      <c r="D24" s="14"/>
      <c r="E24" s="14"/>
      <c r="F24" s="14"/>
      <c r="G24" s="14"/>
      <c r="H24" s="221"/>
      <c r="I24" s="221"/>
      <c r="J24" s="15">
        <f>J21+J22</f>
        <v>-738054</v>
      </c>
      <c r="K24" s="184"/>
      <c r="L24" s="184">
        <f>SUM(L21:L22)</f>
        <v>335631</v>
      </c>
      <c r="M24" s="221"/>
      <c r="N24" s="15">
        <f>N21+N22</f>
        <v>-802108</v>
      </c>
      <c r="O24" s="184"/>
      <c r="P24" s="184">
        <f>SUM(P21:P22)</f>
        <v>259921</v>
      </c>
    </row>
    <row r="25" spans="1:16" ht="15.95" customHeight="1">
      <c r="A25" s="14"/>
      <c r="B25" s="14"/>
      <c r="C25" s="14"/>
      <c r="D25" s="14"/>
      <c r="E25" s="14"/>
      <c r="F25" s="14"/>
      <c r="G25" s="14"/>
      <c r="H25" s="46"/>
      <c r="I25" s="221"/>
      <c r="J25" s="186"/>
      <c r="K25" s="187"/>
      <c r="L25" s="187"/>
      <c r="M25" s="221"/>
      <c r="N25" s="47"/>
      <c r="O25" s="187"/>
      <c r="P25" s="187"/>
    </row>
    <row r="26" spans="1:16" ht="15.95" customHeight="1">
      <c r="A26" s="1" t="s">
        <v>196</v>
      </c>
      <c r="B26" s="1"/>
      <c r="C26" s="14"/>
      <c r="D26" s="14"/>
      <c r="E26" s="14"/>
      <c r="F26" s="14"/>
      <c r="G26" s="14"/>
      <c r="H26" s="221"/>
      <c r="I26" s="221"/>
      <c r="J26" s="15"/>
      <c r="K26" s="184"/>
      <c r="L26" s="184"/>
      <c r="M26" s="221"/>
      <c r="N26" s="15"/>
      <c r="O26" s="184"/>
      <c r="P26" s="184"/>
    </row>
    <row r="27" spans="1:16" ht="15.95" customHeight="1">
      <c r="A27" s="45" t="s">
        <v>78</v>
      </c>
      <c r="B27" s="45"/>
      <c r="C27" s="14"/>
      <c r="D27" s="14"/>
      <c r="E27" s="14"/>
      <c r="F27" s="14"/>
      <c r="G27" s="14"/>
      <c r="H27" s="46"/>
      <c r="I27" s="221"/>
      <c r="J27" s="186"/>
      <c r="K27" s="187"/>
      <c r="L27" s="187"/>
      <c r="M27" s="221"/>
      <c r="N27" s="47"/>
      <c r="O27" s="187"/>
      <c r="P27" s="187"/>
    </row>
    <row r="28" spans="1:16" ht="15.95" customHeight="1">
      <c r="A28" s="45"/>
      <c r="B28" s="45" t="s">
        <v>79</v>
      </c>
      <c r="C28" s="14"/>
      <c r="D28" s="14"/>
      <c r="E28" s="14"/>
      <c r="F28" s="14"/>
      <c r="G28" s="14"/>
      <c r="H28" s="46"/>
      <c r="I28" s="221"/>
      <c r="J28" s="186"/>
      <c r="K28" s="187"/>
      <c r="L28" s="187"/>
      <c r="M28" s="221"/>
      <c r="N28" s="47"/>
      <c r="O28" s="187"/>
      <c r="P28" s="187"/>
    </row>
    <row r="29" spans="1:16" ht="15.95" customHeight="1">
      <c r="A29" s="14"/>
      <c r="B29" s="14" t="s">
        <v>80</v>
      </c>
      <c r="C29" s="14"/>
      <c r="D29" s="14"/>
      <c r="E29" s="14"/>
      <c r="F29" s="14"/>
      <c r="G29" s="14"/>
      <c r="H29" s="46"/>
      <c r="I29" s="221"/>
      <c r="J29" s="186"/>
      <c r="K29" s="187"/>
      <c r="L29" s="187"/>
      <c r="M29" s="221"/>
      <c r="N29" s="47"/>
      <c r="O29" s="187"/>
      <c r="P29" s="187"/>
    </row>
    <row r="30" spans="1:16" ht="15.95" customHeight="1">
      <c r="A30" s="14"/>
      <c r="C30" s="14" t="s">
        <v>81</v>
      </c>
      <c r="D30" s="14"/>
      <c r="E30" s="14"/>
      <c r="F30" s="14"/>
      <c r="G30" s="14"/>
      <c r="H30" s="46"/>
      <c r="I30" s="221"/>
      <c r="J30" s="186"/>
      <c r="K30" s="187"/>
      <c r="L30" s="187"/>
      <c r="M30" s="221"/>
      <c r="N30" s="47"/>
      <c r="O30" s="187"/>
      <c r="P30" s="187"/>
    </row>
    <row r="31" spans="1:16" ht="15.95" customHeight="1">
      <c r="A31" s="14"/>
      <c r="C31" s="14" t="s">
        <v>82</v>
      </c>
      <c r="D31" s="14"/>
      <c r="E31" s="14"/>
      <c r="F31" s="14"/>
      <c r="G31" s="14"/>
      <c r="H31" s="46"/>
      <c r="I31" s="221"/>
      <c r="J31" s="194">
        <v>-36263</v>
      </c>
      <c r="K31" s="184"/>
      <c r="L31" s="48" t="s">
        <v>89</v>
      </c>
      <c r="M31" s="192"/>
      <c r="N31" s="43">
        <v>-36263</v>
      </c>
      <c r="O31" s="193"/>
      <c r="P31" s="48" t="s">
        <v>89</v>
      </c>
    </row>
    <row r="32" spans="1:16" ht="6" customHeight="1">
      <c r="A32" s="14"/>
      <c r="C32" s="14"/>
      <c r="D32" s="14"/>
      <c r="E32" s="14"/>
      <c r="F32" s="14"/>
      <c r="G32" s="14"/>
      <c r="H32" s="46"/>
      <c r="I32" s="221"/>
      <c r="J32" s="186"/>
      <c r="K32" s="187"/>
      <c r="L32" s="187"/>
      <c r="M32" s="221"/>
      <c r="N32" s="47"/>
      <c r="O32" s="187"/>
      <c r="P32" s="187"/>
    </row>
    <row r="33" spans="1:16" s="14" customFormat="1" ht="15.95" customHeight="1">
      <c r="B33" s="14" t="s">
        <v>83</v>
      </c>
      <c r="J33" s="186"/>
      <c r="N33" s="47"/>
      <c r="P33" s="187"/>
    </row>
    <row r="34" spans="1:16" s="14" customFormat="1" ht="15.95" customHeight="1">
      <c r="C34" s="14" t="s">
        <v>79</v>
      </c>
      <c r="J34" s="194">
        <f>J31</f>
        <v>-36263</v>
      </c>
      <c r="K34" s="184"/>
      <c r="L34" s="48" t="str">
        <f>L31</f>
        <v>-</v>
      </c>
      <c r="M34" s="192"/>
      <c r="N34" s="194">
        <f>N31</f>
        <v>-36263</v>
      </c>
      <c r="O34" s="193"/>
      <c r="P34" s="48" t="str">
        <f>P31</f>
        <v>-</v>
      </c>
    </row>
    <row r="35" spans="1:16" ht="6" customHeight="1">
      <c r="A35" s="14"/>
      <c r="B35" s="1"/>
      <c r="C35" s="14"/>
      <c r="D35" s="14"/>
      <c r="E35" s="14"/>
      <c r="F35" s="14"/>
      <c r="G35" s="14"/>
      <c r="H35" s="46"/>
      <c r="I35" s="221"/>
      <c r="J35" s="186"/>
      <c r="K35" s="187"/>
      <c r="L35" s="187"/>
      <c r="M35" s="221"/>
      <c r="N35" s="47"/>
      <c r="O35" s="187"/>
      <c r="P35" s="187"/>
    </row>
    <row r="36" spans="1:16" ht="15.95" customHeight="1">
      <c r="A36" s="1" t="s">
        <v>84</v>
      </c>
      <c r="B36" s="1"/>
      <c r="C36" s="1"/>
      <c r="D36" s="14"/>
      <c r="E36" s="14"/>
      <c r="F36" s="14"/>
      <c r="G36" s="14"/>
      <c r="H36" s="46"/>
      <c r="I36" s="221"/>
      <c r="J36" s="186"/>
      <c r="K36" s="187"/>
      <c r="L36" s="187"/>
      <c r="M36" s="221"/>
      <c r="N36" s="47"/>
      <c r="O36" s="187"/>
      <c r="P36" s="187"/>
    </row>
    <row r="37" spans="1:16" ht="15.95" customHeight="1">
      <c r="A37" s="1" t="s">
        <v>85</v>
      </c>
      <c r="B37" s="1"/>
      <c r="C37" s="1"/>
      <c r="D37" s="14"/>
      <c r="E37" s="14"/>
      <c r="F37" s="14"/>
      <c r="G37" s="14"/>
      <c r="H37" s="46"/>
      <c r="I37" s="221"/>
      <c r="J37" s="194">
        <f>SUM(J34)</f>
        <v>-36263</v>
      </c>
      <c r="K37" s="184"/>
      <c r="L37" s="191">
        <f>SUM(L34)</f>
        <v>0</v>
      </c>
      <c r="M37" s="192"/>
      <c r="N37" s="194">
        <f>SUM(N34)</f>
        <v>-36263</v>
      </c>
      <c r="O37" s="193"/>
      <c r="P37" s="191">
        <f>SUM(P34)</f>
        <v>0</v>
      </c>
    </row>
    <row r="38" spans="1:16" ht="6" customHeight="1">
      <c r="A38" s="14"/>
      <c r="B38" s="1"/>
      <c r="C38" s="14"/>
      <c r="D38" s="14"/>
      <c r="E38" s="14"/>
      <c r="F38" s="14"/>
      <c r="G38" s="14"/>
      <c r="H38" s="46"/>
      <c r="I38" s="221"/>
      <c r="J38" s="186"/>
      <c r="K38" s="187"/>
      <c r="L38" s="187"/>
      <c r="M38" s="221"/>
      <c r="N38" s="47"/>
      <c r="O38" s="187"/>
      <c r="P38" s="187"/>
    </row>
    <row r="39" spans="1:16" ht="15.95" customHeight="1">
      <c r="A39" s="1" t="s">
        <v>86</v>
      </c>
      <c r="B39" s="14"/>
      <c r="F39" s="14"/>
      <c r="G39" s="14"/>
      <c r="H39" s="46"/>
      <c r="I39" s="221"/>
      <c r="J39" s="47"/>
      <c r="K39" s="184"/>
      <c r="M39" s="221"/>
      <c r="N39" s="47"/>
      <c r="O39" s="184"/>
    </row>
    <row r="40" spans="1:16" ht="15.95" customHeight="1" thickBot="1">
      <c r="A40" s="1" t="s">
        <v>87</v>
      </c>
      <c r="B40" s="14"/>
      <c r="F40" s="14"/>
      <c r="G40" s="14"/>
      <c r="H40" s="46"/>
      <c r="I40" s="221"/>
      <c r="J40" s="49">
        <f>SUM(J24,J37)</f>
        <v>-774317</v>
      </c>
      <c r="K40" s="184"/>
      <c r="L40" s="50">
        <f>SUM(L24,L37)</f>
        <v>335631</v>
      </c>
      <c r="M40" s="221"/>
      <c r="N40" s="49">
        <f>SUM(N24,N37)</f>
        <v>-838371</v>
      </c>
      <c r="O40" s="184"/>
      <c r="P40" s="50">
        <f>SUM(P24,P37)</f>
        <v>259921</v>
      </c>
    </row>
    <row r="41" spans="1:16" ht="15.95" customHeight="1" thickTop="1">
      <c r="A41" s="14"/>
      <c r="B41" s="14"/>
      <c r="C41" s="14"/>
      <c r="D41" s="14"/>
      <c r="E41" s="14"/>
      <c r="F41" s="14"/>
      <c r="G41" s="14"/>
      <c r="H41" s="221"/>
      <c r="I41" s="221"/>
      <c r="J41" s="186"/>
      <c r="K41" s="187"/>
      <c r="L41" s="187"/>
      <c r="M41" s="221"/>
      <c r="N41" s="186"/>
      <c r="O41" s="184"/>
      <c r="P41" s="187"/>
    </row>
    <row r="42" spans="1:16" ht="15.95" customHeight="1">
      <c r="A42" s="1" t="s">
        <v>197</v>
      </c>
      <c r="B42" s="14"/>
      <c r="C42" s="14"/>
      <c r="D42" s="14"/>
      <c r="E42" s="14"/>
      <c r="F42" s="14"/>
      <c r="G42" s="14"/>
      <c r="H42" s="221"/>
      <c r="I42" s="221"/>
      <c r="J42" s="186"/>
      <c r="K42" s="187"/>
      <c r="L42" s="187"/>
      <c r="M42" s="221"/>
      <c r="N42" s="186"/>
      <c r="O42" s="184"/>
      <c r="P42" s="187"/>
    </row>
    <row r="43" spans="1:16" ht="15.95" customHeight="1">
      <c r="A43" s="14" t="s">
        <v>88</v>
      </c>
      <c r="B43" s="14"/>
      <c r="C43" s="14"/>
      <c r="D43" s="14"/>
      <c r="E43" s="14"/>
      <c r="F43" s="14"/>
      <c r="G43" s="14"/>
      <c r="H43" s="221"/>
      <c r="I43" s="221"/>
      <c r="J43" s="186">
        <f>J24-J44</f>
        <v>-732359</v>
      </c>
      <c r="K43" s="187"/>
      <c r="L43" s="187">
        <f>L24</f>
        <v>335631</v>
      </c>
      <c r="M43" s="221"/>
      <c r="N43" s="186">
        <f>N24</f>
        <v>-802108</v>
      </c>
      <c r="O43" s="184"/>
      <c r="P43" s="187">
        <f>P24</f>
        <v>259921</v>
      </c>
    </row>
    <row r="44" spans="1:16" ht="15.95" customHeight="1">
      <c r="A44" s="14" t="s">
        <v>64</v>
      </c>
      <c r="B44" s="14"/>
      <c r="C44" s="14"/>
      <c r="D44" s="14"/>
      <c r="E44" s="14"/>
      <c r="F44" s="14"/>
      <c r="G44" s="14"/>
      <c r="H44" s="221"/>
      <c r="I44" s="221"/>
      <c r="J44" s="194">
        <v>-5695</v>
      </c>
      <c r="K44" s="184"/>
      <c r="L44" s="191">
        <v>0</v>
      </c>
      <c r="M44" s="221"/>
      <c r="N44" s="194" t="s">
        <v>89</v>
      </c>
      <c r="O44" s="187"/>
      <c r="P44" s="191">
        <v>0</v>
      </c>
    </row>
    <row r="45" spans="1:16" ht="6" customHeight="1">
      <c r="A45" s="14"/>
      <c r="B45" s="14"/>
      <c r="C45" s="14"/>
      <c r="D45" s="14"/>
      <c r="E45" s="14"/>
      <c r="F45" s="14"/>
      <c r="G45" s="14"/>
      <c r="H45" s="221"/>
      <c r="I45" s="221"/>
      <c r="J45" s="186"/>
      <c r="K45" s="187"/>
      <c r="L45" s="187"/>
      <c r="M45" s="221"/>
      <c r="N45" s="186"/>
      <c r="O45" s="184"/>
      <c r="P45" s="187"/>
    </row>
    <row r="46" spans="1:16" ht="15.95" customHeight="1" thickBot="1">
      <c r="A46" s="14"/>
      <c r="B46" s="14"/>
      <c r="C46" s="14"/>
      <c r="D46" s="14"/>
      <c r="E46" s="14"/>
      <c r="F46" s="14"/>
      <c r="G46" s="14"/>
      <c r="H46" s="221"/>
      <c r="I46" s="221"/>
      <c r="J46" s="49">
        <f>SUM(J43:J44)</f>
        <v>-738054</v>
      </c>
      <c r="K46" s="184"/>
      <c r="L46" s="50">
        <f>SUM(L43:L44)</f>
        <v>335631</v>
      </c>
      <c r="M46" s="221"/>
      <c r="N46" s="49">
        <f>SUM(N43:N44)</f>
        <v>-802108</v>
      </c>
      <c r="O46" s="184"/>
      <c r="P46" s="50">
        <f>SUM(P43:P44)</f>
        <v>259921</v>
      </c>
    </row>
    <row r="47" spans="1:16" ht="14.45" customHeight="1" thickTop="1">
      <c r="A47" s="14"/>
      <c r="B47" s="14"/>
      <c r="C47" s="14"/>
      <c r="D47" s="14"/>
      <c r="E47" s="14"/>
      <c r="F47" s="14"/>
      <c r="G47" s="14"/>
      <c r="H47" s="221"/>
      <c r="I47" s="221"/>
      <c r="J47" s="186"/>
      <c r="K47" s="187"/>
      <c r="L47" s="187"/>
      <c r="M47" s="221"/>
      <c r="N47" s="186"/>
      <c r="O47" s="184"/>
      <c r="P47" s="187"/>
    </row>
    <row r="48" spans="1:16" ht="16.5" customHeight="1">
      <c r="A48" s="1" t="s">
        <v>86</v>
      </c>
      <c r="B48" s="14"/>
      <c r="C48" s="14"/>
      <c r="H48" s="221"/>
      <c r="I48" s="221"/>
      <c r="J48" s="186"/>
      <c r="K48" s="187"/>
      <c r="L48" s="187"/>
      <c r="M48" s="221"/>
      <c r="N48" s="186"/>
      <c r="O48" s="184"/>
      <c r="P48" s="187"/>
    </row>
    <row r="49" spans="1:16" ht="16.5" customHeight="1">
      <c r="A49" s="1" t="s">
        <v>198</v>
      </c>
      <c r="B49" s="14"/>
      <c r="C49" s="14"/>
      <c r="H49" s="221"/>
      <c r="I49" s="221"/>
      <c r="J49" s="186"/>
      <c r="K49" s="187"/>
      <c r="L49" s="187"/>
      <c r="M49" s="221"/>
      <c r="N49" s="186"/>
      <c r="O49" s="184"/>
      <c r="P49" s="187"/>
    </row>
    <row r="50" spans="1:16" ht="16.5" customHeight="1">
      <c r="A50" s="14" t="s">
        <v>88</v>
      </c>
      <c r="B50" s="14"/>
      <c r="C50" s="14"/>
      <c r="D50" s="14"/>
      <c r="E50" s="14"/>
      <c r="F50" s="14"/>
      <c r="G50" s="14"/>
      <c r="H50" s="221"/>
      <c r="I50" s="221"/>
      <c r="J50" s="186">
        <f>J40-J51</f>
        <v>-768622</v>
      </c>
      <c r="K50" s="187"/>
      <c r="L50" s="187">
        <f>L40</f>
        <v>335631</v>
      </c>
      <c r="M50" s="221"/>
      <c r="N50" s="186">
        <f>N40</f>
        <v>-838371</v>
      </c>
      <c r="O50" s="184"/>
      <c r="P50" s="187">
        <f>P40</f>
        <v>259921</v>
      </c>
    </row>
    <row r="51" spans="1:16" ht="16.5" customHeight="1">
      <c r="A51" s="14" t="s">
        <v>64</v>
      </c>
      <c r="B51" s="14"/>
      <c r="C51" s="14"/>
      <c r="D51" s="14"/>
      <c r="E51" s="14"/>
      <c r="F51" s="14"/>
      <c r="G51" s="14"/>
      <c r="H51" s="221"/>
      <c r="I51" s="221"/>
      <c r="J51" s="194">
        <v>-5695</v>
      </c>
      <c r="K51" s="184"/>
      <c r="L51" s="191">
        <v>0</v>
      </c>
      <c r="M51" s="221"/>
      <c r="N51" s="194" t="s">
        <v>89</v>
      </c>
      <c r="O51" s="187"/>
      <c r="P51" s="191">
        <v>0</v>
      </c>
    </row>
    <row r="52" spans="1:16" ht="6" customHeight="1">
      <c r="A52" s="14"/>
      <c r="B52" s="14"/>
      <c r="C52" s="14"/>
      <c r="D52" s="14"/>
      <c r="E52" s="14"/>
      <c r="F52" s="14"/>
      <c r="G52" s="14"/>
      <c r="H52" s="221"/>
      <c r="I52" s="221"/>
      <c r="J52" s="186"/>
      <c r="K52" s="187"/>
      <c r="L52" s="187"/>
      <c r="M52" s="221"/>
      <c r="N52" s="186"/>
      <c r="O52" s="184"/>
      <c r="P52" s="187"/>
    </row>
    <row r="53" spans="1:16" ht="16.5" customHeight="1" thickBot="1">
      <c r="A53" s="14"/>
      <c r="B53" s="14"/>
      <c r="C53" s="14"/>
      <c r="D53" s="14"/>
      <c r="E53" s="14"/>
      <c r="F53" s="14"/>
      <c r="G53" s="14"/>
      <c r="H53" s="221"/>
      <c r="I53" s="221"/>
      <c r="J53" s="49">
        <f>SUM(J50:J51)</f>
        <v>-774317</v>
      </c>
      <c r="K53" s="184"/>
      <c r="L53" s="50">
        <f>SUM(L50:L51)</f>
        <v>335631</v>
      </c>
      <c r="M53" s="221"/>
      <c r="N53" s="49">
        <f>SUM(N50:N51)</f>
        <v>-838371</v>
      </c>
      <c r="O53" s="184"/>
      <c r="P53" s="50">
        <f>SUM(P50:P51)</f>
        <v>259921</v>
      </c>
    </row>
    <row r="54" spans="1:16" ht="12.6" customHeight="1" thickTop="1">
      <c r="A54" s="14"/>
      <c r="B54" s="14"/>
      <c r="C54" s="14"/>
      <c r="D54" s="14"/>
      <c r="E54" s="14"/>
      <c r="F54" s="14"/>
      <c r="G54" s="14"/>
      <c r="H54" s="221"/>
      <c r="I54" s="221"/>
      <c r="J54" s="53"/>
      <c r="K54" s="54"/>
      <c r="L54" s="54"/>
      <c r="M54" s="55"/>
      <c r="N54" s="53"/>
      <c r="O54" s="54"/>
      <c r="P54" s="54"/>
    </row>
    <row r="55" spans="1:16" ht="16.5" customHeight="1">
      <c r="A55" s="1" t="s">
        <v>90</v>
      </c>
      <c r="B55" s="14"/>
      <c r="C55" s="14"/>
      <c r="D55" s="14"/>
      <c r="E55" s="14"/>
      <c r="F55" s="14"/>
      <c r="G55" s="14"/>
      <c r="H55" s="221"/>
      <c r="I55" s="221"/>
      <c r="J55" s="195"/>
      <c r="K55" s="51"/>
      <c r="L55" s="51"/>
      <c r="M55" s="221"/>
      <c r="N55" s="195"/>
      <c r="O55" s="52"/>
      <c r="P55" s="51"/>
    </row>
    <row r="56" spans="1:16" ht="6" customHeight="1">
      <c r="A56" s="1"/>
      <c r="B56" s="14"/>
      <c r="C56" s="14"/>
      <c r="D56" s="14"/>
      <c r="E56" s="14"/>
      <c r="F56" s="14"/>
      <c r="G56" s="14"/>
      <c r="H56" s="221"/>
      <c r="I56" s="221"/>
      <c r="J56" s="195"/>
      <c r="K56" s="51"/>
      <c r="L56" s="51"/>
      <c r="M56" s="221"/>
      <c r="N56" s="195"/>
      <c r="O56" s="52"/>
      <c r="P56" s="51"/>
    </row>
    <row r="57" spans="1:16" ht="16.5" customHeight="1">
      <c r="A57" s="14" t="s">
        <v>91</v>
      </c>
      <c r="B57" s="14"/>
      <c r="C57" s="14"/>
      <c r="D57" s="14"/>
      <c r="E57" s="14"/>
      <c r="F57" s="14"/>
      <c r="G57" s="14"/>
      <c r="H57" s="221">
        <v>16</v>
      </c>
      <c r="I57" s="221"/>
      <c r="J57" s="195">
        <v>-0.42</v>
      </c>
      <c r="K57" s="54"/>
      <c r="L57" s="51">
        <v>0.19</v>
      </c>
      <c r="M57" s="55"/>
      <c r="N57" s="195">
        <v>-0.46</v>
      </c>
      <c r="O57" s="54"/>
      <c r="P57" s="51">
        <v>0.15</v>
      </c>
    </row>
    <row r="58" spans="1:16" ht="16.5" customHeight="1">
      <c r="A58" s="14" t="s">
        <v>92</v>
      </c>
      <c r="B58" s="14"/>
      <c r="C58" s="14"/>
      <c r="D58" s="14"/>
      <c r="E58" s="14"/>
      <c r="F58" s="14"/>
      <c r="G58" s="14"/>
      <c r="H58" s="221">
        <v>16</v>
      </c>
      <c r="I58" s="14"/>
      <c r="J58" s="195">
        <v>-0.42</v>
      </c>
      <c r="K58" s="54"/>
      <c r="L58" s="51">
        <v>0.19</v>
      </c>
      <c r="M58" s="54"/>
      <c r="N58" s="195">
        <v>-0.46</v>
      </c>
      <c r="O58" s="54"/>
      <c r="P58" s="51">
        <v>0.15</v>
      </c>
    </row>
    <row r="59" spans="1:16" ht="16.5" customHeight="1">
      <c r="A59" s="14"/>
      <c r="B59" s="14"/>
      <c r="C59" s="14"/>
      <c r="D59" s="14"/>
      <c r="E59" s="14"/>
      <c r="F59" s="14"/>
      <c r="G59" s="14"/>
      <c r="H59" s="14"/>
      <c r="I59" s="14"/>
      <c r="J59" s="51"/>
      <c r="K59" s="14"/>
      <c r="L59" s="56"/>
      <c r="M59" s="14"/>
      <c r="N59" s="51"/>
      <c r="O59" s="14"/>
      <c r="P59" s="14"/>
    </row>
    <row r="60" spans="1:16" ht="15" customHeight="1">
      <c r="A60" s="14"/>
      <c r="B60" s="14"/>
      <c r="C60" s="14"/>
      <c r="D60" s="14"/>
      <c r="E60" s="14"/>
      <c r="F60" s="14"/>
      <c r="G60" s="14"/>
      <c r="H60" s="14"/>
      <c r="I60" s="14"/>
      <c r="J60" s="51"/>
      <c r="K60" s="14"/>
      <c r="L60" s="56"/>
      <c r="M60" s="14"/>
      <c r="N60" s="51"/>
      <c r="O60" s="14"/>
      <c r="P60" s="14"/>
    </row>
    <row r="61" spans="1:16" ht="21.95" customHeight="1">
      <c r="A61" s="23" t="str">
        <f>'EN_BS 2-4'!A52</f>
        <v>The accompanying notes are an integral part of this interim financial information.</v>
      </c>
      <c r="B61" s="23"/>
      <c r="C61" s="23"/>
      <c r="D61" s="23"/>
      <c r="E61" s="23"/>
      <c r="F61" s="23"/>
      <c r="G61" s="23"/>
      <c r="H61" s="23"/>
      <c r="I61" s="23"/>
      <c r="J61" s="57"/>
      <c r="K61" s="57"/>
      <c r="L61" s="57"/>
      <c r="M61" s="26"/>
      <c r="N61" s="57"/>
      <c r="O61" s="58"/>
      <c r="P61" s="57"/>
    </row>
  </sheetData>
  <mergeCells count="4">
    <mergeCell ref="J6:L6"/>
    <mergeCell ref="N6:P6"/>
    <mergeCell ref="J7:L7"/>
    <mergeCell ref="N7:P7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&amp;R&amp;"Arial,Regular"&amp;9&amp;P</oddFooter>
    <firstFooter>&amp;R&amp;"Arial,Regular"&amp;9&amp;P</first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1F8CC5-AE3C-45D4-AA57-5B86AB9254F1}">
  <dimension ref="A1:P61"/>
  <sheetViews>
    <sheetView topLeftCell="A23" zoomScale="90" zoomScaleNormal="90" zoomScaleSheetLayoutView="90" zoomScalePageLayoutView="80" workbookViewId="0">
      <selection activeCell="R47" sqref="R47"/>
    </sheetView>
  </sheetViews>
  <sheetFormatPr defaultColWidth="8.140625" defaultRowHeight="16.5" customHeight="1"/>
  <cols>
    <col min="1" max="6" width="1.7109375" style="35" customWidth="1"/>
    <col min="7" max="7" width="28.7109375" style="35" customWidth="1"/>
    <col min="8" max="8" width="6" style="35" customWidth="1"/>
    <col min="9" max="9" width="0.85546875" style="35" customWidth="1"/>
    <col min="10" max="10" width="12.7109375" style="35" customWidth="1"/>
    <col min="11" max="11" width="0.85546875" style="35" customWidth="1"/>
    <col min="12" max="12" width="12.7109375" style="35" customWidth="1"/>
    <col min="13" max="13" width="0.85546875" style="35" customWidth="1"/>
    <col min="14" max="14" width="12.7109375" style="35" customWidth="1"/>
    <col min="15" max="15" width="0.85546875" style="35" customWidth="1"/>
    <col min="16" max="16" width="12.7109375" style="35" customWidth="1"/>
    <col min="17" max="16384" width="8.140625" style="35"/>
  </cols>
  <sheetData>
    <row r="1" spans="1:16" ht="16.5" customHeight="1">
      <c r="A1" s="1" t="str">
        <f>'EN_BS 2-4'!A1</f>
        <v>Kerry Express (Thailand) Public Company Limited</v>
      </c>
      <c r="B1" s="1"/>
      <c r="C1" s="1"/>
      <c r="D1" s="1"/>
      <c r="E1" s="1"/>
      <c r="F1" s="1"/>
      <c r="G1" s="1"/>
      <c r="H1" s="223"/>
      <c r="I1" s="223"/>
      <c r="J1" s="2"/>
      <c r="K1" s="2"/>
      <c r="L1" s="2"/>
      <c r="M1" s="223"/>
      <c r="N1" s="2"/>
      <c r="O1" s="34"/>
      <c r="P1" s="2"/>
    </row>
    <row r="2" spans="1:16" ht="16.5" customHeight="1">
      <c r="A2" s="1" t="s">
        <v>67</v>
      </c>
      <c r="B2" s="1"/>
      <c r="C2" s="1"/>
      <c r="D2" s="1"/>
      <c r="E2" s="1"/>
      <c r="F2" s="1"/>
      <c r="G2" s="1"/>
      <c r="H2" s="223"/>
      <c r="I2" s="223"/>
      <c r="J2" s="2"/>
      <c r="K2" s="2"/>
      <c r="L2" s="2"/>
      <c r="M2" s="223"/>
      <c r="N2" s="2"/>
      <c r="O2" s="34"/>
      <c r="P2" s="2"/>
    </row>
    <row r="3" spans="1:16" ht="16.5" customHeight="1">
      <c r="A3" s="36" t="s">
        <v>187</v>
      </c>
      <c r="B3" s="5"/>
      <c r="C3" s="5"/>
      <c r="D3" s="5"/>
      <c r="E3" s="5"/>
      <c r="F3" s="5"/>
      <c r="G3" s="5"/>
      <c r="H3" s="224"/>
      <c r="I3" s="224"/>
      <c r="J3" s="6"/>
      <c r="K3" s="6"/>
      <c r="L3" s="6"/>
      <c r="M3" s="224"/>
      <c r="N3" s="6"/>
      <c r="O3" s="37"/>
      <c r="P3" s="6"/>
    </row>
    <row r="4" spans="1:16" ht="15.95" customHeight="1">
      <c r="A4" s="1"/>
      <c r="B4" s="1"/>
      <c r="C4" s="1"/>
      <c r="D4" s="1"/>
      <c r="E4" s="1"/>
      <c r="F4" s="1"/>
      <c r="G4" s="1"/>
      <c r="H4" s="14"/>
      <c r="I4" s="223"/>
      <c r="J4" s="11"/>
      <c r="K4" s="11"/>
      <c r="L4" s="11"/>
      <c r="M4" s="223"/>
      <c r="N4" s="11"/>
      <c r="O4" s="9"/>
      <c r="P4" s="11"/>
    </row>
    <row r="5" spans="1:16" ht="15.95" customHeight="1">
      <c r="A5" s="1"/>
      <c r="B5" s="1"/>
      <c r="C5" s="1"/>
      <c r="D5" s="1"/>
      <c r="E5" s="1"/>
      <c r="F5" s="1"/>
      <c r="G5" s="1"/>
      <c r="H5" s="14"/>
      <c r="I5" s="223"/>
      <c r="J5" s="11"/>
      <c r="K5" s="11"/>
      <c r="L5" s="11"/>
      <c r="M5" s="223"/>
      <c r="N5" s="11"/>
      <c r="O5" s="9"/>
      <c r="P5" s="11"/>
    </row>
    <row r="6" spans="1:16" ht="15.95" customHeight="1">
      <c r="A6" s="20"/>
      <c r="B6" s="1"/>
      <c r="C6" s="1"/>
      <c r="D6" s="1"/>
      <c r="E6" s="1"/>
      <c r="F6" s="1"/>
      <c r="G6" s="1"/>
      <c r="H6" s="223"/>
      <c r="I6" s="223"/>
      <c r="J6" s="225" t="s">
        <v>2</v>
      </c>
      <c r="K6" s="225"/>
      <c r="L6" s="225"/>
      <c r="M6" s="2"/>
      <c r="N6" s="225" t="s">
        <v>3</v>
      </c>
      <c r="O6" s="225"/>
      <c r="P6" s="225"/>
    </row>
    <row r="7" spans="1:16" ht="15.95" customHeight="1">
      <c r="A7" s="20"/>
      <c r="B7" s="1"/>
      <c r="C7" s="1"/>
      <c r="D7" s="1"/>
      <c r="E7" s="1"/>
      <c r="F7" s="1"/>
      <c r="G7" s="1"/>
      <c r="H7" s="223"/>
      <c r="I7" s="223"/>
      <c r="J7" s="227" t="s">
        <v>4</v>
      </c>
      <c r="K7" s="227"/>
      <c r="L7" s="227"/>
      <c r="M7" s="8"/>
      <c r="N7" s="227" t="s">
        <v>4</v>
      </c>
      <c r="O7" s="227"/>
      <c r="P7" s="227"/>
    </row>
    <row r="8" spans="1:16" ht="15.95" customHeight="1">
      <c r="A8" s="1"/>
      <c r="B8" s="1"/>
      <c r="C8" s="1"/>
      <c r="D8" s="1"/>
      <c r="E8" s="1"/>
      <c r="F8" s="1"/>
      <c r="G8" s="1"/>
      <c r="H8" s="14"/>
      <c r="I8" s="223"/>
      <c r="J8" s="11" t="s">
        <v>8</v>
      </c>
      <c r="K8" s="11"/>
      <c r="L8" s="11" t="s">
        <v>9</v>
      </c>
      <c r="M8" s="223"/>
      <c r="N8" s="11" t="s">
        <v>8</v>
      </c>
      <c r="O8" s="11"/>
      <c r="P8" s="11" t="s">
        <v>9</v>
      </c>
    </row>
    <row r="9" spans="1:16" ht="15.95" customHeight="1">
      <c r="A9" s="1"/>
      <c r="B9" s="1"/>
      <c r="C9" s="1"/>
      <c r="D9" s="1"/>
      <c r="E9" s="1"/>
      <c r="F9" s="1"/>
      <c r="G9" s="1"/>
      <c r="H9" s="14"/>
      <c r="I9" s="223"/>
      <c r="J9" s="11" t="s">
        <v>10</v>
      </c>
      <c r="K9" s="11"/>
      <c r="L9" s="11" t="s">
        <v>10</v>
      </c>
      <c r="M9" s="223"/>
      <c r="N9" s="11" t="s">
        <v>10</v>
      </c>
      <c r="O9" s="9"/>
      <c r="P9" s="11" t="s">
        <v>10</v>
      </c>
    </row>
    <row r="10" spans="1:16" ht="15.95" customHeight="1">
      <c r="A10" s="1"/>
      <c r="B10" s="1"/>
      <c r="C10" s="1"/>
      <c r="D10" s="1"/>
      <c r="E10" s="1"/>
      <c r="F10" s="1"/>
      <c r="G10" s="1"/>
      <c r="H10" s="224" t="s">
        <v>11</v>
      </c>
      <c r="I10" s="223"/>
      <c r="J10" s="38" t="s">
        <v>12</v>
      </c>
      <c r="K10" s="9"/>
      <c r="L10" s="38" t="s">
        <v>12</v>
      </c>
      <c r="M10" s="223"/>
      <c r="N10" s="38" t="s">
        <v>12</v>
      </c>
      <c r="O10" s="9"/>
      <c r="P10" s="38" t="s">
        <v>12</v>
      </c>
    </row>
    <row r="11" spans="1:16" ht="6" customHeight="1">
      <c r="A11" s="1"/>
      <c r="B11" s="1"/>
      <c r="C11" s="1"/>
      <c r="D11" s="1"/>
      <c r="E11" s="1"/>
      <c r="F11" s="1"/>
      <c r="G11" s="1"/>
      <c r="H11" s="223"/>
      <c r="I11" s="223"/>
      <c r="J11" s="39"/>
      <c r="K11" s="223"/>
      <c r="L11" s="223"/>
      <c r="M11" s="223"/>
      <c r="N11" s="39"/>
      <c r="O11" s="40"/>
      <c r="P11" s="223"/>
    </row>
    <row r="12" spans="1:16" ht="15.95" customHeight="1">
      <c r="A12" s="14" t="s">
        <v>68</v>
      </c>
      <c r="B12" s="14"/>
      <c r="C12" s="14"/>
      <c r="D12" s="14"/>
      <c r="E12" s="14"/>
      <c r="F12" s="14"/>
      <c r="G12" s="14"/>
      <c r="H12" s="221">
        <v>14</v>
      </c>
      <c r="I12" s="221"/>
      <c r="J12" s="41">
        <v>8699069</v>
      </c>
      <c r="K12" s="184"/>
      <c r="L12" s="184">
        <v>8787670</v>
      </c>
      <c r="M12" s="192"/>
      <c r="N12" s="41">
        <v>8697454</v>
      </c>
      <c r="O12" s="193"/>
      <c r="P12" s="184">
        <v>8787670</v>
      </c>
    </row>
    <row r="13" spans="1:16" ht="15.95" customHeight="1">
      <c r="A13" s="14" t="s">
        <v>69</v>
      </c>
      <c r="B13" s="14"/>
      <c r="C13" s="14"/>
      <c r="D13" s="14"/>
      <c r="E13" s="14"/>
      <c r="F13" s="14"/>
      <c r="G13" s="14"/>
      <c r="H13" s="221"/>
      <c r="I13" s="221"/>
      <c r="J13" s="42">
        <v>-9413530</v>
      </c>
      <c r="K13" s="184"/>
      <c r="L13" s="191">
        <v>-7382531</v>
      </c>
      <c r="M13" s="192"/>
      <c r="N13" s="42">
        <v>-9593902</v>
      </c>
      <c r="O13" s="193"/>
      <c r="P13" s="191">
        <v>-7578563</v>
      </c>
    </row>
    <row r="14" spans="1:16" ht="6" customHeight="1">
      <c r="A14" s="14"/>
      <c r="B14" s="14"/>
      <c r="C14" s="14"/>
      <c r="D14" s="14"/>
      <c r="E14" s="14"/>
      <c r="F14" s="14"/>
      <c r="G14" s="14"/>
      <c r="H14" s="221"/>
      <c r="I14" s="221"/>
      <c r="J14" s="15"/>
      <c r="K14" s="184"/>
      <c r="L14" s="184"/>
      <c r="M14" s="221"/>
      <c r="N14" s="15"/>
      <c r="O14" s="184"/>
      <c r="P14" s="184"/>
    </row>
    <row r="15" spans="1:16" ht="15.95" customHeight="1">
      <c r="A15" s="1" t="s">
        <v>70</v>
      </c>
      <c r="B15" s="1"/>
      <c r="C15" s="1"/>
      <c r="D15" s="1"/>
      <c r="E15" s="1"/>
      <c r="F15" s="1"/>
      <c r="G15" s="1"/>
      <c r="H15" s="223"/>
      <c r="I15" s="223"/>
      <c r="J15" s="15">
        <f>J12+J13</f>
        <v>-714461</v>
      </c>
      <c r="K15" s="184"/>
      <c r="L15" s="184">
        <f>SUM(L12:L13)</f>
        <v>1405139</v>
      </c>
      <c r="M15" s="223"/>
      <c r="N15" s="15">
        <f>N12+N13</f>
        <v>-896448</v>
      </c>
      <c r="O15" s="184"/>
      <c r="P15" s="184">
        <f>SUM(P12:P13)</f>
        <v>1209107</v>
      </c>
    </row>
    <row r="16" spans="1:16" ht="15.95" customHeight="1">
      <c r="A16" s="14" t="s">
        <v>71</v>
      </c>
      <c r="B16" s="1"/>
      <c r="C16" s="14"/>
      <c r="D16" s="14"/>
      <c r="E16" s="14"/>
      <c r="F16" s="14"/>
      <c r="G16" s="14"/>
      <c r="H16" s="221"/>
      <c r="I16" s="221"/>
      <c r="J16" s="186">
        <v>79215</v>
      </c>
      <c r="K16" s="187"/>
      <c r="L16" s="187">
        <v>74687</v>
      </c>
      <c r="M16" s="192"/>
      <c r="N16" s="41">
        <v>90656</v>
      </c>
      <c r="O16" s="193"/>
      <c r="P16" s="184">
        <v>80101</v>
      </c>
    </row>
    <row r="17" spans="1:16" ht="15.95" customHeight="1">
      <c r="A17" s="14" t="s">
        <v>72</v>
      </c>
      <c r="B17" s="14"/>
      <c r="C17" s="14"/>
      <c r="D17" s="14"/>
      <c r="E17" s="14"/>
      <c r="F17" s="14"/>
      <c r="G17" s="14"/>
      <c r="H17" s="221"/>
      <c r="I17" s="221"/>
      <c r="J17" s="186">
        <v>-157956</v>
      </c>
      <c r="K17" s="187"/>
      <c r="L17" s="187">
        <v>-119952</v>
      </c>
      <c r="M17" s="192"/>
      <c r="N17" s="41">
        <v>-156438</v>
      </c>
      <c r="O17" s="193"/>
      <c r="P17" s="184">
        <v>-119930</v>
      </c>
    </row>
    <row r="18" spans="1:16" ht="15.95" customHeight="1">
      <c r="A18" s="14" t="s">
        <v>73</v>
      </c>
      <c r="B18" s="14"/>
      <c r="C18" s="14"/>
      <c r="D18" s="14"/>
      <c r="E18" s="14"/>
      <c r="F18" s="14"/>
      <c r="G18" s="14"/>
      <c r="H18" s="221"/>
      <c r="I18" s="221"/>
      <c r="J18" s="186">
        <v>-731077</v>
      </c>
      <c r="K18" s="187"/>
      <c r="L18" s="187">
        <v>-522822</v>
      </c>
      <c r="M18" s="192"/>
      <c r="N18" s="41">
        <v>-729875</v>
      </c>
      <c r="O18" s="193"/>
      <c r="P18" s="184">
        <v>-522254</v>
      </c>
    </row>
    <row r="19" spans="1:16" ht="15.95" customHeight="1">
      <c r="A19" s="14" t="s">
        <v>74</v>
      </c>
      <c r="B19" s="14"/>
      <c r="C19" s="14"/>
      <c r="D19" s="14"/>
      <c r="E19" s="14"/>
      <c r="F19" s="14"/>
      <c r="G19" s="14"/>
      <c r="H19" s="221"/>
      <c r="I19" s="221"/>
      <c r="J19" s="43">
        <v>-37923</v>
      </c>
      <c r="K19" s="187"/>
      <c r="L19" s="190">
        <v>-53690</v>
      </c>
      <c r="M19" s="192"/>
      <c r="N19" s="43">
        <v>-15078</v>
      </c>
      <c r="O19" s="193"/>
      <c r="P19" s="191">
        <v>-21662</v>
      </c>
    </row>
    <row r="20" spans="1:16" ht="6" customHeight="1">
      <c r="A20" s="14"/>
      <c r="B20" s="14"/>
      <c r="C20" s="14"/>
      <c r="D20" s="14"/>
      <c r="E20" s="14"/>
      <c r="F20" s="14"/>
      <c r="G20" s="14"/>
      <c r="H20" s="221"/>
      <c r="I20" s="221"/>
      <c r="J20" s="186"/>
      <c r="K20" s="187"/>
      <c r="L20" s="187"/>
      <c r="M20" s="221"/>
      <c r="N20" s="186"/>
      <c r="O20" s="184"/>
      <c r="P20" s="187"/>
    </row>
    <row r="21" spans="1:16" ht="15.95" customHeight="1">
      <c r="A21" s="1" t="s">
        <v>75</v>
      </c>
      <c r="B21" s="14"/>
      <c r="C21" s="14"/>
      <c r="D21" s="14"/>
      <c r="E21" s="14"/>
      <c r="F21" s="14"/>
      <c r="G21" s="14"/>
      <c r="H21" s="221"/>
      <c r="I21" s="221"/>
      <c r="J21" s="15">
        <f>SUM(J15:J19)</f>
        <v>-1562202</v>
      </c>
      <c r="K21" s="184"/>
      <c r="L21" s="184">
        <f>SUM(L15:L19)</f>
        <v>783362</v>
      </c>
      <c r="M21" s="221"/>
      <c r="N21" s="15">
        <f>SUM(N15:N19)</f>
        <v>-1707183</v>
      </c>
      <c r="O21" s="184"/>
      <c r="P21" s="184">
        <f>SUM(P15:P19)</f>
        <v>625362</v>
      </c>
    </row>
    <row r="22" spans="1:16" ht="15.95" customHeight="1">
      <c r="A22" s="14" t="s">
        <v>76</v>
      </c>
      <c r="B22" s="14"/>
      <c r="C22" s="14"/>
      <c r="D22" s="14"/>
      <c r="E22" s="14"/>
      <c r="F22" s="14"/>
      <c r="G22" s="14"/>
      <c r="H22" s="221">
        <v>15</v>
      </c>
      <c r="I22" s="221"/>
      <c r="J22" s="194">
        <v>329725</v>
      </c>
      <c r="K22" s="184"/>
      <c r="L22" s="191">
        <v>-144942</v>
      </c>
      <c r="M22" s="192"/>
      <c r="N22" s="44">
        <v>338877</v>
      </c>
      <c r="O22" s="193"/>
      <c r="P22" s="191">
        <v>-126845</v>
      </c>
    </row>
    <row r="23" spans="1:16" ht="6" customHeight="1">
      <c r="A23" s="14"/>
      <c r="B23" s="1"/>
      <c r="C23" s="14"/>
      <c r="D23" s="14"/>
      <c r="E23" s="14"/>
      <c r="F23" s="14"/>
      <c r="G23" s="14"/>
      <c r="H23" s="221"/>
      <c r="I23" s="221"/>
      <c r="J23" s="15"/>
      <c r="K23" s="184"/>
      <c r="L23" s="184"/>
      <c r="M23" s="221"/>
      <c r="N23" s="15"/>
      <c r="O23" s="184"/>
      <c r="P23" s="184"/>
    </row>
    <row r="24" spans="1:16" ht="15.95" customHeight="1">
      <c r="A24" s="1" t="s">
        <v>77</v>
      </c>
      <c r="B24" s="1"/>
      <c r="C24" s="14"/>
      <c r="D24" s="14"/>
      <c r="E24" s="14"/>
      <c r="F24" s="14"/>
      <c r="G24" s="14"/>
      <c r="H24" s="221"/>
      <c r="I24" s="221"/>
      <c r="J24" s="15">
        <f>J21+J22</f>
        <v>-1232477</v>
      </c>
      <c r="K24" s="184"/>
      <c r="L24" s="184">
        <f>SUM(L21:L22)</f>
        <v>638420</v>
      </c>
      <c r="M24" s="221"/>
      <c r="N24" s="15">
        <f>N21+N22</f>
        <v>-1368306</v>
      </c>
      <c r="O24" s="184"/>
      <c r="P24" s="184">
        <f>SUM(P21:P22)</f>
        <v>498517</v>
      </c>
    </row>
    <row r="25" spans="1:16" ht="15.95" customHeight="1">
      <c r="A25" s="14"/>
      <c r="B25" s="14"/>
      <c r="C25" s="14"/>
      <c r="D25" s="14"/>
      <c r="E25" s="14"/>
      <c r="F25" s="14"/>
      <c r="G25" s="14"/>
      <c r="H25" s="46"/>
      <c r="I25" s="221"/>
      <c r="J25" s="186"/>
      <c r="K25" s="187"/>
      <c r="L25" s="187"/>
      <c r="M25" s="221"/>
      <c r="N25" s="47"/>
      <c r="O25" s="187"/>
      <c r="P25" s="187"/>
    </row>
    <row r="26" spans="1:16" ht="15.95" customHeight="1">
      <c r="A26" s="1" t="s">
        <v>196</v>
      </c>
      <c r="B26" s="1"/>
      <c r="C26" s="14"/>
      <c r="D26" s="14"/>
      <c r="E26" s="14"/>
      <c r="F26" s="14"/>
      <c r="G26" s="14"/>
      <c r="H26" s="221"/>
      <c r="I26" s="221"/>
      <c r="J26" s="15"/>
      <c r="K26" s="184"/>
      <c r="L26" s="184"/>
      <c r="M26" s="221"/>
      <c r="N26" s="15"/>
      <c r="O26" s="184"/>
      <c r="P26" s="184"/>
    </row>
    <row r="27" spans="1:16" ht="15.95" customHeight="1">
      <c r="A27" s="45" t="s">
        <v>78</v>
      </c>
      <c r="B27" s="45"/>
      <c r="C27" s="14"/>
      <c r="D27" s="14"/>
      <c r="E27" s="14"/>
      <c r="F27" s="14"/>
      <c r="G27" s="14"/>
      <c r="H27" s="46"/>
      <c r="I27" s="221"/>
      <c r="J27" s="186"/>
      <c r="K27" s="187"/>
      <c r="L27" s="187"/>
      <c r="M27" s="221"/>
      <c r="N27" s="47"/>
      <c r="O27" s="187"/>
      <c r="P27" s="187"/>
    </row>
    <row r="28" spans="1:16" ht="15.95" customHeight="1">
      <c r="A28" s="45"/>
      <c r="B28" s="45" t="s">
        <v>79</v>
      </c>
      <c r="C28" s="14"/>
      <c r="D28" s="14"/>
      <c r="E28" s="14"/>
      <c r="F28" s="14"/>
      <c r="G28" s="14"/>
      <c r="H28" s="46"/>
      <c r="I28" s="221"/>
      <c r="J28" s="186"/>
      <c r="K28" s="187"/>
      <c r="L28" s="187"/>
      <c r="M28" s="221"/>
      <c r="N28" s="47"/>
      <c r="O28" s="187"/>
      <c r="P28" s="187"/>
    </row>
    <row r="29" spans="1:16" ht="15.95" customHeight="1">
      <c r="A29" s="14"/>
      <c r="B29" s="14" t="s">
        <v>80</v>
      </c>
      <c r="C29" s="14"/>
      <c r="D29" s="14"/>
      <c r="E29" s="14"/>
      <c r="F29" s="14"/>
      <c r="G29" s="14"/>
      <c r="H29" s="46"/>
      <c r="I29" s="221"/>
      <c r="J29" s="186"/>
      <c r="K29" s="187"/>
      <c r="L29" s="187"/>
      <c r="M29" s="221"/>
      <c r="N29" s="47"/>
      <c r="O29" s="187"/>
      <c r="P29" s="187"/>
    </row>
    <row r="30" spans="1:16" ht="15.95" customHeight="1">
      <c r="A30" s="14"/>
      <c r="C30" s="14" t="s">
        <v>81</v>
      </c>
      <c r="D30" s="14"/>
      <c r="E30" s="14"/>
      <c r="F30" s="14"/>
      <c r="G30" s="14"/>
      <c r="H30" s="46"/>
      <c r="I30" s="221"/>
      <c r="J30" s="186"/>
      <c r="K30" s="187"/>
      <c r="L30" s="187"/>
      <c r="M30" s="221"/>
      <c r="N30" s="47"/>
      <c r="O30" s="187"/>
      <c r="P30" s="187"/>
    </row>
    <row r="31" spans="1:16" ht="15.95" customHeight="1">
      <c r="A31" s="14"/>
      <c r="C31" s="14" t="s">
        <v>82</v>
      </c>
      <c r="D31" s="14"/>
      <c r="E31" s="14"/>
      <c r="F31" s="14"/>
      <c r="G31" s="14"/>
      <c r="H31" s="46"/>
      <c r="I31" s="221"/>
      <c r="J31" s="194">
        <v>-45993</v>
      </c>
      <c r="K31" s="184"/>
      <c r="L31" s="48" t="s">
        <v>89</v>
      </c>
      <c r="M31" s="192"/>
      <c r="N31" s="43">
        <v>-45993</v>
      </c>
      <c r="O31" s="193"/>
      <c r="P31" s="48" t="s">
        <v>89</v>
      </c>
    </row>
    <row r="32" spans="1:16" ht="6" customHeight="1">
      <c r="A32" s="14"/>
      <c r="C32" s="14"/>
      <c r="D32" s="14"/>
      <c r="E32" s="14"/>
      <c r="F32" s="14"/>
      <c r="G32" s="14"/>
      <c r="H32" s="46"/>
      <c r="I32" s="221"/>
      <c r="J32" s="186"/>
      <c r="K32" s="187"/>
      <c r="L32" s="187"/>
      <c r="M32" s="221"/>
      <c r="N32" s="47"/>
      <c r="O32" s="187"/>
      <c r="P32" s="187"/>
    </row>
    <row r="33" spans="1:16" s="14" customFormat="1" ht="15.95" customHeight="1">
      <c r="B33" s="14" t="s">
        <v>83</v>
      </c>
      <c r="J33" s="186"/>
      <c r="N33" s="47"/>
      <c r="P33" s="187"/>
    </row>
    <row r="34" spans="1:16" s="14" customFormat="1" ht="15.95" customHeight="1">
      <c r="C34" s="14" t="s">
        <v>79</v>
      </c>
      <c r="J34" s="194">
        <f>J31</f>
        <v>-45993</v>
      </c>
      <c r="K34" s="184"/>
      <c r="L34" s="48" t="str">
        <f>L31</f>
        <v>-</v>
      </c>
      <c r="M34" s="192"/>
      <c r="N34" s="194">
        <f>N31</f>
        <v>-45993</v>
      </c>
      <c r="O34" s="193"/>
      <c r="P34" s="48" t="str">
        <f>P31</f>
        <v>-</v>
      </c>
    </row>
    <row r="35" spans="1:16" ht="6" customHeight="1">
      <c r="A35" s="14"/>
      <c r="B35" s="1"/>
      <c r="C35" s="14"/>
      <c r="D35" s="14"/>
      <c r="E35" s="14"/>
      <c r="F35" s="14"/>
      <c r="G35" s="14"/>
      <c r="H35" s="46"/>
      <c r="I35" s="221"/>
      <c r="J35" s="186"/>
      <c r="K35" s="187"/>
      <c r="L35" s="187"/>
      <c r="M35" s="221"/>
      <c r="N35" s="47"/>
      <c r="O35" s="187"/>
      <c r="P35" s="187"/>
    </row>
    <row r="36" spans="1:16" ht="15.95" customHeight="1">
      <c r="A36" s="1" t="s">
        <v>84</v>
      </c>
      <c r="B36" s="1"/>
      <c r="C36" s="1"/>
      <c r="D36" s="14"/>
      <c r="E36" s="14"/>
      <c r="F36" s="14"/>
      <c r="G36" s="14"/>
      <c r="H36" s="46"/>
      <c r="I36" s="221"/>
      <c r="J36" s="186"/>
      <c r="K36" s="187"/>
      <c r="L36" s="187"/>
      <c r="M36" s="221"/>
      <c r="N36" s="47"/>
      <c r="O36" s="187"/>
      <c r="P36" s="187"/>
    </row>
    <row r="37" spans="1:16" ht="15.95" customHeight="1">
      <c r="A37" s="1" t="s">
        <v>85</v>
      </c>
      <c r="B37" s="1"/>
      <c r="C37" s="1"/>
      <c r="D37" s="14"/>
      <c r="E37" s="14"/>
      <c r="F37" s="14"/>
      <c r="G37" s="14"/>
      <c r="H37" s="46"/>
      <c r="I37" s="221"/>
      <c r="J37" s="194">
        <f>SUM(J34)</f>
        <v>-45993</v>
      </c>
      <c r="K37" s="184"/>
      <c r="L37" s="191">
        <f>SUM(L34)</f>
        <v>0</v>
      </c>
      <c r="M37" s="192"/>
      <c r="N37" s="194">
        <f>SUM(N34)</f>
        <v>-45993</v>
      </c>
      <c r="O37" s="193"/>
      <c r="P37" s="191">
        <f>SUM(P34)</f>
        <v>0</v>
      </c>
    </row>
    <row r="38" spans="1:16" ht="6" customHeight="1">
      <c r="A38" s="14"/>
      <c r="B38" s="1"/>
      <c r="C38" s="14"/>
      <c r="D38" s="14"/>
      <c r="E38" s="14"/>
      <c r="F38" s="14"/>
      <c r="G38" s="14"/>
      <c r="H38" s="46"/>
      <c r="I38" s="221"/>
      <c r="J38" s="186"/>
      <c r="K38" s="187"/>
      <c r="L38" s="187"/>
      <c r="M38" s="221"/>
      <c r="N38" s="47"/>
      <c r="O38" s="187"/>
      <c r="P38" s="187"/>
    </row>
    <row r="39" spans="1:16" ht="15.95" customHeight="1">
      <c r="A39" s="1" t="s">
        <v>86</v>
      </c>
      <c r="B39" s="14"/>
      <c r="F39" s="14"/>
      <c r="G39" s="14"/>
      <c r="H39" s="46"/>
      <c r="I39" s="221"/>
      <c r="J39" s="47"/>
      <c r="K39" s="184"/>
      <c r="M39" s="221"/>
      <c r="N39" s="47"/>
      <c r="O39" s="184"/>
    </row>
    <row r="40" spans="1:16" ht="15.95" customHeight="1" thickBot="1">
      <c r="A40" s="1" t="s">
        <v>87</v>
      </c>
      <c r="B40" s="14"/>
      <c r="F40" s="14"/>
      <c r="G40" s="14"/>
      <c r="H40" s="46"/>
      <c r="I40" s="221"/>
      <c r="J40" s="49">
        <f>SUM(J24,J37)</f>
        <v>-1278470</v>
      </c>
      <c r="K40" s="184"/>
      <c r="L40" s="50">
        <f>SUM(L24,L37)</f>
        <v>638420</v>
      </c>
      <c r="M40" s="221"/>
      <c r="N40" s="49">
        <f>SUM(N24,N37)</f>
        <v>-1414299</v>
      </c>
      <c r="O40" s="184"/>
      <c r="P40" s="50">
        <f>SUM(P24,P37)</f>
        <v>498517</v>
      </c>
    </row>
    <row r="41" spans="1:16" ht="15.95" customHeight="1" thickTop="1">
      <c r="A41" s="14"/>
      <c r="B41" s="14"/>
      <c r="C41" s="14"/>
      <c r="D41" s="14"/>
      <c r="E41" s="14"/>
      <c r="F41" s="14"/>
      <c r="G41" s="14"/>
      <c r="H41" s="221"/>
      <c r="I41" s="221"/>
      <c r="J41" s="186"/>
      <c r="K41" s="187"/>
      <c r="L41" s="187"/>
      <c r="M41" s="221"/>
      <c r="N41" s="186"/>
      <c r="O41" s="184"/>
      <c r="P41" s="187"/>
    </row>
    <row r="42" spans="1:16" ht="15.95" customHeight="1">
      <c r="A42" s="1" t="s">
        <v>197</v>
      </c>
      <c r="B42" s="14"/>
      <c r="C42" s="14"/>
      <c r="D42" s="14"/>
      <c r="E42" s="14"/>
      <c r="F42" s="14"/>
      <c r="G42" s="14"/>
      <c r="H42" s="221"/>
      <c r="I42" s="221"/>
      <c r="J42" s="186"/>
      <c r="K42" s="187"/>
      <c r="L42" s="187"/>
      <c r="M42" s="221"/>
      <c r="N42" s="186"/>
      <c r="O42" s="184"/>
      <c r="P42" s="187"/>
    </row>
    <row r="43" spans="1:16" ht="15.95" customHeight="1">
      <c r="A43" s="14" t="s">
        <v>88</v>
      </c>
      <c r="B43" s="14"/>
      <c r="C43" s="14"/>
      <c r="D43" s="14"/>
      <c r="E43" s="14"/>
      <c r="F43" s="14"/>
      <c r="G43" s="14"/>
      <c r="H43" s="221"/>
      <c r="I43" s="221"/>
      <c r="J43" s="186">
        <f>J24-J44</f>
        <v>-1223447</v>
      </c>
      <c r="K43" s="187"/>
      <c r="L43" s="187">
        <f>L24</f>
        <v>638420</v>
      </c>
      <c r="M43" s="221"/>
      <c r="N43" s="186">
        <f>N24</f>
        <v>-1368306</v>
      </c>
      <c r="O43" s="184"/>
      <c r="P43" s="187">
        <f>P24</f>
        <v>498517</v>
      </c>
    </row>
    <row r="44" spans="1:16" ht="15.95" customHeight="1">
      <c r="A44" s="14" t="s">
        <v>64</v>
      </c>
      <c r="B44" s="14"/>
      <c r="C44" s="14"/>
      <c r="D44" s="14"/>
      <c r="E44" s="14"/>
      <c r="F44" s="14"/>
      <c r="G44" s="14"/>
      <c r="H44" s="221"/>
      <c r="I44" s="221"/>
      <c r="J44" s="194">
        <v>-9030</v>
      </c>
      <c r="K44" s="184"/>
      <c r="L44" s="191">
        <v>0</v>
      </c>
      <c r="M44" s="221"/>
      <c r="N44" s="194" t="s">
        <v>89</v>
      </c>
      <c r="O44" s="187"/>
      <c r="P44" s="191">
        <v>0</v>
      </c>
    </row>
    <row r="45" spans="1:16" ht="6" customHeight="1">
      <c r="A45" s="14"/>
      <c r="B45" s="14"/>
      <c r="C45" s="14"/>
      <c r="D45" s="14"/>
      <c r="E45" s="14"/>
      <c r="F45" s="14"/>
      <c r="G45" s="14"/>
      <c r="H45" s="221"/>
      <c r="I45" s="221"/>
      <c r="J45" s="186"/>
      <c r="K45" s="187"/>
      <c r="L45" s="187"/>
      <c r="M45" s="221"/>
      <c r="N45" s="186"/>
      <c r="O45" s="184"/>
      <c r="P45" s="187"/>
    </row>
    <row r="46" spans="1:16" ht="15.95" customHeight="1" thickBot="1">
      <c r="A46" s="14"/>
      <c r="B46" s="14"/>
      <c r="C46" s="14"/>
      <c r="D46" s="14"/>
      <c r="E46" s="14"/>
      <c r="F46" s="14"/>
      <c r="G46" s="14"/>
      <c r="H46" s="221"/>
      <c r="I46" s="221"/>
      <c r="J46" s="49">
        <f>SUM(J43:J44)</f>
        <v>-1232477</v>
      </c>
      <c r="K46" s="184"/>
      <c r="L46" s="50">
        <f>SUM(L43:L44)</f>
        <v>638420</v>
      </c>
      <c r="M46" s="221"/>
      <c r="N46" s="49">
        <f>SUM(N43:N44)</f>
        <v>-1368306</v>
      </c>
      <c r="O46" s="184"/>
      <c r="P46" s="50">
        <f>SUM(P43:P44)</f>
        <v>498517</v>
      </c>
    </row>
    <row r="47" spans="1:16" ht="12.6" customHeight="1" thickTop="1">
      <c r="A47" s="14"/>
      <c r="B47" s="14"/>
      <c r="C47" s="14"/>
      <c r="D47" s="14"/>
      <c r="E47" s="14"/>
      <c r="F47" s="14"/>
      <c r="G47" s="14"/>
      <c r="H47" s="221"/>
      <c r="I47" s="221"/>
      <c r="J47" s="186"/>
      <c r="K47" s="187"/>
      <c r="L47" s="187"/>
      <c r="M47" s="221"/>
      <c r="N47" s="186"/>
      <c r="O47" s="184"/>
      <c r="P47" s="187"/>
    </row>
    <row r="48" spans="1:16" ht="16.5" customHeight="1">
      <c r="A48" s="1" t="s">
        <v>86</v>
      </c>
      <c r="B48" s="14"/>
      <c r="C48" s="14"/>
      <c r="H48" s="221"/>
      <c r="I48" s="221"/>
      <c r="J48" s="186"/>
      <c r="K48" s="187"/>
      <c r="L48" s="187"/>
      <c r="M48" s="221"/>
      <c r="N48" s="186"/>
      <c r="O48" s="184"/>
      <c r="P48" s="187"/>
    </row>
    <row r="49" spans="1:16" ht="16.5" customHeight="1">
      <c r="A49" s="1" t="s">
        <v>198</v>
      </c>
      <c r="B49" s="14"/>
      <c r="C49" s="14"/>
      <c r="H49" s="221"/>
      <c r="I49" s="221"/>
      <c r="J49" s="186"/>
      <c r="K49" s="187"/>
      <c r="L49" s="187"/>
      <c r="M49" s="221"/>
      <c r="N49" s="186"/>
      <c r="O49" s="184"/>
      <c r="P49" s="187"/>
    </row>
    <row r="50" spans="1:16" ht="16.5" customHeight="1">
      <c r="A50" s="14" t="s">
        <v>88</v>
      </c>
      <c r="B50" s="14"/>
      <c r="C50" s="14"/>
      <c r="D50" s="14"/>
      <c r="E50" s="14"/>
      <c r="F50" s="14"/>
      <c r="G50" s="14"/>
      <c r="H50" s="221"/>
      <c r="I50" s="221"/>
      <c r="J50" s="186">
        <f>J40-J51</f>
        <v>-1269440</v>
      </c>
      <c r="K50" s="187"/>
      <c r="L50" s="187">
        <f>L40</f>
        <v>638420</v>
      </c>
      <c r="M50" s="221"/>
      <c r="N50" s="186">
        <f>N40</f>
        <v>-1414299</v>
      </c>
      <c r="O50" s="184"/>
      <c r="P50" s="187">
        <f>P40</f>
        <v>498517</v>
      </c>
    </row>
    <row r="51" spans="1:16" ht="16.5" customHeight="1">
      <c r="A51" s="14" t="s">
        <v>64</v>
      </c>
      <c r="B51" s="14"/>
      <c r="C51" s="14"/>
      <c r="D51" s="14"/>
      <c r="E51" s="14"/>
      <c r="F51" s="14"/>
      <c r="G51" s="14"/>
      <c r="H51" s="221"/>
      <c r="I51" s="221"/>
      <c r="J51" s="194">
        <v>-9030</v>
      </c>
      <c r="K51" s="184"/>
      <c r="L51" s="191">
        <v>0</v>
      </c>
      <c r="M51" s="221"/>
      <c r="N51" s="194" t="s">
        <v>89</v>
      </c>
      <c r="O51" s="187"/>
      <c r="P51" s="191">
        <v>0</v>
      </c>
    </row>
    <row r="52" spans="1:16" ht="6" customHeight="1">
      <c r="A52" s="14"/>
      <c r="B52" s="14"/>
      <c r="C52" s="14"/>
      <c r="D52" s="14"/>
      <c r="E52" s="14"/>
      <c r="F52" s="14"/>
      <c r="G52" s="14"/>
      <c r="H52" s="221"/>
      <c r="I52" s="221"/>
      <c r="J52" s="186"/>
      <c r="K52" s="187"/>
      <c r="L52" s="187"/>
      <c r="M52" s="221"/>
      <c r="N52" s="186"/>
      <c r="O52" s="184"/>
      <c r="P52" s="187"/>
    </row>
    <row r="53" spans="1:16" ht="16.5" customHeight="1" thickBot="1">
      <c r="A53" s="14"/>
      <c r="B53" s="14"/>
      <c r="C53" s="14"/>
      <c r="D53" s="14"/>
      <c r="E53" s="14"/>
      <c r="F53" s="14"/>
      <c r="G53" s="14"/>
      <c r="H53" s="221"/>
      <c r="I53" s="221"/>
      <c r="J53" s="49">
        <f>SUM(J50:J51)</f>
        <v>-1278470</v>
      </c>
      <c r="K53" s="184"/>
      <c r="L53" s="50">
        <f>SUM(L50:L51)</f>
        <v>638420</v>
      </c>
      <c r="M53" s="221"/>
      <c r="N53" s="49">
        <f>SUM(N50:N51)</f>
        <v>-1414299</v>
      </c>
      <c r="O53" s="184"/>
      <c r="P53" s="50">
        <f>SUM(P50:P51)</f>
        <v>498517</v>
      </c>
    </row>
    <row r="54" spans="1:16" ht="16.5" customHeight="1" thickTop="1">
      <c r="A54" s="14"/>
      <c r="B54" s="14"/>
      <c r="C54" s="14"/>
      <c r="D54" s="14"/>
      <c r="E54" s="14"/>
      <c r="F54" s="14"/>
      <c r="G54" s="14"/>
      <c r="H54" s="221"/>
      <c r="I54" s="221"/>
      <c r="J54" s="53"/>
      <c r="K54" s="54"/>
      <c r="L54" s="54"/>
      <c r="M54" s="55"/>
      <c r="N54" s="53"/>
      <c r="O54" s="54"/>
      <c r="P54" s="54"/>
    </row>
    <row r="55" spans="1:16" ht="16.5" customHeight="1">
      <c r="A55" s="1" t="s">
        <v>90</v>
      </c>
      <c r="B55" s="14"/>
      <c r="C55" s="14"/>
      <c r="D55" s="14"/>
      <c r="E55" s="14"/>
      <c r="F55" s="14"/>
      <c r="G55" s="14"/>
      <c r="H55" s="221"/>
      <c r="I55" s="221"/>
      <c r="J55" s="195"/>
      <c r="K55" s="51"/>
      <c r="L55" s="51"/>
      <c r="M55" s="221"/>
      <c r="N55" s="195"/>
      <c r="O55" s="52"/>
      <c r="P55" s="51"/>
    </row>
    <row r="56" spans="1:16" ht="6" customHeight="1">
      <c r="A56" s="1"/>
      <c r="B56" s="14"/>
      <c r="C56" s="14"/>
      <c r="D56" s="14"/>
      <c r="E56" s="14"/>
      <c r="F56" s="14"/>
      <c r="G56" s="14"/>
      <c r="H56" s="221"/>
      <c r="I56" s="221"/>
      <c r="J56" s="195"/>
      <c r="K56" s="51"/>
      <c r="L56" s="51"/>
      <c r="M56" s="221"/>
      <c r="N56" s="186"/>
      <c r="O56" s="52"/>
      <c r="P56" s="51"/>
    </row>
    <row r="57" spans="1:16" ht="16.5" customHeight="1">
      <c r="A57" s="14" t="s">
        <v>91</v>
      </c>
      <c r="B57" s="14"/>
      <c r="C57" s="14"/>
      <c r="D57" s="14"/>
      <c r="E57" s="14"/>
      <c r="F57" s="14"/>
      <c r="G57" s="14"/>
      <c r="H57" s="221">
        <v>16</v>
      </c>
      <c r="I57" s="221"/>
      <c r="J57" s="195">
        <v>-0.70199999999999996</v>
      </c>
      <c r="K57" s="54"/>
      <c r="L57" s="51">
        <v>0.37</v>
      </c>
      <c r="M57" s="55"/>
      <c r="N57" s="195">
        <v>-0.78500000000000003</v>
      </c>
      <c r="O57" s="54"/>
      <c r="P57" s="51">
        <v>0.28999999999999998</v>
      </c>
    </row>
    <row r="58" spans="1:16" ht="16.5" customHeight="1">
      <c r="A58" s="14" t="s">
        <v>92</v>
      </c>
      <c r="B58" s="14"/>
      <c r="C58" s="14"/>
      <c r="D58" s="14"/>
      <c r="E58" s="14"/>
      <c r="F58" s="14"/>
      <c r="G58" s="14"/>
      <c r="H58" s="221">
        <v>16</v>
      </c>
      <c r="I58" s="14"/>
      <c r="J58" s="195">
        <v>-0.70199999999999996</v>
      </c>
      <c r="K58" s="54"/>
      <c r="L58" s="51">
        <v>0.36</v>
      </c>
      <c r="M58" s="54"/>
      <c r="N58" s="195">
        <v>-0.78500000000000003</v>
      </c>
      <c r="O58" s="54"/>
      <c r="P58" s="51">
        <v>0.28000000000000003</v>
      </c>
    </row>
    <row r="59" spans="1:16" ht="16.5" customHeight="1">
      <c r="A59" s="14"/>
      <c r="B59" s="14"/>
      <c r="C59" s="14"/>
      <c r="D59" s="14"/>
      <c r="E59" s="14"/>
      <c r="F59" s="14"/>
      <c r="G59" s="14"/>
      <c r="H59" s="14"/>
      <c r="I59" s="14"/>
      <c r="J59" s="51"/>
      <c r="K59" s="14"/>
      <c r="L59" s="56"/>
      <c r="M59" s="14"/>
      <c r="N59" s="51"/>
      <c r="O59" s="14"/>
      <c r="P59" s="14"/>
    </row>
    <row r="60" spans="1:16" ht="14.25" customHeight="1">
      <c r="A60" s="14"/>
      <c r="B60" s="14"/>
      <c r="C60" s="14"/>
      <c r="D60" s="14"/>
      <c r="E60" s="14"/>
      <c r="F60" s="14"/>
      <c r="G60" s="14"/>
      <c r="H60" s="14"/>
      <c r="I60" s="14"/>
      <c r="J60" s="51"/>
      <c r="K60" s="14"/>
      <c r="L60" s="56"/>
      <c r="M60" s="14"/>
      <c r="N60" s="51"/>
      <c r="O60" s="14"/>
      <c r="P60" s="14"/>
    </row>
    <row r="61" spans="1:16" ht="21.95" customHeight="1">
      <c r="A61" s="23" t="str">
        <f>'EN_BS 2-4'!A52</f>
        <v>The accompanying notes are an integral part of this interim financial information.</v>
      </c>
      <c r="B61" s="23"/>
      <c r="C61" s="23"/>
      <c r="D61" s="23"/>
      <c r="E61" s="23"/>
      <c r="F61" s="23"/>
      <c r="G61" s="23"/>
      <c r="H61" s="23"/>
      <c r="I61" s="23"/>
      <c r="J61" s="57"/>
      <c r="K61" s="57"/>
      <c r="L61" s="57"/>
      <c r="M61" s="26"/>
      <c r="N61" s="57"/>
      <c r="O61" s="58"/>
      <c r="P61" s="57"/>
    </row>
  </sheetData>
  <mergeCells count="4">
    <mergeCell ref="J6:L6"/>
    <mergeCell ref="N6:P6"/>
    <mergeCell ref="J7:L7"/>
    <mergeCell ref="N7:P7"/>
  </mergeCells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&amp;R&amp;"Arial,Regular"&amp;9&amp;P</oddFooter>
    <firstFooter>&amp;R&amp;"Arial,Regular"&amp;9&amp;P</first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081811-1BC6-4836-B130-5F43134B656C}">
  <dimension ref="A1:X111"/>
  <sheetViews>
    <sheetView topLeftCell="A13" zoomScale="90" zoomScaleNormal="90" zoomScaleSheetLayoutView="90" zoomScalePageLayoutView="80" workbookViewId="0">
      <selection activeCell="N23" sqref="N23"/>
    </sheetView>
  </sheetViews>
  <sheetFormatPr defaultColWidth="8.28515625" defaultRowHeight="16.5" customHeight="1"/>
  <cols>
    <col min="1" max="2" width="1.7109375" style="14" customWidth="1"/>
    <col min="3" max="3" width="31.42578125" style="14" customWidth="1"/>
    <col min="4" max="4" width="6.85546875" style="14" customWidth="1"/>
    <col min="5" max="5" width="0.7109375" style="14" customWidth="1"/>
    <col min="6" max="6" width="12.28515625" style="14" customWidth="1"/>
    <col min="7" max="7" width="0.7109375" style="14" customWidth="1"/>
    <col min="8" max="8" width="13.42578125" style="14" bestFit="1" customWidth="1"/>
    <col min="9" max="9" width="0.7109375" style="14" customWidth="1"/>
    <col min="10" max="10" width="15.28515625" style="14" customWidth="1"/>
    <col min="11" max="11" width="0.7109375" style="14" customWidth="1"/>
    <col min="12" max="12" width="13.7109375" style="14" customWidth="1"/>
    <col min="13" max="13" width="0.7109375" style="14" customWidth="1"/>
    <col min="14" max="14" width="15.7109375" style="14" customWidth="1"/>
    <col min="15" max="15" width="0.7109375" style="14" customWidth="1"/>
    <col min="16" max="16" width="21" style="14" customWidth="1"/>
    <col min="17" max="17" width="0.7109375" style="14" customWidth="1"/>
    <col min="18" max="18" width="13.140625" style="14" customWidth="1"/>
    <col min="19" max="19" width="0.7109375" style="14" customWidth="1"/>
    <col min="20" max="20" width="12.28515625" style="14" customWidth="1"/>
    <col min="21" max="21" width="0.7109375" style="14" customWidth="1"/>
    <col min="22" max="22" width="12.28515625" style="14" customWidth="1"/>
    <col min="23" max="23" width="8.28515625" style="14" customWidth="1"/>
    <col min="24" max="24" width="11.42578125" style="14" customWidth="1"/>
    <col min="25" max="16384" width="8.28515625" style="14"/>
  </cols>
  <sheetData>
    <row r="1" spans="1:22" ht="16.5" customHeight="1">
      <c r="A1" s="1" t="str">
        <f>'EN_BS 2-4'!A1</f>
        <v>Kerry Express (Thailand) Public Company Limited</v>
      </c>
      <c r="B1" s="1"/>
      <c r="C1" s="1"/>
      <c r="D1" s="1"/>
      <c r="E1" s="1"/>
      <c r="F1" s="220"/>
      <c r="G1" s="220"/>
      <c r="H1" s="220"/>
      <c r="I1" s="59"/>
      <c r="J1" s="220"/>
      <c r="K1" s="59"/>
      <c r="L1" s="59"/>
      <c r="M1" s="59"/>
      <c r="N1" s="2"/>
      <c r="O1" s="59"/>
      <c r="P1" s="59"/>
      <c r="Q1" s="59"/>
      <c r="R1" s="59"/>
      <c r="S1" s="59"/>
      <c r="T1" s="59"/>
      <c r="U1" s="59"/>
      <c r="V1" s="2"/>
    </row>
    <row r="2" spans="1:22" ht="16.5" customHeight="1">
      <c r="A2" s="1" t="s">
        <v>93</v>
      </c>
      <c r="B2" s="1"/>
      <c r="C2" s="1"/>
      <c r="D2" s="1"/>
      <c r="E2" s="1"/>
      <c r="F2" s="220"/>
      <c r="G2" s="220"/>
      <c r="H2" s="220"/>
      <c r="I2" s="59"/>
      <c r="J2" s="220"/>
      <c r="K2" s="59"/>
      <c r="L2" s="59"/>
      <c r="M2" s="59"/>
      <c r="N2" s="2"/>
      <c r="O2" s="59"/>
      <c r="P2" s="59"/>
      <c r="Q2" s="59"/>
      <c r="R2" s="59"/>
      <c r="S2" s="59"/>
      <c r="T2" s="59"/>
      <c r="U2" s="59"/>
      <c r="V2" s="2"/>
    </row>
    <row r="3" spans="1:22" ht="16.5" customHeight="1">
      <c r="A3" s="36" t="s">
        <v>187</v>
      </c>
      <c r="B3" s="5"/>
      <c r="C3" s="5"/>
      <c r="D3" s="6"/>
      <c r="E3" s="60"/>
      <c r="F3" s="218"/>
      <c r="G3" s="218"/>
      <c r="H3" s="218"/>
      <c r="I3" s="61"/>
      <c r="J3" s="218"/>
      <c r="K3" s="61"/>
      <c r="L3" s="61"/>
      <c r="M3" s="61"/>
      <c r="N3" s="60"/>
      <c r="O3" s="61"/>
      <c r="P3" s="61"/>
      <c r="Q3" s="61"/>
      <c r="R3" s="61"/>
      <c r="S3" s="61"/>
      <c r="T3" s="61"/>
      <c r="U3" s="61"/>
      <c r="V3" s="60"/>
    </row>
    <row r="4" spans="1:22" ht="16.5" customHeight="1">
      <c r="A4" s="1"/>
      <c r="B4" s="1"/>
      <c r="C4" s="1"/>
      <c r="D4" s="2"/>
      <c r="E4" s="40"/>
      <c r="F4" s="220"/>
      <c r="G4" s="220"/>
      <c r="H4" s="220"/>
      <c r="I4" s="59"/>
      <c r="J4" s="220"/>
      <c r="K4" s="59"/>
      <c r="L4" s="59"/>
      <c r="M4" s="59"/>
      <c r="N4" s="40"/>
      <c r="O4" s="59"/>
      <c r="P4" s="59"/>
      <c r="Q4" s="59"/>
      <c r="R4" s="59"/>
      <c r="S4" s="59"/>
      <c r="T4" s="59"/>
      <c r="U4" s="59"/>
      <c r="V4" s="40"/>
    </row>
    <row r="5" spans="1:22" ht="16.5" customHeight="1">
      <c r="A5" s="1"/>
      <c r="B5" s="1"/>
      <c r="C5" s="1"/>
      <c r="D5" s="1"/>
      <c r="E5" s="1"/>
      <c r="F5" s="220"/>
      <c r="G5" s="220"/>
      <c r="H5" s="220"/>
      <c r="I5" s="220"/>
      <c r="J5" s="220"/>
      <c r="K5" s="220"/>
      <c r="L5" s="231"/>
      <c r="M5" s="231"/>
      <c r="N5" s="231"/>
      <c r="O5" s="220"/>
      <c r="P5" s="220"/>
      <c r="Q5" s="220"/>
      <c r="R5" s="220"/>
      <c r="S5" s="220"/>
      <c r="T5" s="220"/>
      <c r="U5" s="220"/>
      <c r="V5" s="220"/>
    </row>
    <row r="6" spans="1:22" ht="16.5" customHeight="1">
      <c r="A6" s="1"/>
      <c r="B6" s="1"/>
      <c r="C6" s="1"/>
      <c r="D6" s="1"/>
      <c r="E6" s="1"/>
      <c r="F6" s="232" t="s">
        <v>94</v>
      </c>
      <c r="G6" s="232"/>
      <c r="H6" s="232"/>
      <c r="I6" s="232"/>
      <c r="J6" s="232"/>
      <c r="K6" s="232"/>
      <c r="L6" s="232"/>
      <c r="M6" s="232"/>
      <c r="N6" s="232"/>
      <c r="O6" s="232"/>
      <c r="P6" s="232"/>
      <c r="Q6" s="232"/>
      <c r="R6" s="232"/>
      <c r="S6" s="232"/>
      <c r="T6" s="232"/>
      <c r="U6" s="232"/>
      <c r="V6" s="232"/>
    </row>
    <row r="7" spans="1:22" ht="16.5" customHeight="1">
      <c r="A7" s="1"/>
      <c r="B7" s="1"/>
      <c r="C7" s="1"/>
      <c r="D7" s="1"/>
      <c r="E7" s="1"/>
      <c r="F7" s="233" t="s">
        <v>95</v>
      </c>
      <c r="G7" s="233"/>
      <c r="H7" s="233"/>
      <c r="I7" s="233"/>
      <c r="J7" s="233"/>
      <c r="K7" s="233"/>
      <c r="L7" s="233"/>
      <c r="M7" s="233"/>
      <c r="N7" s="233"/>
      <c r="O7" s="233"/>
      <c r="P7" s="233"/>
      <c r="Q7" s="233"/>
      <c r="R7" s="233"/>
      <c r="S7" s="223"/>
      <c r="T7" s="223"/>
      <c r="U7" s="223"/>
      <c r="V7" s="223"/>
    </row>
    <row r="8" spans="1:22" ht="16.5" customHeight="1">
      <c r="A8" s="1"/>
      <c r="B8" s="1"/>
      <c r="C8" s="1"/>
      <c r="D8" s="1"/>
      <c r="E8" s="1"/>
      <c r="F8" s="223"/>
      <c r="G8" s="223"/>
      <c r="H8" s="223"/>
      <c r="I8" s="223"/>
      <c r="J8" s="223"/>
      <c r="K8" s="223"/>
      <c r="L8" s="223"/>
      <c r="M8" s="223"/>
      <c r="N8" s="62"/>
      <c r="O8" s="62"/>
      <c r="P8" s="63" t="s">
        <v>96</v>
      </c>
      <c r="Q8" s="62"/>
      <c r="R8" s="63"/>
      <c r="S8" s="223"/>
      <c r="T8" s="9"/>
      <c r="U8" s="223"/>
      <c r="V8" s="223"/>
    </row>
    <row r="9" spans="1:22" ht="16.5" customHeight="1">
      <c r="A9" s="1"/>
      <c r="B9" s="1"/>
      <c r="C9" s="1"/>
      <c r="D9" s="1"/>
      <c r="E9" s="1"/>
      <c r="F9" s="223"/>
      <c r="G9" s="223"/>
      <c r="H9" s="223"/>
      <c r="I9" s="223"/>
      <c r="J9" s="223"/>
      <c r="K9" s="223"/>
      <c r="L9" s="232" t="s">
        <v>194</v>
      </c>
      <c r="M9" s="232"/>
      <c r="N9" s="232"/>
      <c r="O9" s="59"/>
      <c r="P9" s="60" t="s">
        <v>97</v>
      </c>
      <c r="Q9" s="223"/>
      <c r="R9" s="9"/>
      <c r="S9" s="223"/>
      <c r="T9" s="9"/>
      <c r="U9" s="223"/>
      <c r="V9" s="223"/>
    </row>
    <row r="10" spans="1:22" ht="16.5" customHeight="1">
      <c r="A10" s="1"/>
      <c r="B10" s="1"/>
      <c r="C10" s="1"/>
      <c r="D10" s="1"/>
      <c r="E10" s="1"/>
      <c r="F10" s="223"/>
      <c r="G10" s="223"/>
      <c r="H10" s="223"/>
      <c r="I10" s="223"/>
      <c r="J10" s="223"/>
      <c r="K10" s="223"/>
      <c r="L10" s="223"/>
      <c r="M10" s="223"/>
      <c r="N10" s="223"/>
      <c r="O10" s="223"/>
      <c r="P10" s="40" t="s">
        <v>98</v>
      </c>
      <c r="Q10" s="223"/>
      <c r="R10" s="9"/>
      <c r="S10" s="223"/>
      <c r="T10" s="9"/>
      <c r="U10" s="223"/>
      <c r="V10" s="223"/>
    </row>
    <row r="11" spans="1:22" ht="16.5" customHeight="1">
      <c r="A11" s="1"/>
      <c r="B11" s="1"/>
      <c r="C11" s="1"/>
      <c r="D11" s="184"/>
      <c r="E11" s="64"/>
      <c r="F11" s="2" t="s">
        <v>99</v>
      </c>
      <c r="G11" s="2"/>
      <c r="H11" s="2"/>
      <c r="I11" s="59"/>
      <c r="J11" s="2" t="s">
        <v>100</v>
      </c>
      <c r="K11" s="59"/>
      <c r="P11" s="2" t="s">
        <v>101</v>
      </c>
      <c r="Q11" s="59"/>
      <c r="R11" s="40"/>
      <c r="S11" s="59"/>
      <c r="T11" s="40" t="s">
        <v>102</v>
      </c>
      <c r="U11" s="59"/>
      <c r="V11" s="40"/>
    </row>
    <row r="12" spans="1:22" ht="16.5" customHeight="1">
      <c r="A12" s="1"/>
      <c r="B12" s="1"/>
      <c r="C12" s="1"/>
      <c r="D12" s="184"/>
      <c r="E12" s="64"/>
      <c r="F12" s="2" t="s">
        <v>103</v>
      </c>
      <c r="G12" s="2"/>
      <c r="H12" s="2"/>
      <c r="I12" s="40"/>
      <c r="J12" s="2" t="s">
        <v>104</v>
      </c>
      <c r="K12" s="40"/>
      <c r="L12" s="40" t="s">
        <v>105</v>
      </c>
      <c r="M12" s="40"/>
      <c r="N12" s="2" t="s">
        <v>61</v>
      </c>
      <c r="O12" s="40"/>
      <c r="P12" s="2" t="s">
        <v>106</v>
      </c>
      <c r="Q12" s="40"/>
      <c r="R12" s="2" t="s">
        <v>107</v>
      </c>
      <c r="S12" s="40"/>
      <c r="T12" s="2" t="s">
        <v>108</v>
      </c>
      <c r="U12" s="40"/>
      <c r="V12" s="2" t="s">
        <v>109</v>
      </c>
    </row>
    <row r="13" spans="1:22" ht="16.5" customHeight="1">
      <c r="A13" s="1"/>
      <c r="B13" s="1"/>
      <c r="C13" s="1"/>
      <c r="D13" s="184"/>
      <c r="E13" s="64"/>
      <c r="F13" s="2" t="s">
        <v>110</v>
      </c>
      <c r="G13" s="2"/>
      <c r="H13" s="2" t="s">
        <v>111</v>
      </c>
      <c r="I13" s="40"/>
      <c r="J13" s="2" t="s">
        <v>112</v>
      </c>
      <c r="K13" s="40"/>
      <c r="L13" s="65" t="s">
        <v>113</v>
      </c>
      <c r="M13" s="40"/>
      <c r="N13" s="9" t="s">
        <v>199</v>
      </c>
      <c r="O13" s="40"/>
      <c r="P13" s="2" t="s">
        <v>114</v>
      </c>
      <c r="Q13" s="40"/>
      <c r="R13" s="2" t="s">
        <v>115</v>
      </c>
      <c r="S13" s="40"/>
      <c r="T13" s="2" t="s">
        <v>116</v>
      </c>
      <c r="U13" s="40"/>
      <c r="V13" s="2" t="s">
        <v>117</v>
      </c>
    </row>
    <row r="14" spans="1:22" ht="16.5" customHeight="1">
      <c r="A14" s="1"/>
      <c r="B14" s="1"/>
      <c r="C14" s="1"/>
      <c r="D14" s="184"/>
      <c r="E14" s="64"/>
      <c r="F14" s="2" t="s">
        <v>10</v>
      </c>
      <c r="G14" s="2"/>
      <c r="H14" s="2" t="s">
        <v>10</v>
      </c>
      <c r="I14" s="40"/>
      <c r="J14" s="2" t="s">
        <v>10</v>
      </c>
      <c r="K14" s="40"/>
      <c r="L14" s="2" t="s">
        <v>10</v>
      </c>
      <c r="M14" s="40"/>
      <c r="N14" s="2" t="s">
        <v>10</v>
      </c>
      <c r="O14" s="40"/>
      <c r="P14" s="2" t="s">
        <v>10</v>
      </c>
      <c r="Q14" s="40"/>
      <c r="R14" s="2" t="s">
        <v>10</v>
      </c>
      <c r="S14" s="40"/>
      <c r="T14" s="2" t="s">
        <v>10</v>
      </c>
      <c r="U14" s="40"/>
      <c r="V14" s="2" t="s">
        <v>10</v>
      </c>
    </row>
    <row r="15" spans="1:22" s="120" customFormat="1" ht="16.5" customHeight="1">
      <c r="D15" s="219" t="s">
        <v>118</v>
      </c>
      <c r="E15" s="121"/>
      <c r="F15" s="122" t="s">
        <v>12</v>
      </c>
      <c r="G15" s="123"/>
      <c r="H15" s="122" t="s">
        <v>12</v>
      </c>
      <c r="J15" s="122" t="s">
        <v>12</v>
      </c>
      <c r="L15" s="122" t="s">
        <v>12</v>
      </c>
      <c r="N15" s="122" t="s">
        <v>12</v>
      </c>
      <c r="P15" s="122" t="s">
        <v>12</v>
      </c>
      <c r="R15" s="122" t="s">
        <v>12</v>
      </c>
      <c r="T15" s="122" t="s">
        <v>12</v>
      </c>
      <c r="V15" s="122" t="s">
        <v>12</v>
      </c>
    </row>
    <row r="16" spans="1:22" s="120" customFormat="1" ht="12" customHeight="1">
      <c r="D16" s="125"/>
      <c r="E16" s="121"/>
      <c r="F16" s="126"/>
      <c r="G16" s="126"/>
      <c r="H16" s="126"/>
      <c r="I16" s="121"/>
      <c r="J16" s="126"/>
      <c r="K16" s="121"/>
      <c r="L16" s="121"/>
      <c r="M16" s="121"/>
      <c r="N16" s="126"/>
      <c r="O16" s="121"/>
      <c r="P16" s="121"/>
      <c r="Q16" s="121"/>
      <c r="R16" s="121"/>
      <c r="S16" s="121"/>
      <c r="T16" s="121"/>
      <c r="U16" s="121"/>
      <c r="V16" s="121"/>
    </row>
    <row r="17" spans="1:24" s="120" customFormat="1" ht="16.5" customHeight="1">
      <c r="A17" s="127" t="s">
        <v>119</v>
      </c>
      <c r="D17" s="125"/>
      <c r="E17" s="121"/>
      <c r="F17" s="126">
        <v>870000</v>
      </c>
      <c r="G17" s="126"/>
      <c r="H17" s="126">
        <v>8111061</v>
      </c>
      <c r="I17" s="126"/>
      <c r="J17" s="126">
        <v>33364</v>
      </c>
      <c r="K17" s="126"/>
      <c r="L17" s="126">
        <v>89000</v>
      </c>
      <c r="M17" s="126"/>
      <c r="N17" s="126">
        <v>1744047</v>
      </c>
      <c r="O17" s="128"/>
      <c r="P17" s="129">
        <v>0</v>
      </c>
      <c r="Q17" s="128"/>
      <c r="R17" s="129">
        <f>SUM(F17:P17)</f>
        <v>10847472</v>
      </c>
      <c r="S17" s="128"/>
      <c r="T17" s="129">
        <v>0</v>
      </c>
      <c r="U17" s="128"/>
      <c r="V17" s="129">
        <f>SUM(R17,T17)</f>
        <v>10847472</v>
      </c>
      <c r="X17" s="130"/>
    </row>
    <row r="18" spans="1:24" s="120" customFormat="1" ht="16.5" customHeight="1">
      <c r="A18" s="120" t="s">
        <v>120</v>
      </c>
      <c r="D18" s="125"/>
      <c r="E18" s="121"/>
      <c r="F18" s="126">
        <v>0</v>
      </c>
      <c r="G18" s="126"/>
      <c r="H18" s="126">
        <v>-47806</v>
      </c>
      <c r="I18" s="126"/>
      <c r="J18" s="126">
        <v>0</v>
      </c>
      <c r="K18" s="126"/>
      <c r="L18" s="126">
        <v>0</v>
      </c>
      <c r="M18" s="126"/>
      <c r="N18" s="126">
        <v>0</v>
      </c>
      <c r="O18" s="128"/>
      <c r="P18" s="126">
        <v>0</v>
      </c>
      <c r="Q18" s="128"/>
      <c r="R18" s="129">
        <f>SUM(F18:P18)</f>
        <v>-47806</v>
      </c>
      <c r="S18" s="128"/>
      <c r="T18" s="126">
        <v>0</v>
      </c>
      <c r="U18" s="128"/>
      <c r="V18" s="129">
        <f>SUM(R18,T18)</f>
        <v>-47806</v>
      </c>
      <c r="X18" s="130"/>
    </row>
    <row r="19" spans="1:24" s="120" customFormat="1" ht="16.5" customHeight="1">
      <c r="A19" s="120" t="s">
        <v>121</v>
      </c>
      <c r="D19" s="125">
        <v>17</v>
      </c>
      <c r="E19" s="121"/>
      <c r="F19" s="126">
        <v>0</v>
      </c>
      <c r="G19" s="126"/>
      <c r="H19" s="126">
        <v>0</v>
      </c>
      <c r="I19" s="126"/>
      <c r="J19" s="126">
        <v>25563</v>
      </c>
      <c r="K19" s="126"/>
      <c r="L19" s="126">
        <v>0</v>
      </c>
      <c r="M19" s="126"/>
      <c r="N19" s="126">
        <v>0</v>
      </c>
      <c r="O19" s="128"/>
      <c r="P19" s="129">
        <v>0</v>
      </c>
      <c r="Q19" s="128"/>
      <c r="R19" s="129">
        <f>SUM(F19:P19)</f>
        <v>25563</v>
      </c>
      <c r="S19" s="128"/>
      <c r="T19" s="129">
        <v>0</v>
      </c>
      <c r="U19" s="128"/>
      <c r="V19" s="129">
        <f>SUM(R19,T19)</f>
        <v>25563</v>
      </c>
      <c r="X19" s="130"/>
    </row>
    <row r="20" spans="1:24" s="120" customFormat="1" ht="16.5" customHeight="1">
      <c r="A20" s="120" t="s">
        <v>188</v>
      </c>
      <c r="E20" s="121"/>
      <c r="F20" s="126">
        <v>0</v>
      </c>
      <c r="G20" s="126"/>
      <c r="H20" s="126">
        <v>0</v>
      </c>
      <c r="I20" s="126"/>
      <c r="J20" s="126">
        <v>0</v>
      </c>
      <c r="K20" s="126"/>
      <c r="L20" s="126">
        <v>0</v>
      </c>
      <c r="M20" s="126"/>
      <c r="N20" s="126">
        <v>-382753</v>
      </c>
      <c r="O20" s="128"/>
      <c r="P20" s="129">
        <v>0</v>
      </c>
      <c r="Q20" s="128"/>
      <c r="R20" s="129">
        <f>SUM(F20:P20)</f>
        <v>-382753</v>
      </c>
      <c r="S20" s="128"/>
      <c r="T20" s="129">
        <v>0</v>
      </c>
      <c r="U20" s="128"/>
      <c r="V20" s="129">
        <f>SUM(R20,T20)</f>
        <v>-382753</v>
      </c>
      <c r="X20" s="130"/>
    </row>
    <row r="21" spans="1:24" s="120" customFormat="1" ht="16.5" customHeight="1">
      <c r="A21" s="120" t="s">
        <v>122</v>
      </c>
      <c r="D21" s="125"/>
      <c r="E21" s="121"/>
      <c r="F21" s="131">
        <v>0</v>
      </c>
      <c r="G21" s="126"/>
      <c r="H21" s="131">
        <v>0</v>
      </c>
      <c r="I21" s="121"/>
      <c r="J21" s="131">
        <v>0</v>
      </c>
      <c r="K21" s="121"/>
      <c r="L21" s="131">
        <v>0</v>
      </c>
      <c r="M21" s="121"/>
      <c r="N21" s="131">
        <v>638420</v>
      </c>
      <c r="O21" s="67"/>
      <c r="P21" s="132">
        <v>0</v>
      </c>
      <c r="Q21" s="67"/>
      <c r="R21" s="132">
        <f>SUM(F21:P21)</f>
        <v>638420</v>
      </c>
      <c r="S21" s="67"/>
      <c r="T21" s="132">
        <v>0</v>
      </c>
      <c r="U21" s="67"/>
      <c r="V21" s="132">
        <f>SUM(R21,T21)</f>
        <v>638420</v>
      </c>
      <c r="X21" s="130"/>
    </row>
    <row r="22" spans="1:24" s="120" customFormat="1" ht="12" customHeight="1">
      <c r="D22" s="125"/>
      <c r="E22" s="121"/>
      <c r="F22" s="126"/>
      <c r="G22" s="67"/>
      <c r="H22" s="126"/>
      <c r="J22" s="126"/>
      <c r="K22" s="67"/>
      <c r="L22" s="121"/>
      <c r="M22" s="67"/>
      <c r="N22" s="126"/>
      <c r="O22" s="67"/>
      <c r="P22" s="67"/>
      <c r="Q22" s="67"/>
      <c r="R22" s="67"/>
      <c r="S22" s="67"/>
      <c r="T22" s="67"/>
      <c r="U22" s="67"/>
      <c r="V22" s="67"/>
      <c r="X22" s="130"/>
    </row>
    <row r="23" spans="1:24" s="120" customFormat="1" ht="16.5" customHeight="1" thickBot="1">
      <c r="A23" s="1" t="s">
        <v>189</v>
      </c>
      <c r="D23" s="125"/>
      <c r="E23" s="121"/>
      <c r="F23" s="133">
        <f>SUM(F17:F21)</f>
        <v>870000</v>
      </c>
      <c r="G23" s="134"/>
      <c r="H23" s="133">
        <f>SUM(H17:H22)</f>
        <v>8063255</v>
      </c>
      <c r="J23" s="133">
        <f>SUM(J17:J22)</f>
        <v>58927</v>
      </c>
      <c r="K23" s="129"/>
      <c r="L23" s="133">
        <f>SUM(L17:L22)</f>
        <v>89000</v>
      </c>
      <c r="M23" s="129"/>
      <c r="N23" s="133">
        <f>SUM(N17:N22)</f>
        <v>1999714</v>
      </c>
      <c r="O23" s="129"/>
      <c r="P23" s="135">
        <f>SUM(P17:P22)</f>
        <v>0</v>
      </c>
      <c r="Q23" s="129"/>
      <c r="R23" s="135">
        <f>SUM(R17:R22)</f>
        <v>11080896</v>
      </c>
      <c r="S23" s="129"/>
      <c r="T23" s="135">
        <f>SUM(T17:T22)</f>
        <v>0</v>
      </c>
      <c r="U23" s="129"/>
      <c r="V23" s="135">
        <f>SUM(V17:V21)</f>
        <v>11080896</v>
      </c>
      <c r="X23" s="130"/>
    </row>
    <row r="24" spans="1:24" ht="16.5" customHeight="1" thickTop="1">
      <c r="A24" s="1"/>
      <c r="D24" s="66"/>
      <c r="E24" s="64"/>
      <c r="F24" s="134"/>
      <c r="G24" s="134"/>
      <c r="H24" s="134"/>
      <c r="J24" s="134"/>
      <c r="K24" s="129"/>
      <c r="L24" s="134"/>
      <c r="M24" s="129"/>
      <c r="N24" s="134"/>
      <c r="O24" s="129"/>
      <c r="P24" s="134"/>
      <c r="Q24" s="129"/>
      <c r="R24" s="134"/>
      <c r="S24" s="129"/>
      <c r="T24" s="134"/>
      <c r="U24" s="129"/>
      <c r="V24" s="134"/>
      <c r="X24" s="136"/>
    </row>
    <row r="25" spans="1:24" ht="16.5" customHeight="1">
      <c r="A25" s="1"/>
      <c r="D25" s="66"/>
      <c r="E25" s="64"/>
      <c r="F25" s="184"/>
      <c r="G25" s="184"/>
      <c r="H25" s="184"/>
      <c r="I25" s="64"/>
      <c r="J25" s="184"/>
      <c r="K25" s="64"/>
      <c r="L25" s="64"/>
      <c r="M25" s="64"/>
      <c r="N25" s="184"/>
      <c r="O25" s="64"/>
      <c r="P25" s="64"/>
      <c r="Q25" s="64"/>
      <c r="R25" s="64"/>
      <c r="S25" s="64"/>
      <c r="T25" s="64"/>
      <c r="U25" s="64"/>
      <c r="V25" s="64"/>
    </row>
    <row r="26" spans="1:24" ht="16.5" customHeight="1">
      <c r="A26" s="1" t="s">
        <v>123</v>
      </c>
      <c r="D26" s="66"/>
      <c r="E26" s="64"/>
      <c r="F26" s="15">
        <v>871289</v>
      </c>
      <c r="G26" s="184"/>
      <c r="H26" s="15">
        <v>8139148</v>
      </c>
      <c r="I26" s="184"/>
      <c r="J26" s="15">
        <v>81001</v>
      </c>
      <c r="K26" s="184"/>
      <c r="L26" s="15">
        <v>89000</v>
      </c>
      <c r="M26" s="184"/>
      <c r="N26" s="15">
        <v>124975</v>
      </c>
      <c r="O26" s="184"/>
      <c r="P26" s="137">
        <v>-6502</v>
      </c>
      <c r="Q26" s="184"/>
      <c r="R26" s="138">
        <f>SUM(F26:P26)</f>
        <v>9298911</v>
      </c>
      <c r="S26" s="184"/>
      <c r="T26" s="137">
        <v>17981</v>
      </c>
      <c r="U26" s="184"/>
      <c r="V26" s="138">
        <f>SUM(R26,T26)</f>
        <v>9316892</v>
      </c>
    </row>
    <row r="27" spans="1:24" ht="16.5" customHeight="1">
      <c r="A27" s="14" t="s">
        <v>121</v>
      </c>
      <c r="D27" s="66">
        <v>17</v>
      </c>
      <c r="E27" s="64"/>
      <c r="F27" s="15">
        <v>0</v>
      </c>
      <c r="G27" s="184"/>
      <c r="H27" s="15">
        <v>0</v>
      </c>
      <c r="I27" s="184"/>
      <c r="J27" s="15">
        <v>7775</v>
      </c>
      <c r="K27" s="184"/>
      <c r="L27" s="15">
        <v>0</v>
      </c>
      <c r="M27" s="184"/>
      <c r="N27" s="15">
        <v>0</v>
      </c>
      <c r="O27" s="184"/>
      <c r="P27" s="137">
        <v>0</v>
      </c>
      <c r="Q27" s="184"/>
      <c r="R27" s="138">
        <f>SUM(F27:P27)</f>
        <v>7775</v>
      </c>
      <c r="S27" s="184"/>
      <c r="T27" s="137">
        <v>0</v>
      </c>
      <c r="U27" s="184"/>
      <c r="V27" s="138">
        <f>SUM(R27,T27)</f>
        <v>7775</v>
      </c>
    </row>
    <row r="28" spans="1:24" ht="16.5" customHeight="1">
      <c r="A28" s="14" t="s">
        <v>124</v>
      </c>
      <c r="D28" s="66"/>
      <c r="E28" s="64"/>
      <c r="F28" s="194">
        <v>0</v>
      </c>
      <c r="G28" s="184"/>
      <c r="H28" s="194">
        <v>0</v>
      </c>
      <c r="I28" s="64"/>
      <c r="J28" s="194">
        <v>0</v>
      </c>
      <c r="K28" s="64"/>
      <c r="L28" s="194">
        <v>0</v>
      </c>
      <c r="M28" s="64"/>
      <c r="N28" s="194">
        <v>-1223447</v>
      </c>
      <c r="O28" s="64"/>
      <c r="P28" s="139">
        <v>-45993</v>
      </c>
      <c r="Q28" s="64"/>
      <c r="R28" s="139">
        <f>SUM(F28:P28)</f>
        <v>-1269440</v>
      </c>
      <c r="S28" s="64"/>
      <c r="T28" s="139">
        <v>-9030</v>
      </c>
      <c r="U28" s="64"/>
      <c r="V28" s="139">
        <f>SUM(R28,T28)</f>
        <v>-1278470</v>
      </c>
    </row>
    <row r="29" spans="1:24" ht="16.5" customHeight="1">
      <c r="D29" s="66"/>
      <c r="E29" s="64"/>
      <c r="F29" s="15"/>
      <c r="G29" s="184"/>
      <c r="H29" s="15"/>
      <c r="I29" s="64"/>
      <c r="J29" s="15"/>
      <c r="K29" s="64"/>
      <c r="L29" s="68"/>
      <c r="M29" s="64"/>
      <c r="N29" s="15"/>
      <c r="O29" s="64"/>
      <c r="P29" s="69"/>
      <c r="Q29" s="64"/>
      <c r="R29" s="68"/>
      <c r="S29" s="64"/>
      <c r="T29" s="69"/>
      <c r="U29" s="64"/>
      <c r="V29" s="68"/>
    </row>
    <row r="30" spans="1:24" ht="16.5" customHeight="1" thickBot="1">
      <c r="A30" s="1" t="s">
        <v>190</v>
      </c>
      <c r="D30" s="66"/>
      <c r="E30" s="64"/>
      <c r="F30" s="49">
        <f>SUM(F26:F28)</f>
        <v>871289</v>
      </c>
      <c r="G30" s="184"/>
      <c r="H30" s="49">
        <f>SUM(H26:H28)</f>
        <v>8139148</v>
      </c>
      <c r="I30" s="64"/>
      <c r="J30" s="49">
        <f>SUM(J26:J28)</f>
        <v>88776</v>
      </c>
      <c r="K30" s="64"/>
      <c r="L30" s="49">
        <f>SUM(L26:L28)</f>
        <v>89000</v>
      </c>
      <c r="M30" s="64"/>
      <c r="N30" s="49">
        <f>SUM(N26:N28)</f>
        <v>-1098472</v>
      </c>
      <c r="O30" s="64"/>
      <c r="P30" s="49">
        <f>SUM(P26:P28)</f>
        <v>-52495</v>
      </c>
      <c r="Q30" s="64"/>
      <c r="R30" s="49">
        <f>SUM(R26:R28)</f>
        <v>8037246</v>
      </c>
      <c r="S30" s="64"/>
      <c r="T30" s="49">
        <f>SUM(T26:T28)</f>
        <v>8951</v>
      </c>
      <c r="U30" s="64"/>
      <c r="V30" s="49">
        <f>SUM(V26:V28)</f>
        <v>8046197</v>
      </c>
    </row>
    <row r="31" spans="1:24" ht="16.5" customHeight="1" thickTop="1">
      <c r="A31" s="1"/>
      <c r="D31" s="66"/>
      <c r="E31" s="64"/>
      <c r="F31" s="184"/>
      <c r="G31" s="184"/>
      <c r="H31" s="184"/>
      <c r="I31" s="64"/>
      <c r="J31" s="184"/>
      <c r="K31" s="64"/>
      <c r="L31" s="64"/>
      <c r="M31" s="64"/>
      <c r="N31" s="184"/>
      <c r="O31" s="64"/>
      <c r="P31" s="64"/>
      <c r="Q31" s="64"/>
      <c r="R31" s="64"/>
      <c r="S31" s="64"/>
      <c r="T31" s="64"/>
      <c r="U31" s="64"/>
      <c r="V31" s="184"/>
    </row>
    <row r="32" spans="1:24" ht="16.5" customHeight="1">
      <c r="A32" s="1"/>
      <c r="D32" s="66"/>
      <c r="E32" s="64"/>
      <c r="F32" s="184"/>
      <c r="G32" s="184"/>
      <c r="H32" s="184"/>
      <c r="I32" s="64"/>
      <c r="J32" s="184"/>
      <c r="K32" s="64"/>
      <c r="L32" s="64"/>
      <c r="M32" s="64"/>
      <c r="N32" s="184"/>
      <c r="O32" s="64"/>
      <c r="P32" s="64"/>
      <c r="Q32" s="64"/>
      <c r="R32" s="64"/>
      <c r="S32" s="64"/>
      <c r="T32" s="64"/>
      <c r="U32" s="64"/>
      <c r="V32" s="184"/>
    </row>
    <row r="33" spans="1:22" ht="16.5" customHeight="1">
      <c r="A33" s="1"/>
      <c r="D33" s="66"/>
      <c r="E33" s="64"/>
      <c r="F33" s="184"/>
      <c r="G33" s="184"/>
      <c r="H33" s="184"/>
      <c r="I33" s="64"/>
      <c r="J33" s="184"/>
      <c r="K33" s="64"/>
      <c r="L33" s="64"/>
      <c r="M33" s="64"/>
      <c r="N33" s="184"/>
      <c r="O33" s="64"/>
      <c r="P33" s="64"/>
      <c r="Q33" s="64"/>
      <c r="R33" s="64"/>
      <c r="S33" s="64"/>
      <c r="T33" s="64"/>
      <c r="U33" s="64"/>
      <c r="V33" s="184"/>
    </row>
    <row r="34" spans="1:22" ht="16.5" customHeight="1">
      <c r="A34" s="1"/>
      <c r="D34" s="66"/>
      <c r="E34" s="64"/>
      <c r="F34" s="184"/>
      <c r="G34" s="184"/>
      <c r="H34" s="184"/>
      <c r="I34" s="64"/>
      <c r="J34" s="184"/>
      <c r="K34" s="64"/>
      <c r="L34" s="64"/>
      <c r="M34" s="64"/>
      <c r="N34" s="184"/>
      <c r="O34" s="64"/>
      <c r="P34" s="64"/>
      <c r="Q34" s="64"/>
      <c r="R34" s="64"/>
      <c r="S34" s="64"/>
      <c r="T34" s="64"/>
      <c r="U34" s="64"/>
      <c r="V34" s="184"/>
    </row>
    <row r="35" spans="1:22" ht="16.5" customHeight="1">
      <c r="A35" s="1"/>
      <c r="D35" s="66"/>
      <c r="E35" s="64"/>
      <c r="F35" s="184"/>
      <c r="G35" s="184"/>
      <c r="H35" s="184"/>
      <c r="I35" s="64"/>
      <c r="J35" s="184"/>
      <c r="K35" s="64"/>
      <c r="L35" s="64"/>
      <c r="M35" s="64"/>
      <c r="N35" s="184"/>
      <c r="O35" s="64"/>
      <c r="P35" s="64"/>
      <c r="Q35" s="64"/>
      <c r="R35" s="64"/>
      <c r="S35" s="64"/>
      <c r="T35" s="64"/>
      <c r="U35" s="64"/>
      <c r="V35" s="184"/>
    </row>
    <row r="36" spans="1:22" ht="16.5" customHeight="1">
      <c r="A36" s="1"/>
      <c r="D36" s="66"/>
      <c r="E36" s="64"/>
      <c r="F36" s="184"/>
      <c r="G36" s="184"/>
      <c r="H36" s="184"/>
      <c r="I36" s="64"/>
      <c r="J36" s="184"/>
      <c r="K36" s="64"/>
      <c r="L36" s="64"/>
      <c r="M36" s="64"/>
      <c r="N36" s="184"/>
      <c r="O36" s="64"/>
      <c r="P36" s="64"/>
      <c r="Q36" s="64"/>
      <c r="R36" s="64"/>
      <c r="S36" s="64"/>
      <c r="T36" s="64"/>
      <c r="U36" s="64"/>
      <c r="V36" s="184"/>
    </row>
    <row r="37" spans="1:22" ht="16.5" customHeight="1">
      <c r="A37" s="1"/>
      <c r="D37" s="66"/>
      <c r="E37" s="64"/>
      <c r="F37" s="184"/>
      <c r="G37" s="184"/>
      <c r="H37" s="184"/>
      <c r="I37" s="64"/>
      <c r="J37" s="184"/>
      <c r="K37" s="64"/>
      <c r="L37" s="64"/>
      <c r="M37" s="64"/>
      <c r="N37" s="184"/>
      <c r="O37" s="64"/>
      <c r="P37" s="64"/>
      <c r="Q37" s="64"/>
      <c r="R37" s="64"/>
      <c r="S37" s="64"/>
      <c r="T37" s="64"/>
      <c r="U37" s="64"/>
      <c r="V37" s="184"/>
    </row>
    <row r="38" spans="1:22" ht="16.5" customHeight="1">
      <c r="A38" s="1"/>
      <c r="D38" s="66"/>
      <c r="E38" s="64"/>
      <c r="F38" s="184"/>
      <c r="G38" s="184"/>
      <c r="H38" s="184"/>
      <c r="I38" s="64"/>
      <c r="J38" s="184"/>
      <c r="K38" s="64"/>
      <c r="L38" s="64"/>
      <c r="M38" s="64"/>
      <c r="N38" s="184"/>
      <c r="O38" s="64"/>
      <c r="P38" s="64"/>
      <c r="Q38" s="64"/>
      <c r="R38" s="64"/>
      <c r="S38" s="64"/>
      <c r="T38" s="64"/>
      <c r="U38" s="64"/>
      <c r="V38" s="184"/>
    </row>
    <row r="39" spans="1:22" ht="16.5" customHeight="1">
      <c r="A39" s="1"/>
      <c r="D39" s="66"/>
      <c r="E39" s="64"/>
      <c r="F39" s="184"/>
      <c r="G39" s="184"/>
      <c r="H39" s="184"/>
      <c r="I39" s="64"/>
      <c r="J39" s="184"/>
      <c r="K39" s="64"/>
      <c r="L39" s="64"/>
      <c r="M39" s="64"/>
      <c r="N39" s="184"/>
      <c r="O39" s="64"/>
      <c r="P39" s="64"/>
      <c r="Q39" s="64"/>
      <c r="R39" s="64"/>
      <c r="S39" s="64"/>
      <c r="T39" s="64"/>
      <c r="U39" s="64"/>
      <c r="V39" s="184"/>
    </row>
    <row r="40" spans="1:22" ht="11.25" customHeight="1">
      <c r="A40" s="1"/>
      <c r="D40" s="66"/>
      <c r="E40" s="64"/>
      <c r="F40" s="184"/>
      <c r="G40" s="184"/>
      <c r="H40" s="184"/>
      <c r="I40" s="64"/>
      <c r="J40" s="184"/>
      <c r="K40" s="64"/>
      <c r="L40" s="64"/>
      <c r="M40" s="64"/>
      <c r="N40" s="184"/>
      <c r="O40" s="64"/>
      <c r="P40" s="64"/>
      <c r="Q40" s="64"/>
      <c r="R40" s="64"/>
      <c r="S40" s="64"/>
      <c r="T40" s="64"/>
      <c r="U40" s="64"/>
      <c r="V40" s="184"/>
    </row>
    <row r="41" spans="1:22" ht="21.95" customHeight="1">
      <c r="A41" s="22" t="s">
        <v>33</v>
      </c>
      <c r="B41" s="23"/>
      <c r="C41" s="23"/>
      <c r="D41" s="191"/>
      <c r="E41" s="70"/>
      <c r="F41" s="71"/>
      <c r="G41" s="71"/>
      <c r="H41" s="71"/>
      <c r="I41" s="72"/>
      <c r="J41" s="71"/>
      <c r="K41" s="72"/>
      <c r="L41" s="72"/>
      <c r="M41" s="72"/>
      <c r="N41" s="70"/>
      <c r="O41" s="72"/>
      <c r="P41" s="72"/>
      <c r="Q41" s="72"/>
      <c r="R41" s="72"/>
      <c r="S41" s="72"/>
      <c r="T41" s="72"/>
      <c r="U41" s="72"/>
      <c r="V41" s="70"/>
    </row>
    <row r="111" ht="22.5" customHeight="1"/>
  </sheetData>
  <mergeCells count="4">
    <mergeCell ref="L5:N5"/>
    <mergeCell ref="F6:V6"/>
    <mergeCell ref="F7:R7"/>
    <mergeCell ref="L9:N9"/>
  </mergeCells>
  <pageMargins left="0.3" right="0.3" top="0.5" bottom="0.6" header="0.49" footer="0.4"/>
  <pageSetup paperSize="9" scale="80" firstPageNumber="7" fitToWidth="0" fitToHeight="0" orientation="landscape" useFirstPageNumber="1" horizontalDpi="1200" verticalDpi="1200" r:id="rId1"/>
  <headerFooter>
    <oddFooter>&amp;R&amp;"Arial,Regular"&amp;9&amp;P</oddFooter>
    <firstFooter>&amp;R&amp;"Arial,Regular"&amp;9&amp;P</first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8C7F8A-97C0-4A55-A3AB-2B74167DAF88}">
  <dimension ref="A1:R36"/>
  <sheetViews>
    <sheetView topLeftCell="A10" zoomScale="90" zoomScaleNormal="90" zoomScaleSheetLayoutView="90" zoomScalePageLayoutView="60" workbookViewId="0">
      <selection activeCell="L35" sqref="L35"/>
    </sheetView>
  </sheetViews>
  <sheetFormatPr defaultColWidth="8.140625" defaultRowHeight="16.5" customHeight="1"/>
  <cols>
    <col min="1" max="2" width="1.7109375" style="3" customWidth="1"/>
    <col min="3" max="3" width="31.5703125" style="3" customWidth="1"/>
    <col min="4" max="4" width="5.7109375" style="3" customWidth="1"/>
    <col min="5" max="5" width="0.85546875" style="3" customWidth="1"/>
    <col min="6" max="6" width="12" style="3" customWidth="1"/>
    <col min="7" max="7" width="0.85546875" style="3" customWidth="1"/>
    <col min="8" max="8" width="14.28515625" style="3" customWidth="1"/>
    <col min="9" max="9" width="0.85546875" style="3" customWidth="1"/>
    <col min="10" max="10" width="14.85546875" style="3" customWidth="1"/>
    <col min="11" max="11" width="0.85546875" style="3" customWidth="1"/>
    <col min="12" max="12" width="12.7109375" style="3" customWidth="1"/>
    <col min="13" max="13" width="0.85546875" style="3" customWidth="1"/>
    <col min="14" max="14" width="14.140625" style="3" customWidth="1"/>
    <col min="15" max="15" width="0.85546875" style="3" customWidth="1"/>
    <col min="16" max="16" width="21" style="3" customWidth="1"/>
    <col min="17" max="17" width="0.85546875" style="3" customWidth="1"/>
    <col min="18" max="18" width="12.5703125" style="3" customWidth="1"/>
    <col min="19" max="19" width="8.140625" style="3" customWidth="1"/>
    <col min="20" max="16384" width="8.140625" style="3"/>
  </cols>
  <sheetData>
    <row r="1" spans="1:18" ht="16.5" customHeight="1">
      <c r="A1" s="1" t="str">
        <f>EN_Equity7!A1</f>
        <v>Kerry Express (Thailand) Public Company Limited</v>
      </c>
      <c r="B1" s="1"/>
      <c r="C1" s="1"/>
      <c r="D1" s="1"/>
      <c r="E1" s="1"/>
      <c r="F1" s="220"/>
      <c r="G1" s="220"/>
      <c r="H1" s="220"/>
      <c r="I1" s="59"/>
      <c r="J1" s="59"/>
      <c r="K1" s="59"/>
      <c r="L1" s="59"/>
      <c r="M1" s="59"/>
      <c r="N1" s="2"/>
      <c r="O1" s="59"/>
      <c r="P1" s="59"/>
      <c r="Q1" s="59"/>
      <c r="R1" s="2"/>
    </row>
    <row r="2" spans="1:18" ht="16.5" customHeight="1">
      <c r="A2" s="1" t="s">
        <v>125</v>
      </c>
      <c r="B2" s="1"/>
      <c r="C2" s="1"/>
      <c r="D2" s="1"/>
      <c r="E2" s="1"/>
      <c r="F2" s="220"/>
      <c r="G2" s="220"/>
      <c r="H2" s="220"/>
      <c r="I2" s="59"/>
      <c r="J2" s="59"/>
      <c r="K2" s="59"/>
      <c r="L2" s="59"/>
      <c r="M2" s="59"/>
      <c r="N2" s="2"/>
      <c r="O2" s="59"/>
      <c r="P2" s="59"/>
      <c r="Q2" s="59"/>
      <c r="R2" s="2"/>
    </row>
    <row r="3" spans="1:18" ht="16.5" customHeight="1">
      <c r="A3" s="5" t="str">
        <f>EN_Equity7!A3</f>
        <v>For the six-month period ended 30 June 2022</v>
      </c>
      <c r="B3" s="5"/>
      <c r="C3" s="5"/>
      <c r="D3" s="6"/>
      <c r="E3" s="60"/>
      <c r="F3" s="218"/>
      <c r="G3" s="218"/>
      <c r="H3" s="218"/>
      <c r="I3" s="61"/>
      <c r="J3" s="61"/>
      <c r="K3" s="61"/>
      <c r="L3" s="61"/>
      <c r="M3" s="61"/>
      <c r="N3" s="60"/>
      <c r="O3" s="61"/>
      <c r="P3" s="61"/>
      <c r="Q3" s="61"/>
      <c r="R3" s="60"/>
    </row>
    <row r="4" spans="1:18" ht="16.5" customHeight="1">
      <c r="A4" s="1"/>
      <c r="B4" s="1"/>
      <c r="C4" s="1"/>
      <c r="D4" s="2"/>
      <c r="E4" s="40"/>
      <c r="F4" s="220"/>
      <c r="G4" s="220"/>
      <c r="H4" s="220"/>
      <c r="I4" s="59"/>
      <c r="J4" s="59"/>
      <c r="K4" s="59"/>
      <c r="L4" s="59"/>
      <c r="M4" s="59"/>
      <c r="N4" s="40"/>
      <c r="O4" s="59"/>
      <c r="P4" s="59"/>
      <c r="Q4" s="59"/>
      <c r="R4" s="40"/>
    </row>
    <row r="5" spans="1:18" ht="16.5" customHeight="1">
      <c r="A5" s="1"/>
      <c r="B5" s="1"/>
      <c r="C5" s="1"/>
      <c r="D5" s="2"/>
      <c r="E5" s="40"/>
      <c r="F5" s="220"/>
      <c r="G5" s="220"/>
      <c r="H5" s="220"/>
      <c r="I5" s="59"/>
      <c r="J5" s="59"/>
      <c r="K5" s="59"/>
      <c r="L5" s="59"/>
      <c r="M5" s="59"/>
      <c r="N5" s="40"/>
      <c r="O5" s="59"/>
      <c r="P5" s="59"/>
      <c r="Q5" s="59"/>
      <c r="R5" s="40"/>
    </row>
    <row r="6" spans="1:18" ht="16.5" customHeight="1">
      <c r="A6" s="1"/>
      <c r="B6" s="1"/>
      <c r="C6" s="1"/>
      <c r="D6" s="1"/>
      <c r="E6" s="1"/>
      <c r="F6" s="232" t="s">
        <v>126</v>
      </c>
      <c r="G6" s="232"/>
      <c r="H6" s="232"/>
      <c r="I6" s="232"/>
      <c r="J6" s="232"/>
      <c r="K6" s="232"/>
      <c r="L6" s="232"/>
      <c r="M6" s="232"/>
      <c r="N6" s="232"/>
      <c r="O6" s="232"/>
      <c r="P6" s="232"/>
      <c r="Q6" s="232"/>
      <c r="R6" s="232"/>
    </row>
    <row r="7" spans="1:18" ht="16.5" customHeight="1">
      <c r="A7" s="1"/>
      <c r="B7" s="1"/>
      <c r="C7" s="1"/>
      <c r="D7" s="1"/>
      <c r="E7" s="1"/>
      <c r="F7" s="223"/>
      <c r="G7" s="223"/>
      <c r="H7" s="223"/>
      <c r="I7" s="223"/>
      <c r="J7" s="223"/>
      <c r="K7" s="223"/>
      <c r="L7" s="223"/>
      <c r="M7" s="223"/>
      <c r="N7" s="223"/>
      <c r="O7" s="223"/>
      <c r="P7" s="63" t="s">
        <v>96</v>
      </c>
      <c r="Q7" s="223"/>
      <c r="R7" s="223"/>
    </row>
    <row r="8" spans="1:18" ht="16.5" customHeight="1">
      <c r="A8" s="1"/>
      <c r="B8" s="1"/>
      <c r="C8" s="1"/>
      <c r="D8" s="1"/>
      <c r="E8" s="1"/>
      <c r="F8" s="223"/>
      <c r="G8" s="223"/>
      <c r="H8" s="223"/>
      <c r="I8" s="223"/>
      <c r="J8" s="223"/>
      <c r="K8" s="223"/>
      <c r="L8" s="232" t="s">
        <v>194</v>
      </c>
      <c r="M8" s="232"/>
      <c r="N8" s="232"/>
      <c r="O8" s="59"/>
      <c r="P8" s="60" t="s">
        <v>97</v>
      </c>
      <c r="Q8" s="223"/>
      <c r="R8" s="223"/>
    </row>
    <row r="9" spans="1:18" ht="16.5" customHeight="1">
      <c r="A9" s="127"/>
      <c r="B9" s="127"/>
      <c r="C9" s="127"/>
      <c r="D9" s="127"/>
      <c r="E9" s="127"/>
      <c r="F9" s="140"/>
      <c r="G9" s="140"/>
      <c r="H9" s="140"/>
      <c r="I9" s="140"/>
      <c r="J9" s="140"/>
      <c r="K9" s="140"/>
      <c r="L9" s="124"/>
      <c r="M9" s="124"/>
      <c r="N9" s="124"/>
      <c r="O9" s="124"/>
      <c r="P9" s="141" t="s">
        <v>98</v>
      </c>
      <c r="Q9" s="140"/>
      <c r="R9" s="140"/>
    </row>
    <row r="10" spans="1:18" ht="16.5" customHeight="1">
      <c r="A10" s="127"/>
      <c r="B10" s="127"/>
      <c r="C10" s="127"/>
      <c r="D10" s="126"/>
      <c r="E10" s="121"/>
      <c r="F10" s="142" t="s">
        <v>99</v>
      </c>
      <c r="G10" s="142"/>
      <c r="H10" s="142"/>
      <c r="I10" s="143"/>
      <c r="J10" s="141" t="s">
        <v>100</v>
      </c>
      <c r="K10" s="143"/>
      <c r="L10" s="124"/>
      <c r="M10" s="124"/>
      <c r="N10" s="124"/>
      <c r="O10" s="124"/>
      <c r="P10" s="142" t="s">
        <v>101</v>
      </c>
      <c r="Q10" s="143"/>
      <c r="R10" s="120"/>
    </row>
    <row r="11" spans="1:18" ht="16.5" customHeight="1">
      <c r="A11" s="127"/>
      <c r="B11" s="127"/>
      <c r="C11" s="127"/>
      <c r="D11" s="126"/>
      <c r="E11" s="121"/>
      <c r="F11" s="142" t="s">
        <v>103</v>
      </c>
      <c r="G11" s="142"/>
      <c r="H11" s="142"/>
      <c r="I11" s="141"/>
      <c r="J11" s="144" t="s">
        <v>104</v>
      </c>
      <c r="K11" s="141"/>
      <c r="L11" s="141" t="s">
        <v>105</v>
      </c>
      <c r="M11" s="141"/>
      <c r="N11" s="142" t="s">
        <v>61</v>
      </c>
      <c r="O11" s="141"/>
      <c r="P11" s="142" t="s">
        <v>106</v>
      </c>
      <c r="Q11" s="141"/>
      <c r="R11" s="142" t="s">
        <v>109</v>
      </c>
    </row>
    <row r="12" spans="1:18" ht="16.5" customHeight="1">
      <c r="A12" s="127"/>
      <c r="B12" s="127"/>
      <c r="C12" s="127"/>
      <c r="D12" s="126"/>
      <c r="E12" s="121"/>
      <c r="F12" s="142" t="s">
        <v>110</v>
      </c>
      <c r="G12" s="142"/>
      <c r="H12" s="142" t="s">
        <v>111</v>
      </c>
      <c r="I12" s="141"/>
      <c r="J12" s="144" t="s">
        <v>112</v>
      </c>
      <c r="K12" s="141"/>
      <c r="L12" s="144" t="s">
        <v>113</v>
      </c>
      <c r="M12" s="141"/>
      <c r="N12" s="215" t="s">
        <v>199</v>
      </c>
      <c r="O12" s="141"/>
      <c r="P12" s="142" t="s">
        <v>114</v>
      </c>
      <c r="Q12" s="141"/>
      <c r="R12" s="142" t="s">
        <v>117</v>
      </c>
    </row>
    <row r="13" spans="1:18" ht="16.5" customHeight="1">
      <c r="A13" s="127"/>
      <c r="B13" s="127"/>
      <c r="C13" s="127"/>
      <c r="D13" s="126"/>
      <c r="E13" s="121"/>
      <c r="F13" s="142" t="s">
        <v>10</v>
      </c>
      <c r="G13" s="142"/>
      <c r="H13" s="142" t="s">
        <v>10</v>
      </c>
      <c r="I13" s="141"/>
      <c r="J13" s="142" t="s">
        <v>10</v>
      </c>
      <c r="K13" s="141"/>
      <c r="L13" s="142" t="s">
        <v>10</v>
      </c>
      <c r="M13" s="141"/>
      <c r="N13" s="142" t="s">
        <v>10</v>
      </c>
      <c r="O13" s="141"/>
      <c r="P13" s="142" t="s">
        <v>10</v>
      </c>
      <c r="Q13" s="141"/>
      <c r="R13" s="142" t="s">
        <v>10</v>
      </c>
    </row>
    <row r="14" spans="1:18" ht="16.5" customHeight="1">
      <c r="A14" s="120"/>
      <c r="B14" s="120"/>
      <c r="C14" s="120"/>
      <c r="D14" s="219" t="s">
        <v>118</v>
      </c>
      <c r="E14" s="121"/>
      <c r="F14" s="122" t="s">
        <v>12</v>
      </c>
      <c r="G14" s="123"/>
      <c r="H14" s="122" t="s">
        <v>12</v>
      </c>
      <c r="I14" s="120"/>
      <c r="J14" s="122" t="s">
        <v>12</v>
      </c>
      <c r="K14" s="120"/>
      <c r="L14" s="122" t="s">
        <v>12</v>
      </c>
      <c r="M14" s="120"/>
      <c r="N14" s="122" t="s">
        <v>12</v>
      </c>
      <c r="O14" s="120"/>
      <c r="P14" s="122" t="s">
        <v>12</v>
      </c>
      <c r="Q14" s="120"/>
      <c r="R14" s="122" t="s">
        <v>12</v>
      </c>
    </row>
    <row r="15" spans="1:18" ht="6" customHeight="1">
      <c r="A15" s="120"/>
      <c r="B15" s="120"/>
      <c r="C15" s="120"/>
      <c r="D15" s="125"/>
      <c r="E15" s="121"/>
      <c r="F15" s="126"/>
      <c r="G15" s="126"/>
      <c r="H15" s="126"/>
      <c r="I15" s="121"/>
      <c r="J15" s="121"/>
      <c r="K15" s="121"/>
      <c r="L15" s="121"/>
      <c r="M15" s="121"/>
      <c r="N15" s="126"/>
      <c r="O15" s="121"/>
      <c r="P15" s="121"/>
      <c r="Q15" s="121"/>
      <c r="R15" s="126"/>
    </row>
    <row r="16" spans="1:18" ht="16.5" customHeight="1">
      <c r="A16" s="127" t="s">
        <v>119</v>
      </c>
      <c r="B16" s="120"/>
      <c r="C16" s="120"/>
      <c r="D16" s="125"/>
      <c r="E16" s="121"/>
      <c r="F16" s="126">
        <v>870000</v>
      </c>
      <c r="G16" s="126"/>
      <c r="H16" s="126">
        <v>8111061</v>
      </c>
      <c r="I16" s="126"/>
      <c r="J16" s="126">
        <v>33364</v>
      </c>
      <c r="K16" s="126"/>
      <c r="L16" s="126">
        <v>89000</v>
      </c>
      <c r="M16" s="126"/>
      <c r="N16" s="126">
        <v>1676225</v>
      </c>
      <c r="O16" s="128"/>
      <c r="P16" s="73">
        <v>0</v>
      </c>
      <c r="Q16" s="128"/>
      <c r="R16" s="128">
        <f>SUM(F16:P16)</f>
        <v>10779650</v>
      </c>
    </row>
    <row r="17" spans="1:18" ht="16.5" customHeight="1">
      <c r="A17" s="120" t="s">
        <v>120</v>
      </c>
      <c r="B17" s="120"/>
      <c r="C17" s="120"/>
      <c r="D17" s="125"/>
      <c r="E17" s="121"/>
      <c r="F17" s="126">
        <v>0</v>
      </c>
      <c r="G17" s="126"/>
      <c r="H17" s="126">
        <v>-47806</v>
      </c>
      <c r="I17" s="126"/>
      <c r="J17" s="126">
        <v>0</v>
      </c>
      <c r="K17" s="126"/>
      <c r="L17" s="126">
        <v>0</v>
      </c>
      <c r="M17" s="126"/>
      <c r="N17" s="126">
        <v>0</v>
      </c>
      <c r="O17" s="128"/>
      <c r="P17" s="73">
        <v>0</v>
      </c>
      <c r="Q17" s="128"/>
      <c r="R17" s="73">
        <f>SUM(F17:P17)</f>
        <v>-47806</v>
      </c>
    </row>
    <row r="18" spans="1:18" ht="16.5" customHeight="1">
      <c r="A18" s="120" t="s">
        <v>121</v>
      </c>
      <c r="B18" s="120"/>
      <c r="C18" s="120"/>
      <c r="D18" s="125">
        <v>17</v>
      </c>
      <c r="E18" s="121"/>
      <c r="F18" s="126">
        <v>0</v>
      </c>
      <c r="G18" s="126"/>
      <c r="H18" s="126">
        <v>0</v>
      </c>
      <c r="I18" s="126"/>
      <c r="J18" s="126">
        <v>25563</v>
      </c>
      <c r="K18" s="126"/>
      <c r="L18" s="126">
        <v>0</v>
      </c>
      <c r="M18" s="126"/>
      <c r="N18" s="126">
        <v>0</v>
      </c>
      <c r="O18" s="128"/>
      <c r="P18" s="73">
        <v>0</v>
      </c>
      <c r="Q18" s="128"/>
      <c r="R18" s="128">
        <f>SUM(F18:P18)</f>
        <v>25563</v>
      </c>
    </row>
    <row r="19" spans="1:18" ht="16.5" customHeight="1">
      <c r="A19" s="120" t="s">
        <v>188</v>
      </c>
      <c r="B19" s="120"/>
      <c r="C19" s="120"/>
      <c r="D19" s="125"/>
      <c r="E19" s="121"/>
      <c r="F19" s="126">
        <v>0</v>
      </c>
      <c r="G19" s="126"/>
      <c r="H19" s="126">
        <v>0</v>
      </c>
      <c r="I19" s="126"/>
      <c r="J19" s="126">
        <v>0</v>
      </c>
      <c r="K19" s="126"/>
      <c r="L19" s="126">
        <v>0</v>
      </c>
      <c r="M19" s="126"/>
      <c r="N19" s="126">
        <v>-382753</v>
      </c>
      <c r="O19" s="128"/>
      <c r="P19" s="73">
        <v>0</v>
      </c>
      <c r="Q19" s="128"/>
      <c r="R19" s="128">
        <f>SUM(F19:P19)</f>
        <v>-382753</v>
      </c>
    </row>
    <row r="20" spans="1:18" ht="16.5" customHeight="1">
      <c r="A20" s="120" t="s">
        <v>122</v>
      </c>
      <c r="B20" s="120"/>
      <c r="C20" s="120"/>
      <c r="D20" s="125"/>
      <c r="E20" s="121"/>
      <c r="F20" s="131">
        <v>0</v>
      </c>
      <c r="G20" s="126"/>
      <c r="H20" s="131">
        <v>0</v>
      </c>
      <c r="I20" s="126"/>
      <c r="J20" s="131">
        <v>0</v>
      </c>
      <c r="K20" s="126"/>
      <c r="L20" s="131">
        <v>0</v>
      </c>
      <c r="M20" s="126"/>
      <c r="N20" s="131">
        <v>498517</v>
      </c>
      <c r="O20" s="67"/>
      <c r="P20" s="74">
        <v>0</v>
      </c>
      <c r="Q20" s="67"/>
      <c r="R20" s="145">
        <f>SUM(F20:P20)</f>
        <v>498517</v>
      </c>
    </row>
    <row r="21" spans="1:18" ht="6" customHeight="1">
      <c r="A21" s="120"/>
      <c r="B21" s="120"/>
      <c r="C21" s="120"/>
      <c r="D21" s="125"/>
      <c r="E21" s="121"/>
      <c r="F21" s="126"/>
      <c r="G21" s="67"/>
      <c r="H21" s="126"/>
      <c r="I21" s="120"/>
      <c r="J21" s="126"/>
      <c r="K21" s="67"/>
      <c r="L21" s="126"/>
      <c r="M21" s="67"/>
      <c r="N21" s="126"/>
      <c r="O21" s="67"/>
      <c r="P21" s="67"/>
      <c r="Q21" s="67"/>
      <c r="R21" s="75"/>
    </row>
    <row r="22" spans="1:18" ht="16.5" customHeight="1" thickBot="1">
      <c r="A22" s="127" t="s">
        <v>189</v>
      </c>
      <c r="B22" s="120"/>
      <c r="C22" s="120"/>
      <c r="D22" s="125"/>
      <c r="E22" s="121"/>
      <c r="F22" s="133">
        <f>SUM(F16:F21)</f>
        <v>870000</v>
      </c>
      <c r="G22" s="73"/>
      <c r="H22" s="133">
        <f>SUM(H16:H21)</f>
        <v>8063255</v>
      </c>
      <c r="I22" s="120"/>
      <c r="J22" s="133">
        <f>SUM(J16:J21)</f>
        <v>58927</v>
      </c>
      <c r="K22" s="75"/>
      <c r="L22" s="133">
        <f>SUM(L16:L21)</f>
        <v>89000</v>
      </c>
      <c r="M22" s="75"/>
      <c r="N22" s="133">
        <f>SUM(N16:N21)</f>
        <v>1791989</v>
      </c>
      <c r="O22" s="75"/>
      <c r="P22" s="76">
        <f>SUM(P16:P21)</f>
        <v>0</v>
      </c>
      <c r="Q22" s="75"/>
      <c r="R22" s="76">
        <f>SUM(R16:R20)</f>
        <v>10873171</v>
      </c>
    </row>
    <row r="23" spans="1:18" ht="16.5" customHeight="1" thickTop="1">
      <c r="A23" s="1"/>
      <c r="B23" s="14"/>
      <c r="C23" s="14"/>
      <c r="D23" s="66"/>
      <c r="E23" s="64"/>
      <c r="F23" s="73"/>
      <c r="G23" s="73"/>
      <c r="H23" s="73"/>
      <c r="I23" s="14"/>
      <c r="J23" s="73"/>
      <c r="K23" s="75"/>
      <c r="L23" s="73"/>
      <c r="M23" s="75"/>
      <c r="N23" s="73"/>
      <c r="O23" s="75"/>
      <c r="P23" s="73"/>
      <c r="Q23" s="75"/>
      <c r="R23" s="73"/>
    </row>
    <row r="24" spans="1:18" ht="16.5" customHeight="1">
      <c r="A24" s="1"/>
      <c r="B24" s="14"/>
      <c r="C24" s="14"/>
      <c r="D24" s="66"/>
      <c r="E24" s="64"/>
      <c r="F24" s="184"/>
      <c r="G24" s="184"/>
      <c r="H24" s="184"/>
      <c r="I24" s="184"/>
      <c r="J24" s="184"/>
      <c r="K24" s="184"/>
      <c r="L24" s="184"/>
      <c r="M24" s="184"/>
      <c r="N24" s="184"/>
      <c r="O24" s="184"/>
      <c r="P24" s="184"/>
      <c r="Q24" s="184"/>
      <c r="R24" s="184"/>
    </row>
    <row r="25" spans="1:18" ht="16.5" customHeight="1">
      <c r="A25" s="1" t="s">
        <v>123</v>
      </c>
      <c r="B25" s="14"/>
      <c r="C25" s="14"/>
      <c r="D25" s="66"/>
      <c r="E25" s="64"/>
      <c r="F25" s="15">
        <v>871289</v>
      </c>
      <c r="G25" s="184"/>
      <c r="H25" s="15">
        <v>8139148</v>
      </c>
      <c r="I25" s="184"/>
      <c r="J25" s="15">
        <v>81001</v>
      </c>
      <c r="K25" s="184"/>
      <c r="L25" s="15">
        <v>89000</v>
      </c>
      <c r="M25" s="184"/>
      <c r="N25" s="15">
        <v>39230</v>
      </c>
      <c r="O25" s="184"/>
      <c r="P25" s="15">
        <v>-6502</v>
      </c>
      <c r="Q25" s="184"/>
      <c r="R25" s="15">
        <f>SUM(F25:Q25)</f>
        <v>9213166</v>
      </c>
    </row>
    <row r="26" spans="1:18" ht="16.5" customHeight="1">
      <c r="A26" s="14" t="s">
        <v>121</v>
      </c>
      <c r="B26" s="14"/>
      <c r="C26" s="14"/>
      <c r="D26" s="66">
        <v>17</v>
      </c>
      <c r="E26" s="64"/>
      <c r="F26" s="15">
        <v>0</v>
      </c>
      <c r="G26" s="184"/>
      <c r="H26" s="15">
        <v>0</v>
      </c>
      <c r="I26" s="184"/>
      <c r="J26" s="15">
        <v>7775</v>
      </c>
      <c r="K26" s="184"/>
      <c r="L26" s="15">
        <v>0</v>
      </c>
      <c r="M26" s="184"/>
      <c r="N26" s="15">
        <v>0</v>
      </c>
      <c r="O26" s="184"/>
      <c r="P26" s="15">
        <v>0</v>
      </c>
      <c r="Q26" s="184"/>
      <c r="R26" s="15">
        <f>SUM(F26:Q26)</f>
        <v>7775</v>
      </c>
    </row>
    <row r="27" spans="1:18" ht="16.5" customHeight="1">
      <c r="A27" s="14" t="s">
        <v>124</v>
      </c>
      <c r="B27" s="14"/>
      <c r="C27" s="14"/>
      <c r="D27" s="66"/>
      <c r="E27" s="64"/>
      <c r="F27" s="194">
        <v>0</v>
      </c>
      <c r="G27" s="184"/>
      <c r="H27" s="194">
        <v>0</v>
      </c>
      <c r="I27" s="184"/>
      <c r="J27" s="194">
        <v>0</v>
      </c>
      <c r="K27" s="184"/>
      <c r="L27" s="194">
        <v>0</v>
      </c>
      <c r="M27" s="184"/>
      <c r="N27" s="194">
        <v>-1368306</v>
      </c>
      <c r="O27" s="184"/>
      <c r="P27" s="194">
        <v>-45993</v>
      </c>
      <c r="Q27" s="184"/>
      <c r="R27" s="194">
        <f>SUM(F27:Q27)</f>
        <v>-1414299</v>
      </c>
    </row>
    <row r="28" spans="1:18" ht="6" customHeight="1">
      <c r="A28" s="14"/>
      <c r="B28" s="14"/>
      <c r="C28" s="14"/>
      <c r="D28" s="66"/>
      <c r="E28" s="64"/>
      <c r="F28" s="15"/>
      <c r="G28" s="184"/>
      <c r="H28" s="15"/>
      <c r="I28" s="184"/>
      <c r="J28" s="15"/>
      <c r="K28" s="184"/>
      <c r="L28" s="15"/>
      <c r="M28" s="184"/>
      <c r="N28" s="15"/>
      <c r="O28" s="184"/>
      <c r="P28" s="15"/>
      <c r="Q28" s="184"/>
      <c r="R28" s="15"/>
    </row>
    <row r="29" spans="1:18" ht="16.5" customHeight="1" thickBot="1">
      <c r="A29" s="127" t="s">
        <v>190</v>
      </c>
      <c r="B29" s="14"/>
      <c r="C29" s="14"/>
      <c r="D29" s="66"/>
      <c r="E29" s="64"/>
      <c r="F29" s="49">
        <f>SUM(F25:F27)</f>
        <v>871289</v>
      </c>
      <c r="G29" s="184"/>
      <c r="H29" s="49">
        <f>SUM(H25:H27)</f>
        <v>8139148</v>
      </c>
      <c r="I29" s="184"/>
      <c r="J29" s="49">
        <f>SUM(J25:J27)</f>
        <v>88776</v>
      </c>
      <c r="K29" s="184"/>
      <c r="L29" s="49">
        <f>SUM(L25:L27)</f>
        <v>89000</v>
      </c>
      <c r="M29" s="184"/>
      <c r="N29" s="49">
        <f>SUM(N25:N27)</f>
        <v>-1329076</v>
      </c>
      <c r="O29" s="184"/>
      <c r="P29" s="49">
        <f>SUM(P25:P27)</f>
        <v>-52495</v>
      </c>
      <c r="Q29" s="184"/>
      <c r="R29" s="49">
        <f>SUM(R25:R27)</f>
        <v>7806642</v>
      </c>
    </row>
    <row r="30" spans="1:18" ht="16.5" customHeight="1" thickTop="1">
      <c r="A30" s="1"/>
      <c r="B30" s="14"/>
      <c r="C30" s="14"/>
      <c r="D30" s="66"/>
      <c r="E30" s="64"/>
      <c r="F30" s="184"/>
      <c r="G30" s="184"/>
      <c r="H30" s="184"/>
      <c r="I30" s="64"/>
      <c r="J30" s="64"/>
      <c r="K30" s="64"/>
      <c r="L30" s="64"/>
      <c r="M30" s="64"/>
      <c r="N30" s="184"/>
      <c r="O30" s="64"/>
      <c r="P30" s="64"/>
      <c r="Q30" s="64"/>
      <c r="R30" s="184"/>
    </row>
    <row r="31" spans="1:18" ht="16.5" customHeight="1">
      <c r="A31" s="1"/>
      <c r="B31" s="14"/>
      <c r="C31" s="14"/>
      <c r="D31" s="66"/>
      <c r="E31" s="64"/>
      <c r="F31" s="184"/>
      <c r="G31" s="184"/>
      <c r="H31" s="184"/>
      <c r="I31" s="64"/>
      <c r="J31" s="64"/>
      <c r="K31" s="64"/>
      <c r="L31" s="64"/>
      <c r="M31" s="64"/>
      <c r="N31" s="184"/>
      <c r="O31" s="64"/>
      <c r="P31" s="64"/>
      <c r="Q31" s="64"/>
      <c r="R31" s="184"/>
    </row>
    <row r="32" spans="1:18" ht="16.5" customHeight="1">
      <c r="A32" s="1"/>
      <c r="B32" s="14"/>
      <c r="C32" s="14"/>
      <c r="D32" s="66"/>
      <c r="E32" s="64"/>
      <c r="F32" s="184"/>
      <c r="G32" s="184"/>
      <c r="H32" s="184"/>
      <c r="I32" s="64"/>
      <c r="J32" s="64"/>
      <c r="K32" s="64"/>
      <c r="L32" s="64"/>
      <c r="M32" s="64"/>
      <c r="N32" s="184"/>
      <c r="O32" s="64"/>
      <c r="P32" s="64"/>
      <c r="Q32" s="64"/>
      <c r="R32" s="184"/>
    </row>
    <row r="33" spans="1:18" ht="16.5" customHeight="1">
      <c r="A33" s="1"/>
      <c r="B33" s="14"/>
      <c r="C33" s="14"/>
      <c r="D33" s="66"/>
      <c r="E33" s="64"/>
      <c r="F33" s="184"/>
      <c r="G33" s="184"/>
      <c r="H33" s="184"/>
      <c r="I33" s="64"/>
      <c r="J33" s="64"/>
      <c r="K33" s="64"/>
      <c r="L33" s="64"/>
      <c r="M33" s="64"/>
      <c r="N33" s="184"/>
      <c r="O33" s="64"/>
      <c r="P33" s="64"/>
      <c r="Q33" s="64"/>
      <c r="R33" s="184"/>
    </row>
    <row r="34" spans="1:18" ht="16.5" customHeight="1">
      <c r="A34" s="1"/>
      <c r="B34" s="14"/>
      <c r="C34" s="14"/>
      <c r="D34" s="66"/>
      <c r="E34" s="64"/>
      <c r="F34" s="184"/>
      <c r="G34" s="184"/>
      <c r="H34" s="184"/>
      <c r="I34" s="64"/>
      <c r="J34" s="64"/>
      <c r="K34" s="64"/>
      <c r="L34" s="64"/>
      <c r="M34" s="64"/>
      <c r="N34" s="184"/>
      <c r="O34" s="64"/>
      <c r="P34" s="64"/>
      <c r="Q34" s="64"/>
      <c r="R34" s="184"/>
    </row>
    <row r="35" spans="1:18" ht="12" customHeight="1">
      <c r="A35" s="1"/>
      <c r="B35" s="14"/>
      <c r="C35" s="14"/>
      <c r="D35" s="66"/>
      <c r="E35" s="64"/>
      <c r="F35" s="184"/>
      <c r="G35" s="184"/>
      <c r="H35" s="184"/>
      <c r="I35" s="64"/>
      <c r="J35" s="64"/>
      <c r="K35" s="64"/>
      <c r="L35" s="64"/>
      <c r="M35" s="64"/>
      <c r="N35" s="184"/>
      <c r="O35" s="64"/>
      <c r="P35" s="64"/>
      <c r="Q35" s="64"/>
      <c r="R35" s="184"/>
    </row>
    <row r="36" spans="1:18" ht="21.95" customHeight="1">
      <c r="A36" s="23" t="str">
        <f>'EN_BS 2-4'!A52</f>
        <v>The accompanying notes are an integral part of this interim financial information.</v>
      </c>
      <c r="B36" s="23"/>
      <c r="C36" s="23"/>
      <c r="D36" s="191"/>
      <c r="E36" s="70"/>
      <c r="F36" s="71"/>
      <c r="G36" s="71"/>
      <c r="H36" s="71"/>
      <c r="I36" s="72"/>
      <c r="J36" s="72"/>
      <c r="K36" s="72"/>
      <c r="L36" s="72"/>
      <c r="M36" s="72"/>
      <c r="N36" s="70"/>
      <c r="O36" s="72"/>
      <c r="P36" s="72"/>
      <c r="Q36" s="72"/>
      <c r="R36" s="70"/>
    </row>
  </sheetData>
  <mergeCells count="2">
    <mergeCell ref="F6:R6"/>
    <mergeCell ref="L8:N8"/>
  </mergeCells>
  <pageMargins left="0.4" right="0.4" top="0.5" bottom="0.6" header="0.49" footer="0.4"/>
  <pageSetup paperSize="9" scale="95" firstPageNumber="8" orientation="landscape" useFirstPageNumber="1" horizontalDpi="1200" verticalDpi="1200" r:id="rId1"/>
  <headerFooter>
    <oddFooter>&amp;R&amp;"Arial,Regular"&amp;9&amp;P</oddFooter>
    <firstFooter>&amp;R&amp;"Arial,Regular"&amp;9&amp;P</first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0CA889-0E66-4578-AF1E-91EC4EFC6900}">
  <dimension ref="A1:M161"/>
  <sheetViews>
    <sheetView tabSelected="1" topLeftCell="A151" zoomScale="90" zoomScaleNormal="90" zoomScaleSheetLayoutView="90" workbookViewId="0">
      <selection activeCell="M169" sqref="M169"/>
    </sheetView>
  </sheetViews>
  <sheetFormatPr defaultColWidth="0.7109375" defaultRowHeight="16.5" customHeight="1"/>
  <cols>
    <col min="1" max="3" width="1.7109375" style="236" customWidth="1"/>
    <col min="4" max="4" width="39.140625" style="236" customWidth="1"/>
    <col min="5" max="5" width="5.28515625" style="236" customWidth="1"/>
    <col min="6" max="6" width="0.85546875" style="236" customWidth="1"/>
    <col min="7" max="7" width="11.5703125" style="236" customWidth="1"/>
    <col min="8" max="8" width="0.85546875" style="236" customWidth="1"/>
    <col min="9" max="9" width="11.5703125" style="238" customWidth="1"/>
    <col min="10" max="10" width="0.85546875" style="236" customWidth="1"/>
    <col min="11" max="11" width="11.5703125" style="236" customWidth="1"/>
    <col min="12" max="12" width="0.85546875" style="236" customWidth="1"/>
    <col min="13" max="13" width="11.5703125" style="238" customWidth="1"/>
    <col min="14" max="105" width="14.7109375" style="236" customWidth="1"/>
    <col min="106" max="16384" width="0.7109375" style="236"/>
  </cols>
  <sheetData>
    <row r="1" spans="1:13" ht="16.5" customHeight="1">
      <c r="A1" s="101" t="s">
        <v>0</v>
      </c>
      <c r="B1" s="80"/>
      <c r="C1" s="101"/>
      <c r="D1" s="80"/>
      <c r="E1" s="80"/>
      <c r="F1" s="80"/>
      <c r="G1" s="98"/>
      <c r="H1" s="98"/>
      <c r="I1" s="149"/>
      <c r="J1" s="152"/>
      <c r="K1" s="98"/>
      <c r="L1" s="152"/>
      <c r="M1" s="149"/>
    </row>
    <row r="2" spans="1:13" ht="16.5" customHeight="1">
      <c r="A2" s="102" t="s">
        <v>182</v>
      </c>
      <c r="B2" s="80"/>
      <c r="C2" s="102"/>
      <c r="D2" s="119"/>
      <c r="E2" s="119"/>
      <c r="F2" s="80"/>
      <c r="G2" s="153"/>
      <c r="H2" s="153"/>
      <c r="I2" s="154"/>
      <c r="J2" s="152"/>
      <c r="K2" s="153"/>
      <c r="L2" s="152"/>
      <c r="M2" s="154"/>
    </row>
    <row r="3" spans="1:13" ht="16.5" customHeight="1">
      <c r="A3" s="36" t="s">
        <v>187</v>
      </c>
      <c r="B3" s="78"/>
      <c r="C3" s="104"/>
      <c r="D3" s="104"/>
      <c r="E3" s="104"/>
      <c r="F3" s="78"/>
      <c r="G3" s="155"/>
      <c r="H3" s="155"/>
      <c r="I3" s="156"/>
      <c r="J3" s="157"/>
      <c r="K3" s="155"/>
      <c r="L3" s="157"/>
      <c r="M3" s="156"/>
    </row>
    <row r="4" spans="1:13" ht="16.5" customHeight="1">
      <c r="A4" s="102"/>
      <c r="B4" s="80"/>
      <c r="C4" s="102"/>
      <c r="D4" s="102"/>
      <c r="E4" s="102"/>
      <c r="F4" s="80"/>
      <c r="G4" s="153"/>
      <c r="H4" s="153"/>
      <c r="I4" s="154"/>
      <c r="J4" s="152"/>
      <c r="K4" s="153"/>
      <c r="L4" s="152"/>
      <c r="M4" s="154"/>
    </row>
    <row r="5" spans="1:13" ht="16.5" customHeight="1">
      <c r="A5" s="102"/>
      <c r="B5" s="80"/>
      <c r="C5" s="102"/>
      <c r="D5" s="102"/>
      <c r="E5" s="102"/>
      <c r="F5" s="80"/>
      <c r="G5" s="153"/>
      <c r="H5" s="153"/>
      <c r="I5" s="154"/>
      <c r="J5" s="152"/>
      <c r="K5" s="153"/>
      <c r="L5" s="152"/>
      <c r="M5" s="154"/>
    </row>
    <row r="6" spans="1:13" ht="16.5" customHeight="1">
      <c r="A6" s="102"/>
      <c r="B6" s="80"/>
      <c r="C6" s="102"/>
      <c r="D6" s="102"/>
      <c r="E6" s="102"/>
      <c r="F6" s="80"/>
      <c r="G6" s="235" t="s">
        <v>2</v>
      </c>
      <c r="H6" s="235"/>
      <c r="I6" s="235"/>
      <c r="J6" s="98"/>
      <c r="K6" s="235" t="s">
        <v>3</v>
      </c>
      <c r="L6" s="235"/>
      <c r="M6" s="235"/>
    </row>
    <row r="7" spans="1:13" ht="16.5" customHeight="1">
      <c r="A7" s="102"/>
      <c r="B7" s="80"/>
      <c r="C7" s="102"/>
      <c r="D7" s="102"/>
      <c r="E7" s="102"/>
      <c r="F7" s="80"/>
      <c r="G7" s="234" t="s">
        <v>4</v>
      </c>
      <c r="H7" s="234"/>
      <c r="I7" s="234"/>
      <c r="J7" s="103"/>
      <c r="K7" s="234" t="s">
        <v>4</v>
      </c>
      <c r="L7" s="234"/>
      <c r="M7" s="234"/>
    </row>
    <row r="8" spans="1:13" ht="16.5" customHeight="1">
      <c r="A8" s="80"/>
      <c r="B8" s="101"/>
      <c r="C8" s="101"/>
      <c r="D8" s="101" t="s">
        <v>191</v>
      </c>
      <c r="E8" s="101"/>
      <c r="F8" s="99"/>
      <c r="G8" s="100" t="s">
        <v>8</v>
      </c>
      <c r="H8" s="100"/>
      <c r="I8" s="147" t="s">
        <v>9</v>
      </c>
      <c r="J8" s="100"/>
      <c r="K8" s="100" t="s">
        <v>8</v>
      </c>
      <c r="L8" s="100"/>
      <c r="M8" s="147" t="s">
        <v>9</v>
      </c>
    </row>
    <row r="9" spans="1:13" ht="16.5" customHeight="1">
      <c r="A9" s="80"/>
      <c r="B9" s="101"/>
      <c r="C9" s="101"/>
      <c r="D9" s="101"/>
      <c r="E9" s="101"/>
      <c r="F9" s="99"/>
      <c r="G9" s="100" t="s">
        <v>10</v>
      </c>
      <c r="H9" s="100"/>
      <c r="I9" s="147" t="s">
        <v>10</v>
      </c>
      <c r="J9" s="100"/>
      <c r="K9" s="100" t="s">
        <v>10</v>
      </c>
      <c r="L9" s="100"/>
      <c r="M9" s="147" t="s">
        <v>10</v>
      </c>
    </row>
    <row r="10" spans="1:13" ht="16.5" customHeight="1">
      <c r="A10" s="80"/>
      <c r="B10" s="99"/>
      <c r="C10" s="99"/>
      <c r="D10" s="99"/>
      <c r="E10" s="158" t="s">
        <v>11</v>
      </c>
      <c r="F10" s="159"/>
      <c r="G10" s="97" t="s">
        <v>12</v>
      </c>
      <c r="H10" s="98"/>
      <c r="I10" s="148" t="s">
        <v>12</v>
      </c>
      <c r="J10" s="98"/>
      <c r="K10" s="97" t="s">
        <v>12</v>
      </c>
      <c r="L10" s="98"/>
      <c r="M10" s="148" t="s">
        <v>12</v>
      </c>
    </row>
    <row r="11" spans="1:13" ht="14.45" customHeight="1">
      <c r="A11" s="80"/>
      <c r="B11" s="99"/>
      <c r="C11" s="99"/>
      <c r="D11" s="99"/>
      <c r="E11" s="160"/>
      <c r="F11" s="159"/>
      <c r="G11" s="115"/>
      <c r="H11" s="98"/>
      <c r="I11" s="149"/>
      <c r="J11" s="98"/>
      <c r="K11" s="115"/>
      <c r="L11" s="98"/>
      <c r="M11" s="149"/>
    </row>
    <row r="12" spans="1:13" ht="16.5" customHeight="1">
      <c r="A12" s="102" t="s">
        <v>181</v>
      </c>
      <c r="B12" s="80"/>
      <c r="C12" s="80"/>
      <c r="D12" s="81"/>
      <c r="E12" s="81"/>
      <c r="F12" s="80"/>
      <c r="G12" s="161"/>
      <c r="H12" s="162"/>
      <c r="I12" s="163"/>
      <c r="J12" s="152"/>
      <c r="K12" s="161"/>
      <c r="L12" s="152"/>
      <c r="M12" s="163"/>
    </row>
    <row r="13" spans="1:13" ht="16.5" customHeight="1">
      <c r="A13" s="81" t="s">
        <v>180</v>
      </c>
      <c r="B13" s="80"/>
      <c r="C13" s="80"/>
      <c r="D13" s="81"/>
      <c r="E13" s="81"/>
      <c r="F13" s="80"/>
      <c r="G13" s="161">
        <v>-1562202</v>
      </c>
      <c r="H13" s="83"/>
      <c r="I13" s="164">
        <v>783362</v>
      </c>
      <c r="J13" s="85"/>
      <c r="K13" s="111">
        <v>-1707183</v>
      </c>
      <c r="L13" s="83"/>
      <c r="M13" s="164">
        <v>625362</v>
      </c>
    </row>
    <row r="14" spans="1:13" ht="16.5" customHeight="1">
      <c r="A14" s="80" t="s">
        <v>179</v>
      </c>
      <c r="B14" s="80"/>
      <c r="C14" s="80"/>
      <c r="D14" s="81"/>
      <c r="E14" s="81"/>
      <c r="F14" s="80"/>
      <c r="G14" s="89"/>
      <c r="H14" s="88"/>
      <c r="I14" s="150"/>
      <c r="J14" s="152"/>
      <c r="K14" s="89"/>
      <c r="L14" s="152"/>
      <c r="M14" s="150"/>
    </row>
    <row r="15" spans="1:13" ht="16.5" customHeight="1">
      <c r="A15" s="80"/>
      <c r="B15" s="118" t="s">
        <v>178</v>
      </c>
      <c r="C15" s="80"/>
      <c r="D15" s="80"/>
      <c r="E15" s="109">
        <v>10</v>
      </c>
      <c r="F15" s="80"/>
      <c r="G15" s="161">
        <v>1263533</v>
      </c>
      <c r="H15" s="162"/>
      <c r="I15" s="164">
        <v>1128939</v>
      </c>
      <c r="J15" s="85"/>
      <c r="K15" s="111">
        <v>837203</v>
      </c>
      <c r="L15" s="83"/>
      <c r="M15" s="164">
        <v>699784</v>
      </c>
    </row>
    <row r="16" spans="1:13" ht="16.5" customHeight="1">
      <c r="A16" s="80"/>
      <c r="B16" s="118" t="s">
        <v>200</v>
      </c>
      <c r="C16" s="80"/>
      <c r="D16" s="80"/>
      <c r="E16" s="109"/>
      <c r="F16" s="80"/>
      <c r="G16" s="161">
        <v>872</v>
      </c>
      <c r="H16" s="162"/>
      <c r="I16" s="164" t="s">
        <v>89</v>
      </c>
      <c r="J16" s="85"/>
      <c r="K16" s="111">
        <v>872</v>
      </c>
      <c r="L16" s="83"/>
      <c r="M16" s="164" t="s">
        <v>89</v>
      </c>
    </row>
    <row r="17" spans="1:13" ht="16.5" customHeight="1">
      <c r="A17" s="80"/>
      <c r="B17" s="81" t="s">
        <v>127</v>
      </c>
      <c r="C17" s="81"/>
      <c r="D17" s="80"/>
      <c r="E17" s="109"/>
      <c r="F17" s="88"/>
      <c r="G17" s="161">
        <v>7775</v>
      </c>
      <c r="H17" s="162"/>
      <c r="I17" s="164">
        <v>25563</v>
      </c>
      <c r="J17" s="88"/>
      <c r="K17" s="89">
        <v>7775</v>
      </c>
      <c r="L17" s="88"/>
      <c r="M17" s="165">
        <v>25563</v>
      </c>
    </row>
    <row r="18" spans="1:13" ht="16.5" customHeight="1">
      <c r="A18" s="80"/>
      <c r="B18" s="81" t="s">
        <v>177</v>
      </c>
      <c r="C18" s="81"/>
      <c r="D18" s="80"/>
      <c r="E18" s="109"/>
      <c r="F18" s="88"/>
      <c r="G18" s="161">
        <v>16710</v>
      </c>
      <c r="H18" s="162"/>
      <c r="I18" s="164">
        <v>15295</v>
      </c>
      <c r="J18" s="85"/>
      <c r="K18" s="111">
        <v>12759</v>
      </c>
      <c r="L18" s="83"/>
      <c r="M18" s="165">
        <v>11463</v>
      </c>
    </row>
    <row r="19" spans="1:13" ht="16.5" customHeight="1">
      <c r="A19" s="80"/>
      <c r="B19" s="81" t="s">
        <v>176</v>
      </c>
      <c r="C19" s="81"/>
      <c r="D19" s="80"/>
      <c r="E19" s="109"/>
      <c r="F19" s="88"/>
      <c r="G19" s="161">
        <v>41008</v>
      </c>
      <c r="H19" s="162"/>
      <c r="I19" s="164">
        <v>25924</v>
      </c>
      <c r="J19" s="85"/>
      <c r="K19" s="111">
        <v>41008</v>
      </c>
      <c r="L19" s="83"/>
      <c r="M19" s="165">
        <v>25924</v>
      </c>
    </row>
    <row r="20" spans="1:13" ht="16.5" customHeight="1">
      <c r="A20" s="80"/>
      <c r="B20" s="92" t="s">
        <v>192</v>
      </c>
      <c r="C20" s="81"/>
      <c r="D20" s="80"/>
      <c r="E20" s="109"/>
      <c r="F20" s="88"/>
      <c r="G20" s="161" t="s">
        <v>89</v>
      </c>
      <c r="H20" s="162"/>
      <c r="I20" s="164">
        <v>-523</v>
      </c>
      <c r="J20" s="85"/>
      <c r="K20" s="111">
        <v>0</v>
      </c>
      <c r="L20" s="83"/>
      <c r="M20" s="165">
        <v>-523</v>
      </c>
    </row>
    <row r="21" spans="1:13" ht="16.5" customHeight="1">
      <c r="A21" s="80"/>
      <c r="B21" s="81" t="s">
        <v>175</v>
      </c>
      <c r="C21" s="81"/>
      <c r="D21" s="80"/>
      <c r="E21" s="109"/>
      <c r="F21" s="88"/>
      <c r="G21" s="161">
        <v>-3961</v>
      </c>
      <c r="H21" s="162"/>
      <c r="I21" s="164">
        <v>1627</v>
      </c>
      <c r="J21" s="85"/>
      <c r="K21" s="111">
        <v>-4716</v>
      </c>
      <c r="L21" s="83"/>
      <c r="M21" s="165">
        <v>30</v>
      </c>
    </row>
    <row r="22" spans="1:13" ht="16.5" customHeight="1">
      <c r="A22" s="80"/>
      <c r="B22" s="81" t="s">
        <v>174</v>
      </c>
      <c r="C22" s="81"/>
      <c r="D22" s="80"/>
      <c r="E22" s="109"/>
      <c r="F22" s="88"/>
      <c r="G22" s="161">
        <v>4718</v>
      </c>
      <c r="H22" s="162"/>
      <c r="I22" s="164">
        <v>11079</v>
      </c>
      <c r="J22" s="85"/>
      <c r="K22" s="111">
        <v>4718</v>
      </c>
      <c r="L22" s="83"/>
      <c r="M22" s="165">
        <v>11079</v>
      </c>
    </row>
    <row r="23" spans="1:13" ht="16.5" customHeight="1">
      <c r="A23" s="80"/>
      <c r="B23" s="81" t="s">
        <v>173</v>
      </c>
      <c r="C23" s="81"/>
      <c r="D23" s="80"/>
      <c r="E23" s="86"/>
      <c r="F23" s="88"/>
      <c r="G23" s="161"/>
      <c r="H23" s="162"/>
      <c r="I23" s="163"/>
      <c r="J23" s="88"/>
      <c r="K23" s="89"/>
      <c r="L23" s="88"/>
      <c r="M23" s="150"/>
    </row>
    <row r="24" spans="1:13" ht="16.5" customHeight="1">
      <c r="A24" s="80"/>
      <c r="B24" s="81"/>
      <c r="C24" s="81" t="s">
        <v>149</v>
      </c>
      <c r="D24" s="80"/>
      <c r="E24" s="109">
        <v>7</v>
      </c>
      <c r="F24" s="88"/>
      <c r="G24" s="161">
        <v>-9108</v>
      </c>
      <c r="H24" s="162"/>
      <c r="I24" s="164">
        <v>-5356</v>
      </c>
      <c r="J24" s="88"/>
      <c r="K24" s="89">
        <v>-9108</v>
      </c>
      <c r="L24" s="88"/>
      <c r="M24" s="165">
        <v>-5356</v>
      </c>
    </row>
    <row r="25" spans="1:13" ht="16.5" customHeight="1">
      <c r="A25" s="80"/>
      <c r="B25" s="81" t="s">
        <v>172</v>
      </c>
      <c r="C25" s="81"/>
      <c r="D25" s="80"/>
      <c r="E25" s="86"/>
      <c r="F25" s="88"/>
      <c r="G25" s="161"/>
      <c r="H25" s="162"/>
      <c r="I25" s="163"/>
      <c r="J25" s="88"/>
      <c r="K25" s="89"/>
      <c r="L25" s="88"/>
      <c r="M25" s="150"/>
    </row>
    <row r="26" spans="1:13" ht="16.5" customHeight="1">
      <c r="A26" s="80"/>
      <c r="B26" s="81"/>
      <c r="C26" s="81" t="s">
        <v>171</v>
      </c>
      <c r="D26" s="80"/>
      <c r="E26" s="109"/>
      <c r="F26" s="88"/>
      <c r="G26" s="161"/>
      <c r="H26" s="162"/>
      <c r="I26" s="163"/>
      <c r="J26" s="88"/>
      <c r="K26" s="89"/>
      <c r="L26" s="88"/>
      <c r="M26" s="150"/>
    </row>
    <row r="27" spans="1:13" ht="16.5" customHeight="1">
      <c r="A27" s="80"/>
      <c r="B27" s="81"/>
      <c r="C27" s="81" t="s">
        <v>152</v>
      </c>
      <c r="D27" s="80"/>
      <c r="E27" s="109">
        <v>7</v>
      </c>
      <c r="F27" s="88"/>
      <c r="G27" s="161">
        <v>5065</v>
      </c>
      <c r="H27" s="162"/>
      <c r="I27" s="163" t="s">
        <v>89</v>
      </c>
      <c r="J27" s="88"/>
      <c r="K27" s="89">
        <v>5065</v>
      </c>
      <c r="L27" s="88"/>
      <c r="M27" s="150" t="s">
        <v>89</v>
      </c>
    </row>
    <row r="28" spans="1:13" ht="16.5" customHeight="1">
      <c r="A28" s="80"/>
      <c r="B28" s="81" t="s">
        <v>170</v>
      </c>
      <c r="C28" s="81"/>
      <c r="D28" s="80"/>
      <c r="E28" s="86"/>
      <c r="F28" s="88"/>
      <c r="G28" s="161"/>
      <c r="H28" s="162"/>
      <c r="I28" s="163"/>
      <c r="J28" s="88"/>
      <c r="K28" s="89"/>
      <c r="L28" s="88"/>
      <c r="M28" s="150"/>
    </row>
    <row r="29" spans="1:13" ht="16.5" customHeight="1">
      <c r="A29" s="80"/>
      <c r="B29" s="81"/>
      <c r="C29" s="81" t="s">
        <v>147</v>
      </c>
      <c r="D29" s="80"/>
      <c r="E29" s="109"/>
      <c r="F29" s="88"/>
      <c r="G29" s="161"/>
      <c r="H29" s="162"/>
      <c r="I29" s="163"/>
      <c r="J29" s="88"/>
      <c r="K29" s="89"/>
      <c r="L29" s="88"/>
      <c r="M29" s="150"/>
    </row>
    <row r="30" spans="1:13" ht="16.5" customHeight="1">
      <c r="A30" s="80"/>
      <c r="B30" s="81"/>
      <c r="C30" s="81" t="s">
        <v>146</v>
      </c>
      <c r="D30" s="80"/>
      <c r="E30" s="109">
        <v>7</v>
      </c>
      <c r="F30" s="88"/>
      <c r="G30" s="161">
        <v>4033</v>
      </c>
      <c r="H30" s="162"/>
      <c r="I30" s="163" t="s">
        <v>89</v>
      </c>
      <c r="J30" s="88"/>
      <c r="K30" s="89">
        <v>4033</v>
      </c>
      <c r="L30" s="88"/>
      <c r="M30" s="150" t="s">
        <v>89</v>
      </c>
    </row>
    <row r="31" spans="1:13" ht="16.5" customHeight="1">
      <c r="A31" s="80"/>
      <c r="B31" s="81" t="s">
        <v>169</v>
      </c>
      <c r="C31" s="81"/>
      <c r="D31" s="80"/>
      <c r="E31" s="109"/>
      <c r="F31" s="88"/>
      <c r="G31" s="161">
        <v>-26949</v>
      </c>
      <c r="H31" s="162"/>
      <c r="I31" s="164">
        <v>-12939</v>
      </c>
      <c r="J31" s="85"/>
      <c r="K31" s="111">
        <v>-30423</v>
      </c>
      <c r="L31" s="83"/>
      <c r="M31" s="165">
        <v>-13681</v>
      </c>
    </row>
    <row r="32" spans="1:13" ht="16.5" customHeight="1">
      <c r="A32" s="80"/>
      <c r="B32" s="80" t="s">
        <v>74</v>
      </c>
      <c r="C32" s="80"/>
      <c r="D32" s="80"/>
      <c r="E32" s="109"/>
      <c r="F32" s="80"/>
      <c r="G32" s="161">
        <v>37923</v>
      </c>
      <c r="H32" s="162"/>
      <c r="I32" s="164">
        <v>53690</v>
      </c>
      <c r="J32" s="85"/>
      <c r="K32" s="111">
        <v>15078</v>
      </c>
      <c r="L32" s="83"/>
      <c r="M32" s="164">
        <v>21662</v>
      </c>
    </row>
    <row r="33" spans="1:13" ht="13.15" customHeight="1">
      <c r="A33" s="80"/>
      <c r="B33" s="114"/>
      <c r="C33" s="80"/>
      <c r="D33" s="90"/>
      <c r="E33" s="80"/>
      <c r="F33" s="88"/>
      <c r="G33" s="89"/>
      <c r="H33" s="88"/>
      <c r="I33" s="150"/>
      <c r="J33" s="88"/>
      <c r="K33" s="89"/>
      <c r="L33" s="88"/>
      <c r="M33" s="150"/>
    </row>
    <row r="34" spans="1:13" ht="16.5" customHeight="1">
      <c r="A34" s="80" t="s">
        <v>168</v>
      </c>
      <c r="B34" s="80"/>
      <c r="C34" s="80"/>
      <c r="D34" s="80"/>
      <c r="E34" s="109"/>
      <c r="F34" s="80"/>
      <c r="G34" s="161"/>
      <c r="H34" s="162"/>
      <c r="I34" s="163"/>
      <c r="J34" s="152"/>
      <c r="K34" s="161"/>
      <c r="L34" s="152"/>
      <c r="M34" s="163"/>
    </row>
    <row r="35" spans="1:13" ht="16.5" customHeight="1">
      <c r="A35" s="80"/>
      <c r="B35" s="114" t="s">
        <v>167</v>
      </c>
      <c r="C35" s="80"/>
      <c r="D35" s="80"/>
      <c r="E35" s="81"/>
      <c r="F35" s="80"/>
      <c r="G35" s="161">
        <v>-393305</v>
      </c>
      <c r="H35" s="162"/>
      <c r="I35" s="164">
        <v>-116150</v>
      </c>
      <c r="J35" s="85"/>
      <c r="K35" s="84">
        <v>-372845</v>
      </c>
      <c r="L35" s="87"/>
      <c r="M35" s="165">
        <v>-102663</v>
      </c>
    </row>
    <row r="36" spans="1:13" ht="16.5" customHeight="1">
      <c r="A36" s="80"/>
      <c r="B36" s="114" t="s">
        <v>166</v>
      </c>
      <c r="C36" s="114"/>
      <c r="D36" s="80"/>
      <c r="E36" s="81"/>
      <c r="F36" s="80"/>
      <c r="G36" s="161">
        <v>13336</v>
      </c>
      <c r="H36" s="162"/>
      <c r="I36" s="164">
        <v>4404</v>
      </c>
      <c r="J36" s="85"/>
      <c r="K36" s="84">
        <v>13336</v>
      </c>
      <c r="L36" s="87"/>
      <c r="M36" s="165">
        <v>4404</v>
      </c>
    </row>
    <row r="37" spans="1:13" ht="16.5" customHeight="1">
      <c r="A37" s="80"/>
      <c r="B37" s="114" t="s">
        <v>165</v>
      </c>
      <c r="C37" s="80"/>
      <c r="D37" s="80"/>
      <c r="E37" s="81"/>
      <c r="F37" s="80"/>
      <c r="G37" s="161">
        <v>-12688</v>
      </c>
      <c r="H37" s="162"/>
      <c r="I37" s="164">
        <v>-8219</v>
      </c>
      <c r="J37" s="85"/>
      <c r="K37" s="84">
        <v>-12066</v>
      </c>
      <c r="L37" s="87"/>
      <c r="M37" s="165">
        <v>-5342</v>
      </c>
    </row>
    <row r="38" spans="1:13" ht="16.5" customHeight="1">
      <c r="A38" s="80"/>
      <c r="B38" s="114" t="s">
        <v>164</v>
      </c>
      <c r="C38" s="80"/>
      <c r="D38" s="80"/>
      <c r="E38" s="81"/>
      <c r="F38" s="80"/>
      <c r="G38" s="161">
        <v>-301789</v>
      </c>
      <c r="H38" s="162"/>
      <c r="I38" s="164">
        <v>-153249</v>
      </c>
      <c r="J38" s="85"/>
      <c r="K38" s="84">
        <v>-338687</v>
      </c>
      <c r="L38" s="87"/>
      <c r="M38" s="165">
        <v>-147650</v>
      </c>
    </row>
    <row r="39" spans="1:13" ht="16.5" customHeight="1">
      <c r="A39" s="80"/>
      <c r="B39" s="114" t="s">
        <v>163</v>
      </c>
      <c r="C39" s="114"/>
      <c r="D39" s="80"/>
      <c r="E39" s="81"/>
      <c r="F39" s="80"/>
      <c r="G39" s="161">
        <v>-244857</v>
      </c>
      <c r="H39" s="162"/>
      <c r="I39" s="164">
        <v>-189253</v>
      </c>
      <c r="J39" s="85"/>
      <c r="K39" s="84">
        <v>-244857</v>
      </c>
      <c r="L39" s="87"/>
      <c r="M39" s="165">
        <v>-189253</v>
      </c>
    </row>
    <row r="40" spans="1:13" ht="16.5" customHeight="1">
      <c r="A40" s="80"/>
      <c r="B40" s="114" t="s">
        <v>162</v>
      </c>
      <c r="C40" s="114"/>
      <c r="D40" s="80"/>
      <c r="E40" s="81"/>
      <c r="F40" s="80"/>
      <c r="G40" s="161">
        <v>14570</v>
      </c>
      <c r="H40" s="162"/>
      <c r="I40" s="164">
        <v>-14916</v>
      </c>
      <c r="J40" s="152"/>
      <c r="K40" s="89">
        <v>14570</v>
      </c>
      <c r="L40" s="152"/>
      <c r="M40" s="165">
        <v>-14916</v>
      </c>
    </row>
    <row r="41" spans="1:13" ht="16.5" customHeight="1">
      <c r="A41" s="80"/>
      <c r="B41" s="114" t="s">
        <v>161</v>
      </c>
      <c r="C41" s="114"/>
      <c r="D41" s="80"/>
      <c r="E41" s="81"/>
      <c r="F41" s="80"/>
      <c r="G41" s="161">
        <v>-4395</v>
      </c>
      <c r="H41" s="162"/>
      <c r="I41" s="164">
        <v>1309</v>
      </c>
      <c r="J41" s="85"/>
      <c r="K41" s="89">
        <v>-2382</v>
      </c>
      <c r="L41" s="87"/>
      <c r="M41" s="165">
        <v>1777</v>
      </c>
    </row>
    <row r="42" spans="1:13" ht="16.5" customHeight="1">
      <c r="A42" s="80"/>
      <c r="B42" s="114" t="s">
        <v>160</v>
      </c>
      <c r="C42" s="114"/>
      <c r="D42" s="80"/>
      <c r="E42" s="81"/>
      <c r="F42" s="80"/>
      <c r="G42" s="161">
        <v>1498</v>
      </c>
      <c r="H42" s="162"/>
      <c r="I42" s="164">
        <v>-8485</v>
      </c>
      <c r="J42" s="85"/>
      <c r="K42" s="89">
        <v>1383</v>
      </c>
      <c r="L42" s="87"/>
      <c r="M42" s="165">
        <v>-8485</v>
      </c>
    </row>
    <row r="43" spans="1:13" ht="16.5" customHeight="1">
      <c r="A43" s="80"/>
      <c r="B43" s="114" t="s">
        <v>159</v>
      </c>
      <c r="C43" s="114"/>
      <c r="D43" s="80"/>
      <c r="E43" s="81"/>
      <c r="F43" s="80"/>
      <c r="G43" s="166" t="s">
        <v>89</v>
      </c>
      <c r="H43" s="162"/>
      <c r="I43" s="167">
        <v>-109</v>
      </c>
      <c r="J43" s="152"/>
      <c r="K43" s="168" t="s">
        <v>89</v>
      </c>
      <c r="L43" s="152"/>
      <c r="M43" s="169">
        <v>-74</v>
      </c>
    </row>
    <row r="44" spans="1:13" ht="14.45" customHeight="1">
      <c r="A44" s="80"/>
      <c r="B44" s="114"/>
      <c r="C44" s="80"/>
      <c r="D44" s="90"/>
      <c r="E44" s="80"/>
      <c r="F44" s="88"/>
      <c r="G44" s="89"/>
      <c r="H44" s="88"/>
      <c r="I44" s="150"/>
      <c r="J44" s="88"/>
      <c r="K44" s="89"/>
      <c r="L44" s="88"/>
      <c r="M44" s="150"/>
    </row>
    <row r="45" spans="1:13" ht="16.5" customHeight="1">
      <c r="A45" s="80" t="s">
        <v>201</v>
      </c>
      <c r="B45" s="80"/>
      <c r="C45" s="80"/>
      <c r="D45" s="80"/>
      <c r="E45" s="81"/>
      <c r="F45" s="162"/>
      <c r="G45" s="161">
        <f>SUM(G13:H43)</f>
        <v>-1148213</v>
      </c>
      <c r="H45" s="162"/>
      <c r="I45" s="163">
        <f>SUM(I13:J43)</f>
        <v>1541993</v>
      </c>
      <c r="J45" s="162"/>
      <c r="K45" s="161">
        <f>SUM(K13:L43)</f>
        <v>-1764467</v>
      </c>
      <c r="L45" s="162"/>
      <c r="M45" s="163">
        <f>SUM(M13:N43)</f>
        <v>939105</v>
      </c>
    </row>
    <row r="46" spans="1:13" ht="16.5" customHeight="1">
      <c r="A46" s="80" t="s">
        <v>158</v>
      </c>
      <c r="B46" s="80"/>
      <c r="C46" s="80"/>
      <c r="D46" s="80"/>
      <c r="E46" s="81"/>
      <c r="F46" s="162"/>
      <c r="G46" s="161">
        <v>27108</v>
      </c>
      <c r="H46" s="162"/>
      <c r="I46" s="164">
        <v>12193</v>
      </c>
      <c r="J46" s="85"/>
      <c r="K46" s="117">
        <v>27086</v>
      </c>
      <c r="L46" s="87"/>
      <c r="M46" s="164">
        <v>13260</v>
      </c>
    </row>
    <row r="47" spans="1:13" ht="16.5" customHeight="1">
      <c r="A47" s="80" t="s">
        <v>157</v>
      </c>
      <c r="B47" s="80"/>
      <c r="C47" s="80"/>
      <c r="D47" s="80"/>
      <c r="E47" s="81"/>
      <c r="F47" s="162"/>
      <c r="G47" s="161">
        <v>-37075</v>
      </c>
      <c r="H47" s="162"/>
      <c r="I47" s="164">
        <v>-53002</v>
      </c>
      <c r="J47" s="85"/>
      <c r="K47" s="117">
        <v>-14230</v>
      </c>
      <c r="L47" s="87"/>
      <c r="M47" s="164">
        <v>-20662</v>
      </c>
    </row>
    <row r="48" spans="1:13" ht="16.5" customHeight="1">
      <c r="A48" s="80" t="s">
        <v>156</v>
      </c>
      <c r="B48" s="80"/>
      <c r="C48" s="80"/>
      <c r="D48" s="80"/>
      <c r="E48" s="81"/>
      <c r="F48" s="162"/>
      <c r="G48" s="166">
        <v>-73526</v>
      </c>
      <c r="H48" s="162"/>
      <c r="I48" s="167">
        <v>-153072</v>
      </c>
      <c r="J48" s="85"/>
      <c r="K48" s="116">
        <v>-54142</v>
      </c>
      <c r="L48" s="87"/>
      <c r="M48" s="167">
        <v>-139405</v>
      </c>
    </row>
    <row r="49" spans="1:13" ht="12" customHeight="1">
      <c r="A49" s="80"/>
      <c r="B49" s="114"/>
      <c r="C49" s="80"/>
      <c r="D49" s="90"/>
      <c r="E49" s="80"/>
      <c r="F49" s="88"/>
      <c r="G49" s="89"/>
      <c r="H49" s="88"/>
      <c r="I49" s="150"/>
      <c r="J49" s="88"/>
      <c r="K49" s="89"/>
      <c r="L49" s="88"/>
      <c r="M49" s="150"/>
    </row>
    <row r="50" spans="1:13" ht="16.5" customHeight="1">
      <c r="A50" s="80" t="s">
        <v>155</v>
      </c>
      <c r="B50" s="80"/>
      <c r="C50" s="80"/>
      <c r="D50" s="80"/>
      <c r="E50" s="81"/>
      <c r="F50" s="88"/>
      <c r="G50" s="168">
        <f>SUM(G45:G48)</f>
        <v>-1231706</v>
      </c>
      <c r="H50" s="88"/>
      <c r="I50" s="170">
        <f>SUM(I45:I48)</f>
        <v>1348112</v>
      </c>
      <c r="J50" s="88"/>
      <c r="K50" s="168">
        <f>SUM(K45:K48)</f>
        <v>-1805753</v>
      </c>
      <c r="L50" s="88"/>
      <c r="M50" s="170">
        <f>SUM(M45:M48)</f>
        <v>792298</v>
      </c>
    </row>
    <row r="51" spans="1:13" ht="14.25" customHeight="1">
      <c r="A51" s="80"/>
      <c r="B51" s="80"/>
      <c r="C51" s="80"/>
      <c r="D51" s="80"/>
      <c r="E51" s="81"/>
      <c r="F51" s="88"/>
      <c r="G51" s="88"/>
      <c r="H51" s="88"/>
      <c r="I51" s="150"/>
      <c r="J51" s="88"/>
      <c r="K51" s="88"/>
      <c r="L51" s="88"/>
      <c r="M51" s="150"/>
    </row>
    <row r="52" spans="1:13" ht="15" customHeight="1">
      <c r="A52" s="80"/>
      <c r="B52" s="80"/>
      <c r="C52" s="80"/>
      <c r="D52" s="80"/>
      <c r="E52" s="81"/>
      <c r="F52" s="88"/>
      <c r="G52" s="88"/>
      <c r="H52" s="88"/>
      <c r="I52" s="150"/>
      <c r="J52" s="88"/>
      <c r="K52" s="88"/>
      <c r="L52" s="88"/>
      <c r="M52" s="150"/>
    </row>
    <row r="53" spans="1:13" ht="17.25" customHeight="1">
      <c r="A53" s="80"/>
      <c r="B53" s="80"/>
      <c r="C53" s="80"/>
      <c r="D53" s="80"/>
      <c r="E53" s="81"/>
      <c r="F53" s="88"/>
      <c r="G53" s="88"/>
      <c r="H53" s="88"/>
      <c r="I53" s="150"/>
      <c r="J53" s="88"/>
      <c r="K53" s="88"/>
      <c r="L53" s="88"/>
      <c r="M53" s="150"/>
    </row>
    <row r="54" spans="1:13" ht="21.95" customHeight="1">
      <c r="A54" s="79" t="s">
        <v>33</v>
      </c>
      <c r="B54" s="78"/>
      <c r="C54" s="77"/>
      <c r="D54" s="77"/>
      <c r="E54" s="77"/>
      <c r="F54" s="78"/>
      <c r="G54" s="171"/>
      <c r="H54" s="171"/>
      <c r="I54" s="170"/>
      <c r="J54" s="157"/>
      <c r="K54" s="171"/>
      <c r="L54" s="157"/>
      <c r="M54" s="170"/>
    </row>
    <row r="55" spans="1:13" ht="16.5" customHeight="1">
      <c r="A55" s="101" t="str">
        <f>A1</f>
        <v>Kerry Express (Thailand) Public Company Limited</v>
      </c>
      <c r="B55" s="80"/>
      <c r="C55" s="101"/>
      <c r="D55" s="81"/>
      <c r="E55" s="81"/>
      <c r="F55" s="80"/>
      <c r="G55" s="88"/>
      <c r="H55" s="88"/>
      <c r="I55" s="150"/>
      <c r="J55" s="152"/>
      <c r="K55" s="88"/>
      <c r="L55" s="152"/>
      <c r="M55" s="150"/>
    </row>
    <row r="56" spans="1:13" ht="16.5" customHeight="1">
      <c r="A56" s="102" t="s">
        <v>133</v>
      </c>
      <c r="B56" s="80"/>
      <c r="C56" s="102"/>
      <c r="D56" s="81"/>
      <c r="E56" s="81"/>
      <c r="F56" s="80"/>
      <c r="G56" s="88"/>
      <c r="H56" s="88"/>
      <c r="I56" s="150"/>
      <c r="J56" s="152"/>
      <c r="K56" s="88"/>
      <c r="L56" s="152"/>
      <c r="M56" s="150"/>
    </row>
    <row r="57" spans="1:13" ht="16.5" customHeight="1">
      <c r="A57" s="104" t="str">
        <f>A3</f>
        <v>For the six-month period ended 30 June 2022</v>
      </c>
      <c r="B57" s="78"/>
      <c r="C57" s="104"/>
      <c r="D57" s="77"/>
      <c r="E57" s="77"/>
      <c r="F57" s="78"/>
      <c r="G57" s="171"/>
      <c r="H57" s="171"/>
      <c r="I57" s="170"/>
      <c r="J57" s="157"/>
      <c r="K57" s="171"/>
      <c r="L57" s="171"/>
      <c r="M57" s="170"/>
    </row>
    <row r="58" spans="1:13" ht="16.5" customHeight="1">
      <c r="A58" s="95"/>
      <c r="B58" s="95"/>
      <c r="C58" s="96"/>
      <c r="D58" s="80"/>
      <c r="E58" s="109"/>
      <c r="F58" s="80"/>
      <c r="G58" s="172"/>
      <c r="H58" s="88"/>
      <c r="I58" s="150"/>
      <c r="J58" s="152"/>
      <c r="K58" s="172"/>
      <c r="L58" s="152"/>
      <c r="M58" s="150"/>
    </row>
    <row r="59" spans="1:13" ht="16.5" customHeight="1">
      <c r="A59" s="95"/>
      <c r="B59" s="95"/>
      <c r="C59" s="96"/>
      <c r="D59" s="80"/>
      <c r="E59" s="109"/>
      <c r="F59" s="80"/>
      <c r="G59" s="172"/>
      <c r="H59" s="88"/>
      <c r="I59" s="150"/>
      <c r="J59" s="152"/>
      <c r="K59" s="172"/>
      <c r="L59" s="152"/>
      <c r="M59" s="150"/>
    </row>
    <row r="60" spans="1:13" ht="16.5" customHeight="1">
      <c r="A60" s="102"/>
      <c r="B60" s="80"/>
      <c r="C60" s="102"/>
      <c r="D60" s="102"/>
      <c r="E60" s="102"/>
      <c r="F60" s="80"/>
      <c r="G60" s="235" t="s">
        <v>2</v>
      </c>
      <c r="H60" s="235"/>
      <c r="I60" s="235"/>
      <c r="J60" s="98"/>
      <c r="K60" s="235" t="s">
        <v>3</v>
      </c>
      <c r="L60" s="235"/>
      <c r="M60" s="235"/>
    </row>
    <row r="61" spans="1:13" ht="16.5" customHeight="1">
      <c r="A61" s="102"/>
      <c r="B61" s="80"/>
      <c r="C61" s="102"/>
      <c r="D61" s="102"/>
      <c r="E61" s="102"/>
      <c r="F61" s="80"/>
      <c r="G61" s="234" t="s">
        <v>4</v>
      </c>
      <c r="H61" s="234"/>
      <c r="I61" s="234"/>
      <c r="J61" s="103"/>
      <c r="K61" s="234" t="s">
        <v>4</v>
      </c>
      <c r="L61" s="234"/>
      <c r="M61" s="234"/>
    </row>
    <row r="62" spans="1:13" ht="16.5" customHeight="1">
      <c r="A62" s="102"/>
      <c r="B62" s="80"/>
      <c r="C62" s="102"/>
      <c r="D62" s="81"/>
      <c r="E62" s="81"/>
      <c r="F62" s="80"/>
      <c r="G62" s="100" t="s">
        <v>8</v>
      </c>
      <c r="H62" s="100"/>
      <c r="I62" s="147" t="s">
        <v>9</v>
      </c>
      <c r="J62" s="100"/>
      <c r="K62" s="100" t="s">
        <v>8</v>
      </c>
      <c r="L62" s="100"/>
      <c r="M62" s="147" t="s">
        <v>9</v>
      </c>
    </row>
    <row r="63" spans="1:13" ht="16.5" customHeight="1">
      <c r="A63" s="80"/>
      <c r="B63" s="101"/>
      <c r="C63" s="101"/>
      <c r="D63" s="101"/>
      <c r="E63" s="101"/>
      <c r="F63" s="99"/>
      <c r="G63" s="100" t="s">
        <v>10</v>
      </c>
      <c r="H63" s="100"/>
      <c r="I63" s="147" t="s">
        <v>10</v>
      </c>
      <c r="J63" s="100"/>
      <c r="K63" s="100" t="s">
        <v>10</v>
      </c>
      <c r="L63" s="100"/>
      <c r="M63" s="147" t="s">
        <v>10</v>
      </c>
    </row>
    <row r="64" spans="1:13" ht="16.5" customHeight="1">
      <c r="A64" s="80"/>
      <c r="B64" s="99"/>
      <c r="C64" s="99"/>
      <c r="D64" s="99"/>
      <c r="E64" s="158" t="s">
        <v>11</v>
      </c>
      <c r="F64" s="159"/>
      <c r="G64" s="97" t="s">
        <v>12</v>
      </c>
      <c r="H64" s="98"/>
      <c r="I64" s="148" t="s">
        <v>12</v>
      </c>
      <c r="J64" s="98"/>
      <c r="K64" s="97" t="s">
        <v>12</v>
      </c>
      <c r="L64" s="98"/>
      <c r="M64" s="148" t="s">
        <v>12</v>
      </c>
    </row>
    <row r="65" spans="1:13" ht="16.5" customHeight="1">
      <c r="A65" s="80"/>
      <c r="B65" s="81"/>
      <c r="C65" s="81"/>
      <c r="D65" s="81"/>
      <c r="E65" s="160"/>
      <c r="F65" s="159"/>
      <c r="G65" s="115"/>
      <c r="H65" s="98"/>
      <c r="I65" s="149"/>
      <c r="J65" s="98"/>
      <c r="K65" s="115"/>
      <c r="L65" s="98"/>
      <c r="M65" s="149"/>
    </row>
    <row r="66" spans="1:13" ht="16.5" customHeight="1">
      <c r="A66" s="110" t="s">
        <v>154</v>
      </c>
      <c r="B66" s="110"/>
      <c r="C66" s="102"/>
      <c r="D66" s="80"/>
      <c r="E66" s="102"/>
      <c r="F66" s="80"/>
      <c r="G66" s="89"/>
      <c r="H66" s="88"/>
      <c r="I66" s="150"/>
      <c r="J66" s="152"/>
      <c r="K66" s="89"/>
      <c r="L66" s="152"/>
      <c r="M66" s="150"/>
    </row>
    <row r="67" spans="1:13" ht="16.5" customHeight="1">
      <c r="A67" s="146" t="s">
        <v>193</v>
      </c>
      <c r="B67" s="110"/>
      <c r="C67" s="102"/>
      <c r="D67" s="80"/>
      <c r="E67" s="102"/>
      <c r="F67" s="80"/>
      <c r="G67" s="89" t="s">
        <v>89</v>
      </c>
      <c r="H67" s="88"/>
      <c r="I67" s="165">
        <v>-500000</v>
      </c>
      <c r="J67" s="152"/>
      <c r="K67" s="89" t="s">
        <v>89</v>
      </c>
      <c r="L67" s="152"/>
      <c r="M67" s="165">
        <v>-500000</v>
      </c>
    </row>
    <row r="68" spans="1:13" ht="16.5" customHeight="1">
      <c r="A68" s="80" t="s">
        <v>153</v>
      </c>
      <c r="B68" s="114"/>
      <c r="C68" s="81"/>
      <c r="D68" s="80"/>
      <c r="E68" s="102"/>
      <c r="F68" s="80"/>
      <c r="G68" s="89"/>
      <c r="H68" s="88"/>
      <c r="I68" s="150"/>
      <c r="J68" s="152"/>
      <c r="K68" s="89"/>
      <c r="L68" s="152"/>
      <c r="M68" s="150"/>
    </row>
    <row r="69" spans="1:13" ht="16.5" customHeight="1">
      <c r="A69" s="80"/>
      <c r="B69" s="114" t="s">
        <v>152</v>
      </c>
      <c r="C69" s="81"/>
      <c r="D69" s="80"/>
      <c r="E69" s="109">
        <v>7</v>
      </c>
      <c r="F69" s="80"/>
      <c r="G69" s="89">
        <v>-1042000</v>
      </c>
      <c r="H69" s="88"/>
      <c r="I69" s="165">
        <v>-4500000</v>
      </c>
      <c r="J69" s="152"/>
      <c r="K69" s="89">
        <v>-1042000</v>
      </c>
      <c r="L69" s="152"/>
      <c r="M69" s="165">
        <v>-4500000</v>
      </c>
    </row>
    <row r="70" spans="1:13" ht="16.5" customHeight="1">
      <c r="A70" s="80" t="s">
        <v>151</v>
      </c>
      <c r="B70" s="114"/>
      <c r="C70" s="81"/>
      <c r="D70" s="80"/>
      <c r="E70" s="102"/>
      <c r="F70" s="80"/>
      <c r="G70" s="89"/>
      <c r="H70" s="88"/>
      <c r="I70" s="150"/>
      <c r="J70" s="152"/>
      <c r="K70" s="89"/>
      <c r="L70" s="152"/>
      <c r="M70" s="150"/>
    </row>
    <row r="71" spans="1:13" ht="16.5" customHeight="1">
      <c r="A71" s="80"/>
      <c r="B71" s="114" t="s">
        <v>150</v>
      </c>
      <c r="C71" s="81"/>
      <c r="D71" s="80"/>
      <c r="E71" s="109"/>
      <c r="F71" s="80"/>
      <c r="G71" s="89"/>
      <c r="H71" s="88"/>
      <c r="I71" s="150"/>
      <c r="J71" s="152"/>
      <c r="K71" s="89"/>
      <c r="L71" s="152"/>
      <c r="M71" s="150"/>
    </row>
    <row r="72" spans="1:13" ht="16.5" customHeight="1">
      <c r="A72" s="80"/>
      <c r="B72" s="114" t="s">
        <v>114</v>
      </c>
      <c r="C72" s="81"/>
      <c r="D72" s="80"/>
      <c r="E72" s="109">
        <v>7</v>
      </c>
      <c r="F72" s="80"/>
      <c r="G72" s="89">
        <v>-205870</v>
      </c>
      <c r="H72" s="88"/>
      <c r="I72" s="150" t="s">
        <v>89</v>
      </c>
      <c r="J72" s="152"/>
      <c r="K72" s="89">
        <v>-205870</v>
      </c>
      <c r="L72" s="152"/>
      <c r="M72" s="150" t="s">
        <v>89</v>
      </c>
    </row>
    <row r="73" spans="1:13" ht="16.5" customHeight="1">
      <c r="A73" s="80" t="s">
        <v>148</v>
      </c>
      <c r="B73" s="114"/>
      <c r="C73" s="81"/>
      <c r="D73" s="80"/>
      <c r="E73" s="109"/>
      <c r="F73" s="80"/>
      <c r="G73" s="89"/>
      <c r="H73" s="88"/>
      <c r="I73" s="150"/>
      <c r="J73" s="152"/>
      <c r="K73" s="89"/>
      <c r="L73" s="152"/>
      <c r="M73" s="150"/>
    </row>
    <row r="74" spans="1:13" ht="16.5" customHeight="1">
      <c r="A74" s="80"/>
      <c r="B74" s="114" t="s">
        <v>149</v>
      </c>
      <c r="C74" s="81"/>
      <c r="D74" s="80"/>
      <c r="E74" s="109">
        <v>7</v>
      </c>
      <c r="F74" s="80"/>
      <c r="G74" s="89">
        <v>3184600</v>
      </c>
      <c r="H74" s="88"/>
      <c r="I74" s="150" t="s">
        <v>89</v>
      </c>
      <c r="J74" s="152"/>
      <c r="K74" s="89">
        <v>3184600</v>
      </c>
      <c r="L74" s="152"/>
      <c r="M74" s="150" t="s">
        <v>89</v>
      </c>
    </row>
    <row r="75" spans="1:13" ht="16.5" customHeight="1">
      <c r="A75" s="80" t="s">
        <v>148</v>
      </c>
      <c r="B75" s="114"/>
      <c r="C75" s="81"/>
      <c r="D75" s="80"/>
      <c r="E75" s="109"/>
      <c r="F75" s="80"/>
      <c r="G75" s="89"/>
      <c r="H75" s="88"/>
      <c r="I75" s="150"/>
      <c r="J75" s="152"/>
      <c r="K75" s="89"/>
      <c r="L75" s="152"/>
      <c r="M75" s="150"/>
    </row>
    <row r="76" spans="1:13" ht="16.5" customHeight="1">
      <c r="A76" s="80"/>
      <c r="B76" s="114" t="s">
        <v>147</v>
      </c>
      <c r="C76" s="81"/>
      <c r="D76" s="80"/>
      <c r="E76" s="109"/>
      <c r="F76" s="80"/>
      <c r="G76" s="89"/>
      <c r="H76" s="88"/>
      <c r="I76" s="150"/>
      <c r="J76" s="152"/>
      <c r="K76" s="89"/>
      <c r="L76" s="152"/>
      <c r="M76" s="150"/>
    </row>
    <row r="77" spans="1:13" ht="16.5" customHeight="1">
      <c r="A77" s="80"/>
      <c r="B77" s="114" t="s">
        <v>146</v>
      </c>
      <c r="C77" s="81"/>
      <c r="D77" s="80"/>
      <c r="E77" s="109">
        <v>7</v>
      </c>
      <c r="F77" s="80"/>
      <c r="G77" s="89">
        <v>259718</v>
      </c>
      <c r="H77" s="88"/>
      <c r="I77" s="150" t="s">
        <v>89</v>
      </c>
      <c r="J77" s="152"/>
      <c r="K77" s="89">
        <v>259718</v>
      </c>
      <c r="L77" s="152"/>
      <c r="M77" s="150" t="s">
        <v>89</v>
      </c>
    </row>
    <row r="78" spans="1:13" ht="16.5" customHeight="1">
      <c r="A78" s="112" t="s">
        <v>145</v>
      </c>
      <c r="B78" s="80"/>
      <c r="C78" s="80"/>
      <c r="D78" s="80"/>
      <c r="E78" s="90"/>
      <c r="F78" s="80"/>
      <c r="G78" s="161">
        <v>-436211</v>
      </c>
      <c r="H78" s="162"/>
      <c r="I78" s="164">
        <v>-52777</v>
      </c>
      <c r="J78" s="85"/>
      <c r="K78" s="111">
        <v>-409526</v>
      </c>
      <c r="L78" s="87"/>
      <c r="M78" s="151">
        <v>-50257</v>
      </c>
    </row>
    <row r="79" spans="1:13" ht="16.5" customHeight="1">
      <c r="A79" s="113" t="s">
        <v>144</v>
      </c>
      <c r="B79" s="80"/>
      <c r="C79" s="80"/>
      <c r="D79" s="80"/>
      <c r="E79" s="90"/>
      <c r="F79" s="80"/>
      <c r="G79" s="161">
        <v>-46921</v>
      </c>
      <c r="H79" s="162"/>
      <c r="I79" s="164">
        <v>-8838</v>
      </c>
      <c r="J79" s="85"/>
      <c r="K79" s="111">
        <v>-46921</v>
      </c>
      <c r="L79" s="87"/>
      <c r="M79" s="151">
        <v>-8838</v>
      </c>
    </row>
    <row r="80" spans="1:13" ht="16.5" customHeight="1">
      <c r="A80" s="112" t="s">
        <v>213</v>
      </c>
      <c r="B80" s="80"/>
      <c r="C80" s="80"/>
      <c r="D80" s="80"/>
      <c r="E80" s="90"/>
      <c r="F80" s="80"/>
      <c r="G80" s="161">
        <v>494</v>
      </c>
      <c r="H80" s="162"/>
      <c r="I80" s="164">
        <v>514</v>
      </c>
      <c r="J80" s="85"/>
      <c r="K80" s="111">
        <v>494</v>
      </c>
      <c r="L80" s="87"/>
      <c r="M80" s="151">
        <v>514</v>
      </c>
    </row>
    <row r="81" spans="1:13" ht="16.5" customHeight="1">
      <c r="A81" s="112" t="s">
        <v>214</v>
      </c>
      <c r="B81" s="80"/>
      <c r="C81" s="80"/>
      <c r="D81" s="80"/>
      <c r="E81" s="90"/>
      <c r="F81" s="80"/>
      <c r="G81" s="161"/>
      <c r="H81" s="162"/>
      <c r="I81" s="164"/>
      <c r="J81" s="85"/>
      <c r="K81" s="111"/>
      <c r="L81" s="87"/>
      <c r="M81" s="151"/>
    </row>
    <row r="82" spans="1:13" ht="16.149999999999999" customHeight="1">
      <c r="B82" s="114" t="s">
        <v>215</v>
      </c>
      <c r="E82" s="90">
        <v>18.399999999999999</v>
      </c>
      <c r="F82" s="80"/>
      <c r="G82" s="161" t="s">
        <v>89</v>
      </c>
      <c r="H82" s="162"/>
      <c r="I82" s="164">
        <v>0</v>
      </c>
      <c r="J82" s="85"/>
      <c r="K82" s="111">
        <v>-426000</v>
      </c>
      <c r="L82" s="87"/>
      <c r="M82" s="151">
        <v>30000</v>
      </c>
    </row>
    <row r="83" spans="1:13" ht="16.5" customHeight="1">
      <c r="A83" s="112" t="s">
        <v>202</v>
      </c>
      <c r="B83" s="80"/>
      <c r="C83" s="80"/>
      <c r="D83" s="80"/>
      <c r="E83" s="86"/>
      <c r="F83" s="80"/>
      <c r="G83" s="161">
        <v>5141</v>
      </c>
      <c r="H83" s="162"/>
      <c r="I83" s="216">
        <v>-15789</v>
      </c>
      <c r="J83" s="85"/>
      <c r="K83" s="111">
        <v>5141</v>
      </c>
      <c r="L83" s="87"/>
      <c r="M83" s="217">
        <v>-15789</v>
      </c>
    </row>
    <row r="84" spans="1:13" ht="16.5" customHeight="1">
      <c r="A84" s="112" t="s">
        <v>212</v>
      </c>
      <c r="B84" s="80"/>
      <c r="C84" s="80"/>
      <c r="D84" s="80"/>
      <c r="E84" s="86"/>
      <c r="F84" s="80"/>
      <c r="G84" s="161">
        <v>0</v>
      </c>
      <c r="H84" s="162"/>
      <c r="I84" s="216">
        <v>0</v>
      </c>
      <c r="J84" s="85"/>
      <c r="K84" s="111">
        <v>279300</v>
      </c>
      <c r="L84" s="87"/>
      <c r="M84" s="217">
        <v>0</v>
      </c>
    </row>
    <row r="85" spans="1:13" ht="14.45" customHeight="1">
      <c r="A85" s="81"/>
      <c r="B85" s="81"/>
      <c r="C85" s="81"/>
      <c r="D85" s="80"/>
      <c r="E85" s="81"/>
      <c r="F85" s="80"/>
      <c r="G85" s="173"/>
      <c r="H85" s="88"/>
      <c r="I85" s="174"/>
      <c r="J85" s="152"/>
      <c r="K85" s="173"/>
      <c r="L85" s="152"/>
      <c r="M85" s="174"/>
    </row>
    <row r="86" spans="1:13" ht="16.5" customHeight="1">
      <c r="A86" s="94" t="s">
        <v>143</v>
      </c>
      <c r="B86" s="94"/>
      <c r="C86" s="94"/>
      <c r="D86" s="80"/>
      <c r="E86" s="94"/>
      <c r="F86" s="80"/>
      <c r="G86" s="168">
        <f>SUM(G67:G84)</f>
        <v>1718951</v>
      </c>
      <c r="H86" s="88"/>
      <c r="I86" s="170">
        <f>SUM(I67:I84)</f>
        <v>-5076890</v>
      </c>
      <c r="J86" s="88"/>
      <c r="K86" s="168">
        <f>SUM(K67:K84)</f>
        <v>1598936</v>
      </c>
      <c r="L86" s="88"/>
      <c r="M86" s="170">
        <f>SUM(M67:M84)</f>
        <v>-5044370</v>
      </c>
    </row>
    <row r="87" spans="1:13" ht="15" customHeight="1">
      <c r="A87" s="81"/>
      <c r="B87" s="81"/>
      <c r="C87" s="81"/>
      <c r="D87" s="80"/>
      <c r="E87" s="81"/>
      <c r="F87" s="80"/>
      <c r="G87" s="89"/>
      <c r="H87" s="88"/>
      <c r="I87" s="150"/>
      <c r="J87" s="152"/>
      <c r="K87" s="89"/>
      <c r="L87" s="152"/>
      <c r="M87" s="150"/>
    </row>
    <row r="88" spans="1:13" ht="16.5" customHeight="1">
      <c r="A88" s="110" t="s">
        <v>142</v>
      </c>
      <c r="B88" s="110"/>
      <c r="C88" s="99"/>
      <c r="D88" s="80"/>
      <c r="E88" s="109"/>
      <c r="F88" s="80"/>
      <c r="G88" s="89"/>
      <c r="H88" s="88"/>
      <c r="I88" s="150"/>
      <c r="J88" s="152"/>
      <c r="K88" s="89"/>
      <c r="L88" s="152"/>
      <c r="M88" s="150"/>
    </row>
    <row r="89" spans="1:13" ht="16.5" customHeight="1">
      <c r="A89" s="80" t="s">
        <v>141</v>
      </c>
      <c r="B89" s="81"/>
      <c r="C89" s="81"/>
      <c r="D89" s="80"/>
      <c r="E89" s="109"/>
      <c r="F89" s="80"/>
      <c r="G89" s="161"/>
      <c r="H89" s="162"/>
      <c r="I89" s="163"/>
      <c r="J89" s="152"/>
      <c r="K89" s="175"/>
      <c r="L89" s="152"/>
      <c r="M89" s="176"/>
    </row>
    <row r="90" spans="1:13" ht="16.5" customHeight="1">
      <c r="A90" s="80"/>
      <c r="B90" s="81" t="s">
        <v>140</v>
      </c>
      <c r="C90" s="81"/>
      <c r="D90" s="80"/>
      <c r="E90" s="109"/>
      <c r="F90" s="80"/>
      <c r="G90" s="161" t="s">
        <v>89</v>
      </c>
      <c r="H90" s="162"/>
      <c r="I90" s="164">
        <v>-800000</v>
      </c>
      <c r="J90" s="152"/>
      <c r="K90" s="175" t="s">
        <v>89</v>
      </c>
      <c r="L90" s="152"/>
      <c r="M90" s="151">
        <v>-800000</v>
      </c>
    </row>
    <row r="91" spans="1:13" ht="16.5" customHeight="1">
      <c r="A91" s="80" t="s">
        <v>139</v>
      </c>
      <c r="B91" s="81"/>
      <c r="C91" s="81"/>
      <c r="D91" s="80"/>
      <c r="E91" s="109">
        <v>13</v>
      </c>
      <c r="F91" s="80"/>
      <c r="G91" s="161">
        <v>-1112694</v>
      </c>
      <c r="H91" s="162"/>
      <c r="I91" s="164">
        <v>-826883</v>
      </c>
      <c r="J91" s="85"/>
      <c r="K91" s="84">
        <v>-385770</v>
      </c>
      <c r="L91" s="108"/>
      <c r="M91" s="151">
        <v>-305612</v>
      </c>
    </row>
    <row r="92" spans="1:13" ht="16.5" customHeight="1">
      <c r="A92" s="80" t="s">
        <v>209</v>
      </c>
      <c r="B92" s="81"/>
      <c r="C92" s="81"/>
      <c r="D92" s="80"/>
      <c r="E92" s="109"/>
      <c r="F92" s="80"/>
      <c r="G92" s="161">
        <v>0</v>
      </c>
      <c r="H92" s="162"/>
      <c r="I92" s="164">
        <v>-382753</v>
      </c>
      <c r="J92" s="85"/>
      <c r="K92" s="84" t="s">
        <v>89</v>
      </c>
      <c r="L92" s="108"/>
      <c r="M92" s="151">
        <v>-382753</v>
      </c>
    </row>
    <row r="93" spans="1:13" ht="16.5" customHeight="1">
      <c r="A93" s="80" t="s">
        <v>208</v>
      </c>
      <c r="B93" s="81"/>
      <c r="C93" s="81"/>
      <c r="D93" s="80"/>
      <c r="E93" s="109"/>
      <c r="F93" s="80"/>
      <c r="G93" s="161">
        <v>-26</v>
      </c>
      <c r="H93" s="162"/>
      <c r="I93" s="164">
        <v>0</v>
      </c>
      <c r="J93" s="85"/>
      <c r="K93" s="84">
        <v>0</v>
      </c>
      <c r="L93" s="108"/>
      <c r="M93" s="151">
        <v>0</v>
      </c>
    </row>
    <row r="94" spans="1:13" ht="16.5" customHeight="1">
      <c r="A94" s="80" t="s">
        <v>138</v>
      </c>
      <c r="B94" s="81"/>
      <c r="C94" s="99"/>
      <c r="D94" s="80"/>
      <c r="E94" s="109"/>
      <c r="F94" s="80"/>
      <c r="G94" s="161"/>
      <c r="H94" s="162"/>
      <c r="I94" s="163"/>
      <c r="J94" s="152"/>
      <c r="K94" s="89"/>
      <c r="L94" s="152"/>
      <c r="M94" s="150"/>
    </row>
    <row r="95" spans="1:13" ht="16.5" customHeight="1">
      <c r="A95" s="80"/>
      <c r="B95" s="81" t="s">
        <v>130</v>
      </c>
      <c r="C95" s="99"/>
      <c r="D95" s="80"/>
      <c r="E95" s="109"/>
      <c r="F95" s="80"/>
      <c r="G95" s="161" t="s">
        <v>89</v>
      </c>
      <c r="H95" s="162"/>
      <c r="I95" s="164">
        <v>-45182</v>
      </c>
      <c r="J95" s="152"/>
      <c r="K95" s="89" t="s">
        <v>89</v>
      </c>
      <c r="L95" s="152"/>
      <c r="M95" s="165">
        <v>-45182</v>
      </c>
    </row>
    <row r="96" spans="1:13" ht="13.15" customHeight="1">
      <c r="A96" s="81"/>
      <c r="B96" s="81"/>
      <c r="C96" s="81"/>
      <c r="D96" s="80"/>
      <c r="E96" s="80"/>
      <c r="F96" s="80"/>
      <c r="G96" s="173"/>
      <c r="H96" s="88"/>
      <c r="I96" s="174"/>
      <c r="J96" s="152"/>
      <c r="K96" s="173"/>
      <c r="L96" s="152"/>
      <c r="M96" s="174"/>
    </row>
    <row r="97" spans="1:13" ht="16.5" customHeight="1">
      <c r="A97" s="94" t="s">
        <v>137</v>
      </c>
      <c r="B97" s="94"/>
      <c r="C97" s="94"/>
      <c r="D97" s="80"/>
      <c r="E97" s="80"/>
      <c r="F97" s="80"/>
      <c r="G97" s="168">
        <f>SUM(G90:G95)</f>
        <v>-1112720</v>
      </c>
      <c r="H97" s="88"/>
      <c r="I97" s="170">
        <f>SUM(I90:I95)</f>
        <v>-2054818</v>
      </c>
      <c r="J97" s="152"/>
      <c r="K97" s="168">
        <f>SUM(K90:K95)</f>
        <v>-385770</v>
      </c>
      <c r="L97" s="152"/>
      <c r="M97" s="170">
        <f>SUM(M90:M95)</f>
        <v>-1533547</v>
      </c>
    </row>
    <row r="98" spans="1:13" ht="12.6" customHeight="1">
      <c r="A98" s="94"/>
      <c r="B98" s="94"/>
      <c r="C98" s="94"/>
      <c r="D98" s="80"/>
      <c r="E98" s="80"/>
      <c r="F98" s="80"/>
      <c r="G98" s="89"/>
      <c r="H98" s="88"/>
      <c r="I98" s="150"/>
      <c r="J98" s="152"/>
      <c r="K98" s="89"/>
      <c r="L98" s="152"/>
      <c r="M98" s="150"/>
    </row>
    <row r="99" spans="1:13" ht="16.5" customHeight="1">
      <c r="A99" s="95" t="s">
        <v>136</v>
      </c>
      <c r="B99" s="95"/>
      <c r="C99" s="96"/>
      <c r="D99" s="80"/>
      <c r="E99" s="96"/>
      <c r="F99" s="80"/>
      <c r="G99" s="89">
        <f>G50+G86+G97</f>
        <v>-625475</v>
      </c>
      <c r="H99" s="88"/>
      <c r="I99" s="150">
        <f>I50+I86+I97</f>
        <v>-5783596</v>
      </c>
      <c r="J99" s="152"/>
      <c r="K99" s="89">
        <f>K50+K86+K97</f>
        <v>-592587</v>
      </c>
      <c r="L99" s="152"/>
      <c r="M99" s="150">
        <f>M50+M86+M97</f>
        <v>-5785619</v>
      </c>
    </row>
    <row r="100" spans="1:13" ht="16.5" customHeight="1">
      <c r="A100" s="94" t="s">
        <v>135</v>
      </c>
      <c r="B100" s="94"/>
      <c r="C100" s="96"/>
      <c r="D100" s="80"/>
      <c r="E100" s="109"/>
      <c r="F100" s="80"/>
      <c r="G100" s="89">
        <v>1288867</v>
      </c>
      <c r="H100" s="88"/>
      <c r="I100" s="165">
        <v>9696762</v>
      </c>
      <c r="J100" s="152"/>
      <c r="K100" s="89">
        <v>1153445</v>
      </c>
      <c r="L100" s="152"/>
      <c r="M100" s="165">
        <v>9683019</v>
      </c>
    </row>
    <row r="101" spans="1:13" ht="15" customHeight="1">
      <c r="A101" s="81"/>
      <c r="B101" s="81"/>
      <c r="C101" s="81"/>
      <c r="D101" s="80"/>
      <c r="E101" s="109"/>
      <c r="F101" s="80"/>
      <c r="G101" s="173"/>
      <c r="H101" s="88"/>
      <c r="I101" s="174"/>
      <c r="J101" s="152"/>
      <c r="K101" s="173"/>
      <c r="L101" s="152"/>
      <c r="M101" s="174"/>
    </row>
    <row r="102" spans="1:13" ht="16.5" customHeight="1" thickBot="1">
      <c r="A102" s="95" t="s">
        <v>134</v>
      </c>
      <c r="B102" s="95"/>
      <c r="C102" s="96"/>
      <c r="D102" s="80"/>
      <c r="E102" s="109"/>
      <c r="F102" s="80"/>
      <c r="G102" s="177">
        <f>G100+G99</f>
        <v>663392</v>
      </c>
      <c r="H102" s="88"/>
      <c r="I102" s="178">
        <f>I100+I99</f>
        <v>3913166</v>
      </c>
      <c r="J102" s="152"/>
      <c r="K102" s="177">
        <f>K100+K99</f>
        <v>560858</v>
      </c>
      <c r="L102" s="152"/>
      <c r="M102" s="178">
        <f>M100+M99</f>
        <v>3897400</v>
      </c>
    </row>
    <row r="103" spans="1:13" ht="16.5" customHeight="1" thickTop="1">
      <c r="A103" s="95"/>
      <c r="B103" s="95"/>
      <c r="C103" s="96"/>
      <c r="D103" s="80"/>
      <c r="E103" s="109"/>
      <c r="F103" s="80"/>
      <c r="G103" s="172"/>
      <c r="H103" s="88"/>
      <c r="I103" s="150"/>
      <c r="J103" s="152"/>
      <c r="K103" s="172"/>
      <c r="L103" s="152"/>
      <c r="M103" s="150"/>
    </row>
    <row r="104" spans="1:13" ht="16.5" customHeight="1">
      <c r="A104" s="95"/>
      <c r="B104" s="95"/>
      <c r="C104" s="96"/>
      <c r="D104" s="80"/>
      <c r="E104" s="109"/>
      <c r="F104" s="80"/>
      <c r="G104" s="172"/>
      <c r="H104" s="88"/>
      <c r="I104" s="150"/>
      <c r="J104" s="152"/>
      <c r="K104" s="172"/>
      <c r="L104" s="152"/>
      <c r="M104" s="150"/>
    </row>
    <row r="105" spans="1:13" ht="19.5" customHeight="1">
      <c r="A105" s="95"/>
      <c r="B105" s="95"/>
      <c r="C105" s="96"/>
      <c r="D105" s="80"/>
      <c r="E105" s="109"/>
      <c r="F105" s="80"/>
      <c r="G105" s="172"/>
      <c r="H105" s="88"/>
      <c r="I105" s="150"/>
      <c r="J105" s="152"/>
      <c r="K105" s="172"/>
      <c r="L105" s="152"/>
      <c r="M105" s="150"/>
    </row>
    <row r="106" spans="1:13" ht="16.5" customHeight="1">
      <c r="A106" s="95"/>
      <c r="B106" s="95"/>
      <c r="C106" s="96"/>
      <c r="D106" s="80"/>
      <c r="E106" s="109"/>
      <c r="F106" s="80"/>
      <c r="G106" s="172"/>
      <c r="H106" s="88"/>
      <c r="I106" s="150"/>
      <c r="J106" s="152"/>
      <c r="K106" s="172"/>
      <c r="L106" s="152"/>
      <c r="M106" s="150"/>
    </row>
    <row r="107" spans="1:13" ht="10.5" customHeight="1">
      <c r="A107" s="95"/>
      <c r="B107" s="95"/>
      <c r="C107" s="96"/>
      <c r="D107" s="80"/>
      <c r="E107" s="109"/>
      <c r="F107" s="80"/>
      <c r="G107" s="172"/>
      <c r="H107" s="88"/>
      <c r="I107" s="150"/>
      <c r="J107" s="152"/>
      <c r="K107" s="172"/>
      <c r="L107" s="152"/>
      <c r="M107" s="150"/>
    </row>
    <row r="108" spans="1:13" ht="21.95" customHeight="1">
      <c r="A108" s="107" t="str">
        <f>+A54</f>
        <v>The accompanying notes are an integral part of this interim financial information.</v>
      </c>
      <c r="B108" s="106"/>
      <c r="C108" s="105"/>
      <c r="D108" s="78"/>
      <c r="E108" s="105"/>
      <c r="F108" s="78"/>
      <c r="G108" s="179"/>
      <c r="H108" s="179"/>
      <c r="I108" s="179"/>
      <c r="J108" s="157"/>
      <c r="K108" s="179"/>
      <c r="L108" s="157"/>
      <c r="M108" s="179"/>
    </row>
    <row r="109" spans="1:13" ht="16.5" customHeight="1">
      <c r="A109" s="101" t="str">
        <f>+A1</f>
        <v>Kerry Express (Thailand) Public Company Limited</v>
      </c>
      <c r="B109" s="80"/>
      <c r="C109" s="101"/>
      <c r="D109" s="81"/>
      <c r="E109" s="81"/>
      <c r="F109" s="80"/>
      <c r="G109" s="88"/>
      <c r="H109" s="88"/>
      <c r="I109" s="150"/>
      <c r="J109" s="152"/>
      <c r="K109" s="88"/>
      <c r="L109" s="152"/>
      <c r="M109" s="150"/>
    </row>
    <row r="110" spans="1:13" ht="16.5" customHeight="1">
      <c r="A110" s="102" t="s">
        <v>133</v>
      </c>
      <c r="B110" s="80"/>
      <c r="C110" s="102"/>
      <c r="D110" s="81"/>
      <c r="E110" s="81"/>
      <c r="F110" s="80"/>
      <c r="G110" s="88"/>
      <c r="H110" s="88"/>
      <c r="I110" s="150"/>
      <c r="J110" s="152"/>
      <c r="K110" s="88"/>
      <c r="L110" s="152"/>
      <c r="M110" s="150"/>
    </row>
    <row r="111" spans="1:13" ht="16.5" customHeight="1">
      <c r="A111" s="104" t="str">
        <f>+A3</f>
        <v>For the six-month period ended 30 June 2022</v>
      </c>
      <c r="B111" s="78"/>
      <c r="C111" s="104"/>
      <c r="D111" s="77"/>
      <c r="E111" s="77"/>
      <c r="F111" s="78"/>
      <c r="G111" s="171"/>
      <c r="H111" s="171"/>
      <c r="I111" s="170"/>
      <c r="J111" s="157"/>
      <c r="K111" s="171"/>
      <c r="L111" s="157"/>
      <c r="M111" s="170"/>
    </row>
    <row r="112" spans="1:13" ht="16.5" customHeight="1">
      <c r="A112" s="102"/>
      <c r="B112" s="80"/>
      <c r="C112" s="102"/>
      <c r="D112" s="81"/>
      <c r="E112" s="81"/>
      <c r="F112" s="80"/>
      <c r="G112" s="88"/>
      <c r="H112" s="88"/>
      <c r="I112" s="150"/>
      <c r="J112" s="152"/>
      <c r="K112" s="88"/>
      <c r="L112" s="152"/>
      <c r="M112" s="150"/>
    </row>
    <row r="113" spans="1:13" ht="16.5" customHeight="1">
      <c r="A113" s="102"/>
      <c r="B113" s="80"/>
      <c r="C113" s="102"/>
      <c r="D113" s="81"/>
      <c r="E113" s="81"/>
      <c r="F113" s="80"/>
      <c r="G113" s="88"/>
      <c r="H113" s="88"/>
      <c r="I113" s="150"/>
      <c r="J113" s="152"/>
      <c r="K113" s="88"/>
      <c r="L113" s="152"/>
      <c r="M113" s="150"/>
    </row>
    <row r="114" spans="1:13" ht="16.5" customHeight="1">
      <c r="A114" s="102"/>
      <c r="B114" s="80"/>
      <c r="C114" s="102"/>
      <c r="D114" s="102"/>
      <c r="E114" s="102"/>
      <c r="F114" s="80"/>
      <c r="G114" s="235" t="s">
        <v>2</v>
      </c>
      <c r="H114" s="235"/>
      <c r="I114" s="235"/>
      <c r="J114" s="98"/>
      <c r="K114" s="235" t="s">
        <v>3</v>
      </c>
      <c r="L114" s="235"/>
      <c r="M114" s="235"/>
    </row>
    <row r="115" spans="1:13" ht="16.5" customHeight="1">
      <c r="A115" s="102"/>
      <c r="B115" s="80"/>
      <c r="C115" s="102"/>
      <c r="D115" s="102"/>
      <c r="E115" s="102"/>
      <c r="F115" s="80"/>
      <c r="G115" s="234" t="s">
        <v>4</v>
      </c>
      <c r="H115" s="234"/>
      <c r="I115" s="234"/>
      <c r="J115" s="103"/>
      <c r="K115" s="234" t="s">
        <v>4</v>
      </c>
      <c r="L115" s="234"/>
      <c r="M115" s="234"/>
    </row>
    <row r="116" spans="1:13" ht="16.5" customHeight="1">
      <c r="A116" s="102"/>
      <c r="B116" s="80"/>
      <c r="C116" s="102"/>
      <c r="D116" s="81"/>
      <c r="E116" s="81"/>
      <c r="F116" s="80"/>
      <c r="G116" s="100" t="s">
        <v>8</v>
      </c>
      <c r="H116" s="100"/>
      <c r="I116" s="147" t="s">
        <v>9</v>
      </c>
      <c r="J116" s="100"/>
      <c r="K116" s="100" t="s">
        <v>8</v>
      </c>
      <c r="L116" s="100"/>
      <c r="M116" s="147" t="s">
        <v>9</v>
      </c>
    </row>
    <row r="117" spans="1:13" ht="16.5" customHeight="1">
      <c r="A117" s="80"/>
      <c r="B117" s="101"/>
      <c r="C117" s="101"/>
      <c r="D117" s="101"/>
      <c r="E117" s="101"/>
      <c r="F117" s="99"/>
      <c r="G117" s="100" t="s">
        <v>10</v>
      </c>
      <c r="H117" s="100"/>
      <c r="I117" s="147" t="s">
        <v>10</v>
      </c>
      <c r="J117" s="100"/>
      <c r="K117" s="100" t="s">
        <v>10</v>
      </c>
      <c r="L117" s="100"/>
      <c r="M117" s="147" t="s">
        <v>10</v>
      </c>
    </row>
    <row r="118" spans="1:13" ht="16.5" customHeight="1">
      <c r="A118" s="80"/>
      <c r="B118" s="99"/>
      <c r="C118" s="99"/>
      <c r="D118" s="99"/>
      <c r="E118" s="158" t="s">
        <v>11</v>
      </c>
      <c r="F118" s="159"/>
      <c r="G118" s="97" t="s">
        <v>12</v>
      </c>
      <c r="H118" s="98"/>
      <c r="I118" s="148" t="s">
        <v>12</v>
      </c>
      <c r="J118" s="98"/>
      <c r="K118" s="97" t="s">
        <v>12</v>
      </c>
      <c r="L118" s="98"/>
      <c r="M118" s="148" t="s">
        <v>12</v>
      </c>
    </row>
    <row r="119" spans="1:13" ht="16.5" customHeight="1">
      <c r="A119" s="95"/>
      <c r="B119" s="95"/>
      <c r="C119" s="96"/>
      <c r="D119" s="80"/>
      <c r="E119" s="96"/>
      <c r="F119" s="80"/>
      <c r="G119" s="180"/>
      <c r="H119" s="181"/>
      <c r="I119" s="181"/>
      <c r="J119" s="152"/>
      <c r="K119" s="180"/>
      <c r="L119" s="152"/>
      <c r="M119" s="181"/>
    </row>
    <row r="120" spans="1:13" ht="16.5" customHeight="1">
      <c r="A120" s="95" t="s">
        <v>132</v>
      </c>
      <c r="B120" s="94"/>
      <c r="C120" s="81"/>
      <c r="D120" s="80"/>
      <c r="E120" s="81"/>
      <c r="F120" s="80"/>
      <c r="G120" s="89"/>
      <c r="H120" s="88"/>
      <c r="I120" s="150"/>
      <c r="J120" s="152"/>
      <c r="K120" s="89"/>
      <c r="L120" s="152"/>
      <c r="M120" s="150"/>
    </row>
    <row r="121" spans="1:13" ht="16.5" customHeight="1">
      <c r="A121" s="81"/>
      <c r="B121" s="81"/>
      <c r="C121" s="81"/>
      <c r="D121" s="80"/>
      <c r="E121" s="81"/>
      <c r="F121" s="80"/>
      <c r="G121" s="89"/>
      <c r="H121" s="88"/>
      <c r="I121" s="150"/>
      <c r="J121" s="152"/>
      <c r="K121" s="89"/>
      <c r="L121" s="152"/>
      <c r="M121" s="150"/>
    </row>
    <row r="122" spans="1:13" ht="16.5" customHeight="1">
      <c r="A122" s="94" t="s">
        <v>210</v>
      </c>
      <c r="B122" s="80"/>
      <c r="C122" s="80"/>
      <c r="D122" s="80"/>
      <c r="E122" s="90"/>
      <c r="F122" s="80"/>
      <c r="G122" s="89">
        <v>58379</v>
      </c>
      <c r="H122" s="88"/>
      <c r="I122" s="165">
        <v>37838</v>
      </c>
      <c r="J122" s="85"/>
      <c r="K122" s="84">
        <v>52315</v>
      </c>
      <c r="L122" s="87"/>
      <c r="M122" s="165">
        <v>37838</v>
      </c>
    </row>
    <row r="123" spans="1:13" ht="16.5" customHeight="1">
      <c r="A123" s="94" t="s">
        <v>211</v>
      </c>
      <c r="B123" s="80"/>
      <c r="C123" s="80"/>
      <c r="D123" s="80"/>
      <c r="E123" s="90"/>
      <c r="F123" s="80"/>
      <c r="G123" s="89">
        <v>10425</v>
      </c>
      <c r="H123" s="88"/>
      <c r="I123" s="165">
        <v>340</v>
      </c>
      <c r="J123" s="85"/>
      <c r="K123" s="84">
        <v>10425</v>
      </c>
      <c r="L123" s="87"/>
      <c r="M123" s="165">
        <v>340</v>
      </c>
    </row>
    <row r="124" spans="1:13" ht="16.5" customHeight="1">
      <c r="A124" s="93" t="s">
        <v>131</v>
      </c>
      <c r="B124" s="91"/>
      <c r="C124" s="91"/>
      <c r="D124" s="91"/>
      <c r="E124" s="90"/>
      <c r="F124" s="80"/>
      <c r="G124" s="89"/>
      <c r="H124" s="88"/>
      <c r="I124" s="82"/>
      <c r="J124" s="85"/>
      <c r="K124" s="84"/>
      <c r="L124" s="87"/>
      <c r="M124" s="82"/>
    </row>
    <row r="125" spans="1:13" ht="16.5" customHeight="1">
      <c r="A125" s="93"/>
      <c r="B125" s="92" t="s">
        <v>130</v>
      </c>
      <c r="C125" s="91"/>
      <c r="D125" s="91"/>
      <c r="E125" s="90"/>
      <c r="F125" s="80"/>
      <c r="G125" s="89" t="s">
        <v>89</v>
      </c>
      <c r="H125" s="88"/>
      <c r="I125" s="165">
        <v>2624</v>
      </c>
      <c r="J125" s="85"/>
      <c r="K125" s="84" t="s">
        <v>89</v>
      </c>
      <c r="L125" s="87"/>
      <c r="M125" s="165">
        <f>I125</f>
        <v>2624</v>
      </c>
    </row>
    <row r="126" spans="1:13" ht="16.5" customHeight="1">
      <c r="A126" s="81" t="s">
        <v>203</v>
      </c>
      <c r="B126" s="81"/>
      <c r="C126" s="81"/>
      <c r="D126" s="80"/>
      <c r="E126" s="109"/>
      <c r="F126" s="80"/>
      <c r="G126" s="89"/>
      <c r="H126" s="88"/>
      <c r="I126" s="150"/>
      <c r="J126" s="152"/>
      <c r="K126" s="84"/>
      <c r="L126" s="152"/>
      <c r="M126" s="150"/>
    </row>
    <row r="127" spans="1:13" ht="16.5" customHeight="1">
      <c r="A127" s="81"/>
      <c r="B127" s="81" t="s">
        <v>146</v>
      </c>
      <c r="C127" s="81"/>
      <c r="D127" s="80"/>
      <c r="E127" s="109">
        <v>7</v>
      </c>
      <c r="F127" s="80"/>
      <c r="G127" s="89">
        <v>57491</v>
      </c>
      <c r="H127" s="88"/>
      <c r="I127" s="150">
        <v>0</v>
      </c>
      <c r="J127" s="152"/>
      <c r="K127" s="89">
        <v>57491</v>
      </c>
      <c r="L127" s="152"/>
      <c r="M127" s="150">
        <v>0</v>
      </c>
    </row>
    <row r="128" spans="1:13" ht="16.5" customHeight="1">
      <c r="A128" s="81" t="s">
        <v>129</v>
      </c>
      <c r="B128" s="81"/>
      <c r="C128" s="81"/>
      <c r="D128" s="80"/>
      <c r="E128" s="81"/>
      <c r="F128" s="80"/>
      <c r="G128" s="89">
        <v>848</v>
      </c>
      <c r="H128" s="88"/>
      <c r="I128" s="165">
        <v>2439</v>
      </c>
      <c r="J128" s="85"/>
      <c r="K128" s="84">
        <v>848</v>
      </c>
      <c r="L128" s="83"/>
      <c r="M128" s="165">
        <v>2439</v>
      </c>
    </row>
    <row r="129" spans="1:13" ht="16.5" customHeight="1">
      <c r="A129" s="81" t="s">
        <v>128</v>
      </c>
      <c r="B129" s="81"/>
      <c r="C129" s="81"/>
      <c r="D129" s="80"/>
      <c r="E129" s="109">
        <v>10</v>
      </c>
      <c r="F129" s="80"/>
      <c r="G129" s="89">
        <v>335484</v>
      </c>
      <c r="H129" s="88"/>
      <c r="I129" s="165">
        <v>138111</v>
      </c>
      <c r="J129" s="85"/>
      <c r="K129" s="84">
        <v>191938</v>
      </c>
      <c r="L129" s="83"/>
      <c r="M129" s="165">
        <v>97051</v>
      </c>
    </row>
    <row r="130" spans="1:13" ht="16.5" customHeight="1">
      <c r="A130" s="81" t="s">
        <v>216</v>
      </c>
      <c r="B130" s="81"/>
      <c r="C130" s="81"/>
      <c r="D130" s="80"/>
      <c r="E130" s="109"/>
      <c r="F130" s="80"/>
      <c r="G130" s="89"/>
      <c r="H130" s="88"/>
      <c r="I130" s="165"/>
      <c r="J130" s="85"/>
      <c r="K130" s="84"/>
      <c r="L130" s="83"/>
      <c r="M130" s="165"/>
    </row>
    <row r="131" spans="1:13" ht="16.5" customHeight="1">
      <c r="A131" s="81"/>
      <c r="B131" s="81" t="s">
        <v>217</v>
      </c>
      <c r="E131" s="109">
        <v>10</v>
      </c>
      <c r="F131" s="80"/>
      <c r="G131" s="89">
        <v>1465</v>
      </c>
      <c r="H131" s="88"/>
      <c r="I131" s="237">
        <v>1574</v>
      </c>
      <c r="J131" s="85"/>
      <c r="K131" s="84">
        <v>1465</v>
      </c>
      <c r="L131" s="83"/>
      <c r="M131" s="237">
        <v>1574</v>
      </c>
    </row>
    <row r="132" spans="1:13" ht="16.5" customHeight="1">
      <c r="A132" s="81" t="s">
        <v>183</v>
      </c>
      <c r="B132" s="81"/>
      <c r="C132" s="81"/>
      <c r="D132" s="80"/>
      <c r="E132" s="109">
        <v>10</v>
      </c>
      <c r="F132" s="80"/>
      <c r="G132" s="89">
        <v>259276</v>
      </c>
      <c r="H132" s="88"/>
      <c r="I132" s="165" t="s">
        <v>89</v>
      </c>
      <c r="J132" s="152"/>
      <c r="K132" s="84" t="s">
        <v>89</v>
      </c>
      <c r="L132" s="152"/>
      <c r="M132" s="165" t="s">
        <v>89</v>
      </c>
    </row>
    <row r="135" spans="1:13" ht="16.5" customHeight="1">
      <c r="A135" s="81"/>
      <c r="B135" s="81"/>
      <c r="C135" s="81"/>
      <c r="D135" s="80"/>
      <c r="E135" s="109"/>
      <c r="F135" s="80"/>
      <c r="G135" s="88"/>
      <c r="H135" s="88"/>
      <c r="I135" s="150"/>
      <c r="J135" s="152"/>
      <c r="K135" s="88"/>
      <c r="L135" s="152"/>
      <c r="M135" s="150"/>
    </row>
    <row r="136" spans="1:13" ht="16.5" customHeight="1">
      <c r="A136" s="81"/>
      <c r="B136" s="81"/>
      <c r="C136" s="81"/>
      <c r="D136" s="80"/>
      <c r="E136" s="109"/>
      <c r="F136" s="80"/>
      <c r="G136" s="88"/>
      <c r="H136" s="88"/>
      <c r="I136" s="150"/>
      <c r="J136" s="152"/>
      <c r="K136" s="88"/>
      <c r="L136" s="152"/>
      <c r="M136" s="150"/>
    </row>
    <row r="137" spans="1:13" ht="16.5" customHeight="1">
      <c r="A137" s="81"/>
      <c r="B137" s="81"/>
      <c r="C137" s="81"/>
      <c r="D137" s="80"/>
      <c r="E137" s="109"/>
      <c r="F137" s="80"/>
      <c r="G137" s="88"/>
      <c r="H137" s="88"/>
      <c r="I137" s="150"/>
      <c r="J137" s="152"/>
      <c r="K137" s="88"/>
      <c r="L137" s="152"/>
      <c r="M137" s="150"/>
    </row>
    <row r="138" spans="1:13" ht="16.5" customHeight="1">
      <c r="A138" s="81"/>
      <c r="B138" s="81"/>
      <c r="C138" s="81"/>
      <c r="D138" s="80"/>
      <c r="E138" s="109"/>
      <c r="F138" s="80"/>
      <c r="G138" s="88"/>
      <c r="H138" s="88"/>
      <c r="I138" s="150"/>
      <c r="J138" s="152"/>
      <c r="K138" s="88"/>
      <c r="L138" s="152"/>
      <c r="M138" s="150"/>
    </row>
    <row r="139" spans="1:13" ht="16.5" customHeight="1">
      <c r="A139" s="81"/>
      <c r="B139" s="81"/>
      <c r="C139" s="81"/>
      <c r="D139" s="80"/>
      <c r="E139" s="109"/>
      <c r="F139" s="80"/>
      <c r="G139" s="88"/>
      <c r="H139" s="88"/>
      <c r="I139" s="150"/>
      <c r="J139" s="152"/>
      <c r="K139" s="88"/>
      <c r="L139" s="152"/>
      <c r="M139" s="150"/>
    </row>
    <row r="140" spans="1:13" ht="16.5" customHeight="1">
      <c r="A140" s="81"/>
      <c r="B140" s="81"/>
      <c r="C140" s="81"/>
      <c r="D140" s="80"/>
      <c r="E140" s="109"/>
      <c r="F140" s="80"/>
      <c r="G140" s="88"/>
      <c r="H140" s="88"/>
      <c r="I140" s="150"/>
      <c r="J140" s="152"/>
      <c r="K140" s="88"/>
      <c r="L140" s="152"/>
      <c r="M140" s="150"/>
    </row>
    <row r="141" spans="1:13" ht="16.5" customHeight="1">
      <c r="A141" s="81"/>
      <c r="B141" s="81"/>
      <c r="C141" s="81"/>
      <c r="D141" s="80"/>
      <c r="E141" s="109"/>
      <c r="F141" s="80"/>
      <c r="G141" s="88"/>
      <c r="H141" s="88"/>
      <c r="I141" s="150"/>
      <c r="J141" s="152"/>
      <c r="K141" s="88"/>
      <c r="L141" s="152"/>
      <c r="M141" s="150"/>
    </row>
    <row r="142" spans="1:13" ht="16.5" customHeight="1">
      <c r="A142" s="81"/>
      <c r="B142" s="81"/>
      <c r="C142" s="81"/>
      <c r="D142" s="80"/>
      <c r="E142" s="109"/>
      <c r="F142" s="80"/>
      <c r="G142" s="88"/>
      <c r="H142" s="88"/>
      <c r="I142" s="150"/>
      <c r="J142" s="152"/>
      <c r="K142" s="88"/>
      <c r="L142" s="152"/>
      <c r="M142" s="150"/>
    </row>
    <row r="143" spans="1:13" ht="16.5" customHeight="1">
      <c r="A143" s="81"/>
      <c r="B143" s="81"/>
      <c r="C143" s="81"/>
      <c r="D143" s="80"/>
      <c r="E143" s="109"/>
      <c r="F143" s="80"/>
      <c r="G143" s="88"/>
      <c r="H143" s="88"/>
      <c r="I143" s="150"/>
      <c r="J143" s="152"/>
      <c r="K143" s="88"/>
      <c r="L143" s="152"/>
      <c r="M143" s="150"/>
    </row>
    <row r="144" spans="1:13" ht="16.5" customHeight="1">
      <c r="A144" s="81"/>
      <c r="B144" s="81"/>
      <c r="C144" s="81"/>
      <c r="D144" s="80"/>
      <c r="E144" s="109"/>
      <c r="F144" s="80"/>
      <c r="G144" s="88"/>
      <c r="H144" s="88"/>
      <c r="I144" s="150"/>
      <c r="J144" s="152"/>
      <c r="K144" s="88"/>
      <c r="L144" s="152"/>
      <c r="M144" s="150"/>
    </row>
    <row r="145" spans="1:13" ht="16.5" customHeight="1">
      <c r="A145" s="81"/>
      <c r="B145" s="81"/>
      <c r="C145" s="81"/>
      <c r="D145" s="80"/>
      <c r="E145" s="109"/>
      <c r="F145" s="80"/>
      <c r="G145" s="88"/>
      <c r="H145" s="88"/>
      <c r="I145" s="150"/>
      <c r="J145" s="152"/>
      <c r="K145" s="88"/>
      <c r="L145" s="152"/>
      <c r="M145" s="150"/>
    </row>
    <row r="146" spans="1:13" ht="16.5" customHeight="1">
      <c r="A146" s="81"/>
      <c r="B146" s="81"/>
      <c r="C146" s="81"/>
      <c r="D146" s="80"/>
      <c r="E146" s="109"/>
      <c r="F146" s="80"/>
      <c r="G146" s="88"/>
      <c r="H146" s="88"/>
      <c r="I146" s="150"/>
      <c r="J146" s="152"/>
      <c r="K146" s="88"/>
      <c r="L146" s="152"/>
      <c r="M146" s="150"/>
    </row>
    <row r="147" spans="1:13" ht="16.5" customHeight="1">
      <c r="A147" s="81"/>
      <c r="B147" s="81"/>
      <c r="C147" s="81"/>
      <c r="D147" s="80"/>
      <c r="E147" s="109"/>
      <c r="F147" s="80"/>
      <c r="G147" s="88"/>
      <c r="H147" s="88"/>
      <c r="I147" s="150"/>
      <c r="J147" s="152"/>
      <c r="K147" s="88"/>
      <c r="L147" s="152"/>
      <c r="M147" s="150"/>
    </row>
    <row r="148" spans="1:13" ht="16.5" customHeight="1">
      <c r="A148" s="81"/>
      <c r="B148" s="81"/>
      <c r="C148" s="81"/>
      <c r="D148" s="80"/>
      <c r="E148" s="109"/>
      <c r="F148" s="80"/>
      <c r="G148" s="88"/>
      <c r="H148" s="88"/>
      <c r="I148" s="150"/>
      <c r="J148" s="152"/>
      <c r="K148" s="88"/>
      <c r="L148" s="152"/>
      <c r="M148" s="150"/>
    </row>
    <row r="149" spans="1:13" ht="16.5" customHeight="1">
      <c r="A149" s="81"/>
      <c r="B149" s="81"/>
      <c r="C149" s="81"/>
      <c r="D149" s="80"/>
      <c r="E149" s="109"/>
      <c r="F149" s="80"/>
      <c r="G149" s="88"/>
      <c r="H149" s="88"/>
      <c r="I149" s="150"/>
      <c r="J149" s="152"/>
      <c r="K149" s="88"/>
      <c r="L149" s="152"/>
      <c r="M149" s="150"/>
    </row>
    <row r="150" spans="1:13" ht="16.5" customHeight="1">
      <c r="A150" s="81"/>
      <c r="B150" s="81"/>
      <c r="C150" s="81"/>
      <c r="D150" s="80"/>
      <c r="E150" s="109"/>
      <c r="F150" s="80"/>
      <c r="G150" s="88"/>
      <c r="H150" s="88"/>
      <c r="I150" s="150"/>
      <c r="J150" s="152"/>
      <c r="K150" s="88"/>
      <c r="L150" s="152"/>
      <c r="M150" s="150"/>
    </row>
    <row r="151" spans="1:13" ht="16.5" customHeight="1">
      <c r="A151" s="81"/>
      <c r="B151" s="81"/>
      <c r="C151" s="81"/>
      <c r="D151" s="80"/>
      <c r="E151" s="109"/>
      <c r="F151" s="80"/>
      <c r="G151" s="88"/>
      <c r="H151" s="88"/>
      <c r="I151" s="150"/>
      <c r="J151" s="152"/>
      <c r="K151" s="88"/>
      <c r="L151" s="152"/>
      <c r="M151" s="150"/>
    </row>
    <row r="152" spans="1:13" ht="16.5" customHeight="1">
      <c r="A152" s="81"/>
      <c r="B152" s="81"/>
      <c r="C152" s="81"/>
      <c r="D152" s="80"/>
      <c r="E152" s="109"/>
      <c r="F152" s="80"/>
      <c r="G152" s="88"/>
      <c r="H152" s="88"/>
      <c r="I152" s="150"/>
      <c r="J152" s="152"/>
      <c r="K152" s="88"/>
      <c r="L152" s="152"/>
      <c r="M152" s="150"/>
    </row>
    <row r="153" spans="1:13" ht="16.5" customHeight="1">
      <c r="A153" s="81"/>
      <c r="B153" s="81"/>
      <c r="C153" s="81"/>
      <c r="D153" s="80"/>
      <c r="E153" s="109"/>
      <c r="F153" s="80"/>
      <c r="G153" s="88"/>
      <c r="H153" s="88"/>
      <c r="I153" s="150"/>
      <c r="J153" s="152"/>
      <c r="K153" s="88"/>
      <c r="L153" s="152"/>
      <c r="M153" s="150"/>
    </row>
    <row r="154" spans="1:13" ht="16.5" customHeight="1">
      <c r="A154" s="81"/>
      <c r="B154" s="81"/>
      <c r="C154" s="81"/>
      <c r="D154" s="80"/>
      <c r="E154" s="109"/>
      <c r="F154" s="80"/>
      <c r="G154" s="88"/>
      <c r="H154" s="88"/>
      <c r="I154" s="150"/>
      <c r="J154" s="152"/>
      <c r="K154" s="88"/>
      <c r="L154" s="152"/>
      <c r="M154" s="150"/>
    </row>
    <row r="155" spans="1:13" ht="16.5" customHeight="1">
      <c r="A155" s="81"/>
      <c r="B155" s="81"/>
      <c r="C155" s="81"/>
      <c r="D155" s="80"/>
      <c r="E155" s="109"/>
      <c r="F155" s="80"/>
      <c r="G155" s="88"/>
      <c r="H155" s="88"/>
      <c r="I155" s="150"/>
      <c r="J155" s="152"/>
      <c r="K155" s="88"/>
      <c r="L155" s="152"/>
      <c r="M155" s="150"/>
    </row>
    <row r="156" spans="1:13" ht="16.5" customHeight="1">
      <c r="A156" s="81"/>
      <c r="B156" s="81"/>
      <c r="C156" s="81"/>
      <c r="D156" s="80"/>
      <c r="E156" s="109"/>
      <c r="F156" s="80"/>
      <c r="G156" s="88"/>
      <c r="H156" s="88"/>
      <c r="I156" s="150"/>
      <c r="J156" s="152"/>
      <c r="K156" s="88"/>
      <c r="L156" s="152"/>
      <c r="M156" s="150"/>
    </row>
    <row r="157" spans="1:13" ht="16.5" customHeight="1">
      <c r="A157" s="81"/>
      <c r="B157" s="81"/>
      <c r="C157" s="81"/>
      <c r="D157" s="80"/>
      <c r="E157" s="109"/>
      <c r="F157" s="80"/>
      <c r="G157" s="88"/>
      <c r="H157" s="88"/>
      <c r="I157" s="150"/>
      <c r="J157" s="152"/>
      <c r="K157" s="88"/>
      <c r="L157" s="152"/>
      <c r="M157" s="150"/>
    </row>
    <row r="158" spans="1:13" ht="16.5" customHeight="1">
      <c r="A158" s="81"/>
      <c r="B158" s="81"/>
      <c r="C158" s="81"/>
      <c r="D158" s="80"/>
      <c r="E158" s="109"/>
      <c r="F158" s="80"/>
      <c r="G158" s="88"/>
      <c r="H158" s="88"/>
      <c r="I158" s="150"/>
      <c r="J158" s="152"/>
      <c r="K158" s="88"/>
      <c r="L158" s="152"/>
      <c r="M158" s="150"/>
    </row>
    <row r="159" spans="1:13" ht="16.5" customHeight="1">
      <c r="A159" s="81"/>
      <c r="B159" s="81"/>
      <c r="C159" s="81"/>
      <c r="D159" s="80"/>
      <c r="E159" s="109"/>
      <c r="F159" s="80"/>
      <c r="G159" s="88"/>
      <c r="H159" s="88"/>
      <c r="I159" s="150"/>
      <c r="J159" s="152"/>
      <c r="K159" s="88"/>
      <c r="L159" s="152"/>
      <c r="M159" s="150"/>
    </row>
    <row r="160" spans="1:13" ht="17.25" customHeight="1">
      <c r="A160" s="81"/>
      <c r="B160" s="81"/>
      <c r="C160" s="81"/>
      <c r="D160" s="80"/>
      <c r="E160" s="109"/>
      <c r="F160" s="80"/>
      <c r="G160" s="88"/>
      <c r="H160" s="88"/>
      <c r="I160" s="150"/>
      <c r="J160" s="152"/>
      <c r="K160" s="88"/>
      <c r="L160" s="152"/>
      <c r="M160" s="150"/>
    </row>
    <row r="161" spans="1:13" ht="21.95" customHeight="1">
      <c r="A161" s="79" t="s">
        <v>33</v>
      </c>
      <c r="B161" s="78"/>
      <c r="C161" s="77"/>
      <c r="D161" s="77"/>
      <c r="E161" s="77"/>
      <c r="F161" s="78"/>
      <c r="G161" s="171"/>
      <c r="H161" s="171"/>
      <c r="I161" s="170"/>
      <c r="J161" s="157"/>
      <c r="K161" s="171"/>
      <c r="L161" s="157"/>
      <c r="M161" s="170"/>
    </row>
  </sheetData>
  <mergeCells count="12">
    <mergeCell ref="G6:I6"/>
    <mergeCell ref="K6:M6"/>
    <mergeCell ref="G7:I7"/>
    <mergeCell ref="K7:M7"/>
    <mergeCell ref="G60:I60"/>
    <mergeCell ref="K60:M60"/>
    <mergeCell ref="G61:I61"/>
    <mergeCell ref="K61:M61"/>
    <mergeCell ref="G114:I114"/>
    <mergeCell ref="K114:M114"/>
    <mergeCell ref="G115:I115"/>
    <mergeCell ref="K115:M115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&amp;R&amp;"Arial,Regular"&amp;9&amp;P</oddFooter>
  </headerFooter>
  <rowBreaks count="2" manualBreakCount="2">
    <brk id="54" max="16383" man="1"/>
    <brk id="10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EN_BS 2-4</vt:lpstr>
      <vt:lpstr>EN_PL 5 (3M)</vt:lpstr>
      <vt:lpstr>EN_PL 6 (6M)</vt:lpstr>
      <vt:lpstr>EN_Equity7</vt:lpstr>
      <vt:lpstr>EN_Equity 8</vt:lpstr>
      <vt:lpstr>EN_CF 9-11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Khanittha Khuyjim</dc:creator>
  <cp:lastModifiedBy>Pakhathorn Khannarong</cp:lastModifiedBy>
  <cp:lastPrinted>2022-08-10T07:28:52Z</cp:lastPrinted>
  <dcterms:created xsi:type="dcterms:W3CDTF">2022-05-06T14:09:42Z</dcterms:created>
  <dcterms:modified xsi:type="dcterms:W3CDTF">2022-08-10T07:38:06Z</dcterms:modified>
</cp:coreProperties>
</file>