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June2022 Q2 (ANB)\"/>
    </mc:Choice>
  </mc:AlternateContent>
  <xr:revisionPtr revIDLastSave="0" documentId="13_ncr:1_{77CE1638-E6BB-46B9-8F72-5C501638E09C}" xr6:coauthVersionLast="46" xr6:coauthVersionMax="46" xr10:uidLastSave="{00000000-0000-0000-0000-000000000000}"/>
  <bookViews>
    <workbookView xWindow="-120" yWindow="-120" windowWidth="21840" windowHeight="13140" tabRatio="673" activeTab="1" xr2:uid="{2B135C1C-D086-4221-B994-3E24FFB05DB3}"/>
  </bookViews>
  <sheets>
    <sheet name="TH BS 2-4" sheetId="1" r:id="rId1"/>
    <sheet name="TH_PL 5-6 (3M)" sheetId="2" r:id="rId2"/>
    <sheet name="TH_PL 7-8 (6M)" sheetId="6" r:id="rId3"/>
    <sheet name="TH_Equity9" sheetId="3" r:id="rId4"/>
    <sheet name="TH_Equity 10" sheetId="4" r:id="rId5"/>
    <sheet name="TH_CF 11-13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5" hidden="1">#REF!</definedName>
    <definedName name="__123Graph_A" hidden="1">#REF!</definedName>
    <definedName name="__123Graph_B" localSheetId="0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5" hidden="1">#REF!</definedName>
    <definedName name="__123Graph_D" hidden="1">#REF!</definedName>
    <definedName name="__123Graph_E" localSheetId="0" hidden="1">#REF!</definedName>
    <definedName name="__123Graph_E" localSheetId="5" hidden="1">#REF!</definedName>
    <definedName name="__123Graph_E" hidden="1">#REF!</definedName>
    <definedName name="__123Graph_F" localSheetId="0" hidden="1">#REF!</definedName>
    <definedName name="__123Graph_F" localSheetId="5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5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5" hidden="1">[6]SUMMARY!#REF!</definedName>
    <definedName name="_12__123Graph_B_CURRENT_1" hidden="1">[6]SUMMARY!#REF!</definedName>
    <definedName name="_123Graph_M" localSheetId="0" hidden="1">#REF!</definedName>
    <definedName name="_123Graph_M" localSheetId="5" hidden="1">#REF!</definedName>
    <definedName name="_123Graph_M" hidden="1">#REF!</definedName>
    <definedName name="_13__123Graph_B_CURRENT_2" localSheetId="0" hidden="1">[6]SUMMARY!#REF!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5" hidden="1">[8]SEMANAIS!#REF!</definedName>
    <definedName name="_2d" hidden="1">[8]SEMANAIS!#REF!</definedName>
    <definedName name="_2S" localSheetId="0" hidden="1">[8]SEMANAIS!#REF!</definedName>
    <definedName name="_2S" localSheetId="5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5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5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5" hidden="1">#REF!</definedName>
    <definedName name="_k1" hidden="1">#REF!</definedName>
    <definedName name="_k2" localSheetId="0" hidden="1">#REF!</definedName>
    <definedName name="_k2" localSheetId="5" hidden="1">#REF!</definedName>
    <definedName name="_k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Key3" localSheetId="0" hidden="1">#REF!</definedName>
    <definedName name="_Key3" localSheetId="5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0" hidden="1">#REF!</definedName>
    <definedName name="_Regression_X" localSheetId="5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5" hidden="1">#REF!</definedName>
    <definedName name="asasa" hidden="1">#REF!</definedName>
    <definedName name="ASDASDASD_SDFKSDFJOISDF" localSheetId="0" hidden="1">#REF!</definedName>
    <definedName name="ASDASDASD_SDFKSDFJOISDF" localSheetId="5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5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2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2" hidden="1">[13]!ContentsHelp</definedName>
    <definedName name="ContentsHelp" hidden="1">[13]!ContentsHelp</definedName>
    <definedName name="CONTROLE" localSheetId="0" hidden="1">#REF!</definedName>
    <definedName name="CONTROLE" localSheetId="5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2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5" hidden="1">#REF!</definedName>
    <definedName name="data3" hidden="1">#REF!</definedName>
    <definedName name="DeleteRange" localSheetId="2" hidden="1">[13]!DeleteRange</definedName>
    <definedName name="DeleteRange" hidden="1">[13]!DeleteRange</definedName>
    <definedName name="DeleteTable" localSheetId="2" hidden="1">[13]!DeleteTable</definedName>
    <definedName name="DeleteTable" hidden="1">[13]!DeleteTable</definedName>
    <definedName name="DERNIERECOLONNE" localSheetId="0" hidden="1">#REF!</definedName>
    <definedName name="DERNIERECOLONNE" localSheetId="5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5" hidden="1">#REF!</definedName>
    <definedName name="Discount" hidden="1">#REF!</definedName>
    <definedName name="display_area_2" localSheetId="0" hidden="1">#REF!</definedName>
    <definedName name="display_area_2" localSheetId="5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5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5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5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5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2" hidden="1">[13]!MerrillPrintIt</definedName>
    <definedName name="MerrillPrintIt" hidden="1">[13]!MerrillPrintIt</definedName>
    <definedName name="mmkj" localSheetId="0" hidden="1">{"'Model'!$A$1:$N$53"}</definedName>
    <definedName name="mmkj" localSheetId="5" hidden="1">{"'Model'!$A$1:$N$53"}</definedName>
    <definedName name="mmkj" hidden="1">{"'Model'!$A$1:$N$53"}</definedName>
    <definedName name="ndgf" localSheetId="0" hidden="1">#REF!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2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5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5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0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5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5" hidden="1">#REF!</definedName>
    <definedName name="RCArea" hidden="1">#REF!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5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5" hidden="1">#REF!</definedName>
    <definedName name="SIG_CONTROLE" hidden="1">#REF!</definedName>
    <definedName name="SIG_DERNIERECOLONNE" localSheetId="0" hidden="1">#REF!</definedName>
    <definedName name="SIG_DERNIERECOLONNE" localSheetId="5" hidden="1">#REF!</definedName>
    <definedName name="SIG_DERNIERECOLONNE" hidden="1">#REF!</definedName>
    <definedName name="SIG_LG11_firstLine" localSheetId="0" hidden="1">#REF!</definedName>
    <definedName name="SIG_LG11_firstLine" localSheetId="5" hidden="1">#REF!</definedName>
    <definedName name="SIG_LG11_firstLine" hidden="1">#REF!</definedName>
    <definedName name="SIG_LG11_H349" localSheetId="0" hidden="1">#REF!</definedName>
    <definedName name="SIG_LG11_H349" localSheetId="5" hidden="1">#REF!</definedName>
    <definedName name="SIG_LG11_H349" hidden="1">#REF!</definedName>
    <definedName name="SIG_LG11_H353" localSheetId="0" hidden="1">#REF!</definedName>
    <definedName name="SIG_LG11_H353" localSheetId="5" hidden="1">#REF!</definedName>
    <definedName name="SIG_LG11_H353" hidden="1">#REF!</definedName>
    <definedName name="SIG_LG11_H354" localSheetId="0" hidden="1">#REF!</definedName>
    <definedName name="SIG_LG11_H354" localSheetId="5" hidden="1">#REF!</definedName>
    <definedName name="SIG_LG11_H354" hidden="1">#REF!</definedName>
    <definedName name="SIG_LG11_H357" localSheetId="0" hidden="1">#REF!</definedName>
    <definedName name="SIG_LG11_H357" localSheetId="5" hidden="1">#REF!</definedName>
    <definedName name="SIG_LG11_H357" hidden="1">#REF!</definedName>
    <definedName name="SIG_LG11_H358" localSheetId="0" hidden="1">#REF!</definedName>
    <definedName name="SIG_LG11_H358" localSheetId="5" hidden="1">#REF!</definedName>
    <definedName name="SIG_LG11_H358" hidden="1">#REF!</definedName>
    <definedName name="SIG_LG11_H359" localSheetId="0" hidden="1">#REF!</definedName>
    <definedName name="SIG_LG11_H359" localSheetId="5" hidden="1">#REF!</definedName>
    <definedName name="SIG_LG11_H359" hidden="1">#REF!</definedName>
    <definedName name="SIG_LG11_H388" localSheetId="0" hidden="1">#REF!</definedName>
    <definedName name="SIG_LG11_H388" localSheetId="5" hidden="1">#REF!</definedName>
    <definedName name="SIG_LG11_H388" hidden="1">#REF!</definedName>
    <definedName name="SIG_LG11_H395" localSheetId="0" hidden="1">#REF!</definedName>
    <definedName name="SIG_LG11_H395" localSheetId="5" hidden="1">#REF!</definedName>
    <definedName name="SIG_LG11_H395" hidden="1">#REF!</definedName>
    <definedName name="SIG_LG11_IsControlOK" localSheetId="0" hidden="1">#REF!</definedName>
    <definedName name="SIG_LG11_IsControlOK" localSheetId="5" hidden="1">#REF!</definedName>
    <definedName name="SIG_LG11_IsControlOK" hidden="1">#REF!</definedName>
    <definedName name="SIG_LG11_lastLine" localSheetId="0" hidden="1">#REF!</definedName>
    <definedName name="SIG_LG11_lastLine" localSheetId="5" hidden="1">#REF!</definedName>
    <definedName name="SIG_LG11_lastLine" hidden="1">#REF!</definedName>
    <definedName name="SIG_LG11_ListeRangeMontant" localSheetId="0" hidden="1">#REF!</definedName>
    <definedName name="SIG_LG11_ListeRangeMontant" localSheetId="5" hidden="1">#REF!</definedName>
    <definedName name="SIG_LG11_ListeRangeMontant" hidden="1">#REF!</definedName>
    <definedName name="SIG_LG11_TITLECOL" localSheetId="0" hidden="1">#REF!</definedName>
    <definedName name="SIG_LG11_TITLECOL" localSheetId="5" hidden="1">#REF!</definedName>
    <definedName name="SIG_LG11_TITLECOL" hidden="1">#REF!</definedName>
    <definedName name="SIG_LG11_TITLELINE" localSheetId="0" hidden="1">#REF!</definedName>
    <definedName name="SIG_LG11_TITLELINE" localSheetId="5" hidden="1">#REF!</definedName>
    <definedName name="SIG_LG11_TITLELINE" hidden="1">#REF!</definedName>
    <definedName name="SIG_PTBD_LG11" localSheetId="0" hidden="1">#REF!</definedName>
    <definedName name="SIG_PTBD_LG11" localSheetId="5" hidden="1">#REF!</definedName>
    <definedName name="SIG_PTBD_LG11" hidden="1">#REF!</definedName>
    <definedName name="SIG_PTHG_LG11" localSheetId="0" hidden="1">#REF!</definedName>
    <definedName name="SIG_PTHG_LG11" localSheetId="5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5" hidden="1">#REF!</definedName>
    <definedName name="SpecialPrice" hidden="1">#REF!</definedName>
    <definedName name="tbl_ProdInfo" localSheetId="0" hidden="1">#REF!</definedName>
    <definedName name="tbl_ProdInfo" localSheetId="5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5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5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5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5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3" i="5" l="1"/>
  <c r="J73" i="5"/>
  <c r="H73" i="5"/>
  <c r="F73" i="5"/>
  <c r="L82" i="5"/>
  <c r="J82" i="5"/>
  <c r="H82" i="5"/>
  <c r="L39" i="5"/>
  <c r="J39" i="5"/>
  <c r="H39" i="5"/>
  <c r="F39" i="5"/>
  <c r="R24" i="3"/>
  <c r="V24" i="3" s="1"/>
  <c r="R24" i="4"/>
  <c r="R23" i="4"/>
  <c r="R25" i="3"/>
  <c r="V25" i="3" s="1"/>
  <c r="R15" i="4" l="1"/>
  <c r="R17" i="3"/>
  <c r="R16" i="3"/>
  <c r="V16" i="3" s="1"/>
  <c r="N21" i="3"/>
  <c r="L21" i="3"/>
  <c r="J21" i="3"/>
  <c r="H21" i="3"/>
  <c r="F21" i="3"/>
  <c r="L31" i="6"/>
  <c r="L33" i="6" s="1"/>
  <c r="J31" i="6"/>
  <c r="J33" i="6" s="1"/>
  <c r="H31" i="6"/>
  <c r="H33" i="6" s="1"/>
  <c r="F31" i="6"/>
  <c r="F33" i="6" s="1"/>
  <c r="L12" i="6"/>
  <c r="L18" i="6" s="1"/>
  <c r="L21" i="6" s="1"/>
  <c r="J12" i="6"/>
  <c r="J18" i="6" s="1"/>
  <c r="J21" i="6" s="1"/>
  <c r="H12" i="6"/>
  <c r="H18" i="6" s="1"/>
  <c r="H21" i="6" s="1"/>
  <c r="F12" i="6"/>
  <c r="F18" i="6" s="1"/>
  <c r="F21" i="6" s="1"/>
  <c r="F54" i="6" s="1"/>
  <c r="J119" i="1"/>
  <c r="F119" i="1"/>
  <c r="H54" i="6" l="1"/>
  <c r="H57" i="6" s="1"/>
  <c r="H35" i="6"/>
  <c r="H60" i="6" s="1"/>
  <c r="H63" i="6" s="1"/>
  <c r="J54" i="6"/>
  <c r="J57" i="6" s="1"/>
  <c r="J35" i="6"/>
  <c r="J60" i="6" s="1"/>
  <c r="J63" i="6" s="1"/>
  <c r="L54" i="6"/>
  <c r="L57" i="6" s="1"/>
  <c r="L35" i="6"/>
  <c r="L60" i="6" s="1"/>
  <c r="L63" i="6" s="1"/>
  <c r="F35" i="6"/>
  <c r="F57" i="6"/>
  <c r="F60" i="6" l="1"/>
  <c r="F63" i="6" s="1"/>
  <c r="F44" i="5"/>
  <c r="J44" i="5"/>
  <c r="H44" i="5"/>
  <c r="L44" i="5"/>
  <c r="F82" i="5"/>
  <c r="L26" i="4"/>
  <c r="J26" i="4"/>
  <c r="F26" i="4"/>
  <c r="P26" i="4"/>
  <c r="N26" i="4"/>
  <c r="H26" i="4"/>
  <c r="R22" i="4"/>
  <c r="P20" i="4"/>
  <c r="R18" i="4"/>
  <c r="R17" i="4"/>
  <c r="R16" i="4"/>
  <c r="R14" i="4"/>
  <c r="J27" i="3"/>
  <c r="H27" i="3"/>
  <c r="T27" i="3"/>
  <c r="P27" i="3"/>
  <c r="N27" i="3"/>
  <c r="F27" i="3"/>
  <c r="R23" i="3"/>
  <c r="T21" i="3"/>
  <c r="P21" i="3"/>
  <c r="R19" i="3"/>
  <c r="V19" i="3" s="1"/>
  <c r="R18" i="3"/>
  <c r="V18" i="3" s="1"/>
  <c r="V17" i="3"/>
  <c r="R15" i="3"/>
  <c r="L31" i="2"/>
  <c r="L33" i="2" s="1"/>
  <c r="H31" i="2"/>
  <c r="H33" i="2" s="1"/>
  <c r="F31" i="2"/>
  <c r="F33" i="2" s="1"/>
  <c r="J31" i="2"/>
  <c r="J33" i="2" s="1"/>
  <c r="L12" i="2"/>
  <c r="L18" i="2" s="1"/>
  <c r="L21" i="2" s="1"/>
  <c r="H12" i="2"/>
  <c r="H18" i="2" s="1"/>
  <c r="H21" i="2" s="1"/>
  <c r="F12" i="2"/>
  <c r="F18" i="2" s="1"/>
  <c r="F21" i="2" s="1"/>
  <c r="F56" i="2" s="1"/>
  <c r="J12" i="2"/>
  <c r="J18" i="2" s="1"/>
  <c r="J21" i="2" s="1"/>
  <c r="L119" i="1"/>
  <c r="L122" i="1" s="1"/>
  <c r="J122" i="1"/>
  <c r="H119" i="1"/>
  <c r="H122" i="1" s="1"/>
  <c r="F122" i="1"/>
  <c r="A90" i="1"/>
  <c r="L76" i="1"/>
  <c r="J76" i="1"/>
  <c r="H76" i="1"/>
  <c r="F76" i="1"/>
  <c r="L68" i="1"/>
  <c r="H68" i="1"/>
  <c r="J68" i="1"/>
  <c r="F68" i="1"/>
  <c r="A49" i="1"/>
  <c r="A92" i="1" s="1"/>
  <c r="A47" i="1"/>
  <c r="L40" i="1"/>
  <c r="H40" i="1"/>
  <c r="F40" i="1"/>
  <c r="J40" i="1"/>
  <c r="L27" i="1"/>
  <c r="H27" i="1"/>
  <c r="J27" i="1"/>
  <c r="F27" i="1"/>
  <c r="L78" i="1" l="1"/>
  <c r="L124" i="1" s="1"/>
  <c r="R20" i="4"/>
  <c r="R21" i="3"/>
  <c r="H78" i="1"/>
  <c r="H124" i="1" s="1"/>
  <c r="F42" i="1"/>
  <c r="H42" i="1"/>
  <c r="J42" i="1"/>
  <c r="F78" i="1"/>
  <c r="F124" i="1" s="1"/>
  <c r="J78" i="1"/>
  <c r="J124" i="1" s="1"/>
  <c r="L42" i="1"/>
  <c r="H84" i="5"/>
  <c r="H87" i="5" s="1"/>
  <c r="L84" i="5"/>
  <c r="L87" i="5" s="1"/>
  <c r="J84" i="5"/>
  <c r="J87" i="5" s="1"/>
  <c r="F84" i="5"/>
  <c r="F87" i="5" s="1"/>
  <c r="F59" i="2"/>
  <c r="F35" i="2"/>
  <c r="F62" i="2" s="1"/>
  <c r="H56" i="2"/>
  <c r="H59" i="2" s="1"/>
  <c r="H35" i="2"/>
  <c r="H62" i="2" s="1"/>
  <c r="H65" i="2" s="1"/>
  <c r="L56" i="2"/>
  <c r="L59" i="2" s="1"/>
  <c r="L35" i="2"/>
  <c r="L62" i="2" s="1"/>
  <c r="L65" i="2" s="1"/>
  <c r="J56" i="2"/>
  <c r="J59" i="2" s="1"/>
  <c r="J35" i="2"/>
  <c r="J62" i="2" s="1"/>
  <c r="J65" i="2" s="1"/>
  <c r="L27" i="3"/>
  <c r="R26" i="4"/>
  <c r="V15" i="3"/>
  <c r="V21" i="3" s="1"/>
  <c r="V23" i="3"/>
  <c r="F65" i="2" l="1"/>
  <c r="V27" i="3"/>
  <c r="R27" i="3"/>
</calcChain>
</file>

<file path=xl/sharedStrings.xml><?xml version="1.0" encoding="utf-8"?>
<sst xmlns="http://schemas.openxmlformats.org/spreadsheetml/2006/main" count="495" uniqueCount="203">
  <si>
    <t>บริษัท เคอรี่ เอ็กซ์เพรส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</si>
  <si>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</si>
  <si>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</si>
  <si>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</si>
  <si>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</si>
  <si>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</si>
  <si>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</si>
  <si>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</si>
  <si>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</si>
  <si>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</si>
  <si>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</si>
  <si>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</si>
  <si>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</si>
  <si>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</si>
  <si>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</si>
  <si>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</si>
  <si>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</si>
  <si>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ส่วนที่ครบกำหนดภายในหนึ่งปี</t>
  </si>
  <si>
    <t>เงินให้กู้ระยะสั้นแก่กิจการที่เกี่ยวข้องกัน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</si>
  <si>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</si>
  <si>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</si>
  <si>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</si>
  <si>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</si>
  <si>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</si>
  <si>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</si>
  <si>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</si>
  <si>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</si>
  <si>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</si>
  <si>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</si>
  <si>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</si>
  <si>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</si>
  <si>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</si>
  <si>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</si>
  <si>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</si>
  <si>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</si>
  <si>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</si>
  <si>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</si>
  <si>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</si>
  <si>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</si>
  <si>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</si>
  <si>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</si>
  <si>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</si>
  <si>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</si>
  <si>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</si>
  <si>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</si>
  <si>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</si>
  <si>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</si>
  <si>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</si>
  <si>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</si>
  <si>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</si>
  <si>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</si>
  <si>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</si>
  <si>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</si>
  <si>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</si>
  <si>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1,742,577,000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</si>
  <si>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</si>
  <si>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</si>
  <si>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</si>
  <si>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</si>
  <si>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</si>
  <si>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</si>
  <si>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</si>
  <si>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</si>
  <si>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</si>
  <si>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</si>
  <si>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</si>
  <si>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</si>
  <si>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</si>
  <si>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 (ขาดทุน) 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</si>
  <si>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</si>
  <si>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</si>
  <si>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</si>
  <si>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</si>
  <si>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</si>
  <si>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</si>
  <si>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สุทธิสำหรับงวด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</si>
  <si>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</si>
  <si>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</si>
  <si>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</si>
  <si>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</si>
  <si>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</si>
  <si>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-</t>
  </si>
  <si>
    <t>รวมรายการที่จะจัดประเภทรายการใหม่ไปยัง</t>
  </si>
  <si>
    <t>ขาดทุนเบ็ดเสร็จอื่นสำหรับงวด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</si>
  <si>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</si>
  <si>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</si>
  <si>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</si>
  <si>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</si>
  <si>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</si>
  <si>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</si>
  <si>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</si>
  <si>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</si>
  <si>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งบแสดงการเปลี่ยนแปลงส่วนของเจ้าของ (ยังไม่ได้ตรวจสอบ)</t>
  </si>
  <si>
    <t>องค์ประกอบอื่น</t>
  </si>
  <si>
    <t>ของส่วนของเจ้าของ</t>
  </si>
  <si>
    <t>การวัดมูลค่าเงินลงทุน</t>
  </si>
  <si>
    <t>จัดสรรแล้ว</t>
  </si>
  <si>
    <t>ในตราสารหนี้ด้วยมูลค่า</t>
  </si>
  <si>
    <t>รวมส่วน</t>
  </si>
  <si>
    <t>ทุนที่ออกและ</t>
  </si>
  <si>
    <t>สำรองอื่น - การจ่าย</t>
  </si>
  <si>
    <t>- ทุนสำรอง</t>
  </si>
  <si>
    <t>ยุติธรรมผ่านกำไร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</si>
  <si>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</si>
  <si>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</si>
  <si>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</si>
  <si>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</si>
  <si>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โดยใช้หุ้นเป็นเกณฑ์</t>
  </si>
  <si>
    <t>ตามกฎหมาย</t>
  </si>
  <si>
    <t>ขาดทุนเบ็ดเสร็จอื่น</t>
  </si>
  <si>
    <t>ของบริษัท</t>
  </si>
  <si>
    <t>อำนาจควบคุม</t>
  </si>
  <si>
    <t>เจ้าของ</t>
  </si>
  <si>
    <t>ยอดคงเหลือ วันที่ 1 มกราคม พ.ศ. 2564</t>
  </si>
  <si>
    <t>ค่าใช้จ่ายที่เกี่ยวข้องโดยตรงกับการออกหุ้น</t>
  </si>
  <si>
    <t>การจ่ายโดยใช้หุ้นเป็นเกณฑ์</t>
  </si>
  <si>
    <t>กำไรเบ็ดเสร็จรวมสำหรับงวด</t>
  </si>
  <si>
    <t>ยอดคงเหลือ วันที่ 1 มกราคม พ.ศ. 2565</t>
  </si>
  <si>
    <t>ขาดทุนเบ็ดเสร็จรวมสำหรับงวด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</si>
  <si>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</si>
  <si>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ค่าใช้จ่ายการจ่ายโดยใช้หุ้นเป็นเกณฑ์</t>
  </si>
  <si>
    <t>การได้มาซึ่งสินทรัพย์สิทธิการใช้ภายใต้สัญญาเช่า</t>
  </si>
  <si>
    <t>ประมาณการหนี้สินที่เกิดจากการรื้อถอนสินทรัพย์</t>
  </si>
  <si>
    <t>เจ้าหนี้ค่าใช้จ่ายที่เกี่ยวข้องโดยตรงกับการออกหุ้น</t>
  </si>
  <si>
    <t>การซื้อสินทรัพย์ไม่มีตัวตน โดยยังไม่ได้ชำระเงิน</t>
  </si>
  <si>
    <t>การซื้ออาคาร และอุปกรณ์ โดยยังไม่ได้ชำระเงิน</t>
  </si>
  <si>
    <t>รายการที่ไม่ใช่เงินสดที่มีสาระสำคัญ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</si>
  <si>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</si>
  <si>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</si>
  <si>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</si>
  <si>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</si>
  <si>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</si>
  <si>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เงินสดจ่ายสำหรับค่าใช้จ่ายที่เกี่ยวข้องโดยตรงกับการออกหุ้น</t>
  </si>
  <si>
    <t>เงินสดจ่ายเพื่อชำระหนี้สินตามสัญญาเช่า</t>
  </si>
  <si>
    <t>เงินสดจ่ายคืนเงินกู้ยืมระยะยาวจากสถาบันการเงิน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</si>
  <si>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</si>
  <si>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</si>
  <si>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เงินสดรับจากการจำหน่ายอุปกรณ์</t>
  </si>
  <si>
    <t xml:space="preserve">เงินสดจ่ายเพื่อซื้อสินทรัพย์ไม่มีตัวตน </t>
  </si>
  <si>
    <t>เงินสดจ่ายเพื่อซื้ออาคาร และอุปกรณ์</t>
  </si>
  <si>
    <t>วิธีมูลค่ายุติธรรมผ่านกำไรขาดทุนเบ็ดเสร็จอื่น</t>
  </si>
  <si>
    <t>เงินสดรับจากการขายสินทรัพย์ทางการเงินที่วัดมูลค่าด้วย</t>
  </si>
  <si>
    <t>วิธีมูลค่ายุติธรรมผ่านกำไรหรือขาดทุน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</si>
  <si>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</si>
  <si>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กระแสเงินสดจากกิจกรรมลงทุน</t>
  </si>
  <si>
    <t>เงินสดสุทธิได้มาจาก (ใช้ไปใน) กิจกรรมดำเนินงาน</t>
  </si>
  <si>
    <t>เงินสดจ่ายภาษีเงินได้</t>
  </si>
  <si>
    <t>เงินสดจ่ายดอกเบี้ย</t>
  </si>
  <si>
    <t>เงินสดรับดอกเบี้ย</t>
  </si>
  <si>
    <t>- ภาระผูกพันผลประโยชน์พนักงาน</t>
  </si>
  <si>
    <t>- หนี้สินไม่หมุนเวียนอื่น</t>
  </si>
  <si>
    <t>- หนี้สินหมุนเวียนอื่น</t>
  </si>
  <si>
    <t>- หนี้สินที่เกิดจากสัญญา</t>
  </si>
  <si>
    <t>- เจ้าหนี้บริการเก็บเงินปลายทาง</t>
  </si>
  <si>
    <t>- เจ้าหนี้การค้าและเจ้าหนี้อื่น</t>
  </si>
  <si>
    <t>- สินทรัพย์หมุนเวียนอื่น</t>
  </si>
  <si>
    <t>- สินค้าคงเหลือ</t>
  </si>
  <si>
    <t>- ลูกหนี้การค้าและลูกหนี้อื่น</t>
  </si>
  <si>
    <t>การเปลี่ยนแปลงในเงินทุนหมุนเวียน</t>
  </si>
  <si>
    <t>ดอกเบี้ยรับ</t>
  </si>
  <si>
    <t>ผ่านกำไรขาดทุนเบ็ดเสร็จอื่น</t>
  </si>
  <si>
    <t>ที่วัดมูลค่าด้วยวิธีมูลค่ายุติธรรม</t>
  </si>
  <si>
    <t>ขาดทุนจากการจำหน่ายสินทรัพย์ทางการเงิน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</si>
  <si>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</si>
  <si>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ขาดทุนจากมูลค่ายุติธรรมของสินทรัพย์ทางการเงิน</t>
  </si>
  <si>
    <t>กำไรจากการจำหน่ายสินทรัพย์ทางการเงิน</t>
  </si>
  <si>
    <t>ขาดทุนจากการตัดจำหน่ายเงินมัดจำ</t>
  </si>
  <si>
    <t>(กำไร) ขาดทุนจากการยกเลิกสัญญาเช่า</t>
  </si>
  <si>
    <t>ขาดทุนจากการจำหน่ายอุปกรณ์</t>
  </si>
  <si>
    <t>ค่าใช้จ่ายผลประโยชน์พนักงาน</t>
  </si>
  <si>
    <t>ค่าเสื่อมราคา 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</si>
  <si>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</si>
  <si>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</si>
  <si>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 (ยังไม่ได้ตรวจสอบ)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</si>
  <si>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</si>
  <si>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</si>
  <si>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</si>
  <si>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</si>
  <si>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เงินปันผล</t>
  </si>
  <si>
    <t>ยอดคงเหลือ วันที่ 30 มิถุนายน พ.ศ. 2564</t>
  </si>
  <si>
    <t>ยอดคงเหลือ วันที่ 30 มิถุนายน พ.ศ. 2565</t>
  </si>
  <si>
    <t>กลับรายการประมาณการหนี้สินค่ารื้อถอน</t>
  </si>
  <si>
    <t>เงินฝากประจำครบกำหนดภายในหนึ่งปีเพิ่มขึ้น</t>
  </si>
  <si>
    <t>กำไร (ขาดทุน) สะสม</t>
  </si>
  <si>
    <t>ยังไม่ได้จัดสรร (ขาดทุนสะสม)</t>
  </si>
  <si>
    <t>กำไร (ขาดทุน) เบ็ดเสร็จอื่น :</t>
  </si>
  <si>
    <t>(ขาดทุนสะสม)</t>
  </si>
  <si>
    <t>ค่าเผื่อผลขาดทุนด้านเครดิตที่คาดว่าจะเกิดขึ้น</t>
  </si>
  <si>
    <t>เงินสดได้มาจาก (ใช้ไปใน) การดำเนินงาน</t>
  </si>
  <si>
    <t>การโอนสินทรัพย์สิทธิการใช้ไปเป็นอาคารและอุปกรณ์</t>
  </si>
  <si>
    <t>เงินสดรับ (จ่าย) ให้กู้ระยะสั้นแก่กิจการที่เกี่ยวข้องกัน</t>
  </si>
  <si>
    <t>เงินสดรับ (จ่าย) สำหรับเงินมัดจำ</t>
  </si>
  <si>
    <t>เงินฝากประจำที่มีอายุครบกำหนดภายในหนึ่งปี</t>
  </si>
  <si>
    <t>การเปลี่ยนแปลงของมูลค่ายุติธรรมของสินทรัพย์ทางการเงิน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</si>
  <si>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</si>
  <si>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ลูกหนี้การค้าและลูกหนี้อื่น - สุทธิ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</si>
  <si>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</si>
  <si>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</si>
  <si>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</si>
  <si>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เงินปันผลจ่ายให้แก่ส่วนได้เสียที่ไม่มีอำนาจควบคุม</t>
  </si>
  <si>
    <t>เงินปันผลรับ</t>
  </si>
  <si>
    <t>เงินปันผลจ่ายให้แก่ผู้ถือหุ้นของบริษัท</t>
  </si>
  <si>
    <t>การโอนอุปกรณ์เป็นสินทรัพย์ไม่หมุนเวียนที่ถือไว้เพื่อขาย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</si>
</sst>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\-"/>
    <numFmt numFmtId="165" formatCode="#,##0;\(#,##0\)"/>
    <numFmt numFmtId="166" formatCode="_(* #,###,_);_(* \(#,###,\);_(* &quot;-&quot;??_);_(@_)"/>
    <numFmt numFmtId="167" formatCode="_-* #,##0_-;\-* #,##0_-;_-* &quot;-&quot;??_-;_-@_-"/>
    <numFmt numFmtId="168" formatCode="_(* #,##0.00_);_(* \(#,##0.00\);_(* &quot;-&quot;??_);_(@_)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  <numFmt numFmtId="174" formatCode="#,##0.00;\(#,##0.00\);&quot;-&quot;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2" borderId="0" xfId="2" applyNumberFormat="1" applyFont="1" applyFill="1" applyAlignment="1">
      <alignment vertical="center"/>
    </xf>
    <xf numFmtId="165" fontId="6" fillId="0" borderId="0" xfId="3" applyNumberFormat="1" applyFont="1" applyAlignment="1">
      <alignment horizontal="left" vertical="center"/>
    </xf>
    <xf numFmtId="3" fontId="6" fillId="2" borderId="1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1" xfId="2" applyNumberFormat="1" applyFont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6" fontId="7" fillId="2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0" xfId="0" applyFont="1"/>
    <xf numFmtId="0" fontId="6" fillId="0" borderId="0" xfId="5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5" fontId="2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64" fontId="6" fillId="2" borderId="0" xfId="6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164" fontId="6" fillId="2" borderId="1" xfId="6" applyNumberFormat="1" applyFont="1" applyFill="1" applyBorder="1" applyAlignment="1">
      <alignment horizontal="right" vertical="center"/>
    </xf>
    <xf numFmtId="164" fontId="6" fillId="0" borderId="1" xfId="6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5" fillId="2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/>
    </xf>
    <xf numFmtId="164" fontId="6" fillId="2" borderId="0" xfId="6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4" fontId="6" fillId="0" borderId="0" xfId="6" applyNumberFormat="1" applyFont="1" applyFill="1" applyBorder="1" applyAlignment="1">
      <alignment horizontal="right" vertical="center"/>
    </xf>
    <xf numFmtId="0" fontId="13" fillId="0" borderId="0" xfId="0" applyFont="1"/>
    <xf numFmtId="164" fontId="6" fillId="2" borderId="2" xfId="6" applyNumberFormat="1" applyFont="1" applyFill="1" applyBorder="1" applyAlignment="1">
      <alignment horizontal="right" vertical="center"/>
    </xf>
    <xf numFmtId="164" fontId="6" fillId="0" borderId="2" xfId="6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3" fontId="6" fillId="2" borderId="0" xfId="6" applyFont="1" applyFill="1" applyAlignment="1">
      <alignment vertical="center"/>
    </xf>
    <xf numFmtId="170" fontId="5" fillId="0" borderId="0" xfId="6" applyNumberFormat="1" applyFont="1" applyAlignment="1">
      <alignment vertical="center"/>
    </xf>
    <xf numFmtId="43" fontId="6" fillId="0" borderId="0" xfId="6" applyFont="1" applyFill="1" applyAlignment="1">
      <alignment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1" fontId="6" fillId="0" borderId="0" xfId="6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72" fontId="6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6" applyFont="1" applyBorder="1" applyAlignment="1">
      <alignment vertical="center"/>
    </xf>
    <xf numFmtId="43" fontId="15" fillId="0" borderId="1" xfId="6" applyFont="1" applyBorder="1" applyAlignment="1">
      <alignment vertical="center"/>
    </xf>
    <xf numFmtId="43" fontId="6" fillId="0" borderId="1" xfId="6" applyFont="1" applyFill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4" fontId="5" fillId="0" borderId="0" xfId="7" applyNumberFormat="1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5" fillId="0" borderId="1" xfId="7" applyNumberFormat="1" applyFont="1" applyFill="1" applyBorder="1" applyAlignment="1">
      <alignment horizontal="right" vertical="center"/>
    </xf>
    <xf numFmtId="164" fontId="5" fillId="0" borderId="0" xfId="7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5" fillId="0" borderId="2" xfId="7" applyNumberFormat="1" applyFont="1" applyFill="1" applyBorder="1" applyAlignment="1">
      <alignment horizontal="right" vertical="center"/>
    </xf>
    <xf numFmtId="164" fontId="5" fillId="2" borderId="0" xfId="7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5" fillId="2" borderId="2" xfId="7" applyNumberFormat="1" applyFont="1" applyFill="1" applyBorder="1" applyAlignment="1">
      <alignment horizontal="right" vertical="center"/>
    </xf>
    <xf numFmtId="164" fontId="5" fillId="0" borderId="0" xfId="7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7" fontId="4" fillId="0" borderId="0" xfId="1" applyNumberFormat="1" applyFont="1" applyFill="1"/>
    <xf numFmtId="164" fontId="5" fillId="0" borderId="1" xfId="6" applyNumberFormat="1" applyFont="1" applyFill="1" applyBorder="1" applyAlignment="1">
      <alignment horizontal="right" vertical="center"/>
    </xf>
    <xf numFmtId="164" fontId="5" fillId="0" borderId="0" xfId="6" applyNumberFormat="1" applyFont="1" applyFill="1" applyBorder="1" applyAlignment="1">
      <alignment horizontal="right" vertical="center"/>
    </xf>
    <xf numFmtId="164" fontId="5" fillId="0" borderId="2" xfId="6" applyNumberFormat="1" applyFont="1" applyFill="1" applyBorder="1" applyAlignment="1">
      <alignment horizontal="right" vertical="center"/>
    </xf>
    <xf numFmtId="164" fontId="5" fillId="2" borderId="0" xfId="6" applyNumberFormat="1" applyFont="1" applyFill="1" applyBorder="1" applyAlignment="1">
      <alignment horizontal="right" vertical="center"/>
    </xf>
    <xf numFmtId="164" fontId="5" fillId="2" borderId="2" xfId="6" applyNumberFormat="1" applyFont="1" applyFill="1" applyBorder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73" fontId="6" fillId="0" borderId="1" xfId="8" applyNumberFormat="1" applyFont="1" applyBorder="1" applyAlignment="1">
      <alignment horizontal="right" vertical="center"/>
    </xf>
    <xf numFmtId="0" fontId="6" fillId="0" borderId="1" xfId="8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/>
    </xf>
    <xf numFmtId="173" fontId="6" fillId="0" borderId="0" xfId="9" applyNumberFormat="1" applyFont="1" applyFill="1" applyAlignment="1">
      <alignment horizontal="right" vertical="center"/>
    </xf>
    <xf numFmtId="173" fontId="6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73" fontId="6" fillId="2" borderId="0" xfId="9" applyNumberFormat="1" applyFont="1" applyFill="1" applyAlignment="1">
      <alignment horizontal="right" vertical="center"/>
    </xf>
    <xf numFmtId="173" fontId="6" fillId="0" borderId="0" xfId="8" applyNumberFormat="1" applyFont="1" applyAlignment="1">
      <alignment horizontal="right" vertical="center"/>
    </xf>
    <xf numFmtId="173" fontId="6" fillId="2" borderId="0" xfId="8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73" fontId="3" fillId="0" borderId="0" xfId="8" applyNumberFormat="1" applyFont="1" applyAlignment="1">
      <alignment horizontal="right" vertical="center"/>
    </xf>
    <xf numFmtId="173" fontId="6" fillId="0" borderId="0" xfId="8" applyNumberFormat="1" applyFont="1" applyAlignment="1">
      <alignment horizontal="center" vertical="center"/>
    </xf>
    <xf numFmtId="173" fontId="3" fillId="2" borderId="0" xfId="8" applyNumberFormat="1" applyFont="1" applyFill="1" applyAlignment="1">
      <alignment horizontal="right" vertical="center"/>
    </xf>
    <xf numFmtId="164" fontId="3" fillId="0" borderId="0" xfId="8" applyNumberFormat="1" applyFont="1" applyAlignment="1">
      <alignment horizontal="right" vertical="center"/>
    </xf>
    <xf numFmtId="164" fontId="3" fillId="2" borderId="0" xfId="8" applyNumberFormat="1" applyFont="1" applyFill="1" applyAlignment="1">
      <alignment horizontal="right" vertical="center"/>
    </xf>
    <xf numFmtId="15" fontId="3" fillId="0" borderId="0" xfId="8" applyNumberFormat="1" applyFont="1" applyAlignment="1">
      <alignment horizontal="center" vertical="center"/>
    </xf>
    <xf numFmtId="173" fontId="3" fillId="0" borderId="1" xfId="8" applyNumberFormat="1" applyFont="1" applyBorder="1" applyAlignment="1">
      <alignment horizontal="right" vertical="center"/>
    </xf>
    <xf numFmtId="164" fontId="3" fillId="0" borderId="1" xfId="8" applyNumberFormat="1" applyFont="1" applyBorder="1" applyAlignment="1">
      <alignment horizontal="right" vertical="center"/>
    </xf>
    <xf numFmtId="15" fontId="3" fillId="0" borderId="1" xfId="8" applyNumberFormat="1" applyFont="1" applyBorder="1" applyAlignment="1">
      <alignment horizontal="center" vertical="center"/>
    </xf>
    <xf numFmtId="164" fontId="3" fillId="0" borderId="0" xfId="8" applyNumberFormat="1" applyFont="1" applyAlignment="1">
      <alignment vertical="center"/>
    </xf>
    <xf numFmtId="173" fontId="6" fillId="0" borderId="0" xfId="9" applyNumberFormat="1" applyFont="1" applyAlignment="1">
      <alignment horizontal="right" vertical="center"/>
    </xf>
    <xf numFmtId="173" fontId="3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3" fontId="3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3" fontId="6" fillId="0" borderId="2" xfId="8" applyNumberFormat="1" applyFont="1" applyBorder="1" applyAlignment="1">
      <alignment horizontal="right" vertical="center"/>
    </xf>
    <xf numFmtId="173" fontId="6" fillId="2" borderId="2" xfId="8" applyNumberFormat="1" applyFont="1" applyFill="1" applyBorder="1" applyAlignment="1">
      <alignment horizontal="right" vertical="center"/>
    </xf>
    <xf numFmtId="173" fontId="6" fillId="0" borderId="1" xfId="9" applyNumberFormat="1" applyFont="1" applyFill="1" applyBorder="1" applyAlignment="1">
      <alignment vertical="center"/>
    </xf>
    <xf numFmtId="173" fontId="6" fillId="2" borderId="1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vertical="center"/>
    </xf>
    <xf numFmtId="173" fontId="6" fillId="2" borderId="1" xfId="8" applyNumberFormat="1" applyFont="1" applyFill="1" applyBorder="1" applyAlignment="1">
      <alignment horizontal="right" vertical="center"/>
    </xf>
    <xf numFmtId="173" fontId="6" fillId="0" borderId="0" xfId="9" applyNumberFormat="1" applyFont="1" applyFill="1" applyBorder="1" applyAlignment="1">
      <alignment horizontal="right" vertical="center"/>
    </xf>
    <xf numFmtId="0" fontId="6" fillId="0" borderId="0" xfId="8" quotePrefix="1" applyFont="1" applyAlignment="1">
      <alignment horizontal="left" vertical="center"/>
    </xf>
    <xf numFmtId="0" fontId="6" fillId="0" borderId="0" xfId="8" quotePrefix="1" applyFont="1" applyAlignment="1">
      <alignment horizontal="center" vertical="center"/>
    </xf>
    <xf numFmtId="173" fontId="6" fillId="0" borderId="1" xfId="9" applyNumberFormat="1" applyFont="1" applyFill="1" applyBorder="1" applyAlignment="1">
      <alignment horizontal="right" vertical="center"/>
    </xf>
    <xf numFmtId="173" fontId="6" fillId="2" borderId="1" xfId="9" applyNumberFormat="1" applyFont="1" applyFill="1" applyBorder="1" applyAlignment="1">
      <alignment horizontal="right" vertical="center"/>
    </xf>
    <xf numFmtId="173" fontId="6" fillId="2" borderId="0" xfId="8" applyNumberFormat="1" applyFont="1" applyFill="1" applyAlignment="1">
      <alignment vertical="center"/>
    </xf>
    <xf numFmtId="0" fontId="6" fillId="0" borderId="0" xfId="8" quotePrefix="1" applyFont="1" applyAlignment="1">
      <alignment vertical="center"/>
    </xf>
    <xf numFmtId="173" fontId="6" fillId="0" borderId="1" xfId="8" applyNumberFormat="1" applyFont="1" applyBorder="1" applyAlignment="1">
      <alignment vertical="center"/>
    </xf>
    <xf numFmtId="0" fontId="6" fillId="0" borderId="0" xfId="8" applyFont="1"/>
    <xf numFmtId="0" fontId="6" fillId="0" borderId="0" xfId="11" quotePrefix="1" applyFont="1" applyAlignment="1">
      <alignment vertical="center"/>
    </xf>
    <xf numFmtId="0" fontId="6" fillId="0" borderId="0" xfId="8" applyFont="1" applyAlignment="1">
      <alignment horizontal="left" vertical="center"/>
    </xf>
    <xf numFmtId="164" fontId="6" fillId="0" borderId="0" xfId="8" applyNumberFormat="1" applyFont="1" applyAlignment="1">
      <alignment horizontal="center" vertical="center"/>
    </xf>
    <xf numFmtId="15" fontId="3" fillId="0" borderId="0" xfId="8" applyNumberFormat="1" applyFont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5" quotePrefix="1" applyFont="1" applyFill="1" applyAlignment="1">
      <alignment horizontal="right" vertical="center"/>
    </xf>
    <xf numFmtId="0" fontId="3" fillId="0" borderId="0" xfId="5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74" fontId="6" fillId="2" borderId="0" xfId="0" applyNumberFormat="1" applyFont="1" applyFill="1" applyAlignment="1">
      <alignment vertical="center"/>
    </xf>
    <xf numFmtId="173" fontId="4" fillId="2" borderId="0" xfId="12" applyNumberFormat="1" applyFont="1" applyFill="1" applyAlignment="1">
      <alignment horizontal="right" vertical="center"/>
    </xf>
    <xf numFmtId="173" fontId="4" fillId="0" borderId="0" xfId="12" applyNumberFormat="1" applyFont="1" applyAlignment="1">
      <alignment horizontal="right" vertical="center"/>
    </xf>
    <xf numFmtId="173" fontId="4" fillId="2" borderId="1" xfId="12" applyNumberFormat="1" applyFont="1" applyFill="1" applyBorder="1" applyAlignment="1">
      <alignment horizontal="right" vertical="center"/>
    </xf>
    <xf numFmtId="164" fontId="6" fillId="2" borderId="1" xfId="13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vertical="center"/>
    </xf>
    <xf numFmtId="173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4" fontId="6" fillId="2" borderId="0" xfId="7" applyNumberFormat="1" applyFont="1" applyFill="1" applyBorder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0" fontId="6" fillId="0" borderId="0" xfId="0" applyFont="1"/>
    <xf numFmtId="0" fontId="13" fillId="0" borderId="0" xfId="0" applyFont="1" applyAlignment="1">
      <alignment horizontal="right"/>
    </xf>
    <xf numFmtId="173" fontId="6" fillId="2" borderId="0" xfId="9" applyNumberFormat="1" applyFont="1" applyFill="1" applyBorder="1" applyAlignment="1">
      <alignment horizontal="right" vertical="center"/>
    </xf>
    <xf numFmtId="0" fontId="6" fillId="0" borderId="0" xfId="0" applyFont="1" applyBorder="1"/>
    <xf numFmtId="43" fontId="6" fillId="0" borderId="1" xfId="1" applyFont="1" applyBorder="1"/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vertical="center"/>
    </xf>
    <xf numFmtId="173" fontId="6" fillId="0" borderId="0" xfId="8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4" fontId="3" fillId="0" borderId="1" xfId="8" applyNumberFormat="1" applyFont="1" applyBorder="1" applyAlignment="1">
      <alignment horizontal="center" vertical="center"/>
    </xf>
  </cellXfs>
  <cellStyles count="15">
    <cellStyle name="Comma" xfId="1" builtinId="3"/>
    <cellStyle name="Comma 2 32 8" xfId="4" xr:uid="{AA33AC53-D190-4A78-9AE4-D93D72F5182E}"/>
    <cellStyle name="Comma 39 10" xfId="10" xr:uid="{A504AAE5-27B7-4F2D-9627-534898057D74}"/>
    <cellStyle name="Comma 39 8 2 2" xfId="9" xr:uid="{7812C2E0-5CFB-4A0B-BB2E-DD18B8D65FA3}"/>
    <cellStyle name="Comma 39 8 3" xfId="14" xr:uid="{C01DF2BC-D565-4251-9540-F26E49772869}"/>
    <cellStyle name="Comma 4 13" xfId="6" xr:uid="{E062F9A9-3FB2-4A08-A0CB-004EAEC00D4E}"/>
    <cellStyle name="Comma 4 13 3" xfId="13" xr:uid="{B34F345B-D2B2-47B3-B4A1-5EE59D439958}"/>
    <cellStyle name="Comma 4 2 12" xfId="7" xr:uid="{A4E6BD09-8D0B-418B-8E6C-7D22407AFCDB}"/>
    <cellStyle name="Normal" xfId="0" builtinId="0"/>
    <cellStyle name="Normal 10 10 5 2" xfId="11" xr:uid="{084524EA-AD35-4CC0-AA14-D8AD718C9789}"/>
    <cellStyle name="Normal 122 4" xfId="3" xr:uid="{D20A020A-88C9-4EA2-9A6D-3D8F174E1F02}"/>
    <cellStyle name="Normal 2 3 3 2" xfId="12" xr:uid="{BB99EB53-6E43-48A9-B0F4-0C35C3E490D5}"/>
    <cellStyle name="Normal 354" xfId="2" xr:uid="{986822C2-CAC5-4D96-8C38-2547F90B0070}"/>
    <cellStyle name="Normal 55 3" xfId="8" xr:uid="{54FB4A43-40FF-4DD1-B5CF-854BD41EF117}"/>
    <cellStyle name="Normal 7 4 3" xfId="5" xr:uid="{B81233AC-221E-4E0D-830A-8D5361537A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dimension ref="A1:M132"/>
  <sheetViews>
    <sheetView topLeftCell="A88" zoomScaleNormal="100" zoomScaleSheetLayoutView="100" workbookViewId="0">
      <selection activeCell="C100" sqref="C100"/>
    </sheetView>
  </sheetViews>
  <sheetFormatPr defaultColWidth="8.85546875" defaultRowHeight="18.75" x14ac:dyDescent="0.25"/>
  <cols>
    <col min="1" max="2" width="1.7109375" style="12" customWidth="1"/>
    <col min="3" max="3" width="29.7109375" style="12" customWidth="1"/>
    <col min="4" max="4" width="7.28515625" style="226" customWidth="1"/>
    <col min="5" max="5" width="0.85546875" style="12" customWidth="1"/>
    <col min="6" max="6" width="13.7109375" style="13" customWidth="1"/>
    <col min="7" max="7" width="0.85546875" style="13" customWidth="1"/>
    <col min="8" max="8" width="11.7109375" style="13" customWidth="1"/>
    <col min="9" max="9" width="0.85546875" style="14" customWidth="1"/>
    <col min="10" max="10" width="13.7109375" style="13" customWidth="1"/>
    <col min="11" max="11" width="0.85546875" style="14" customWidth="1"/>
    <col min="12" max="12" width="11.7109375" style="13" customWidth="1"/>
    <col min="13" max="15" width="8.85546875" style="4"/>
    <col min="16" max="16" width="8.85546875" style="4" customWidth="1"/>
    <col min="17" max="16384" width="8.85546875" style="4"/>
  </cols>
  <sheetData>
    <row r="1" spans="1:12" ht="21.7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3"/>
      <c r="J1" s="2"/>
      <c r="K1" s="3"/>
      <c r="L1" s="2"/>
    </row>
    <row r="2" spans="1:12" ht="21.75" customHeight="1" x14ac:dyDescent="0.25">
      <c r="A2" s="1" t="s">
        <v>1</v>
      </c>
      <c r="B2" s="1"/>
      <c r="C2" s="1"/>
      <c r="D2" s="1"/>
      <c r="E2" s="1"/>
      <c r="F2" s="2"/>
      <c r="G2" s="2"/>
      <c r="H2" s="2"/>
      <c r="I2" s="3"/>
      <c r="J2" s="2"/>
      <c r="K2" s="3"/>
      <c r="L2" s="2"/>
    </row>
    <row r="3" spans="1:12" ht="21.75" customHeight="1" x14ac:dyDescent="0.25">
      <c r="A3" s="5" t="s">
        <v>174</v>
      </c>
      <c r="B3" s="6"/>
      <c r="C3" s="7"/>
      <c r="D3" s="8"/>
      <c r="E3" s="7"/>
      <c r="F3" s="9"/>
      <c r="G3" s="9"/>
      <c r="H3" s="9"/>
      <c r="I3" s="10"/>
      <c r="J3" s="9"/>
      <c r="K3" s="10"/>
      <c r="L3" s="9"/>
    </row>
    <row r="4" spans="1:12" ht="20.100000000000001" customHeight="1" x14ac:dyDescent="0.25">
      <c r="A4" s="1"/>
      <c r="B4" s="11"/>
    </row>
    <row r="5" spans="1:12" ht="20.100000000000001" customHeight="1" x14ac:dyDescent="0.25">
      <c r="A5" s="1"/>
      <c r="B5" s="11"/>
      <c r="F5" s="228" t="s">
        <v>2</v>
      </c>
      <c r="G5" s="228"/>
      <c r="H5" s="228"/>
      <c r="I5" s="2"/>
      <c r="J5" s="228" t="s">
        <v>3</v>
      </c>
      <c r="K5" s="228"/>
      <c r="L5" s="228"/>
    </row>
    <row r="6" spans="1:12" ht="20.100000000000001" customHeight="1" x14ac:dyDescent="0.25">
      <c r="A6" s="1"/>
      <c r="B6" s="11"/>
      <c r="F6" s="15" t="s">
        <v>4</v>
      </c>
      <c r="G6" s="15"/>
      <c r="H6" s="15" t="s">
        <v>5</v>
      </c>
      <c r="I6" s="16"/>
      <c r="J6" s="15" t="s">
        <v>4</v>
      </c>
      <c r="K6" s="16"/>
      <c r="L6" s="15" t="s">
        <v>5</v>
      </c>
    </row>
    <row r="7" spans="1:12" ht="20.100000000000001" customHeight="1" x14ac:dyDescent="0.25">
      <c r="A7" s="1"/>
      <c r="B7" s="11"/>
      <c r="F7" s="15" t="s">
        <v>175</v>
      </c>
      <c r="G7" s="15"/>
      <c r="H7" s="15" t="s">
        <v>6</v>
      </c>
      <c r="I7" s="16"/>
      <c r="J7" s="15" t="s">
        <v>175</v>
      </c>
      <c r="K7" s="16"/>
      <c r="L7" s="15" t="s">
        <v>6</v>
      </c>
    </row>
    <row r="8" spans="1:12" ht="20.100000000000001" customHeight="1" x14ac:dyDescent="0.25">
      <c r="A8" s="224"/>
      <c r="B8" s="11"/>
      <c r="F8" s="17" t="s">
        <v>7</v>
      </c>
      <c r="G8" s="17"/>
      <c r="H8" s="17" t="s">
        <v>8</v>
      </c>
      <c r="I8" s="18"/>
      <c r="J8" s="17" t="s">
        <v>7</v>
      </c>
      <c r="K8" s="17"/>
      <c r="L8" s="17" t="s">
        <v>8</v>
      </c>
    </row>
    <row r="9" spans="1:12" ht="20.100000000000001" customHeight="1" x14ac:dyDescent="0.25">
      <c r="A9" s="224"/>
      <c r="B9" s="224"/>
      <c r="C9" s="224"/>
      <c r="D9" s="19" t="s">
        <v>9</v>
      </c>
      <c r="E9" s="226"/>
      <c r="F9" s="20" t="s">
        <v>10</v>
      </c>
      <c r="G9" s="15"/>
      <c r="H9" s="20" t="s">
        <v>10</v>
      </c>
      <c r="I9" s="18"/>
      <c r="J9" s="20" t="s">
        <v>10</v>
      </c>
      <c r="K9" s="18"/>
      <c r="L9" s="20" t="s">
        <v>10</v>
      </c>
    </row>
    <row r="10" spans="1:12" ht="8.1" customHeight="1" x14ac:dyDescent="0.25">
      <c r="A10" s="224"/>
      <c r="B10" s="224"/>
      <c r="C10" s="224"/>
      <c r="D10" s="21"/>
      <c r="E10" s="226"/>
      <c r="F10" s="22"/>
      <c r="G10" s="15"/>
      <c r="H10" s="15"/>
      <c r="I10" s="18"/>
      <c r="J10" s="22"/>
      <c r="K10" s="18"/>
      <c r="L10" s="15"/>
    </row>
    <row r="11" spans="1:12" ht="20.100000000000001" customHeight="1" x14ac:dyDescent="0.25">
      <c r="A11" s="227" t="s">
        <v>11</v>
      </c>
      <c r="B11" s="227"/>
      <c r="C11" s="227"/>
      <c r="E11" s="226"/>
      <c r="F11" s="23"/>
      <c r="G11" s="24"/>
      <c r="H11" s="24"/>
      <c r="I11" s="25"/>
      <c r="J11" s="23"/>
      <c r="K11" s="25"/>
      <c r="L11" s="24"/>
    </row>
    <row r="12" spans="1:12" ht="8.1" customHeight="1" x14ac:dyDescent="0.25">
      <c r="A12" s="224"/>
      <c r="B12" s="224"/>
      <c r="C12" s="224"/>
      <c r="E12" s="226"/>
      <c r="F12" s="23"/>
      <c r="G12" s="24"/>
      <c r="H12" s="24"/>
      <c r="I12" s="25"/>
      <c r="J12" s="23"/>
      <c r="K12" s="25"/>
      <c r="L12" s="24"/>
    </row>
    <row r="13" spans="1:12" ht="20.100000000000001" customHeight="1" x14ac:dyDescent="0.25">
      <c r="A13" s="1" t="s">
        <v>12</v>
      </c>
      <c r="F13" s="26"/>
      <c r="J13" s="26"/>
    </row>
    <row r="14" spans="1:12" ht="8.1" customHeight="1" x14ac:dyDescent="0.25">
      <c r="A14" s="1"/>
      <c r="F14" s="26"/>
      <c r="J14" s="26"/>
    </row>
    <row r="15" spans="1:12" ht="20.100000000000001" customHeight="1" x14ac:dyDescent="0.25">
      <c r="A15" s="27" t="s">
        <v>13</v>
      </c>
      <c r="F15" s="204">
        <v>663392</v>
      </c>
      <c r="G15" s="205"/>
      <c r="H15" s="28">
        <v>1288867</v>
      </c>
      <c r="J15" s="204">
        <v>560858</v>
      </c>
      <c r="L15" s="28">
        <v>1153445</v>
      </c>
    </row>
    <row r="16" spans="1:12" ht="20.100000000000001" customHeight="1" x14ac:dyDescent="0.25">
      <c r="A16" s="27" t="s">
        <v>192</v>
      </c>
      <c r="F16" s="204">
        <v>500000</v>
      </c>
      <c r="G16" s="205"/>
      <c r="H16" s="13">
        <v>500000</v>
      </c>
      <c r="I16" s="28"/>
      <c r="J16" s="204">
        <v>500000</v>
      </c>
      <c r="L16" s="13">
        <v>500000</v>
      </c>
    </row>
    <row r="17" spans="1:13" ht="20.100000000000001" customHeight="1" x14ac:dyDescent="0.25">
      <c r="A17" s="30" t="s">
        <v>14</v>
      </c>
      <c r="B17" s="30"/>
      <c r="F17" s="204"/>
      <c r="G17" s="205"/>
      <c r="H17" s="28"/>
      <c r="J17" s="204"/>
      <c r="L17" s="28"/>
    </row>
    <row r="18" spans="1:13" ht="20.100000000000001" customHeight="1" x14ac:dyDescent="0.25">
      <c r="A18" s="30"/>
      <c r="B18" s="30" t="s">
        <v>15</v>
      </c>
      <c r="D18" s="226">
        <v>7</v>
      </c>
      <c r="F18" s="204">
        <v>1271794</v>
      </c>
      <c r="G18" s="205"/>
      <c r="H18" s="13">
        <v>3410351</v>
      </c>
      <c r="J18" s="204">
        <v>1271794</v>
      </c>
      <c r="L18" s="13">
        <v>3410351</v>
      </c>
    </row>
    <row r="19" spans="1:13" ht="20.100000000000001" customHeight="1" x14ac:dyDescent="0.25">
      <c r="A19" s="30" t="s">
        <v>14</v>
      </c>
      <c r="B19" s="30"/>
      <c r="F19" s="204"/>
      <c r="G19" s="205"/>
      <c r="J19" s="204"/>
    </row>
    <row r="20" spans="1:13" ht="20.100000000000001" customHeight="1" x14ac:dyDescent="0.25">
      <c r="A20" s="30"/>
      <c r="B20" s="30" t="s">
        <v>16</v>
      </c>
      <c r="F20" s="204"/>
      <c r="G20" s="205"/>
      <c r="J20" s="204"/>
    </row>
    <row r="21" spans="1:13" ht="20.100000000000001" customHeight="1" x14ac:dyDescent="0.25">
      <c r="A21" s="30"/>
      <c r="B21" s="12" t="s">
        <v>17</v>
      </c>
      <c r="D21" s="226">
        <v>7</v>
      </c>
      <c r="F21" s="204">
        <v>8016</v>
      </c>
      <c r="G21" s="205"/>
      <c r="H21" s="13">
        <v>73173</v>
      </c>
      <c r="J21" s="204">
        <v>8016</v>
      </c>
      <c r="L21" s="13">
        <v>73173</v>
      </c>
    </row>
    <row r="22" spans="1:13" ht="20.100000000000001" customHeight="1" x14ac:dyDescent="0.25">
      <c r="A22" s="11" t="s">
        <v>195</v>
      </c>
      <c r="D22" s="226">
        <v>8</v>
      </c>
      <c r="F22" s="204">
        <v>2004932</v>
      </c>
      <c r="G22" s="205"/>
      <c r="H22" s="28">
        <v>1612658</v>
      </c>
      <c r="J22" s="204">
        <v>1990107</v>
      </c>
      <c r="L22" s="28">
        <v>1894097</v>
      </c>
    </row>
    <row r="23" spans="1:13" ht="20.100000000000001" customHeight="1" x14ac:dyDescent="0.25">
      <c r="A23" s="11" t="s">
        <v>18</v>
      </c>
      <c r="D23" s="226">
        <v>18.399999999999999</v>
      </c>
      <c r="F23" s="204">
        <v>0</v>
      </c>
      <c r="G23" s="205"/>
      <c r="H23" s="13">
        <v>0</v>
      </c>
      <c r="J23" s="204">
        <v>426000</v>
      </c>
      <c r="L23" s="13">
        <v>0</v>
      </c>
    </row>
    <row r="24" spans="1:13" ht="20.100000000000001" customHeight="1" x14ac:dyDescent="0.25">
      <c r="A24" s="12" t="s">
        <v>19</v>
      </c>
      <c r="D24" s="226">
        <v>9</v>
      </c>
      <c r="F24" s="204">
        <v>162702</v>
      </c>
      <c r="G24" s="205"/>
      <c r="H24" s="28">
        <v>176038</v>
      </c>
      <c r="J24" s="204">
        <v>162702</v>
      </c>
      <c r="L24" s="28">
        <v>176038</v>
      </c>
    </row>
    <row r="25" spans="1:13" ht="20.100000000000001" customHeight="1" x14ac:dyDescent="0.25">
      <c r="A25" s="12" t="s">
        <v>20</v>
      </c>
      <c r="F25" s="206">
        <v>78498</v>
      </c>
      <c r="G25" s="205"/>
      <c r="H25" s="33">
        <v>64345</v>
      </c>
      <c r="J25" s="206">
        <v>77580</v>
      </c>
      <c r="L25" s="33">
        <v>64049</v>
      </c>
    </row>
    <row r="26" spans="1:13" ht="8.1" customHeight="1" x14ac:dyDescent="0.25">
      <c r="F26" s="34"/>
      <c r="G26" s="35"/>
      <c r="H26" s="35"/>
      <c r="I26" s="36"/>
      <c r="J26" s="34"/>
      <c r="K26" s="36"/>
      <c r="L26" s="35"/>
    </row>
    <row r="27" spans="1:13" ht="20.100000000000001" customHeight="1" x14ac:dyDescent="0.25">
      <c r="A27" s="1" t="s">
        <v>21</v>
      </c>
      <c r="F27" s="37">
        <f>SUM(F15:F25)</f>
        <v>4689334</v>
      </c>
      <c r="G27" s="32"/>
      <c r="H27" s="33">
        <f>SUM(H15:H26)</f>
        <v>7125432</v>
      </c>
      <c r="J27" s="37">
        <f>SUM(J15:J25)</f>
        <v>4997057</v>
      </c>
      <c r="L27" s="33">
        <f>SUM(L15:L26)</f>
        <v>7271153</v>
      </c>
    </row>
    <row r="28" spans="1:13" ht="6" customHeight="1" x14ac:dyDescent="0.25">
      <c r="C28" s="1"/>
      <c r="F28" s="34"/>
      <c r="G28" s="35"/>
      <c r="H28" s="35"/>
      <c r="I28" s="36"/>
      <c r="J28" s="34"/>
      <c r="K28" s="36"/>
      <c r="L28" s="35"/>
    </row>
    <row r="29" spans="1:13" ht="20.100000000000001" customHeight="1" x14ac:dyDescent="0.25">
      <c r="A29" s="224" t="s">
        <v>22</v>
      </c>
      <c r="E29" s="226"/>
      <c r="F29" s="38"/>
      <c r="G29" s="39"/>
      <c r="H29" s="39"/>
      <c r="I29" s="40"/>
      <c r="J29" s="38"/>
      <c r="K29" s="36"/>
      <c r="L29" s="39"/>
      <c r="M29" s="42"/>
    </row>
    <row r="30" spans="1:13" ht="8.1" customHeight="1" x14ac:dyDescent="0.25">
      <c r="F30" s="34"/>
      <c r="G30" s="35"/>
      <c r="H30" s="35"/>
      <c r="I30" s="36"/>
      <c r="J30" s="34"/>
      <c r="K30" s="36"/>
      <c r="L30" s="35"/>
    </row>
    <row r="31" spans="1:13" ht="20.100000000000001" customHeight="1" x14ac:dyDescent="0.25">
      <c r="A31" s="30" t="s">
        <v>14</v>
      </c>
      <c r="B31" s="30"/>
      <c r="F31" s="26"/>
      <c r="J31" s="29"/>
    </row>
    <row r="32" spans="1:13" ht="20.100000000000001" customHeight="1" x14ac:dyDescent="0.25">
      <c r="A32" s="30"/>
      <c r="B32" s="30" t="s">
        <v>16</v>
      </c>
      <c r="D32" s="226">
        <v>7</v>
      </c>
      <c r="F32" s="204">
        <v>1972242</v>
      </c>
      <c r="H32" s="13">
        <v>2022457</v>
      </c>
      <c r="J32" s="204">
        <v>1972242</v>
      </c>
      <c r="L32" s="13">
        <v>2022457</v>
      </c>
      <c r="M32" s="42"/>
    </row>
    <row r="33" spans="1:12" ht="20.100000000000001" customHeight="1" x14ac:dyDescent="0.25">
      <c r="A33" s="12" t="s">
        <v>23</v>
      </c>
      <c r="D33" s="41"/>
      <c r="E33" s="226"/>
      <c r="F33" s="204">
        <v>0</v>
      </c>
      <c r="H33" s="13">
        <v>0</v>
      </c>
      <c r="J33" s="204">
        <v>31529</v>
      </c>
      <c r="L33" s="28">
        <v>31529</v>
      </c>
    </row>
    <row r="34" spans="1:12" ht="20.100000000000001" customHeight="1" x14ac:dyDescent="0.25">
      <c r="A34" s="12" t="s">
        <v>196</v>
      </c>
      <c r="D34" s="41">
        <v>10</v>
      </c>
      <c r="F34" s="204">
        <v>2220199</v>
      </c>
      <c r="H34" s="28">
        <v>2244213</v>
      </c>
      <c r="J34" s="204">
        <v>1900976</v>
      </c>
      <c r="L34" s="28">
        <v>2206468</v>
      </c>
    </row>
    <row r="35" spans="1:12" ht="20.100000000000001" customHeight="1" x14ac:dyDescent="0.25">
      <c r="A35" s="12" t="s">
        <v>197</v>
      </c>
      <c r="D35" s="41">
        <v>10</v>
      </c>
      <c r="F35" s="204">
        <v>4004740</v>
      </c>
      <c r="H35" s="28">
        <v>4897130</v>
      </c>
      <c r="J35" s="204">
        <v>1404924</v>
      </c>
      <c r="L35" s="28">
        <v>1764552</v>
      </c>
    </row>
    <row r="36" spans="1:12" ht="20.100000000000001" customHeight="1" x14ac:dyDescent="0.25">
      <c r="A36" s="12" t="s">
        <v>198</v>
      </c>
      <c r="D36" s="41">
        <v>10</v>
      </c>
      <c r="F36" s="204">
        <v>188390</v>
      </c>
      <c r="H36" s="28">
        <v>194113</v>
      </c>
      <c r="J36" s="204">
        <v>188365</v>
      </c>
      <c r="L36" s="28">
        <v>194083</v>
      </c>
    </row>
    <row r="37" spans="1:12" ht="20.100000000000001" customHeight="1" x14ac:dyDescent="0.25">
      <c r="A37" s="12" t="s">
        <v>24</v>
      </c>
      <c r="D37" s="226">
        <v>11</v>
      </c>
      <c r="F37" s="204">
        <v>452842</v>
      </c>
      <c r="H37" s="28">
        <v>96031</v>
      </c>
      <c r="J37" s="204">
        <v>443673</v>
      </c>
      <c r="L37" s="28">
        <v>93297</v>
      </c>
    </row>
    <row r="38" spans="1:12" ht="20.100000000000001" customHeight="1" x14ac:dyDescent="0.25">
      <c r="A38" s="12" t="s">
        <v>25</v>
      </c>
      <c r="F38" s="206">
        <v>514257</v>
      </c>
      <c r="H38" s="33">
        <v>466178</v>
      </c>
      <c r="J38" s="206">
        <v>502214</v>
      </c>
      <c r="L38" s="33">
        <v>457931</v>
      </c>
    </row>
    <row r="39" spans="1:12" ht="8.1" customHeight="1" x14ac:dyDescent="0.25">
      <c r="B39" s="11"/>
      <c r="F39" s="34"/>
      <c r="G39" s="35"/>
      <c r="H39" s="35"/>
      <c r="I39" s="36"/>
      <c r="J39" s="34"/>
      <c r="K39" s="36"/>
      <c r="L39" s="35"/>
    </row>
    <row r="40" spans="1:12" ht="20.100000000000001" customHeight="1" x14ac:dyDescent="0.25">
      <c r="A40" s="1" t="s">
        <v>26</v>
      </c>
      <c r="F40" s="37">
        <f>SUM(F32:F38)</f>
        <v>9352670</v>
      </c>
      <c r="G40" s="42"/>
      <c r="H40" s="43">
        <f>SUM(H32:H39)</f>
        <v>9920122</v>
      </c>
      <c r="J40" s="37">
        <f>SUM(J32:J38)</f>
        <v>6443923</v>
      </c>
      <c r="L40" s="43">
        <f>SUM(L32:L39)</f>
        <v>6770317</v>
      </c>
    </row>
    <row r="41" spans="1:12" ht="8.1" customHeight="1" x14ac:dyDescent="0.25">
      <c r="C41" s="1"/>
      <c r="F41" s="34"/>
      <c r="G41" s="35"/>
      <c r="H41" s="35"/>
      <c r="I41" s="36"/>
      <c r="J41" s="34"/>
      <c r="K41" s="36"/>
      <c r="L41" s="35"/>
    </row>
    <row r="42" spans="1:12" ht="20.100000000000001" customHeight="1" thickBot="1" x14ac:dyDescent="0.3">
      <c r="A42" s="1" t="s">
        <v>27</v>
      </c>
      <c r="D42" s="44"/>
      <c r="F42" s="45">
        <f>F27+F40</f>
        <v>14042004</v>
      </c>
      <c r="G42" s="42"/>
      <c r="H42" s="46">
        <f>SUM(H27,H40)</f>
        <v>17045554</v>
      </c>
      <c r="J42" s="45">
        <f>J27+J40</f>
        <v>11440980</v>
      </c>
      <c r="L42" s="46">
        <f>SUM(L27,L40)</f>
        <v>14041470</v>
      </c>
    </row>
    <row r="43" spans="1:12" ht="20.100000000000001" customHeight="1" thickTop="1" x14ac:dyDescent="0.25">
      <c r="A43" s="1"/>
      <c r="D43" s="44"/>
    </row>
    <row r="44" spans="1:12" ht="20.100000000000001" customHeight="1" x14ac:dyDescent="0.25">
      <c r="A44" s="229" t="s">
        <v>28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</row>
    <row r="45" spans="1:12" ht="20.100000000000001" customHeight="1" x14ac:dyDescent="0.25">
      <c r="A45" s="226"/>
      <c r="B45" s="226"/>
      <c r="C45" s="226"/>
      <c r="E45" s="226"/>
      <c r="F45" s="226"/>
      <c r="G45" s="226"/>
      <c r="H45" s="226"/>
      <c r="I45" s="226"/>
      <c r="J45" s="226"/>
      <c r="K45" s="226"/>
      <c r="L45" s="226"/>
    </row>
    <row r="46" spans="1:12" ht="21.95" customHeight="1" x14ac:dyDescent="0.25">
      <c r="A46" s="6" t="s">
        <v>29</v>
      </c>
      <c r="B46" s="7"/>
      <c r="C46" s="7"/>
      <c r="D46" s="8"/>
      <c r="E46" s="7"/>
      <c r="F46" s="47"/>
      <c r="G46" s="47"/>
      <c r="H46" s="47"/>
      <c r="I46" s="48"/>
      <c r="J46" s="47"/>
      <c r="K46" s="48"/>
      <c r="L46" s="47"/>
    </row>
    <row r="47" spans="1:12" ht="21.75" customHeight="1" x14ac:dyDescent="0.25">
      <c r="A47" s="1" t="str">
        <f>A1</f>
        <v>บริษัท เคอรี่ เอ็กซ์เพรส (ประเทศไทย) จำกัด (มหาชน)</v>
      </c>
      <c r="B47" s="1"/>
      <c r="C47" s="1"/>
      <c r="D47" s="1"/>
      <c r="E47" s="1"/>
      <c r="F47" s="2"/>
      <c r="G47" s="2"/>
      <c r="H47" s="2"/>
      <c r="I47" s="3"/>
      <c r="J47" s="2"/>
      <c r="K47" s="3"/>
      <c r="L47" s="2"/>
    </row>
    <row r="48" spans="1:12" ht="21.75" customHeight="1" x14ac:dyDescent="0.25">
      <c r="A48" s="1" t="s">
        <v>30</v>
      </c>
      <c r="B48" s="224"/>
      <c r="C48" s="224"/>
      <c r="D48" s="224"/>
      <c r="E48" s="224"/>
      <c r="F48" s="49"/>
      <c r="G48" s="49"/>
      <c r="H48" s="49"/>
      <c r="I48" s="50"/>
      <c r="J48" s="49"/>
      <c r="K48" s="50"/>
      <c r="L48" s="49"/>
    </row>
    <row r="49" spans="1:12" ht="21.75" customHeight="1" x14ac:dyDescent="0.25">
      <c r="A49" s="5" t="str">
        <f>+A3</f>
        <v>ณ วันที่ 30 มิถุนายน พ.ศ. 2565</v>
      </c>
      <c r="B49" s="19"/>
      <c r="C49" s="19"/>
      <c r="D49" s="19"/>
      <c r="E49" s="19"/>
      <c r="F49" s="225"/>
      <c r="G49" s="225"/>
      <c r="H49" s="225"/>
      <c r="I49" s="51"/>
      <c r="J49" s="225"/>
      <c r="K49" s="51"/>
      <c r="L49" s="225"/>
    </row>
    <row r="50" spans="1:12" ht="21.75" customHeight="1" x14ac:dyDescent="0.25">
      <c r="A50" s="224"/>
      <c r="B50" s="11"/>
      <c r="C50" s="52"/>
      <c r="E50" s="52"/>
      <c r="F50" s="53"/>
      <c r="G50" s="53"/>
      <c r="H50" s="53"/>
      <c r="I50" s="54"/>
      <c r="J50" s="53"/>
      <c r="K50" s="54"/>
      <c r="L50" s="53"/>
    </row>
    <row r="51" spans="1:12" ht="21.75" customHeight="1" x14ac:dyDescent="0.25">
      <c r="A51" s="224"/>
      <c r="B51" s="11"/>
      <c r="C51" s="52"/>
      <c r="E51" s="52"/>
      <c r="F51" s="228" t="s">
        <v>2</v>
      </c>
      <c r="G51" s="228"/>
      <c r="H51" s="228"/>
      <c r="I51" s="2"/>
      <c r="J51" s="228" t="s">
        <v>3</v>
      </c>
      <c r="K51" s="228"/>
      <c r="L51" s="228"/>
    </row>
    <row r="52" spans="1:12" ht="21.75" customHeight="1" x14ac:dyDescent="0.25">
      <c r="A52" s="224"/>
      <c r="B52" s="11"/>
      <c r="C52" s="52"/>
      <c r="E52" s="52"/>
      <c r="F52" s="15" t="s">
        <v>4</v>
      </c>
      <c r="G52" s="15"/>
      <c r="H52" s="15" t="s">
        <v>5</v>
      </c>
      <c r="I52" s="16"/>
      <c r="J52" s="15" t="s">
        <v>4</v>
      </c>
      <c r="K52" s="16"/>
      <c r="L52" s="15" t="s">
        <v>5</v>
      </c>
    </row>
    <row r="53" spans="1:12" ht="21.75" customHeight="1" x14ac:dyDescent="0.25">
      <c r="A53" s="224"/>
      <c r="B53" s="11"/>
      <c r="C53" s="52"/>
      <c r="E53" s="52"/>
      <c r="F53" s="15" t="s">
        <v>175</v>
      </c>
      <c r="G53" s="15"/>
      <c r="H53" s="15" t="s">
        <v>6</v>
      </c>
      <c r="I53" s="16"/>
      <c r="J53" s="15" t="s">
        <v>175</v>
      </c>
      <c r="K53" s="16"/>
      <c r="L53" s="15" t="s">
        <v>6</v>
      </c>
    </row>
    <row r="54" spans="1:12" ht="21.75" customHeight="1" x14ac:dyDescent="0.25">
      <c r="A54" s="224"/>
      <c r="B54" s="11"/>
      <c r="F54" s="17" t="s">
        <v>7</v>
      </c>
      <c r="G54" s="17"/>
      <c r="H54" s="17" t="s">
        <v>8</v>
      </c>
      <c r="I54" s="18"/>
      <c r="J54" s="17" t="s">
        <v>7</v>
      </c>
      <c r="K54" s="17"/>
      <c r="L54" s="17" t="s">
        <v>8</v>
      </c>
    </row>
    <row r="55" spans="1:12" ht="21.75" customHeight="1" x14ac:dyDescent="0.25">
      <c r="A55" s="224"/>
      <c r="B55" s="224"/>
      <c r="C55" s="224"/>
      <c r="D55" s="19" t="s">
        <v>9</v>
      </c>
      <c r="E55" s="226"/>
      <c r="F55" s="20" t="s">
        <v>10</v>
      </c>
      <c r="G55" s="15"/>
      <c r="H55" s="20" t="s">
        <v>10</v>
      </c>
      <c r="I55" s="18"/>
      <c r="J55" s="20" t="s">
        <v>10</v>
      </c>
      <c r="K55" s="18"/>
      <c r="L55" s="20" t="s">
        <v>10</v>
      </c>
    </row>
    <row r="56" spans="1:12" ht="21.75" customHeight="1" x14ac:dyDescent="0.25">
      <c r="A56" s="224"/>
      <c r="B56" s="224"/>
      <c r="C56" s="224"/>
      <c r="E56" s="226"/>
      <c r="F56" s="23"/>
      <c r="G56" s="24"/>
      <c r="H56" s="24"/>
      <c r="I56" s="25"/>
      <c r="J56" s="23"/>
      <c r="K56" s="25"/>
      <c r="L56" s="24"/>
    </row>
    <row r="57" spans="1:12" ht="21.75" customHeight="1" x14ac:dyDescent="0.25">
      <c r="A57" s="227" t="s">
        <v>31</v>
      </c>
      <c r="B57" s="227"/>
      <c r="C57" s="227"/>
      <c r="E57" s="226"/>
      <c r="F57" s="38"/>
      <c r="G57" s="39"/>
      <c r="H57" s="39"/>
      <c r="I57" s="40"/>
      <c r="J57" s="38"/>
      <c r="K57" s="55"/>
      <c r="L57" s="39"/>
    </row>
    <row r="58" spans="1:12" ht="6" customHeight="1" x14ac:dyDescent="0.25">
      <c r="A58" s="224"/>
      <c r="B58" s="224"/>
      <c r="C58" s="224"/>
      <c r="E58" s="226"/>
      <c r="F58" s="38"/>
      <c r="G58" s="39"/>
      <c r="H58" s="39"/>
      <c r="I58" s="40"/>
      <c r="J58" s="38"/>
      <c r="K58" s="55"/>
      <c r="L58" s="39"/>
    </row>
    <row r="59" spans="1:12" ht="21.75" customHeight="1" x14ac:dyDescent="0.25">
      <c r="A59" s="1" t="s">
        <v>32</v>
      </c>
      <c r="F59" s="34"/>
      <c r="G59" s="35"/>
      <c r="H59" s="35"/>
      <c r="I59" s="36"/>
      <c r="J59" s="34"/>
      <c r="K59" s="36"/>
      <c r="L59" s="35"/>
    </row>
    <row r="60" spans="1:12" ht="6" customHeight="1" x14ac:dyDescent="0.25">
      <c r="A60" s="1"/>
      <c r="F60" s="34"/>
      <c r="G60" s="35"/>
      <c r="H60" s="35"/>
      <c r="I60" s="36"/>
      <c r="J60" s="34"/>
      <c r="K60" s="36"/>
      <c r="L60" s="35"/>
    </row>
    <row r="61" spans="1:12" ht="21.75" customHeight="1" x14ac:dyDescent="0.25">
      <c r="A61" s="11" t="s">
        <v>33</v>
      </c>
      <c r="D61" s="226">
        <v>12</v>
      </c>
      <c r="F61" s="204">
        <v>1405615</v>
      </c>
      <c r="G61" s="32"/>
      <c r="H61" s="42">
        <v>1977143</v>
      </c>
      <c r="J61" s="204">
        <v>1467766</v>
      </c>
      <c r="L61" s="42">
        <v>2082230</v>
      </c>
    </row>
    <row r="62" spans="1:12" ht="21.75" customHeight="1" x14ac:dyDescent="0.25">
      <c r="A62" s="11" t="s">
        <v>34</v>
      </c>
      <c r="F62" s="204">
        <v>478835</v>
      </c>
      <c r="G62" s="32"/>
      <c r="H62" s="42">
        <v>723692</v>
      </c>
      <c r="J62" s="204">
        <v>478835</v>
      </c>
      <c r="L62" s="42">
        <v>723692</v>
      </c>
    </row>
    <row r="63" spans="1:12" ht="21.75" customHeight="1" x14ac:dyDescent="0.25">
      <c r="A63" s="12" t="s">
        <v>35</v>
      </c>
      <c r="F63" s="204">
        <v>42238</v>
      </c>
      <c r="G63" s="32"/>
      <c r="H63" s="42">
        <v>27668</v>
      </c>
      <c r="J63" s="204">
        <v>42238</v>
      </c>
      <c r="L63" s="42">
        <v>27668</v>
      </c>
    </row>
    <row r="64" spans="1:12" ht="21.75" customHeight="1" x14ac:dyDescent="0.25">
      <c r="A64" s="12" t="s">
        <v>36</v>
      </c>
      <c r="F64" s="204"/>
      <c r="G64" s="32"/>
      <c r="H64" s="42"/>
      <c r="J64" s="26"/>
      <c r="L64" s="28"/>
    </row>
    <row r="65" spans="1:13" ht="21.75" customHeight="1" x14ac:dyDescent="0.25">
      <c r="B65" s="12" t="s">
        <v>37</v>
      </c>
      <c r="D65" s="226">
        <v>13</v>
      </c>
      <c r="F65" s="204">
        <v>2299109</v>
      </c>
      <c r="G65" s="32"/>
      <c r="H65" s="28">
        <v>2501981</v>
      </c>
      <c r="J65" s="204">
        <v>708685</v>
      </c>
      <c r="L65" s="28">
        <v>787896</v>
      </c>
    </row>
    <row r="66" spans="1:13" ht="21.75" customHeight="1" x14ac:dyDescent="0.25">
      <c r="A66" s="12" t="s">
        <v>38</v>
      </c>
      <c r="F66" s="206">
        <v>42980</v>
      </c>
      <c r="G66" s="32"/>
      <c r="H66" s="33">
        <v>47375</v>
      </c>
      <c r="J66" s="206">
        <v>40597</v>
      </c>
      <c r="L66" s="33">
        <v>42978</v>
      </c>
    </row>
    <row r="67" spans="1:13" ht="6" customHeight="1" x14ac:dyDescent="0.25">
      <c r="A67" s="1"/>
      <c r="F67" s="34"/>
      <c r="G67" s="35"/>
      <c r="H67" s="35"/>
      <c r="I67" s="36"/>
      <c r="J67" s="34"/>
      <c r="K67" s="36"/>
      <c r="L67" s="35"/>
    </row>
    <row r="68" spans="1:13" ht="21.75" customHeight="1" x14ac:dyDescent="0.25">
      <c r="A68" s="1" t="s">
        <v>39</v>
      </c>
      <c r="F68" s="37">
        <f>SUM(F61:F66)</f>
        <v>4268777</v>
      </c>
      <c r="G68" s="32"/>
      <c r="H68" s="33">
        <f>SUM(H61:H67)</f>
        <v>5277859</v>
      </c>
      <c r="J68" s="37">
        <f>SUM(J61:J66)</f>
        <v>2738121</v>
      </c>
      <c r="L68" s="33">
        <f>SUM(L61:L67)</f>
        <v>3664464</v>
      </c>
    </row>
    <row r="69" spans="1:13" ht="21.75" customHeight="1" x14ac:dyDescent="0.25">
      <c r="C69" s="1"/>
      <c r="F69" s="34"/>
      <c r="G69" s="35"/>
      <c r="H69" s="35"/>
      <c r="I69" s="36"/>
      <c r="J69" s="34"/>
      <c r="K69" s="36"/>
      <c r="L69" s="35"/>
    </row>
    <row r="70" spans="1:13" ht="21.75" customHeight="1" x14ac:dyDescent="0.25">
      <c r="A70" s="1" t="s">
        <v>40</v>
      </c>
      <c r="F70" s="34"/>
      <c r="G70" s="35"/>
      <c r="H70" s="35"/>
      <c r="I70" s="36"/>
      <c r="J70" s="34"/>
      <c r="K70" s="36"/>
      <c r="L70" s="35"/>
    </row>
    <row r="71" spans="1:13" ht="6" customHeight="1" x14ac:dyDescent="0.25">
      <c r="F71" s="34"/>
      <c r="G71" s="35"/>
      <c r="H71" s="35"/>
      <c r="I71" s="36"/>
      <c r="J71" s="34"/>
      <c r="K71" s="36"/>
      <c r="L71" s="35"/>
    </row>
    <row r="72" spans="1:13" ht="21.75" customHeight="1" x14ac:dyDescent="0.25">
      <c r="A72" s="56" t="s">
        <v>41</v>
      </c>
      <c r="D72" s="226">
        <v>13</v>
      </c>
      <c r="F72" s="204">
        <v>1513267</v>
      </c>
      <c r="G72" s="32"/>
      <c r="H72" s="28">
        <v>2256096</v>
      </c>
      <c r="J72" s="204">
        <v>711028</v>
      </c>
      <c r="L72" s="28">
        <v>993641</v>
      </c>
      <c r="M72" s="201"/>
    </row>
    <row r="73" spans="1:13" ht="21.75" customHeight="1" x14ac:dyDescent="0.25">
      <c r="A73" s="56" t="s">
        <v>42</v>
      </c>
      <c r="F73" s="204">
        <v>139433</v>
      </c>
      <c r="G73" s="32"/>
      <c r="H73" s="28">
        <v>122723</v>
      </c>
      <c r="J73" s="204">
        <v>111488</v>
      </c>
      <c r="L73" s="28">
        <v>98729</v>
      </c>
    </row>
    <row r="74" spans="1:13" ht="21.75" customHeight="1" x14ac:dyDescent="0.25">
      <c r="A74" s="56" t="s">
        <v>43</v>
      </c>
      <c r="F74" s="206">
        <v>74330</v>
      </c>
      <c r="G74" s="32"/>
      <c r="H74" s="33">
        <v>71984</v>
      </c>
      <c r="J74" s="206">
        <v>73701</v>
      </c>
      <c r="L74" s="33">
        <v>71470</v>
      </c>
    </row>
    <row r="75" spans="1:13" ht="6" customHeight="1" x14ac:dyDescent="0.25">
      <c r="F75" s="34"/>
      <c r="G75" s="35"/>
      <c r="H75" s="35"/>
      <c r="I75" s="36"/>
      <c r="J75" s="34"/>
      <c r="K75" s="36"/>
      <c r="L75" s="35"/>
    </row>
    <row r="76" spans="1:13" ht="21.75" customHeight="1" x14ac:dyDescent="0.25">
      <c r="A76" s="1" t="s">
        <v>44</v>
      </c>
      <c r="D76" s="12"/>
      <c r="F76" s="37">
        <f>SUM(F72:F74)</f>
        <v>1727030</v>
      </c>
      <c r="G76" s="32"/>
      <c r="H76" s="33">
        <f>SUM(H72:H75)</f>
        <v>2450803</v>
      </c>
      <c r="J76" s="37">
        <f>SUM(J72:J74)</f>
        <v>896217</v>
      </c>
      <c r="L76" s="33">
        <f>SUM(L72:L75)</f>
        <v>1163840</v>
      </c>
    </row>
    <row r="77" spans="1:13" ht="6" customHeight="1" x14ac:dyDescent="0.25">
      <c r="F77" s="34"/>
      <c r="G77" s="35"/>
      <c r="H77" s="35"/>
      <c r="I77" s="36"/>
      <c r="J77" s="34"/>
      <c r="K77" s="36"/>
      <c r="L77" s="35"/>
    </row>
    <row r="78" spans="1:13" ht="21.75" customHeight="1" x14ac:dyDescent="0.25">
      <c r="A78" s="1" t="s">
        <v>45</v>
      </c>
      <c r="D78" s="12"/>
      <c r="F78" s="37">
        <f>F68+F76</f>
        <v>5995807</v>
      </c>
      <c r="G78" s="32"/>
      <c r="H78" s="33">
        <f>SUM(H68,H76)</f>
        <v>7728662</v>
      </c>
      <c r="J78" s="37">
        <f>J68+J76</f>
        <v>3634338</v>
      </c>
      <c r="L78" s="33">
        <f>SUM(L68,L76)</f>
        <v>4828304</v>
      </c>
    </row>
    <row r="79" spans="1:13" ht="21.75" customHeight="1" x14ac:dyDescent="0.25">
      <c r="A79" s="1"/>
      <c r="D79" s="12"/>
    </row>
    <row r="80" spans="1:13" ht="21.75" customHeight="1" x14ac:dyDescent="0.25">
      <c r="A80" s="1"/>
      <c r="D80" s="12"/>
    </row>
    <row r="81" spans="1:12" ht="21.75" customHeight="1" x14ac:dyDescent="0.25">
      <c r="A81" s="1"/>
      <c r="D81" s="12"/>
    </row>
    <row r="82" spans="1:12" ht="21.75" customHeight="1" x14ac:dyDescent="0.25">
      <c r="A82" s="1"/>
      <c r="D82" s="12"/>
    </row>
    <row r="83" spans="1:12" ht="21.75" customHeight="1" x14ac:dyDescent="0.25">
      <c r="A83" s="1"/>
      <c r="D83" s="12"/>
    </row>
    <row r="84" spans="1:12" ht="21.75" customHeight="1" x14ac:dyDescent="0.25">
      <c r="A84" s="1"/>
      <c r="D84" s="12"/>
    </row>
    <row r="85" spans="1:12" ht="21.75" customHeight="1" x14ac:dyDescent="0.25">
      <c r="A85" s="1"/>
      <c r="D85" s="12"/>
    </row>
    <row r="86" spans="1:12" ht="21.75" customHeight="1" x14ac:dyDescent="0.25">
      <c r="A86" s="1"/>
      <c r="D86" s="12"/>
    </row>
    <row r="87" spans="1:12" ht="21.75" customHeight="1" x14ac:dyDescent="0.25">
      <c r="A87" s="1"/>
      <c r="D87" s="12"/>
    </row>
    <row r="88" spans="1:12" ht="13.5" customHeight="1" x14ac:dyDescent="0.25">
      <c r="A88" s="1"/>
      <c r="D88" s="12"/>
    </row>
    <row r="89" spans="1:12" ht="21.95" customHeight="1" x14ac:dyDescent="0.25">
      <c r="A89" s="6" t="s">
        <v>29</v>
      </c>
      <c r="B89" s="7"/>
      <c r="C89" s="7"/>
      <c r="D89" s="7"/>
      <c r="E89" s="7"/>
      <c r="F89" s="9"/>
      <c r="G89" s="9"/>
      <c r="H89" s="9"/>
      <c r="I89" s="10"/>
      <c r="J89" s="9"/>
      <c r="K89" s="10"/>
      <c r="L89" s="9"/>
    </row>
    <row r="90" spans="1:12" ht="21.75" customHeight="1" x14ac:dyDescent="0.25">
      <c r="A90" s="1" t="str">
        <f>A1</f>
        <v>บริษัท เคอรี่ เอ็กซ์เพรส (ประเทศไทย) จำกัด (มหาชน)</v>
      </c>
      <c r="B90" s="1"/>
      <c r="C90" s="1"/>
      <c r="D90" s="1"/>
      <c r="E90" s="1"/>
      <c r="F90" s="2"/>
      <c r="G90" s="2"/>
      <c r="H90" s="2"/>
      <c r="I90" s="3"/>
      <c r="J90" s="2"/>
      <c r="K90" s="3"/>
      <c r="L90" s="2"/>
    </row>
    <row r="91" spans="1:12" ht="21.75" customHeight="1" x14ac:dyDescent="0.25">
      <c r="A91" s="1" t="s">
        <v>46</v>
      </c>
      <c r="B91" s="224"/>
      <c r="C91" s="224"/>
      <c r="D91" s="224"/>
      <c r="E91" s="224"/>
      <c r="F91" s="49"/>
      <c r="G91" s="49"/>
      <c r="H91" s="49"/>
      <c r="I91" s="50"/>
      <c r="J91" s="49"/>
      <c r="K91" s="50"/>
      <c r="L91" s="49"/>
    </row>
    <row r="92" spans="1:12" ht="21.75" customHeight="1" x14ac:dyDescent="0.25">
      <c r="A92" s="5" t="str">
        <f>+A49</f>
        <v>ณ วันที่ 30 มิถุนายน พ.ศ. 2565</v>
      </c>
      <c r="B92" s="19"/>
      <c r="C92" s="19"/>
      <c r="D92" s="19"/>
      <c r="E92" s="19"/>
      <c r="F92" s="225"/>
      <c r="G92" s="225"/>
      <c r="H92" s="225"/>
      <c r="I92" s="51"/>
      <c r="J92" s="225"/>
      <c r="K92" s="51"/>
      <c r="L92" s="225"/>
    </row>
    <row r="93" spans="1:12" ht="21.75" customHeight="1" x14ac:dyDescent="0.25">
      <c r="A93" s="224"/>
      <c r="B93" s="11"/>
      <c r="C93" s="52"/>
      <c r="E93" s="52"/>
      <c r="F93" s="53"/>
      <c r="G93" s="53"/>
      <c r="H93" s="53"/>
      <c r="I93" s="54"/>
      <c r="J93" s="53"/>
      <c r="K93" s="54"/>
      <c r="L93" s="53"/>
    </row>
    <row r="94" spans="1:12" ht="21.75" customHeight="1" x14ac:dyDescent="0.25">
      <c r="A94" s="224"/>
      <c r="B94" s="11"/>
      <c r="C94" s="52"/>
      <c r="E94" s="52"/>
      <c r="F94" s="228" t="s">
        <v>2</v>
      </c>
      <c r="G94" s="228"/>
      <c r="H94" s="228"/>
      <c r="I94" s="2"/>
      <c r="J94" s="228" t="s">
        <v>3</v>
      </c>
      <c r="K94" s="228"/>
      <c r="L94" s="228"/>
    </row>
    <row r="95" spans="1:12" ht="21.75" customHeight="1" x14ac:dyDescent="0.25">
      <c r="A95" s="224"/>
      <c r="B95" s="11"/>
      <c r="C95" s="52"/>
      <c r="E95" s="52"/>
      <c r="F95" s="15" t="s">
        <v>4</v>
      </c>
      <c r="G95" s="15"/>
      <c r="H95" s="15" t="s">
        <v>5</v>
      </c>
      <c r="I95" s="16"/>
      <c r="J95" s="15" t="s">
        <v>4</v>
      </c>
      <c r="K95" s="16"/>
      <c r="L95" s="15" t="s">
        <v>5</v>
      </c>
    </row>
    <row r="96" spans="1:12" ht="21.75" customHeight="1" x14ac:dyDescent="0.25">
      <c r="A96" s="224"/>
      <c r="B96" s="11"/>
      <c r="C96" s="52"/>
      <c r="E96" s="52"/>
      <c r="F96" s="15" t="s">
        <v>175</v>
      </c>
      <c r="G96" s="15"/>
      <c r="H96" s="15" t="s">
        <v>6</v>
      </c>
      <c r="I96" s="16"/>
      <c r="J96" s="15" t="s">
        <v>175</v>
      </c>
      <c r="K96" s="16"/>
      <c r="L96" s="15" t="s">
        <v>6</v>
      </c>
    </row>
    <row r="97" spans="1:12" ht="21.75" customHeight="1" x14ac:dyDescent="0.25">
      <c r="A97" s="224"/>
      <c r="B97" s="11"/>
      <c r="F97" s="17" t="s">
        <v>7</v>
      </c>
      <c r="G97" s="17"/>
      <c r="H97" s="17" t="s">
        <v>8</v>
      </c>
      <c r="I97" s="18"/>
      <c r="J97" s="17" t="s">
        <v>7</v>
      </c>
      <c r="K97" s="17"/>
      <c r="L97" s="17" t="s">
        <v>8</v>
      </c>
    </row>
    <row r="98" spans="1:12" ht="21.75" customHeight="1" x14ac:dyDescent="0.25">
      <c r="A98" s="224"/>
      <c r="B98" s="224"/>
      <c r="C98" s="224"/>
      <c r="E98" s="226"/>
      <c r="F98" s="20" t="s">
        <v>10</v>
      </c>
      <c r="G98" s="15"/>
      <c r="H98" s="20" t="s">
        <v>10</v>
      </c>
      <c r="I98" s="18"/>
      <c r="J98" s="20" t="s">
        <v>10</v>
      </c>
      <c r="K98" s="18"/>
      <c r="L98" s="20" t="s">
        <v>10</v>
      </c>
    </row>
    <row r="99" spans="1:12" ht="21.75" customHeight="1" x14ac:dyDescent="0.25">
      <c r="A99" s="224"/>
      <c r="B99" s="224"/>
      <c r="C99" s="224"/>
      <c r="D99" s="57"/>
      <c r="E99" s="226"/>
      <c r="F99" s="22"/>
      <c r="G99" s="15"/>
      <c r="H99" s="15"/>
      <c r="I99" s="58"/>
      <c r="J99" s="22"/>
      <c r="K99" s="58"/>
      <c r="L99" s="15"/>
    </row>
    <row r="100" spans="1:12" ht="21.75" customHeight="1" x14ac:dyDescent="0.25">
      <c r="A100" s="1" t="s">
        <v>47</v>
      </c>
      <c r="B100" s="1"/>
      <c r="C100" s="1"/>
      <c r="D100" s="59"/>
      <c r="E100" s="226"/>
      <c r="F100" s="60"/>
      <c r="G100" s="61"/>
      <c r="H100" s="61"/>
      <c r="I100" s="40"/>
      <c r="J100" s="60"/>
      <c r="K100" s="62"/>
      <c r="L100" s="61"/>
    </row>
    <row r="101" spans="1:12" ht="6" customHeight="1" x14ac:dyDescent="0.25">
      <c r="A101" s="224"/>
      <c r="B101" s="224"/>
      <c r="C101" s="224"/>
      <c r="E101" s="226"/>
      <c r="F101" s="38"/>
      <c r="G101" s="39"/>
      <c r="H101" s="39"/>
      <c r="I101" s="40"/>
      <c r="J101" s="38"/>
      <c r="K101" s="55"/>
      <c r="L101" s="39"/>
    </row>
    <row r="102" spans="1:12" ht="21.75" customHeight="1" x14ac:dyDescent="0.25">
      <c r="A102" s="1" t="s">
        <v>48</v>
      </c>
      <c r="F102" s="34"/>
      <c r="G102" s="35"/>
      <c r="H102" s="35"/>
      <c r="I102" s="36"/>
      <c r="J102" s="34"/>
      <c r="K102" s="36"/>
      <c r="L102" s="35"/>
    </row>
    <row r="103" spans="1:12" ht="6" customHeight="1" x14ac:dyDescent="0.25">
      <c r="A103" s="224"/>
      <c r="B103" s="224"/>
      <c r="C103" s="224"/>
      <c r="E103" s="226"/>
      <c r="F103" s="38"/>
      <c r="G103" s="39"/>
      <c r="H103" s="39"/>
      <c r="I103" s="40"/>
      <c r="J103" s="38"/>
      <c r="K103" s="55"/>
      <c r="L103" s="39"/>
    </row>
    <row r="104" spans="1:12" ht="21.75" customHeight="1" x14ac:dyDescent="0.25">
      <c r="A104" s="27" t="s">
        <v>49</v>
      </c>
      <c r="F104" s="34"/>
      <c r="G104" s="35"/>
      <c r="H104" s="35"/>
      <c r="I104" s="36"/>
      <c r="J104" s="34"/>
      <c r="K104" s="36"/>
      <c r="L104" s="35"/>
    </row>
    <row r="105" spans="1:12" ht="21.75" customHeight="1" x14ac:dyDescent="0.25">
      <c r="A105" s="27"/>
      <c r="B105" s="27" t="s">
        <v>50</v>
      </c>
      <c r="F105" s="34"/>
      <c r="G105" s="35"/>
      <c r="H105" s="35"/>
      <c r="I105" s="36"/>
      <c r="J105" s="34"/>
      <c r="K105" s="36"/>
      <c r="L105" s="35"/>
    </row>
    <row r="106" spans="1:12" ht="21.75" customHeight="1" x14ac:dyDescent="0.25">
      <c r="A106" s="27"/>
      <c r="B106" s="27"/>
      <c r="C106" s="12" t="s">
        <v>51</v>
      </c>
      <c r="F106" s="34"/>
      <c r="G106" s="35"/>
      <c r="H106" s="35"/>
      <c r="I106" s="36"/>
      <c r="J106" s="34"/>
      <c r="K106" s="36"/>
      <c r="L106" s="35"/>
    </row>
    <row r="107" spans="1:12" ht="21.75" customHeight="1" thickBot="1" x14ac:dyDescent="0.3">
      <c r="A107" s="27"/>
      <c r="B107" s="27"/>
      <c r="C107" s="12" t="s">
        <v>52</v>
      </c>
      <c r="F107" s="70">
        <v>890000</v>
      </c>
      <c r="H107" s="63">
        <v>890000</v>
      </c>
      <c r="J107" s="70">
        <v>890000</v>
      </c>
      <c r="L107" s="63">
        <v>890000</v>
      </c>
    </row>
    <row r="108" spans="1:12" ht="6" customHeight="1" thickTop="1" x14ac:dyDescent="0.25">
      <c r="C108" s="27"/>
      <c r="F108" s="34"/>
      <c r="G108" s="35"/>
      <c r="H108" s="35"/>
      <c r="I108" s="36"/>
      <c r="J108" s="34"/>
      <c r="K108" s="36"/>
      <c r="L108" s="35"/>
    </row>
    <row r="109" spans="1:12" ht="21.75" customHeight="1" x14ac:dyDescent="0.25">
      <c r="B109" s="12" t="s">
        <v>53</v>
      </c>
      <c r="F109" s="34"/>
      <c r="G109" s="35"/>
      <c r="H109" s="35"/>
      <c r="I109" s="36"/>
      <c r="J109" s="34"/>
      <c r="K109" s="36"/>
      <c r="L109" s="35"/>
    </row>
    <row r="110" spans="1:12" ht="21.75" customHeight="1" x14ac:dyDescent="0.25">
      <c r="C110" s="12" t="s">
        <v>54</v>
      </c>
      <c r="F110" s="34"/>
      <c r="G110" s="35"/>
      <c r="H110" s="35"/>
      <c r="I110" s="36"/>
      <c r="J110" s="34"/>
      <c r="K110" s="36"/>
      <c r="L110" s="35"/>
    </row>
    <row r="111" spans="1:12" ht="21.75" customHeight="1" x14ac:dyDescent="0.25">
      <c r="C111" s="12" t="s">
        <v>55</v>
      </c>
      <c r="F111" s="26">
        <v>871289</v>
      </c>
      <c r="H111" s="13">
        <v>871289</v>
      </c>
      <c r="J111" s="26">
        <v>871289</v>
      </c>
      <c r="L111" s="13">
        <v>871289</v>
      </c>
    </row>
    <row r="112" spans="1:12" ht="21.75" customHeight="1" x14ac:dyDescent="0.25">
      <c r="A112" s="12" t="s">
        <v>56</v>
      </c>
      <c r="F112" s="204">
        <v>8139148</v>
      </c>
      <c r="G112" s="32"/>
      <c r="H112" s="28">
        <v>8139148</v>
      </c>
      <c r="J112" s="204">
        <v>8139148</v>
      </c>
      <c r="L112" s="28">
        <v>8139148</v>
      </c>
    </row>
    <row r="113" spans="1:12" ht="21.75" customHeight="1" x14ac:dyDescent="0.4">
      <c r="A113" s="64" t="s">
        <v>57</v>
      </c>
      <c r="B113" s="65"/>
      <c r="F113" s="204">
        <v>88776</v>
      </c>
      <c r="H113" s="13">
        <v>81001</v>
      </c>
      <c r="J113" s="204">
        <v>88776</v>
      </c>
      <c r="L113" s="13">
        <v>81001</v>
      </c>
    </row>
    <row r="114" spans="1:12" ht="21.75" customHeight="1" x14ac:dyDescent="0.25">
      <c r="A114" s="12" t="s">
        <v>183</v>
      </c>
      <c r="F114" s="204"/>
      <c r="J114" s="204"/>
    </row>
    <row r="115" spans="1:12" ht="21.75" customHeight="1" x14ac:dyDescent="0.25">
      <c r="B115" s="66" t="s">
        <v>58</v>
      </c>
      <c r="F115" s="204">
        <v>89000</v>
      </c>
      <c r="H115" s="13">
        <v>89000</v>
      </c>
      <c r="J115" s="204">
        <v>89000</v>
      </c>
      <c r="L115" s="13">
        <v>89000</v>
      </c>
    </row>
    <row r="116" spans="1:12" ht="21.75" customHeight="1" x14ac:dyDescent="0.25">
      <c r="B116" s="66" t="s">
        <v>184</v>
      </c>
      <c r="F116" s="204">
        <v>-1098472</v>
      </c>
      <c r="H116" s="28">
        <v>124975</v>
      </c>
      <c r="J116" s="204">
        <v>-1329076</v>
      </c>
      <c r="L116" s="13">
        <v>39230</v>
      </c>
    </row>
    <row r="117" spans="1:12" ht="21.75" customHeight="1" x14ac:dyDescent="0.25">
      <c r="A117" s="12" t="s">
        <v>60</v>
      </c>
      <c r="B117" s="4"/>
      <c r="F117" s="206">
        <v>-52495</v>
      </c>
      <c r="G117" s="32"/>
      <c r="H117" s="9">
        <v>-6502</v>
      </c>
      <c r="J117" s="206">
        <v>-52495</v>
      </c>
      <c r="L117" s="9">
        <v>-6502</v>
      </c>
    </row>
    <row r="118" spans="1:12" ht="6" customHeight="1" x14ac:dyDescent="0.25">
      <c r="A118" s="1"/>
      <c r="F118" s="67"/>
      <c r="G118" s="68"/>
      <c r="H118" s="68"/>
      <c r="I118" s="36"/>
      <c r="J118" s="67"/>
      <c r="K118" s="36"/>
      <c r="L118" s="68"/>
    </row>
    <row r="119" spans="1:12" x14ac:dyDescent="0.25">
      <c r="A119" s="12" t="s">
        <v>61</v>
      </c>
      <c r="F119" s="26">
        <f>SUM(F111:F117)</f>
        <v>8037246</v>
      </c>
      <c r="G119" s="68"/>
      <c r="H119" s="13">
        <f>SUM(H111:H117)</f>
        <v>9298911</v>
      </c>
      <c r="I119" s="36"/>
      <c r="J119" s="26">
        <f>SUM(J111:J117)</f>
        <v>7806642</v>
      </c>
      <c r="K119" s="36"/>
      <c r="L119" s="13">
        <f>SUM(L111:L117)</f>
        <v>9213166</v>
      </c>
    </row>
    <row r="120" spans="1:12" x14ac:dyDescent="0.25">
      <c r="A120" s="12" t="s">
        <v>62</v>
      </c>
      <c r="F120" s="206">
        <v>8951</v>
      </c>
      <c r="G120" s="68"/>
      <c r="H120" s="9">
        <v>17981</v>
      </c>
      <c r="I120" s="36"/>
      <c r="J120" s="206">
        <v>0</v>
      </c>
      <c r="K120" s="36"/>
      <c r="L120" s="9">
        <v>0</v>
      </c>
    </row>
    <row r="121" spans="1:12" ht="6" customHeight="1" x14ac:dyDescent="0.25">
      <c r="A121" s="1"/>
      <c r="F121" s="67"/>
      <c r="G121" s="68"/>
      <c r="H121" s="68"/>
      <c r="I121" s="36"/>
      <c r="J121" s="67"/>
      <c r="K121" s="36"/>
      <c r="L121" s="68"/>
    </row>
    <row r="122" spans="1:12" ht="21.75" customHeight="1" x14ac:dyDescent="0.25">
      <c r="A122" s="1" t="s">
        <v>63</v>
      </c>
      <c r="F122" s="31">
        <f>SUM(F119:F120)</f>
        <v>8046197</v>
      </c>
      <c r="G122" s="32"/>
      <c r="H122" s="69">
        <f>SUM(H119:H120)</f>
        <v>9316892</v>
      </c>
      <c r="J122" s="31">
        <f>SUM(J119:J120)</f>
        <v>7806642</v>
      </c>
      <c r="L122" s="69">
        <f>SUM(L119:L120)</f>
        <v>9213166</v>
      </c>
    </row>
    <row r="123" spans="1:12" ht="6" customHeight="1" x14ac:dyDescent="0.25">
      <c r="A123" s="1"/>
      <c r="F123" s="67"/>
      <c r="G123" s="68"/>
      <c r="H123" s="68"/>
      <c r="I123" s="36"/>
      <c r="J123" s="67"/>
      <c r="K123" s="36"/>
      <c r="L123" s="68"/>
    </row>
    <row r="124" spans="1:12" ht="21.75" customHeight="1" thickBot="1" x14ac:dyDescent="0.3">
      <c r="A124" s="1" t="s">
        <v>64</v>
      </c>
      <c r="F124" s="70">
        <f>SUM(F122,F78)</f>
        <v>14042004</v>
      </c>
      <c r="G124" s="14"/>
      <c r="H124" s="71">
        <f>SUM(H122,H78)</f>
        <v>17045554</v>
      </c>
      <c r="J124" s="70">
        <f>SUM(J122,J78)</f>
        <v>11440980</v>
      </c>
      <c r="L124" s="71">
        <f>SUM(L122,L78)</f>
        <v>14041470</v>
      </c>
    </row>
    <row r="125" spans="1:12" ht="21.75" customHeight="1" thickTop="1" x14ac:dyDescent="0.25">
      <c r="A125" s="1"/>
      <c r="F125" s="14"/>
      <c r="G125" s="14"/>
      <c r="H125" s="14"/>
      <c r="J125" s="14"/>
      <c r="L125" s="14"/>
    </row>
    <row r="126" spans="1:12" ht="21.75" customHeight="1" x14ac:dyDescent="0.25">
      <c r="A126" s="1"/>
      <c r="F126" s="14"/>
      <c r="G126" s="14"/>
      <c r="H126" s="14"/>
      <c r="J126" s="14"/>
      <c r="L126" s="14"/>
    </row>
    <row r="127" spans="1:12" ht="21.75" customHeight="1" x14ac:dyDescent="0.25">
      <c r="A127" s="1"/>
      <c r="F127" s="14"/>
      <c r="G127" s="14"/>
      <c r="H127" s="14"/>
      <c r="J127" s="14"/>
      <c r="L127" s="14"/>
    </row>
    <row r="128" spans="1:12" ht="21.75" customHeight="1" x14ac:dyDescent="0.25">
      <c r="A128" s="1"/>
      <c r="F128" s="14"/>
      <c r="G128" s="14"/>
      <c r="H128" s="14"/>
      <c r="J128" s="14"/>
      <c r="L128" s="14"/>
    </row>
    <row r="129" spans="1:12" ht="21.75" customHeight="1" x14ac:dyDescent="0.25">
      <c r="A129" s="1"/>
      <c r="F129" s="14"/>
      <c r="G129" s="14"/>
      <c r="H129" s="14"/>
      <c r="J129" s="14"/>
      <c r="L129" s="14"/>
    </row>
    <row r="130" spans="1:12" ht="21.75" customHeight="1" x14ac:dyDescent="0.25">
      <c r="A130" s="1"/>
      <c r="F130" s="14"/>
      <c r="G130" s="14"/>
      <c r="H130" s="14"/>
      <c r="J130" s="14"/>
      <c r="L130" s="14"/>
    </row>
    <row r="131" spans="1:12" ht="19.5" customHeight="1" x14ac:dyDescent="0.25">
      <c r="A131" s="1"/>
      <c r="F131" s="14"/>
      <c r="G131" s="14"/>
      <c r="H131" s="14"/>
      <c r="J131" s="14"/>
      <c r="L131" s="14"/>
    </row>
    <row r="132" spans="1:12" ht="21.95" customHeight="1" x14ac:dyDescent="0.25">
      <c r="A132" s="6" t="s">
        <v>29</v>
      </c>
      <c r="B132" s="7"/>
      <c r="C132" s="7"/>
      <c r="D132" s="8"/>
      <c r="E132" s="7"/>
      <c r="F132" s="9"/>
      <c r="G132" s="9"/>
      <c r="H132" s="9"/>
      <c r="I132" s="10"/>
      <c r="J132" s="9"/>
      <c r="K132" s="10"/>
      <c r="L132" s="9"/>
    </row>
  </sheetData>
  <mergeCells count="9">
    <mergeCell ref="A57:C57"/>
    <mergeCell ref="F94:H94"/>
    <mergeCell ref="J94:L94"/>
    <mergeCell ref="F5:H5"/>
    <mergeCell ref="J5:L5"/>
    <mergeCell ref="A11:C11"/>
    <mergeCell ref="A44:L44"/>
    <mergeCell ref="F51:H51"/>
    <mergeCell ref="J51:L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8D05-6867-43F1-B3D1-559676CDAB99}">
  <dimension ref="A1:L87"/>
  <sheetViews>
    <sheetView tabSelected="1" zoomScaleNormal="100" zoomScaleSheetLayoutView="100" workbookViewId="0">
      <selection activeCell="C15" sqref="C15"/>
    </sheetView>
  </sheetViews>
  <sheetFormatPr defaultColWidth="9.140625" defaultRowHeight="18.75" x14ac:dyDescent="0.4"/>
  <cols>
    <col min="1" max="2" width="1.7109375" style="65" customWidth="1"/>
    <col min="3" max="3" width="33.28515625" style="65" customWidth="1"/>
    <col min="4" max="4" width="7.7109375" style="65" customWidth="1"/>
    <col min="5" max="5" width="0.85546875" style="65" customWidth="1"/>
    <col min="6" max="6" width="11.7109375" style="65" customWidth="1"/>
    <col min="7" max="7" width="0.85546875" style="65" customWidth="1"/>
    <col min="8" max="8" width="11.7109375" style="65" customWidth="1"/>
    <col min="9" max="9" width="0.85546875" style="65" customWidth="1"/>
    <col min="10" max="10" width="11.7109375" style="65" customWidth="1"/>
    <col min="11" max="11" width="0.85546875" style="65" customWidth="1"/>
    <col min="12" max="12" width="11.7109375" style="65" customWidth="1"/>
    <col min="13" max="16384" width="9.140625" style="65"/>
  </cols>
  <sheetData>
    <row r="1" spans="1:12" ht="21.75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2" ht="21.75" customHeight="1" x14ac:dyDescent="0.4">
      <c r="A2" s="1" t="s">
        <v>65</v>
      </c>
      <c r="B2" s="1"/>
      <c r="C2" s="1"/>
      <c r="D2" s="1"/>
      <c r="E2" s="1"/>
      <c r="F2" s="72"/>
      <c r="G2" s="1"/>
      <c r="H2" s="72"/>
      <c r="I2" s="1"/>
      <c r="J2" s="72"/>
      <c r="K2" s="1"/>
      <c r="L2" s="72"/>
    </row>
    <row r="3" spans="1:12" ht="21.75" customHeight="1" x14ac:dyDescent="0.4">
      <c r="A3" s="73" t="s">
        <v>176</v>
      </c>
      <c r="B3" s="73"/>
      <c r="C3" s="73"/>
      <c r="D3" s="73"/>
      <c r="E3" s="73"/>
      <c r="F3" s="5"/>
      <c r="G3" s="73"/>
      <c r="H3" s="5"/>
      <c r="I3" s="73"/>
      <c r="J3" s="5"/>
      <c r="K3" s="73"/>
      <c r="L3" s="5"/>
    </row>
    <row r="4" spans="1:12" ht="20.100000000000001" customHeight="1" x14ac:dyDescent="0.4">
      <c r="A4" s="1"/>
      <c r="B4" s="1"/>
      <c r="C4" s="1"/>
      <c r="D4" s="226"/>
      <c r="E4" s="1"/>
      <c r="F4" s="72"/>
      <c r="G4" s="1"/>
      <c r="H4" s="72"/>
      <c r="I4" s="1"/>
      <c r="J4" s="72"/>
      <c r="K4" s="1"/>
      <c r="L4" s="72"/>
    </row>
    <row r="5" spans="1:12" ht="20.100000000000001" customHeight="1" x14ac:dyDescent="0.4">
      <c r="A5" s="224"/>
      <c r="B5" s="52"/>
      <c r="C5" s="52"/>
      <c r="D5" s="226"/>
      <c r="E5" s="52"/>
      <c r="F5" s="228" t="s">
        <v>2</v>
      </c>
      <c r="G5" s="228"/>
      <c r="H5" s="228"/>
      <c r="I5" s="2"/>
      <c r="J5" s="228" t="s">
        <v>3</v>
      </c>
      <c r="K5" s="228"/>
      <c r="L5" s="228"/>
    </row>
    <row r="6" spans="1:12" ht="20.100000000000001" customHeight="1" x14ac:dyDescent="0.4">
      <c r="A6" s="12"/>
      <c r="B6" s="12"/>
      <c r="C6" s="12"/>
      <c r="D6" s="226"/>
      <c r="E6" s="226"/>
      <c r="F6" s="17" t="s">
        <v>7</v>
      </c>
      <c r="G6" s="74"/>
      <c r="H6" s="17" t="s">
        <v>8</v>
      </c>
      <c r="I6" s="226"/>
      <c r="J6" s="17" t="s">
        <v>7</v>
      </c>
      <c r="K6" s="74"/>
      <c r="L6" s="17" t="s">
        <v>8</v>
      </c>
    </row>
    <row r="7" spans="1:12" ht="20.100000000000001" customHeight="1" x14ac:dyDescent="0.4">
      <c r="A7" s="12"/>
      <c r="B7" s="12"/>
      <c r="C7" s="12"/>
      <c r="D7" s="226"/>
      <c r="E7" s="226"/>
      <c r="F7" s="75" t="s">
        <v>10</v>
      </c>
      <c r="G7" s="16"/>
      <c r="H7" s="75" t="s">
        <v>10</v>
      </c>
      <c r="I7" s="226"/>
      <c r="J7" s="75" t="s">
        <v>10</v>
      </c>
      <c r="K7" s="16"/>
      <c r="L7" s="75" t="s">
        <v>10</v>
      </c>
    </row>
    <row r="8" spans="1:12" ht="20.100000000000001" customHeight="1" x14ac:dyDescent="0.4">
      <c r="A8" s="12"/>
      <c r="B8" s="12"/>
      <c r="C8" s="12"/>
      <c r="D8" s="226"/>
      <c r="E8" s="226"/>
      <c r="F8" s="76"/>
      <c r="G8" s="226"/>
      <c r="H8" s="41"/>
      <c r="I8" s="226"/>
      <c r="J8" s="76"/>
      <c r="K8" s="226"/>
      <c r="L8" s="41"/>
    </row>
    <row r="9" spans="1:12" ht="20.100000000000001" customHeight="1" x14ac:dyDescent="0.4">
      <c r="A9" s="12" t="s">
        <v>66</v>
      </c>
      <c r="B9" s="12"/>
      <c r="C9" s="12"/>
      <c r="D9" s="226"/>
      <c r="E9" s="12"/>
      <c r="F9" s="77">
        <v>4283048</v>
      </c>
      <c r="G9" s="78"/>
      <c r="H9" s="79">
        <v>4600009</v>
      </c>
      <c r="I9" s="12"/>
      <c r="J9" s="77">
        <v>4281813</v>
      </c>
      <c r="K9" s="78"/>
      <c r="L9" s="79">
        <v>4600009</v>
      </c>
    </row>
    <row r="10" spans="1:12" ht="20.100000000000001" customHeight="1" x14ac:dyDescent="0.4">
      <c r="A10" s="12" t="s">
        <v>67</v>
      </c>
      <c r="B10" s="12"/>
      <c r="C10" s="12"/>
      <c r="D10" s="226"/>
      <c r="E10" s="12"/>
      <c r="F10" s="207">
        <v>-4783141</v>
      </c>
      <c r="G10" s="78"/>
      <c r="H10" s="81">
        <v>-3891227</v>
      </c>
      <c r="I10" s="12"/>
      <c r="J10" s="207">
        <v>-4869354</v>
      </c>
      <c r="K10" s="78"/>
      <c r="L10" s="81">
        <v>-3989974</v>
      </c>
    </row>
    <row r="11" spans="1:12" ht="6" customHeight="1" x14ac:dyDescent="0.4">
      <c r="A11" s="12"/>
      <c r="B11" s="12"/>
      <c r="C11" s="12"/>
      <c r="D11" s="226"/>
      <c r="E11" s="12"/>
      <c r="F11" s="82"/>
      <c r="G11" s="78"/>
      <c r="H11" s="74"/>
      <c r="I11" s="12"/>
      <c r="J11" s="82"/>
      <c r="K11" s="78"/>
      <c r="L11" s="74"/>
    </row>
    <row r="12" spans="1:12" ht="20.100000000000001" customHeight="1" x14ac:dyDescent="0.4">
      <c r="A12" s="1" t="s">
        <v>68</v>
      </c>
      <c r="B12" s="12"/>
      <c r="C12" s="12"/>
      <c r="D12" s="226"/>
      <c r="E12" s="12"/>
      <c r="F12" s="83">
        <f>F9+F10</f>
        <v>-500093</v>
      </c>
      <c r="G12" s="78"/>
      <c r="H12" s="84">
        <f>SUM(H9:H11)</f>
        <v>708782</v>
      </c>
      <c r="I12" s="12"/>
      <c r="J12" s="83">
        <f>J9+J10</f>
        <v>-587541</v>
      </c>
      <c r="K12" s="78"/>
      <c r="L12" s="84">
        <f>SUM(L9:L11)</f>
        <v>610035</v>
      </c>
    </row>
    <row r="13" spans="1:12" ht="20.100000000000001" customHeight="1" x14ac:dyDescent="0.4">
      <c r="A13" s="12" t="s">
        <v>69</v>
      </c>
      <c r="B13" s="12"/>
      <c r="C13" s="12"/>
      <c r="D13" s="226"/>
      <c r="E13" s="12"/>
      <c r="F13" s="208">
        <v>40116</v>
      </c>
      <c r="G13" s="78"/>
      <c r="H13" s="79">
        <v>47031</v>
      </c>
      <c r="I13" s="12"/>
      <c r="J13" s="77">
        <v>47468</v>
      </c>
      <c r="K13" s="78"/>
      <c r="L13" s="79">
        <v>49611</v>
      </c>
    </row>
    <row r="14" spans="1:12" ht="20.100000000000001" customHeight="1" x14ac:dyDescent="0.4">
      <c r="A14" s="12" t="s">
        <v>70</v>
      </c>
      <c r="B14" s="12"/>
      <c r="C14" s="12"/>
      <c r="D14" s="226"/>
      <c r="E14" s="12"/>
      <c r="F14" s="208">
        <v>-83743</v>
      </c>
      <c r="G14" s="78"/>
      <c r="H14" s="79">
        <v>-46696</v>
      </c>
      <c r="I14" s="12"/>
      <c r="J14" s="77">
        <v>-82762</v>
      </c>
      <c r="K14" s="78"/>
      <c r="L14" s="79">
        <v>-46696</v>
      </c>
    </row>
    <row r="15" spans="1:12" ht="20.100000000000001" customHeight="1" x14ac:dyDescent="0.4">
      <c r="A15" s="12" t="s">
        <v>71</v>
      </c>
      <c r="B15" s="12"/>
      <c r="C15" s="12"/>
      <c r="D15" s="226"/>
      <c r="E15" s="12"/>
      <c r="F15" s="208">
        <v>-375245</v>
      </c>
      <c r="G15" s="78"/>
      <c r="H15" s="79">
        <v>-280966</v>
      </c>
      <c r="I15" s="12"/>
      <c r="J15" s="77">
        <v>-374563</v>
      </c>
      <c r="K15" s="78"/>
      <c r="L15" s="79">
        <v>-280686</v>
      </c>
    </row>
    <row r="16" spans="1:12" ht="20.100000000000001" customHeight="1" x14ac:dyDescent="0.4">
      <c r="A16" s="12" t="s">
        <v>72</v>
      </c>
      <c r="B16" s="12"/>
      <c r="C16" s="12"/>
      <c r="D16" s="226"/>
      <c r="E16" s="12"/>
      <c r="F16" s="80">
        <v>-17965</v>
      </c>
      <c r="G16" s="78"/>
      <c r="H16" s="81">
        <v>-22376</v>
      </c>
      <c r="I16" s="12"/>
      <c r="J16" s="80">
        <v>-7204</v>
      </c>
      <c r="K16" s="78"/>
      <c r="L16" s="81">
        <v>-6936</v>
      </c>
    </row>
    <row r="17" spans="1:12" ht="6" customHeight="1" x14ac:dyDescent="0.4">
      <c r="A17" s="12"/>
      <c r="B17" s="12"/>
      <c r="C17" s="12"/>
      <c r="D17" s="226"/>
      <c r="E17" s="12"/>
      <c r="F17" s="77"/>
      <c r="G17" s="78"/>
      <c r="H17" s="79"/>
      <c r="I17" s="12"/>
      <c r="J17" s="77"/>
      <c r="K17" s="78"/>
      <c r="L17" s="79"/>
    </row>
    <row r="18" spans="1:12" ht="20.100000000000001" customHeight="1" x14ac:dyDescent="0.4">
      <c r="A18" s="1" t="s">
        <v>73</v>
      </c>
      <c r="B18" s="12"/>
      <c r="C18" s="12"/>
      <c r="D18" s="226"/>
      <c r="E18" s="12"/>
      <c r="F18" s="83">
        <f>SUM(F12:F16)</f>
        <v>-936930</v>
      </c>
      <c r="G18" s="78"/>
      <c r="H18" s="84">
        <f>SUM(H12:H16)</f>
        <v>405775</v>
      </c>
      <c r="I18" s="12"/>
      <c r="J18" s="83">
        <f>SUM(J12:J16)</f>
        <v>-1004602</v>
      </c>
      <c r="K18" s="78"/>
      <c r="L18" s="84">
        <f>SUM(L12:L16)</f>
        <v>325328</v>
      </c>
    </row>
    <row r="19" spans="1:12" ht="20.100000000000001" customHeight="1" x14ac:dyDescent="0.4">
      <c r="A19" s="12" t="s">
        <v>74</v>
      </c>
      <c r="B19" s="12"/>
      <c r="C19" s="12"/>
      <c r="D19" s="226"/>
      <c r="E19" s="12"/>
      <c r="F19" s="209">
        <v>198876</v>
      </c>
      <c r="G19" s="78"/>
      <c r="H19" s="86">
        <v>-70144</v>
      </c>
      <c r="I19" s="12"/>
      <c r="J19" s="210">
        <v>202494</v>
      </c>
      <c r="K19" s="78"/>
      <c r="L19" s="86">
        <v>-65407</v>
      </c>
    </row>
    <row r="20" spans="1:12" ht="6" customHeight="1" x14ac:dyDescent="0.4">
      <c r="A20" s="12"/>
      <c r="B20" s="12"/>
      <c r="C20" s="12"/>
      <c r="D20" s="226"/>
      <c r="E20" s="12"/>
      <c r="F20" s="82"/>
      <c r="G20" s="78"/>
      <c r="H20" s="74"/>
      <c r="I20" s="12"/>
      <c r="J20" s="82"/>
      <c r="K20" s="78"/>
      <c r="L20" s="74"/>
    </row>
    <row r="21" spans="1:12" ht="20.100000000000001" customHeight="1" x14ac:dyDescent="0.4">
      <c r="A21" s="224" t="s">
        <v>75</v>
      </c>
      <c r="B21" s="12"/>
      <c r="C21" s="12"/>
      <c r="D21" s="226"/>
      <c r="E21" s="12"/>
      <c r="F21" s="77">
        <f>F18+F19</f>
        <v>-738054</v>
      </c>
      <c r="G21" s="78"/>
      <c r="H21" s="79">
        <f>SUM(H18:H19)</f>
        <v>335631</v>
      </c>
      <c r="I21" s="12"/>
      <c r="J21" s="77">
        <f>J18+J19</f>
        <v>-802108</v>
      </c>
      <c r="K21" s="78"/>
      <c r="L21" s="79">
        <f>SUM(L18:L19)</f>
        <v>259921</v>
      </c>
    </row>
    <row r="22" spans="1:12" ht="6" customHeight="1" x14ac:dyDescent="0.4">
      <c r="A22" s="12"/>
      <c r="B22" s="12"/>
      <c r="C22" s="12"/>
      <c r="D22" s="226"/>
      <c r="E22" s="12"/>
      <c r="F22" s="82"/>
      <c r="G22" s="78"/>
      <c r="H22" s="74"/>
      <c r="I22" s="12"/>
      <c r="J22" s="82"/>
      <c r="K22" s="78"/>
      <c r="L22" s="74"/>
    </row>
    <row r="23" spans="1:12" ht="20.100000000000001" customHeight="1" x14ac:dyDescent="0.4">
      <c r="A23" s="224" t="s">
        <v>185</v>
      </c>
      <c r="B23" s="12"/>
      <c r="C23" s="12"/>
      <c r="D23" s="226"/>
      <c r="E23" s="12"/>
      <c r="F23" s="77"/>
      <c r="G23" s="78"/>
      <c r="H23" s="79"/>
      <c r="I23" s="12"/>
      <c r="J23" s="77"/>
      <c r="K23" s="78"/>
      <c r="L23" s="79"/>
    </row>
    <row r="24" spans="1:12" ht="20.100000000000001" customHeight="1" x14ac:dyDescent="0.4">
      <c r="A24" s="87" t="s">
        <v>76</v>
      </c>
      <c r="B24" s="88"/>
      <c r="C24" s="88"/>
      <c r="D24" s="226"/>
      <c r="E24" s="12"/>
      <c r="F24" s="85"/>
      <c r="G24" s="78"/>
      <c r="H24" s="89"/>
      <c r="I24" s="12"/>
      <c r="J24" s="85"/>
      <c r="K24" s="78"/>
      <c r="L24" s="89"/>
    </row>
    <row r="25" spans="1:12" ht="20.100000000000001" customHeight="1" x14ac:dyDescent="0.4">
      <c r="A25" s="87"/>
      <c r="B25" s="88" t="s">
        <v>77</v>
      </c>
      <c r="C25" s="88"/>
      <c r="D25" s="226"/>
      <c r="E25" s="12"/>
      <c r="F25" s="85"/>
      <c r="G25" s="78"/>
      <c r="H25" s="89"/>
      <c r="I25" s="12"/>
      <c r="J25" s="85"/>
      <c r="K25" s="78"/>
      <c r="L25" s="89"/>
    </row>
    <row r="26" spans="1:12" ht="20.100000000000001" customHeight="1" x14ac:dyDescent="0.4">
      <c r="B26" s="11" t="s">
        <v>78</v>
      </c>
      <c r="C26" s="88"/>
      <c r="D26" s="226"/>
      <c r="E26" s="12"/>
      <c r="F26" s="85"/>
      <c r="G26" s="78"/>
      <c r="H26" s="89"/>
      <c r="I26" s="12"/>
      <c r="J26" s="85"/>
      <c r="K26" s="78"/>
      <c r="L26" s="89"/>
    </row>
    <row r="27" spans="1:12" ht="20.100000000000001" customHeight="1" x14ac:dyDescent="0.4">
      <c r="A27" s="87"/>
      <c r="C27" s="12" t="s">
        <v>79</v>
      </c>
      <c r="D27" s="226"/>
      <c r="E27" s="12"/>
      <c r="F27" s="85"/>
      <c r="G27" s="78"/>
      <c r="H27" s="89"/>
      <c r="I27" s="12"/>
      <c r="J27" s="85"/>
      <c r="K27" s="78"/>
      <c r="L27" s="89"/>
    </row>
    <row r="28" spans="1:12" ht="20.100000000000001" customHeight="1" x14ac:dyDescent="0.4">
      <c r="A28" s="11"/>
      <c r="C28" s="12" t="s">
        <v>80</v>
      </c>
      <c r="D28" s="226"/>
      <c r="E28" s="12"/>
      <c r="F28" s="209">
        <v>-36263</v>
      </c>
      <c r="G28" s="78"/>
      <c r="H28" s="81" t="s">
        <v>81</v>
      </c>
      <c r="I28" s="12"/>
      <c r="J28" s="80">
        <v>-36263</v>
      </c>
      <c r="K28" s="78"/>
      <c r="L28" s="81" t="s">
        <v>81</v>
      </c>
    </row>
    <row r="29" spans="1:12" ht="6" customHeight="1" x14ac:dyDescent="0.4">
      <c r="A29" s="12"/>
      <c r="B29" s="12"/>
      <c r="C29" s="12"/>
      <c r="D29" s="226"/>
      <c r="E29" s="12"/>
      <c r="F29" s="82"/>
      <c r="G29" s="78"/>
      <c r="H29" s="74"/>
      <c r="I29" s="12"/>
      <c r="J29" s="82"/>
      <c r="K29" s="78"/>
      <c r="L29" s="74"/>
    </row>
    <row r="30" spans="1:12" ht="20.100000000000001" customHeight="1" x14ac:dyDescent="0.4">
      <c r="A30" s="11"/>
      <c r="B30" s="11" t="s">
        <v>82</v>
      </c>
      <c r="C30" s="12"/>
      <c r="D30" s="226"/>
      <c r="E30" s="12"/>
      <c r="F30" s="82"/>
      <c r="G30" s="78"/>
      <c r="H30" s="89"/>
      <c r="I30" s="12"/>
      <c r="J30" s="82"/>
      <c r="K30" s="78"/>
      <c r="L30" s="89"/>
    </row>
    <row r="31" spans="1:12" ht="20.100000000000001" customHeight="1" x14ac:dyDescent="0.4">
      <c r="A31" s="11"/>
      <c r="C31" s="12" t="s">
        <v>77</v>
      </c>
      <c r="D31" s="226"/>
      <c r="E31" s="12"/>
      <c r="F31" s="80">
        <f>F28</f>
        <v>-36263</v>
      </c>
      <c r="G31" s="78"/>
      <c r="H31" s="81" t="str">
        <f>H28</f>
        <v>-</v>
      </c>
      <c r="I31" s="12"/>
      <c r="J31" s="80">
        <f>J28</f>
        <v>-36263</v>
      </c>
      <c r="K31" s="78"/>
      <c r="L31" s="81" t="str">
        <f>L28</f>
        <v>-</v>
      </c>
    </row>
    <row r="32" spans="1:12" ht="6" customHeight="1" x14ac:dyDescent="0.4">
      <c r="A32" s="224"/>
      <c r="B32" s="12"/>
      <c r="C32" s="12"/>
      <c r="D32" s="226"/>
      <c r="E32" s="12"/>
      <c r="F32" s="77"/>
      <c r="G32" s="78"/>
      <c r="H32" s="79"/>
      <c r="I32" s="12"/>
      <c r="J32" s="77"/>
      <c r="K32" s="78"/>
      <c r="L32" s="79"/>
    </row>
    <row r="33" spans="1:12" ht="20.100000000000001" customHeight="1" x14ac:dyDescent="0.4">
      <c r="A33" s="224" t="s">
        <v>83</v>
      </c>
      <c r="B33" s="12"/>
      <c r="C33" s="12"/>
      <c r="D33" s="226"/>
      <c r="E33" s="12"/>
      <c r="F33" s="80">
        <f>SUM(F31)</f>
        <v>-36263</v>
      </c>
      <c r="G33" s="78"/>
      <c r="H33" s="81">
        <f>SUM(H31)</f>
        <v>0</v>
      </c>
      <c r="I33" s="12"/>
      <c r="J33" s="80">
        <f>SUM(J31)</f>
        <v>-36263</v>
      </c>
      <c r="K33" s="78"/>
      <c r="L33" s="81">
        <f>SUM(L31)</f>
        <v>0</v>
      </c>
    </row>
    <row r="34" spans="1:12" ht="6" customHeight="1" x14ac:dyDescent="0.4">
      <c r="A34" s="224"/>
      <c r="B34" s="12"/>
      <c r="C34" s="12"/>
      <c r="D34" s="226"/>
      <c r="E34" s="12"/>
      <c r="F34" s="77"/>
      <c r="G34" s="78"/>
      <c r="H34" s="79"/>
      <c r="I34" s="12"/>
      <c r="J34" s="77"/>
      <c r="K34" s="78"/>
      <c r="L34" s="79"/>
    </row>
    <row r="35" spans="1:12" ht="20.100000000000001" customHeight="1" thickBot="1" x14ac:dyDescent="0.45">
      <c r="A35" s="90" t="s">
        <v>84</v>
      </c>
      <c r="B35" s="12"/>
      <c r="C35" s="12"/>
      <c r="D35" s="226"/>
      <c r="E35" s="12"/>
      <c r="F35" s="91">
        <f>F21+F33</f>
        <v>-774317</v>
      </c>
      <c r="G35" s="78"/>
      <c r="H35" s="92">
        <f>SUM(H21,H33)</f>
        <v>335631</v>
      </c>
      <c r="I35" s="12"/>
      <c r="J35" s="91">
        <f>J21+J33</f>
        <v>-838371</v>
      </c>
      <c r="K35" s="78"/>
      <c r="L35" s="92">
        <f>SUM(L21,L33)</f>
        <v>259921</v>
      </c>
    </row>
    <row r="36" spans="1:12" ht="20.100000000000001" customHeight="1" thickTop="1" x14ac:dyDescent="0.4">
      <c r="A36" s="224"/>
      <c r="B36" s="12"/>
      <c r="C36" s="12"/>
      <c r="D36" s="226"/>
      <c r="E36" s="12"/>
      <c r="F36" s="79"/>
      <c r="G36" s="78"/>
      <c r="H36" s="79"/>
      <c r="I36" s="12"/>
      <c r="J36" s="79"/>
      <c r="K36" s="78"/>
      <c r="L36" s="79"/>
    </row>
    <row r="37" spans="1:12" ht="20.100000000000001" customHeight="1" x14ac:dyDescent="0.4">
      <c r="A37" s="224"/>
      <c r="B37" s="12"/>
      <c r="C37" s="12"/>
      <c r="D37" s="226"/>
      <c r="E37" s="12"/>
      <c r="F37" s="79"/>
      <c r="G37" s="78"/>
      <c r="H37" s="79"/>
      <c r="I37" s="12"/>
      <c r="J37" s="79"/>
      <c r="K37" s="78"/>
      <c r="L37" s="79"/>
    </row>
    <row r="38" spans="1:12" ht="20.100000000000001" customHeight="1" x14ac:dyDescent="0.4">
      <c r="A38" s="224"/>
      <c r="B38" s="12"/>
      <c r="C38" s="12"/>
      <c r="D38" s="226"/>
      <c r="E38" s="12"/>
      <c r="F38" s="79"/>
      <c r="G38" s="78"/>
      <c r="H38" s="79"/>
      <c r="I38" s="12"/>
      <c r="J38" s="79"/>
      <c r="K38" s="78"/>
      <c r="L38" s="79"/>
    </row>
    <row r="39" spans="1:12" ht="20.100000000000001" customHeight="1" x14ac:dyDescent="0.4">
      <c r="A39" s="224"/>
      <c r="B39" s="12"/>
      <c r="C39" s="12"/>
      <c r="D39" s="226"/>
      <c r="E39" s="12"/>
      <c r="F39" s="79"/>
      <c r="G39" s="78"/>
      <c r="H39" s="79"/>
      <c r="I39" s="12"/>
      <c r="J39" s="79"/>
      <c r="K39" s="78"/>
      <c r="L39" s="79"/>
    </row>
    <row r="40" spans="1:12" ht="20.100000000000001" customHeight="1" x14ac:dyDescent="0.4">
      <c r="A40" s="224"/>
      <c r="B40" s="12"/>
      <c r="C40" s="12"/>
      <c r="D40" s="226"/>
      <c r="E40" s="12"/>
      <c r="F40" s="79"/>
      <c r="G40" s="78"/>
      <c r="H40" s="79"/>
      <c r="I40" s="12"/>
      <c r="J40" s="79"/>
      <c r="K40" s="78"/>
      <c r="L40" s="79"/>
    </row>
    <row r="41" spans="1:12" ht="20.100000000000001" customHeight="1" x14ac:dyDescent="0.4">
      <c r="A41" s="224"/>
      <c r="B41" s="12"/>
      <c r="C41" s="12"/>
      <c r="D41" s="226"/>
      <c r="E41" s="12"/>
      <c r="F41" s="79"/>
      <c r="G41" s="78"/>
      <c r="H41" s="79"/>
      <c r="I41" s="12"/>
      <c r="J41" s="79"/>
      <c r="K41" s="78"/>
      <c r="L41" s="79"/>
    </row>
    <row r="42" spans="1:12" ht="20.100000000000001" customHeight="1" x14ac:dyDescent="0.4">
      <c r="A42" s="224"/>
      <c r="B42" s="12"/>
      <c r="C42" s="12"/>
      <c r="D42" s="226"/>
      <c r="E42" s="12"/>
      <c r="F42" s="79"/>
      <c r="G42" s="78"/>
      <c r="H42" s="79"/>
      <c r="I42" s="12"/>
      <c r="J42" s="79"/>
      <c r="K42" s="78"/>
      <c r="L42" s="79"/>
    </row>
    <row r="43" spans="1:12" ht="20.100000000000001" customHeight="1" x14ac:dyDescent="0.4">
      <c r="A43" s="224"/>
      <c r="B43" s="12"/>
      <c r="C43" s="12"/>
      <c r="D43" s="226"/>
      <c r="E43" s="12"/>
      <c r="F43" s="79"/>
      <c r="G43" s="78"/>
      <c r="H43" s="79"/>
      <c r="I43" s="12"/>
      <c r="J43" s="79"/>
      <c r="K43" s="78"/>
      <c r="L43" s="79"/>
    </row>
    <row r="44" spans="1:12" ht="20.100000000000001" customHeight="1" x14ac:dyDescent="0.4">
      <c r="A44" s="224"/>
      <c r="B44" s="12"/>
      <c r="C44" s="12"/>
      <c r="D44" s="226"/>
      <c r="E44" s="12"/>
      <c r="F44" s="79"/>
      <c r="G44" s="78"/>
      <c r="H44" s="79"/>
      <c r="I44" s="12"/>
      <c r="J44" s="79"/>
      <c r="K44" s="78"/>
      <c r="L44" s="79"/>
    </row>
    <row r="45" spans="1:12" ht="20.100000000000001" customHeight="1" x14ac:dyDescent="0.4">
      <c r="A45" s="224"/>
      <c r="B45" s="12"/>
      <c r="C45" s="12"/>
      <c r="D45" s="226"/>
      <c r="E45" s="12"/>
      <c r="F45" s="79"/>
      <c r="G45" s="78"/>
      <c r="H45" s="79"/>
      <c r="I45" s="12"/>
      <c r="J45" s="79"/>
      <c r="K45" s="78"/>
      <c r="L45" s="79"/>
    </row>
    <row r="46" spans="1:12" ht="21.95" customHeight="1" x14ac:dyDescent="0.4">
      <c r="A46" s="6" t="s">
        <v>29</v>
      </c>
      <c r="B46" s="7"/>
      <c r="C46" s="7"/>
      <c r="D46" s="8"/>
      <c r="E46" s="7"/>
      <c r="F46" s="81"/>
      <c r="G46" s="93"/>
      <c r="H46" s="81"/>
      <c r="I46" s="7"/>
      <c r="J46" s="81"/>
      <c r="K46" s="93"/>
      <c r="L46" s="81"/>
    </row>
    <row r="47" spans="1:12" ht="21.75" customHeight="1" x14ac:dyDescent="0.4">
      <c r="A47" s="1" t="s">
        <v>0</v>
      </c>
      <c r="B47" s="1"/>
      <c r="C47" s="1"/>
      <c r="D47" s="1"/>
      <c r="E47" s="1"/>
      <c r="F47" s="2"/>
      <c r="G47" s="3"/>
      <c r="H47" s="2"/>
      <c r="I47" s="1"/>
      <c r="J47" s="2"/>
      <c r="K47" s="3"/>
      <c r="L47" s="2"/>
    </row>
    <row r="48" spans="1:12" ht="21.75" customHeight="1" x14ac:dyDescent="0.4">
      <c r="A48" s="1" t="s">
        <v>85</v>
      </c>
      <c r="B48" s="1"/>
      <c r="C48" s="1"/>
      <c r="D48" s="1"/>
      <c r="E48" s="1"/>
      <c r="F48" s="72"/>
      <c r="G48" s="1"/>
      <c r="H48" s="72"/>
      <c r="I48" s="1"/>
      <c r="J48" s="72"/>
      <c r="K48" s="1"/>
      <c r="L48" s="72"/>
    </row>
    <row r="49" spans="1:12" ht="21.75" customHeight="1" x14ac:dyDescent="0.4">
      <c r="A49" s="73" t="s">
        <v>176</v>
      </c>
      <c r="B49" s="73"/>
      <c r="C49" s="73"/>
      <c r="D49" s="73"/>
      <c r="E49" s="73"/>
      <c r="F49" s="5"/>
      <c r="G49" s="73"/>
      <c r="H49" s="5"/>
      <c r="I49" s="73"/>
      <c r="J49" s="5"/>
      <c r="K49" s="73"/>
      <c r="L49" s="5"/>
    </row>
    <row r="50" spans="1:12" ht="21.75" customHeight="1" x14ac:dyDescent="0.4">
      <c r="A50" s="1"/>
      <c r="B50" s="1"/>
      <c r="C50" s="1"/>
      <c r="D50" s="226"/>
      <c r="E50" s="1"/>
      <c r="F50" s="72"/>
      <c r="G50" s="1"/>
      <c r="H50" s="72"/>
      <c r="I50" s="1"/>
      <c r="J50" s="72"/>
      <c r="K50" s="1"/>
      <c r="L50" s="72"/>
    </row>
    <row r="51" spans="1:12" ht="21.75" customHeight="1" x14ac:dyDescent="0.4">
      <c r="A51" s="224"/>
      <c r="B51" s="52"/>
      <c r="C51" s="52"/>
      <c r="D51" s="226"/>
      <c r="E51" s="52"/>
      <c r="F51" s="228" t="s">
        <v>2</v>
      </c>
      <c r="G51" s="228"/>
      <c r="H51" s="228"/>
      <c r="I51" s="2"/>
      <c r="J51" s="228" t="s">
        <v>3</v>
      </c>
      <c r="K51" s="228"/>
      <c r="L51" s="228"/>
    </row>
    <row r="52" spans="1:12" ht="21.75" customHeight="1" x14ac:dyDescent="0.4">
      <c r="A52" s="12"/>
      <c r="B52" s="12"/>
      <c r="C52" s="12"/>
      <c r="D52" s="12"/>
      <c r="E52" s="226"/>
      <c r="F52" s="17" t="s">
        <v>7</v>
      </c>
      <c r="G52" s="74"/>
      <c r="H52" s="17" t="s">
        <v>8</v>
      </c>
      <c r="I52" s="226"/>
      <c r="J52" s="17" t="s">
        <v>7</v>
      </c>
      <c r="K52" s="74"/>
      <c r="L52" s="17" t="s">
        <v>8</v>
      </c>
    </row>
    <row r="53" spans="1:12" ht="21.75" customHeight="1" x14ac:dyDescent="0.4">
      <c r="A53" s="12"/>
      <c r="B53" s="12"/>
      <c r="C53" s="12"/>
      <c r="D53" s="19" t="s">
        <v>9</v>
      </c>
      <c r="E53" s="226"/>
      <c r="F53" s="75" t="s">
        <v>10</v>
      </c>
      <c r="G53" s="16"/>
      <c r="H53" s="75" t="s">
        <v>10</v>
      </c>
      <c r="I53" s="226"/>
      <c r="J53" s="75" t="s">
        <v>10</v>
      </c>
      <c r="K53" s="16"/>
      <c r="L53" s="75" t="s">
        <v>10</v>
      </c>
    </row>
    <row r="54" spans="1:12" ht="21.75" customHeight="1" x14ac:dyDescent="0.4">
      <c r="A54" s="224"/>
      <c r="B54" s="12"/>
      <c r="C54" s="12"/>
      <c r="D54" s="226"/>
      <c r="E54" s="12"/>
      <c r="F54" s="77"/>
      <c r="G54" s="78"/>
      <c r="H54" s="79"/>
      <c r="I54" s="12"/>
      <c r="J54" s="77"/>
      <c r="K54" s="78"/>
      <c r="L54" s="79"/>
    </row>
    <row r="55" spans="1:12" ht="21.75" customHeight="1" x14ac:dyDescent="0.4">
      <c r="A55" s="224" t="s">
        <v>86</v>
      </c>
      <c r="B55" s="12"/>
      <c r="C55" s="12"/>
      <c r="D55" s="226"/>
      <c r="E55" s="12"/>
      <c r="F55" s="77"/>
      <c r="G55" s="78"/>
      <c r="H55" s="79"/>
      <c r="I55" s="12"/>
      <c r="J55" s="77"/>
      <c r="K55" s="78"/>
      <c r="L55" s="79"/>
    </row>
    <row r="56" spans="1:12" ht="21.75" customHeight="1" x14ac:dyDescent="0.4">
      <c r="A56" s="11" t="s">
        <v>87</v>
      </c>
      <c r="B56" s="12"/>
      <c r="C56" s="12"/>
      <c r="D56" s="226"/>
      <c r="E56" s="12"/>
      <c r="F56" s="77">
        <f>F21-F57</f>
        <v>-732359</v>
      </c>
      <c r="G56" s="78"/>
      <c r="H56" s="79">
        <f>H21</f>
        <v>335631</v>
      </c>
      <c r="I56" s="12"/>
      <c r="J56" s="77">
        <f>J21</f>
        <v>-802108</v>
      </c>
      <c r="K56" s="78"/>
      <c r="L56" s="79">
        <f>L21</f>
        <v>259921</v>
      </c>
    </row>
    <row r="57" spans="1:12" ht="21.75" customHeight="1" x14ac:dyDescent="0.4">
      <c r="A57" s="11" t="s">
        <v>62</v>
      </c>
      <c r="B57" s="12"/>
      <c r="C57" s="12"/>
      <c r="D57" s="226"/>
      <c r="E57" s="12"/>
      <c r="F57" s="209">
        <v>-5695</v>
      </c>
      <c r="G57" s="78"/>
      <c r="H57" s="81" t="s">
        <v>81</v>
      </c>
      <c r="I57" s="12"/>
      <c r="J57" s="209" t="s">
        <v>81</v>
      </c>
      <c r="K57" s="78"/>
      <c r="L57" s="81" t="s">
        <v>81</v>
      </c>
    </row>
    <row r="58" spans="1:12" ht="6" customHeight="1" x14ac:dyDescent="0.4">
      <c r="A58" s="12"/>
      <c r="B58" s="12"/>
      <c r="C58" s="12"/>
      <c r="D58" s="226"/>
      <c r="E58" s="12"/>
      <c r="F58" s="82"/>
      <c r="G58" s="78"/>
      <c r="H58" s="74"/>
      <c r="I58" s="12"/>
      <c r="J58" s="82"/>
      <c r="K58" s="78"/>
      <c r="L58" s="74"/>
    </row>
    <row r="59" spans="1:12" ht="21.75" customHeight="1" thickBot="1" x14ac:dyDescent="0.45">
      <c r="A59" s="224"/>
      <c r="B59" s="12"/>
      <c r="C59" s="12"/>
      <c r="D59" s="226"/>
      <c r="E59" s="12"/>
      <c r="F59" s="91">
        <f>SUM(F56:F57)</f>
        <v>-738054</v>
      </c>
      <c r="G59" s="78"/>
      <c r="H59" s="92">
        <f>SUM(H56:H57)</f>
        <v>335631</v>
      </c>
      <c r="I59" s="12"/>
      <c r="J59" s="91">
        <f>SUM(J56:J57)</f>
        <v>-802108</v>
      </c>
      <c r="K59" s="78"/>
      <c r="L59" s="92">
        <f>SUM(L56:L57)</f>
        <v>259921</v>
      </c>
    </row>
    <row r="60" spans="1:12" ht="21.75" customHeight="1" thickTop="1" x14ac:dyDescent="0.4">
      <c r="A60" s="224"/>
      <c r="B60" s="12"/>
      <c r="C60" s="12"/>
      <c r="D60" s="226"/>
      <c r="E60" s="12"/>
      <c r="F60" s="77"/>
      <c r="G60" s="78"/>
      <c r="H60" s="79"/>
      <c r="I60" s="12"/>
      <c r="J60" s="77"/>
      <c r="K60" s="78"/>
      <c r="L60" s="79"/>
    </row>
    <row r="61" spans="1:12" ht="21.75" customHeight="1" x14ac:dyDescent="0.4">
      <c r="A61" s="224" t="s">
        <v>88</v>
      </c>
      <c r="B61" s="12"/>
      <c r="C61" s="12"/>
      <c r="D61" s="226"/>
      <c r="E61" s="12"/>
      <c r="F61" s="77"/>
      <c r="G61" s="78"/>
      <c r="H61" s="79"/>
      <c r="I61" s="12"/>
      <c r="J61" s="77"/>
      <c r="K61" s="78"/>
      <c r="L61" s="79"/>
    </row>
    <row r="62" spans="1:12" ht="21.75" customHeight="1" x14ac:dyDescent="0.4">
      <c r="A62" s="11" t="s">
        <v>87</v>
      </c>
      <c r="B62" s="12"/>
      <c r="C62" s="12"/>
      <c r="D62" s="226"/>
      <c r="E62" s="12"/>
      <c r="F62" s="77">
        <f>F35-F63</f>
        <v>-768622</v>
      </c>
      <c r="G62" s="78"/>
      <c r="H62" s="79">
        <f>H35</f>
        <v>335631</v>
      </c>
      <c r="I62" s="12"/>
      <c r="J62" s="77">
        <f>J35</f>
        <v>-838371</v>
      </c>
      <c r="K62" s="78"/>
      <c r="L62" s="79">
        <f>L35</f>
        <v>259921</v>
      </c>
    </row>
    <row r="63" spans="1:12" ht="21.75" customHeight="1" x14ac:dyDescent="0.4">
      <c r="A63" s="11" t="s">
        <v>62</v>
      </c>
      <c r="B63" s="12"/>
      <c r="C63" s="12"/>
      <c r="D63" s="226"/>
      <c r="E63" s="12"/>
      <c r="F63" s="209">
        <v>-5695</v>
      </c>
      <c r="G63" s="78"/>
      <c r="H63" s="81" t="s">
        <v>81</v>
      </c>
      <c r="I63" s="12"/>
      <c r="J63" s="209" t="s">
        <v>81</v>
      </c>
      <c r="K63" s="78"/>
      <c r="L63" s="81" t="s">
        <v>81</v>
      </c>
    </row>
    <row r="64" spans="1:12" ht="6" customHeight="1" x14ac:dyDescent="0.4">
      <c r="A64" s="12"/>
      <c r="B64" s="12"/>
      <c r="C64" s="12"/>
      <c r="D64" s="226"/>
      <c r="E64" s="12"/>
      <c r="F64" s="82"/>
      <c r="G64" s="78"/>
      <c r="H64" s="74"/>
      <c r="I64" s="12"/>
      <c r="J64" s="82"/>
      <c r="K64" s="78"/>
      <c r="L64" s="74"/>
    </row>
    <row r="65" spans="1:12" ht="21.75" customHeight="1" thickBot="1" x14ac:dyDescent="0.45">
      <c r="A65" s="224"/>
      <c r="B65" s="12"/>
      <c r="C65" s="12"/>
      <c r="D65" s="226"/>
      <c r="E65" s="12"/>
      <c r="F65" s="91">
        <f>SUM(F62:F63)</f>
        <v>-774317</v>
      </c>
      <c r="G65" s="78"/>
      <c r="H65" s="92">
        <f>SUM(H62:H63)</f>
        <v>335631</v>
      </c>
      <c r="I65" s="12"/>
      <c r="J65" s="91">
        <f>SUM(J62:J63)</f>
        <v>-838371</v>
      </c>
      <c r="K65" s="78"/>
      <c r="L65" s="92">
        <f>SUM(L62:L63)</f>
        <v>259921</v>
      </c>
    </row>
    <row r="66" spans="1:12" ht="21.75" customHeight="1" thickTop="1" x14ac:dyDescent="0.4">
      <c r="A66" s="224"/>
      <c r="B66" s="12"/>
      <c r="C66" s="12"/>
      <c r="D66" s="226"/>
      <c r="E66" s="12"/>
      <c r="F66" s="77"/>
      <c r="G66" s="78"/>
      <c r="H66" s="79"/>
      <c r="I66" s="12"/>
      <c r="J66" s="77"/>
      <c r="K66" s="78"/>
      <c r="L66" s="79"/>
    </row>
    <row r="67" spans="1:12" ht="21.75" customHeight="1" x14ac:dyDescent="0.4">
      <c r="A67" s="224" t="s">
        <v>89</v>
      </c>
      <c r="B67" s="12"/>
      <c r="C67" s="12"/>
      <c r="D67" s="226"/>
      <c r="E67" s="12"/>
      <c r="F67" s="94"/>
      <c r="G67" s="95"/>
      <c r="H67" s="96"/>
      <c r="I67" s="12"/>
      <c r="J67" s="94"/>
      <c r="K67" s="95"/>
      <c r="L67" s="96"/>
    </row>
    <row r="68" spans="1:12" ht="6" customHeight="1" x14ac:dyDescent="0.4">
      <c r="A68" s="224"/>
      <c r="B68" s="12"/>
      <c r="C68" s="12"/>
      <c r="D68" s="226"/>
      <c r="E68" s="12"/>
      <c r="F68" s="97"/>
      <c r="G68" s="95"/>
      <c r="H68" s="98"/>
      <c r="I68" s="12"/>
      <c r="J68" s="97"/>
      <c r="K68" s="95"/>
      <c r="L68" s="98"/>
    </row>
    <row r="69" spans="1:12" ht="21.75" customHeight="1" x14ac:dyDescent="0.4">
      <c r="A69" s="12" t="s">
        <v>90</v>
      </c>
      <c r="B69" s="12"/>
      <c r="C69" s="1"/>
      <c r="D69" s="226">
        <v>16</v>
      </c>
      <c r="E69" s="12"/>
      <c r="F69" s="203">
        <v>-0.42</v>
      </c>
      <c r="G69" s="99"/>
      <c r="H69" s="101">
        <v>0.19</v>
      </c>
      <c r="I69" s="100"/>
      <c r="J69" s="203">
        <v>-0.46</v>
      </c>
      <c r="K69" s="99"/>
      <c r="L69" s="101">
        <v>0.15</v>
      </c>
    </row>
    <row r="70" spans="1:12" ht="21.75" customHeight="1" x14ac:dyDescent="0.4">
      <c r="A70" s="12" t="s">
        <v>91</v>
      </c>
      <c r="B70" s="12"/>
      <c r="C70" s="1"/>
      <c r="D70" s="226">
        <v>16</v>
      </c>
      <c r="E70" s="12"/>
      <c r="F70" s="203">
        <v>-0.42</v>
      </c>
      <c r="G70" s="99"/>
      <c r="H70" s="101">
        <v>0.19</v>
      </c>
      <c r="I70" s="100"/>
      <c r="J70" s="203">
        <v>-0.46</v>
      </c>
      <c r="K70" s="99"/>
      <c r="L70" s="101">
        <v>0.15</v>
      </c>
    </row>
    <row r="71" spans="1:12" ht="21.75" customHeight="1" x14ac:dyDescent="0.4">
      <c r="A71" s="12"/>
      <c r="B71" s="12"/>
      <c r="C71" s="1"/>
      <c r="D71" s="226"/>
      <c r="E71" s="12"/>
      <c r="F71" s="101"/>
      <c r="G71" s="99"/>
      <c r="H71" s="101"/>
      <c r="I71" s="102"/>
      <c r="J71" s="101"/>
      <c r="K71" s="99"/>
      <c r="L71" s="101"/>
    </row>
    <row r="72" spans="1:12" ht="21.75" customHeight="1" x14ac:dyDescent="0.4">
      <c r="A72" s="12"/>
      <c r="B72" s="12"/>
      <c r="C72" s="1"/>
      <c r="D72" s="226"/>
      <c r="E72" s="12"/>
      <c r="F72" s="101"/>
      <c r="G72" s="99"/>
      <c r="H72" s="101"/>
      <c r="I72" s="102"/>
      <c r="J72" s="101"/>
      <c r="K72" s="99"/>
      <c r="L72" s="101"/>
    </row>
    <row r="73" spans="1:12" ht="21.75" customHeight="1" x14ac:dyDescent="0.4">
      <c r="A73" s="12"/>
      <c r="B73" s="12"/>
      <c r="C73" s="1"/>
      <c r="D73" s="226"/>
      <c r="E73" s="12"/>
      <c r="F73" s="101"/>
      <c r="G73" s="99"/>
      <c r="H73" s="101"/>
      <c r="I73" s="102"/>
      <c r="J73" s="101"/>
      <c r="K73" s="99"/>
      <c r="L73" s="101"/>
    </row>
    <row r="74" spans="1:12" ht="21.75" customHeight="1" x14ac:dyDescent="0.4">
      <c r="A74" s="12"/>
      <c r="B74" s="12"/>
      <c r="C74" s="1"/>
      <c r="D74" s="226"/>
      <c r="E74" s="12"/>
      <c r="F74" s="101"/>
      <c r="G74" s="99"/>
      <c r="H74" s="101"/>
      <c r="I74" s="102"/>
      <c r="J74" s="101"/>
      <c r="K74" s="99"/>
      <c r="L74" s="101"/>
    </row>
    <row r="75" spans="1:12" ht="21.75" customHeight="1" x14ac:dyDescent="0.4">
      <c r="A75" s="12"/>
      <c r="B75" s="12"/>
      <c r="C75" s="1"/>
      <c r="D75" s="226"/>
      <c r="E75" s="12"/>
      <c r="F75" s="101"/>
      <c r="G75" s="99"/>
      <c r="H75" s="101"/>
      <c r="I75" s="102"/>
      <c r="J75" s="101"/>
      <c r="K75" s="99"/>
      <c r="L75" s="101"/>
    </row>
    <row r="76" spans="1:12" ht="21.75" customHeight="1" x14ac:dyDescent="0.4">
      <c r="A76" s="12"/>
      <c r="B76" s="12"/>
      <c r="C76" s="1"/>
      <c r="D76" s="226"/>
      <c r="E76" s="12"/>
      <c r="F76" s="101"/>
      <c r="G76" s="99"/>
      <c r="H76" s="101"/>
      <c r="I76" s="102"/>
      <c r="J76" s="101"/>
      <c r="K76" s="99"/>
      <c r="L76" s="101"/>
    </row>
    <row r="77" spans="1:12" ht="21.75" customHeight="1" x14ac:dyDescent="0.4">
      <c r="A77" s="12"/>
      <c r="B77" s="12"/>
      <c r="C77" s="1"/>
      <c r="D77" s="226"/>
      <c r="E77" s="12"/>
      <c r="F77" s="101"/>
      <c r="G77" s="99"/>
      <c r="H77" s="101"/>
      <c r="I77" s="102"/>
      <c r="J77" s="101"/>
      <c r="K77" s="99"/>
      <c r="L77" s="101"/>
    </row>
    <row r="78" spans="1:12" ht="21.75" customHeight="1" x14ac:dyDescent="0.4">
      <c r="A78" s="12"/>
      <c r="B78" s="12"/>
      <c r="C78" s="1"/>
      <c r="D78" s="226"/>
      <c r="E78" s="12"/>
      <c r="F78" s="101"/>
      <c r="G78" s="99"/>
      <c r="H78" s="101"/>
      <c r="I78" s="102"/>
      <c r="J78" s="101"/>
      <c r="K78" s="99"/>
      <c r="L78" s="101"/>
    </row>
    <row r="79" spans="1:12" ht="21.75" customHeight="1" x14ac:dyDescent="0.4">
      <c r="A79" s="12"/>
      <c r="B79" s="12"/>
      <c r="C79" s="1"/>
      <c r="D79" s="226"/>
      <c r="E79" s="12"/>
      <c r="F79" s="101"/>
      <c r="G79" s="99"/>
      <c r="H79" s="101"/>
      <c r="I79" s="102"/>
      <c r="J79" s="101"/>
      <c r="K79" s="99"/>
      <c r="L79" s="101"/>
    </row>
    <row r="80" spans="1:12" ht="21.75" customHeight="1" x14ac:dyDescent="0.4">
      <c r="A80" s="12"/>
      <c r="B80" s="12"/>
      <c r="C80" s="1"/>
      <c r="D80" s="226"/>
      <c r="E80" s="12"/>
      <c r="F80" s="101"/>
      <c r="G80" s="99"/>
      <c r="H80" s="101"/>
      <c r="I80" s="102"/>
      <c r="J80" s="101"/>
      <c r="K80" s="99"/>
      <c r="L80" s="101"/>
    </row>
    <row r="81" spans="1:12" ht="21.75" customHeight="1" x14ac:dyDescent="0.4">
      <c r="A81" s="12"/>
      <c r="B81" s="12"/>
      <c r="C81" s="1"/>
      <c r="D81" s="226"/>
      <c r="E81" s="12"/>
      <c r="F81" s="101"/>
      <c r="G81" s="99"/>
      <c r="H81" s="101"/>
      <c r="I81" s="102"/>
      <c r="J81" s="101"/>
      <c r="K81" s="99"/>
      <c r="L81" s="101"/>
    </row>
    <row r="82" spans="1:12" ht="21.75" customHeight="1" x14ac:dyDescent="0.4">
      <c r="A82" s="12"/>
      <c r="B82" s="12"/>
      <c r="C82" s="1"/>
      <c r="D82" s="226"/>
      <c r="E82" s="12"/>
      <c r="F82" s="101"/>
      <c r="G82" s="99"/>
      <c r="H82" s="101"/>
      <c r="I82" s="102"/>
      <c r="J82" s="101"/>
      <c r="K82" s="99"/>
      <c r="L82" s="101"/>
    </row>
    <row r="83" spans="1:12" ht="21.75" customHeight="1" x14ac:dyDescent="0.4">
      <c r="A83" s="12"/>
      <c r="B83" s="12"/>
      <c r="C83" s="1"/>
      <c r="D83" s="226"/>
      <c r="E83" s="12"/>
      <c r="F83" s="101"/>
      <c r="G83" s="99"/>
      <c r="H83" s="101"/>
      <c r="I83" s="102"/>
      <c r="J83" s="101"/>
      <c r="K83" s="99"/>
      <c r="L83" s="101"/>
    </row>
    <row r="84" spans="1:12" ht="21.75" customHeight="1" x14ac:dyDescent="0.4">
      <c r="A84" s="12"/>
      <c r="B84" s="12"/>
      <c r="C84" s="1"/>
      <c r="D84" s="226"/>
      <c r="E84" s="12"/>
      <c r="F84" s="101"/>
      <c r="G84" s="99"/>
      <c r="H84" s="101"/>
      <c r="I84" s="102"/>
      <c r="J84" s="101"/>
      <c r="K84" s="99"/>
      <c r="L84" s="101"/>
    </row>
    <row r="85" spans="1:12" ht="21.75" customHeight="1" x14ac:dyDescent="0.4">
      <c r="A85" s="12"/>
      <c r="B85" s="12"/>
      <c r="C85" s="1"/>
      <c r="D85" s="226"/>
      <c r="E85" s="12"/>
      <c r="F85" s="101"/>
      <c r="G85" s="99"/>
      <c r="H85" s="101"/>
      <c r="I85" s="102"/>
      <c r="J85" s="101"/>
      <c r="K85" s="99"/>
      <c r="L85" s="101"/>
    </row>
    <row r="86" spans="1:12" ht="9.75" customHeight="1" x14ac:dyDescent="0.4">
      <c r="A86" s="12"/>
      <c r="B86" s="12"/>
      <c r="C86" s="1"/>
      <c r="D86" s="226"/>
      <c r="E86" s="12"/>
      <c r="F86" s="101"/>
      <c r="G86" s="99"/>
      <c r="H86" s="101"/>
      <c r="I86" s="102"/>
      <c r="J86" s="101"/>
      <c r="K86" s="99"/>
      <c r="L86" s="101"/>
    </row>
    <row r="87" spans="1:12" ht="21.95" customHeight="1" x14ac:dyDescent="0.4">
      <c r="A87" s="6" t="s">
        <v>29</v>
      </c>
      <c r="B87" s="7"/>
      <c r="C87" s="73"/>
      <c r="D87" s="103"/>
      <c r="E87" s="7"/>
      <c r="F87" s="103"/>
      <c r="G87" s="104"/>
      <c r="H87" s="105"/>
      <c r="I87" s="7"/>
      <c r="J87" s="103"/>
      <c r="K87" s="104"/>
      <c r="L87" s="105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3C03A-9C36-46E9-BB3A-3FE4DCF154A0}">
  <dimension ref="A1:L85"/>
  <sheetViews>
    <sheetView topLeftCell="A49" zoomScaleNormal="100" zoomScaleSheetLayoutView="100" workbookViewId="0">
      <selection activeCell="H63" sqref="H63"/>
    </sheetView>
  </sheetViews>
  <sheetFormatPr defaultColWidth="9.140625" defaultRowHeight="18.75" x14ac:dyDescent="0.4"/>
  <cols>
    <col min="1" max="2" width="1.7109375" style="65" customWidth="1"/>
    <col min="3" max="3" width="33.28515625" style="65" customWidth="1"/>
    <col min="4" max="4" width="7.7109375" style="65" customWidth="1"/>
    <col min="5" max="5" width="0.85546875" style="65" customWidth="1"/>
    <col min="6" max="6" width="11.7109375" style="65" customWidth="1"/>
    <col min="7" max="7" width="0.85546875" style="65" customWidth="1"/>
    <col min="8" max="8" width="11.7109375" style="65" customWidth="1"/>
    <col min="9" max="9" width="0.85546875" style="65" customWidth="1"/>
    <col min="10" max="10" width="11.7109375" style="65" customWidth="1"/>
    <col min="11" max="11" width="0.85546875" style="65" customWidth="1"/>
    <col min="12" max="12" width="11.7109375" style="65" customWidth="1"/>
    <col min="13" max="16384" width="9.140625" style="65"/>
  </cols>
  <sheetData>
    <row r="1" spans="1:12" ht="21.75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2" ht="21.75" customHeight="1" x14ac:dyDescent="0.4">
      <c r="A2" s="1" t="s">
        <v>65</v>
      </c>
      <c r="B2" s="1"/>
      <c r="C2" s="1"/>
      <c r="D2" s="1"/>
      <c r="E2" s="1"/>
      <c r="F2" s="72"/>
      <c r="G2" s="1"/>
      <c r="H2" s="72"/>
      <c r="I2" s="1"/>
      <c r="J2" s="72"/>
      <c r="K2" s="1"/>
      <c r="L2" s="72"/>
    </row>
    <row r="3" spans="1:12" ht="21.75" customHeight="1" x14ac:dyDescent="0.4">
      <c r="A3" s="73" t="s">
        <v>177</v>
      </c>
      <c r="B3" s="73"/>
      <c r="C3" s="73"/>
      <c r="D3" s="73"/>
      <c r="E3" s="73"/>
      <c r="F3" s="5"/>
      <c r="G3" s="73"/>
      <c r="H3" s="5"/>
      <c r="I3" s="73"/>
      <c r="J3" s="5"/>
      <c r="K3" s="73"/>
      <c r="L3" s="5"/>
    </row>
    <row r="4" spans="1:12" ht="21.75" customHeight="1" x14ac:dyDescent="0.4">
      <c r="A4" s="1"/>
      <c r="B4" s="1"/>
      <c r="C4" s="1"/>
      <c r="D4" s="226"/>
      <c r="E4" s="1"/>
      <c r="F4" s="72"/>
      <c r="G4" s="1"/>
      <c r="H4" s="72"/>
      <c r="I4" s="1"/>
      <c r="J4" s="72"/>
      <c r="K4" s="1"/>
      <c r="L4" s="72"/>
    </row>
    <row r="5" spans="1:12" ht="21.75" customHeight="1" x14ac:dyDescent="0.4">
      <c r="A5" s="224"/>
      <c r="B5" s="52"/>
      <c r="C5" s="52"/>
      <c r="D5" s="226"/>
      <c r="E5" s="52"/>
      <c r="F5" s="228" t="s">
        <v>2</v>
      </c>
      <c r="G5" s="228"/>
      <c r="H5" s="228"/>
      <c r="I5" s="2"/>
      <c r="J5" s="228" t="s">
        <v>3</v>
      </c>
      <c r="K5" s="228"/>
      <c r="L5" s="228"/>
    </row>
    <row r="6" spans="1:12" ht="21.75" customHeight="1" x14ac:dyDescent="0.4">
      <c r="A6" s="12"/>
      <c r="B6" s="12"/>
      <c r="C6" s="12"/>
      <c r="D6" s="226"/>
      <c r="E6" s="226"/>
      <c r="F6" s="17" t="s">
        <v>7</v>
      </c>
      <c r="G6" s="74"/>
      <c r="H6" s="17" t="s">
        <v>8</v>
      </c>
      <c r="I6" s="226"/>
      <c r="J6" s="17" t="s">
        <v>7</v>
      </c>
      <c r="K6" s="74"/>
      <c r="L6" s="17" t="s">
        <v>8</v>
      </c>
    </row>
    <row r="7" spans="1:12" ht="21.75" customHeight="1" x14ac:dyDescent="0.4">
      <c r="A7" s="12"/>
      <c r="B7" s="12"/>
      <c r="C7" s="12"/>
      <c r="D7" s="19" t="s">
        <v>9</v>
      </c>
      <c r="E7" s="226"/>
      <c r="F7" s="75" t="s">
        <v>10</v>
      </c>
      <c r="G7" s="16"/>
      <c r="H7" s="75" t="s">
        <v>10</v>
      </c>
      <c r="I7" s="226"/>
      <c r="J7" s="75" t="s">
        <v>10</v>
      </c>
      <c r="K7" s="16"/>
      <c r="L7" s="75" t="s">
        <v>10</v>
      </c>
    </row>
    <row r="8" spans="1:12" ht="21.75" customHeight="1" x14ac:dyDescent="0.4">
      <c r="A8" s="12"/>
      <c r="B8" s="12"/>
      <c r="C8" s="12"/>
      <c r="D8" s="226"/>
      <c r="E8" s="226"/>
      <c r="F8" s="76"/>
      <c r="G8" s="226"/>
      <c r="H8" s="41"/>
      <c r="I8" s="226"/>
      <c r="J8" s="76"/>
      <c r="K8" s="226"/>
      <c r="L8" s="41"/>
    </row>
    <row r="9" spans="1:12" ht="21.75" customHeight="1" x14ac:dyDescent="0.4">
      <c r="A9" s="12" t="s">
        <v>66</v>
      </c>
      <c r="B9" s="12"/>
      <c r="C9" s="12"/>
      <c r="D9" s="226">
        <v>14</v>
      </c>
      <c r="E9" s="12"/>
      <c r="F9" s="77">
        <v>8699069</v>
      </c>
      <c r="G9" s="78"/>
      <c r="H9" s="79">
        <v>8787670</v>
      </c>
      <c r="I9" s="12"/>
      <c r="J9" s="77">
        <v>8697454</v>
      </c>
      <c r="K9" s="78"/>
      <c r="L9" s="79">
        <v>8787670</v>
      </c>
    </row>
    <row r="10" spans="1:12" ht="21.75" customHeight="1" x14ac:dyDescent="0.4">
      <c r="A10" s="12" t="s">
        <v>67</v>
      </c>
      <c r="B10" s="12"/>
      <c r="C10" s="12"/>
      <c r="D10" s="226"/>
      <c r="E10" s="12"/>
      <c r="F10" s="207">
        <v>-9413530</v>
      </c>
      <c r="G10" s="78"/>
      <c r="H10" s="81">
        <v>-7382531</v>
      </c>
      <c r="I10" s="12"/>
      <c r="J10" s="207">
        <v>-9593902</v>
      </c>
      <c r="K10" s="78"/>
      <c r="L10" s="81">
        <v>-7578563</v>
      </c>
    </row>
    <row r="11" spans="1:12" ht="6" customHeight="1" x14ac:dyDescent="0.4">
      <c r="A11" s="12"/>
      <c r="B11" s="12"/>
      <c r="C11" s="12"/>
      <c r="D11" s="226"/>
      <c r="E11" s="12"/>
      <c r="F11" s="82"/>
      <c r="G11" s="78"/>
      <c r="H11" s="74"/>
      <c r="I11" s="12"/>
      <c r="J11" s="82"/>
      <c r="K11" s="78"/>
      <c r="L11" s="74"/>
    </row>
    <row r="12" spans="1:12" ht="21.75" customHeight="1" x14ac:dyDescent="0.4">
      <c r="A12" s="1" t="s">
        <v>68</v>
      </c>
      <c r="B12" s="12"/>
      <c r="C12" s="12"/>
      <c r="D12" s="226"/>
      <c r="E12" s="12"/>
      <c r="F12" s="83">
        <f>F9+F10</f>
        <v>-714461</v>
      </c>
      <c r="G12" s="78"/>
      <c r="H12" s="84">
        <f>SUM(H9:H11)</f>
        <v>1405139</v>
      </c>
      <c r="I12" s="12"/>
      <c r="J12" s="83">
        <f>J9+J10</f>
        <v>-896448</v>
      </c>
      <c r="K12" s="78"/>
      <c r="L12" s="84">
        <f>SUM(L9:L11)</f>
        <v>1209107</v>
      </c>
    </row>
    <row r="13" spans="1:12" ht="21.75" customHeight="1" x14ac:dyDescent="0.4">
      <c r="A13" s="12" t="s">
        <v>69</v>
      </c>
      <c r="B13" s="12"/>
      <c r="C13" s="12"/>
      <c r="D13" s="226"/>
      <c r="E13" s="12"/>
      <c r="F13" s="208">
        <v>79215</v>
      </c>
      <c r="G13" s="78"/>
      <c r="H13" s="79">
        <v>74687</v>
      </c>
      <c r="I13" s="12"/>
      <c r="J13" s="77">
        <v>90656</v>
      </c>
      <c r="K13" s="78"/>
      <c r="L13" s="79">
        <v>80101</v>
      </c>
    </row>
    <row r="14" spans="1:12" ht="21.75" customHeight="1" x14ac:dyDescent="0.4">
      <c r="A14" s="12" t="s">
        <v>70</v>
      </c>
      <c r="B14" s="12"/>
      <c r="C14" s="12"/>
      <c r="D14" s="226"/>
      <c r="E14" s="12"/>
      <c r="F14" s="208">
        <v>-157956</v>
      </c>
      <c r="G14" s="78"/>
      <c r="H14" s="79">
        <v>-119952</v>
      </c>
      <c r="I14" s="12"/>
      <c r="J14" s="77">
        <v>-156438</v>
      </c>
      <c r="K14" s="78"/>
      <c r="L14" s="79">
        <v>-119930</v>
      </c>
    </row>
    <row r="15" spans="1:12" ht="21.75" customHeight="1" x14ac:dyDescent="0.4">
      <c r="A15" s="12" t="s">
        <v>71</v>
      </c>
      <c r="B15" s="12"/>
      <c r="C15" s="12"/>
      <c r="D15" s="226"/>
      <c r="E15" s="12"/>
      <c r="F15" s="208">
        <v>-731077</v>
      </c>
      <c r="G15" s="78"/>
      <c r="H15" s="79">
        <v>-522822</v>
      </c>
      <c r="I15" s="12"/>
      <c r="J15" s="77">
        <v>-729875</v>
      </c>
      <c r="K15" s="78"/>
      <c r="L15" s="79">
        <v>-522254</v>
      </c>
    </row>
    <row r="16" spans="1:12" ht="21.75" customHeight="1" x14ac:dyDescent="0.4">
      <c r="A16" s="12" t="s">
        <v>72</v>
      </c>
      <c r="B16" s="12"/>
      <c r="C16" s="12"/>
      <c r="D16" s="226"/>
      <c r="E16" s="12"/>
      <c r="F16" s="80">
        <v>-37923</v>
      </c>
      <c r="G16" s="78"/>
      <c r="H16" s="81">
        <v>-53690</v>
      </c>
      <c r="I16" s="12"/>
      <c r="J16" s="80">
        <v>-15078</v>
      </c>
      <c r="K16" s="78"/>
      <c r="L16" s="81">
        <v>-21662</v>
      </c>
    </row>
    <row r="17" spans="1:12" ht="6" customHeight="1" x14ac:dyDescent="0.4">
      <c r="A17" s="12"/>
      <c r="B17" s="12"/>
      <c r="C17" s="12"/>
      <c r="D17" s="226"/>
      <c r="E17" s="12"/>
      <c r="F17" s="77"/>
      <c r="G17" s="78"/>
      <c r="H17" s="79"/>
      <c r="I17" s="12"/>
      <c r="J17" s="77"/>
      <c r="K17" s="78"/>
      <c r="L17" s="79"/>
    </row>
    <row r="18" spans="1:12" ht="21.75" customHeight="1" x14ac:dyDescent="0.4">
      <c r="A18" s="1" t="s">
        <v>73</v>
      </c>
      <c r="B18" s="12"/>
      <c r="C18" s="12"/>
      <c r="D18" s="226"/>
      <c r="E18" s="12"/>
      <c r="F18" s="83">
        <f>SUM(F12:F16)</f>
        <v>-1562202</v>
      </c>
      <c r="G18" s="78"/>
      <c r="H18" s="84">
        <f>SUM(H12:H16)</f>
        <v>783362</v>
      </c>
      <c r="I18" s="12"/>
      <c r="J18" s="83">
        <f>SUM(J12:J16)</f>
        <v>-1707183</v>
      </c>
      <c r="K18" s="78"/>
      <c r="L18" s="84">
        <f>SUM(L12:L16)</f>
        <v>625362</v>
      </c>
    </row>
    <row r="19" spans="1:12" ht="21.75" customHeight="1" x14ac:dyDescent="0.4">
      <c r="A19" s="12" t="s">
        <v>74</v>
      </c>
      <c r="B19" s="12"/>
      <c r="C19" s="12"/>
      <c r="D19" s="226">
        <v>15</v>
      </c>
      <c r="E19" s="12"/>
      <c r="F19" s="209">
        <v>329725</v>
      </c>
      <c r="G19" s="78"/>
      <c r="H19" s="86">
        <v>-144942</v>
      </c>
      <c r="I19" s="12"/>
      <c r="J19" s="210">
        <v>338877</v>
      </c>
      <c r="K19" s="78"/>
      <c r="L19" s="86">
        <v>-126845</v>
      </c>
    </row>
    <row r="20" spans="1:12" ht="6" customHeight="1" x14ac:dyDescent="0.4">
      <c r="A20" s="12"/>
      <c r="B20" s="12"/>
      <c r="C20" s="12"/>
      <c r="D20" s="226"/>
      <c r="E20" s="12"/>
      <c r="F20" s="82"/>
      <c r="G20" s="78"/>
      <c r="H20" s="74"/>
      <c r="I20" s="12"/>
      <c r="J20" s="82"/>
      <c r="K20" s="78"/>
      <c r="L20" s="74"/>
    </row>
    <row r="21" spans="1:12" ht="21.75" customHeight="1" x14ac:dyDescent="0.4">
      <c r="A21" s="224" t="s">
        <v>75</v>
      </c>
      <c r="B21" s="12"/>
      <c r="C21" s="12"/>
      <c r="D21" s="226"/>
      <c r="E21" s="12"/>
      <c r="F21" s="77">
        <f>F18+F19</f>
        <v>-1232477</v>
      </c>
      <c r="G21" s="78"/>
      <c r="H21" s="79">
        <f>SUM(H18:H19)</f>
        <v>638420</v>
      </c>
      <c r="I21" s="12"/>
      <c r="J21" s="77">
        <f>J18+J19</f>
        <v>-1368306</v>
      </c>
      <c r="K21" s="78"/>
      <c r="L21" s="79">
        <f>SUM(L18:L19)</f>
        <v>498517</v>
      </c>
    </row>
    <row r="22" spans="1:12" ht="6" customHeight="1" x14ac:dyDescent="0.4">
      <c r="A22" s="12"/>
      <c r="B22" s="12"/>
      <c r="C22" s="12"/>
      <c r="D22" s="226"/>
      <c r="E22" s="12"/>
      <c r="F22" s="82"/>
      <c r="G22" s="78"/>
      <c r="H22" s="74"/>
      <c r="I22" s="12"/>
      <c r="J22" s="82"/>
      <c r="K22" s="78"/>
      <c r="L22" s="74"/>
    </row>
    <row r="23" spans="1:12" ht="21.75" customHeight="1" x14ac:dyDescent="0.4">
      <c r="A23" s="224" t="s">
        <v>185</v>
      </c>
      <c r="B23" s="12"/>
      <c r="C23" s="12"/>
      <c r="D23" s="226"/>
      <c r="E23" s="12"/>
      <c r="F23" s="77"/>
      <c r="G23" s="78"/>
      <c r="H23" s="79"/>
      <c r="I23" s="12"/>
      <c r="J23" s="77"/>
      <c r="K23" s="78"/>
      <c r="L23" s="79"/>
    </row>
    <row r="24" spans="1:12" ht="21.75" customHeight="1" x14ac:dyDescent="0.4">
      <c r="A24" s="87" t="s">
        <v>76</v>
      </c>
      <c r="B24" s="88"/>
      <c r="C24" s="88"/>
      <c r="D24" s="226"/>
      <c r="E24" s="12"/>
      <c r="F24" s="85"/>
      <c r="G24" s="78"/>
      <c r="H24" s="89"/>
      <c r="I24" s="12"/>
      <c r="J24" s="85"/>
      <c r="K24" s="78"/>
      <c r="L24" s="89"/>
    </row>
    <row r="25" spans="1:12" ht="21.75" customHeight="1" x14ac:dyDescent="0.4">
      <c r="A25" s="87"/>
      <c r="B25" s="88" t="s">
        <v>77</v>
      </c>
      <c r="C25" s="88"/>
      <c r="D25" s="226"/>
      <c r="E25" s="12"/>
      <c r="F25" s="85"/>
      <c r="G25" s="78"/>
      <c r="H25" s="89"/>
      <c r="I25" s="12"/>
      <c r="J25" s="85"/>
      <c r="K25" s="78"/>
      <c r="L25" s="89"/>
    </row>
    <row r="26" spans="1:12" ht="21.75" customHeight="1" x14ac:dyDescent="0.4">
      <c r="B26" s="11" t="s">
        <v>78</v>
      </c>
      <c r="C26" s="88"/>
      <c r="D26" s="226"/>
      <c r="E26" s="12"/>
      <c r="F26" s="85"/>
      <c r="G26" s="78"/>
      <c r="H26" s="89"/>
      <c r="I26" s="12"/>
      <c r="J26" s="85"/>
      <c r="K26" s="78"/>
      <c r="L26" s="89"/>
    </row>
    <row r="27" spans="1:12" ht="21.75" customHeight="1" x14ac:dyDescent="0.4">
      <c r="A27" s="87"/>
      <c r="C27" s="12" t="s">
        <v>79</v>
      </c>
      <c r="D27" s="226"/>
      <c r="E27" s="12"/>
      <c r="F27" s="85"/>
      <c r="G27" s="78"/>
      <c r="H27" s="89"/>
      <c r="I27" s="12"/>
      <c r="J27" s="85"/>
      <c r="K27" s="78"/>
      <c r="L27" s="89"/>
    </row>
    <row r="28" spans="1:12" ht="21.75" customHeight="1" x14ac:dyDescent="0.4">
      <c r="A28" s="11"/>
      <c r="C28" s="12" t="s">
        <v>80</v>
      </c>
      <c r="D28" s="226"/>
      <c r="E28" s="12"/>
      <c r="F28" s="209">
        <v>-45993</v>
      </c>
      <c r="G28" s="78"/>
      <c r="H28" s="81" t="s">
        <v>81</v>
      </c>
      <c r="I28" s="12"/>
      <c r="J28" s="80">
        <v>-45993</v>
      </c>
      <c r="K28" s="78"/>
      <c r="L28" s="81" t="s">
        <v>81</v>
      </c>
    </row>
    <row r="29" spans="1:12" ht="6" customHeight="1" x14ac:dyDescent="0.4">
      <c r="A29" s="12"/>
      <c r="B29" s="12"/>
      <c r="C29" s="12"/>
      <c r="D29" s="226"/>
      <c r="E29" s="12"/>
      <c r="F29" s="82"/>
      <c r="G29" s="78"/>
      <c r="H29" s="74"/>
      <c r="I29" s="12"/>
      <c r="J29" s="82"/>
      <c r="K29" s="78"/>
      <c r="L29" s="74"/>
    </row>
    <row r="30" spans="1:12" ht="21.75" customHeight="1" x14ac:dyDescent="0.4">
      <c r="A30" s="11"/>
      <c r="B30" s="11" t="s">
        <v>82</v>
      </c>
      <c r="C30" s="12"/>
      <c r="D30" s="226"/>
      <c r="E30" s="12"/>
      <c r="F30" s="82"/>
      <c r="G30" s="78"/>
      <c r="H30" s="89"/>
      <c r="I30" s="12"/>
      <c r="J30" s="82"/>
      <c r="K30" s="78"/>
      <c r="L30" s="89"/>
    </row>
    <row r="31" spans="1:12" ht="21.75" customHeight="1" x14ac:dyDescent="0.4">
      <c r="A31" s="11"/>
      <c r="C31" s="12" t="s">
        <v>77</v>
      </c>
      <c r="D31" s="226"/>
      <c r="E31" s="12"/>
      <c r="F31" s="80">
        <f>F28</f>
        <v>-45993</v>
      </c>
      <c r="G31" s="78"/>
      <c r="H31" s="81" t="str">
        <f>H28</f>
        <v>-</v>
      </c>
      <c r="I31" s="12"/>
      <c r="J31" s="80">
        <f>J28</f>
        <v>-45993</v>
      </c>
      <c r="K31" s="78"/>
      <c r="L31" s="81" t="str">
        <f>L28</f>
        <v>-</v>
      </c>
    </row>
    <row r="32" spans="1:12" ht="6" customHeight="1" x14ac:dyDescent="0.4">
      <c r="A32" s="224"/>
      <c r="B32" s="12"/>
      <c r="C32" s="12"/>
      <c r="D32" s="226"/>
      <c r="E32" s="12"/>
      <c r="F32" s="77"/>
      <c r="G32" s="78"/>
      <c r="H32" s="79"/>
      <c r="I32" s="12"/>
      <c r="J32" s="77"/>
      <c r="K32" s="78"/>
      <c r="L32" s="79"/>
    </row>
    <row r="33" spans="1:12" ht="21.75" customHeight="1" x14ac:dyDescent="0.4">
      <c r="A33" s="224" t="s">
        <v>83</v>
      </c>
      <c r="B33" s="12"/>
      <c r="C33" s="12"/>
      <c r="D33" s="226"/>
      <c r="E33" s="12"/>
      <c r="F33" s="80">
        <f>SUM(F31)</f>
        <v>-45993</v>
      </c>
      <c r="G33" s="78"/>
      <c r="H33" s="81">
        <f>SUM(H31)</f>
        <v>0</v>
      </c>
      <c r="I33" s="12"/>
      <c r="J33" s="80">
        <f>SUM(J31)</f>
        <v>-45993</v>
      </c>
      <c r="K33" s="78"/>
      <c r="L33" s="81">
        <f>SUM(L31)</f>
        <v>0</v>
      </c>
    </row>
    <row r="34" spans="1:12" ht="6" customHeight="1" x14ac:dyDescent="0.4">
      <c r="A34" s="224"/>
      <c r="B34" s="12"/>
      <c r="C34" s="12"/>
      <c r="D34" s="226"/>
      <c r="E34" s="12"/>
      <c r="F34" s="77"/>
      <c r="G34" s="78"/>
      <c r="H34" s="79"/>
      <c r="I34" s="12"/>
      <c r="J34" s="77"/>
      <c r="K34" s="78"/>
      <c r="L34" s="79"/>
    </row>
    <row r="35" spans="1:12" ht="21.75" customHeight="1" thickBot="1" x14ac:dyDescent="0.45">
      <c r="A35" s="90" t="s">
        <v>84</v>
      </c>
      <c r="B35" s="12"/>
      <c r="C35" s="12"/>
      <c r="D35" s="226"/>
      <c r="E35" s="12"/>
      <c r="F35" s="91">
        <f>F21+F33</f>
        <v>-1278470</v>
      </c>
      <c r="G35" s="78"/>
      <c r="H35" s="92">
        <f>SUM(H21,H33)</f>
        <v>638420</v>
      </c>
      <c r="I35" s="12"/>
      <c r="J35" s="91">
        <f>J21+J33</f>
        <v>-1414299</v>
      </c>
      <c r="K35" s="78"/>
      <c r="L35" s="92">
        <f>SUM(L21,L33)</f>
        <v>498517</v>
      </c>
    </row>
    <row r="36" spans="1:12" ht="21.75" customHeight="1" thickTop="1" x14ac:dyDescent="0.4">
      <c r="A36" s="224"/>
      <c r="B36" s="12"/>
      <c r="C36" s="12"/>
      <c r="D36" s="226"/>
      <c r="E36" s="12"/>
      <c r="F36" s="79"/>
      <c r="G36" s="78"/>
      <c r="H36" s="79"/>
      <c r="I36" s="12"/>
      <c r="J36" s="79"/>
      <c r="K36" s="78"/>
      <c r="L36" s="79"/>
    </row>
    <row r="37" spans="1:12" ht="21.75" customHeight="1" x14ac:dyDescent="0.4">
      <c r="A37" s="224"/>
      <c r="B37" s="12"/>
      <c r="C37" s="12"/>
      <c r="D37" s="226"/>
      <c r="E37" s="12"/>
      <c r="F37" s="79"/>
      <c r="G37" s="78"/>
      <c r="H37" s="79"/>
      <c r="I37" s="12"/>
      <c r="J37" s="79"/>
      <c r="K37" s="78"/>
      <c r="L37" s="79"/>
    </row>
    <row r="38" spans="1:12" ht="21.75" customHeight="1" x14ac:dyDescent="0.4">
      <c r="A38" s="224"/>
      <c r="B38" s="12"/>
      <c r="C38" s="12"/>
      <c r="D38" s="226"/>
      <c r="E38" s="12"/>
      <c r="F38" s="79"/>
      <c r="G38" s="78"/>
      <c r="H38" s="79"/>
      <c r="I38" s="12"/>
      <c r="J38" s="79"/>
      <c r="K38" s="78"/>
      <c r="L38" s="79"/>
    </row>
    <row r="39" spans="1:12" ht="21.75" customHeight="1" x14ac:dyDescent="0.4">
      <c r="A39" s="224"/>
      <c r="B39" s="12"/>
      <c r="C39" s="12"/>
      <c r="D39" s="226"/>
      <c r="E39" s="12"/>
      <c r="F39" s="79"/>
      <c r="G39" s="78"/>
      <c r="H39" s="79"/>
      <c r="I39" s="12"/>
      <c r="J39" s="79"/>
      <c r="K39" s="78"/>
      <c r="L39" s="79"/>
    </row>
    <row r="40" spans="1:12" ht="21.75" customHeight="1" x14ac:dyDescent="0.4">
      <c r="A40" s="224"/>
      <c r="B40" s="12"/>
      <c r="C40" s="12"/>
      <c r="D40" s="226"/>
      <c r="E40" s="12"/>
      <c r="F40" s="79"/>
      <c r="G40" s="78"/>
      <c r="H40" s="79"/>
      <c r="I40" s="12"/>
      <c r="J40" s="79"/>
      <c r="K40" s="78"/>
      <c r="L40" s="79"/>
    </row>
    <row r="41" spans="1:12" ht="21.75" customHeight="1" x14ac:dyDescent="0.4">
      <c r="A41" s="224"/>
      <c r="B41" s="12"/>
      <c r="C41" s="12"/>
      <c r="D41" s="226"/>
      <c r="E41" s="12"/>
      <c r="F41" s="79"/>
      <c r="G41" s="78"/>
      <c r="H41" s="79"/>
      <c r="I41" s="12"/>
      <c r="J41" s="79"/>
      <c r="K41" s="78"/>
      <c r="L41" s="79"/>
    </row>
    <row r="42" spans="1:12" ht="21.75" customHeight="1" x14ac:dyDescent="0.4">
      <c r="A42" s="224"/>
      <c r="B42" s="12"/>
      <c r="C42" s="12"/>
      <c r="D42" s="226"/>
      <c r="E42" s="12"/>
      <c r="F42" s="79"/>
      <c r="G42" s="78"/>
      <c r="H42" s="79"/>
      <c r="I42" s="12"/>
      <c r="J42" s="79"/>
      <c r="K42" s="78"/>
      <c r="L42" s="79"/>
    </row>
    <row r="43" spans="1:12" ht="6.75" customHeight="1" x14ac:dyDescent="0.4">
      <c r="A43" s="224"/>
      <c r="B43" s="12"/>
      <c r="C43" s="12"/>
      <c r="D43" s="226"/>
      <c r="E43" s="12"/>
      <c r="F43" s="79"/>
      <c r="G43" s="78"/>
      <c r="H43" s="79"/>
      <c r="I43" s="12"/>
      <c r="J43" s="79"/>
      <c r="K43" s="78"/>
      <c r="L43" s="79"/>
    </row>
    <row r="44" spans="1:12" ht="21.95" customHeight="1" x14ac:dyDescent="0.4">
      <c r="A44" s="6" t="s">
        <v>29</v>
      </c>
      <c r="B44" s="7"/>
      <c r="C44" s="7"/>
      <c r="D44" s="8"/>
      <c r="E44" s="7"/>
      <c r="F44" s="81"/>
      <c r="G44" s="93"/>
      <c r="H44" s="81"/>
      <c r="I44" s="7"/>
      <c r="J44" s="81"/>
      <c r="K44" s="93"/>
      <c r="L44" s="81"/>
    </row>
    <row r="45" spans="1:12" ht="21.75" customHeight="1" x14ac:dyDescent="0.4">
      <c r="A45" s="1" t="s">
        <v>0</v>
      </c>
      <c r="B45" s="1"/>
      <c r="C45" s="1"/>
      <c r="D45" s="1"/>
      <c r="E45" s="1"/>
      <c r="F45" s="2"/>
      <c r="G45" s="3"/>
      <c r="H45" s="2"/>
      <c r="I45" s="1"/>
      <c r="J45" s="2"/>
      <c r="K45" s="3"/>
      <c r="L45" s="2"/>
    </row>
    <row r="46" spans="1:12" ht="21.75" customHeight="1" x14ac:dyDescent="0.4">
      <c r="A46" s="1" t="s">
        <v>85</v>
      </c>
      <c r="B46" s="1"/>
      <c r="C46" s="1"/>
      <c r="D46" s="1"/>
      <c r="E46" s="1"/>
      <c r="F46" s="72"/>
      <c r="G46" s="1"/>
      <c r="H46" s="72"/>
      <c r="I46" s="1"/>
      <c r="J46" s="72"/>
      <c r="K46" s="1"/>
      <c r="L46" s="72"/>
    </row>
    <row r="47" spans="1:12" ht="21.75" customHeight="1" x14ac:dyDescent="0.4">
      <c r="A47" s="73" t="s">
        <v>177</v>
      </c>
      <c r="B47" s="73"/>
      <c r="C47" s="73"/>
      <c r="D47" s="73"/>
      <c r="E47" s="73"/>
      <c r="F47" s="5"/>
      <c r="G47" s="73"/>
      <c r="H47" s="5"/>
      <c r="I47" s="73"/>
      <c r="J47" s="5"/>
      <c r="K47" s="73"/>
      <c r="L47" s="5"/>
    </row>
    <row r="48" spans="1:12" ht="21.75" customHeight="1" x14ac:dyDescent="0.4">
      <c r="A48" s="1"/>
      <c r="B48" s="1"/>
      <c r="C48" s="1"/>
      <c r="D48" s="226"/>
      <c r="E48" s="1"/>
      <c r="F48" s="72"/>
      <c r="G48" s="1"/>
      <c r="H48" s="72"/>
      <c r="I48" s="1"/>
      <c r="J48" s="72"/>
      <c r="K48" s="1"/>
      <c r="L48" s="72"/>
    </row>
    <row r="49" spans="1:12" ht="21.75" customHeight="1" x14ac:dyDescent="0.4">
      <c r="A49" s="224"/>
      <c r="B49" s="52"/>
      <c r="C49" s="52"/>
      <c r="D49" s="226"/>
      <c r="E49" s="52"/>
      <c r="F49" s="228" t="s">
        <v>2</v>
      </c>
      <c r="G49" s="228"/>
      <c r="H49" s="228"/>
      <c r="I49" s="2"/>
      <c r="J49" s="228" t="s">
        <v>3</v>
      </c>
      <c r="K49" s="228"/>
      <c r="L49" s="228"/>
    </row>
    <row r="50" spans="1:12" ht="21.75" customHeight="1" x14ac:dyDescent="0.4">
      <c r="A50" s="12"/>
      <c r="B50" s="12"/>
      <c r="C50" s="12"/>
      <c r="D50" s="12"/>
      <c r="E50" s="226"/>
      <c r="F50" s="17" t="s">
        <v>7</v>
      </c>
      <c r="G50" s="74"/>
      <c r="H50" s="17" t="s">
        <v>8</v>
      </c>
      <c r="I50" s="226"/>
      <c r="J50" s="17" t="s">
        <v>7</v>
      </c>
      <c r="K50" s="74"/>
      <c r="L50" s="17" t="s">
        <v>8</v>
      </c>
    </row>
    <row r="51" spans="1:12" ht="21.75" customHeight="1" x14ac:dyDescent="0.4">
      <c r="A51" s="12"/>
      <c r="B51" s="12"/>
      <c r="C51" s="12"/>
      <c r="D51" s="19" t="s">
        <v>9</v>
      </c>
      <c r="E51" s="226"/>
      <c r="F51" s="75" t="s">
        <v>10</v>
      </c>
      <c r="G51" s="16"/>
      <c r="H51" s="75" t="s">
        <v>10</v>
      </c>
      <c r="I51" s="226"/>
      <c r="J51" s="75" t="s">
        <v>10</v>
      </c>
      <c r="K51" s="16"/>
      <c r="L51" s="75" t="s">
        <v>10</v>
      </c>
    </row>
    <row r="52" spans="1:12" ht="21.75" customHeight="1" x14ac:dyDescent="0.4">
      <c r="A52" s="224"/>
      <c r="B52" s="12"/>
      <c r="C52" s="12"/>
      <c r="D52" s="226"/>
      <c r="E52" s="12"/>
      <c r="F52" s="77"/>
      <c r="G52" s="78"/>
      <c r="H52" s="79"/>
      <c r="I52" s="12"/>
      <c r="J52" s="77"/>
      <c r="K52" s="78"/>
      <c r="L52" s="79"/>
    </row>
    <row r="53" spans="1:12" ht="21.75" customHeight="1" x14ac:dyDescent="0.4">
      <c r="A53" s="224" t="s">
        <v>86</v>
      </c>
      <c r="B53" s="12"/>
      <c r="C53" s="12"/>
      <c r="D53" s="226"/>
      <c r="E53" s="12"/>
      <c r="F53" s="77"/>
      <c r="G53" s="78"/>
      <c r="H53" s="79"/>
      <c r="I53" s="12"/>
      <c r="J53" s="77"/>
      <c r="K53" s="78"/>
      <c r="L53" s="79"/>
    </row>
    <row r="54" spans="1:12" ht="21.75" customHeight="1" x14ac:dyDescent="0.4">
      <c r="A54" s="11" t="s">
        <v>87</v>
      </c>
      <c r="B54" s="12"/>
      <c r="C54" s="12"/>
      <c r="D54" s="226"/>
      <c r="E54" s="12"/>
      <c r="F54" s="77">
        <f>F21-F55</f>
        <v>-1223447</v>
      </c>
      <c r="G54" s="78"/>
      <c r="H54" s="79">
        <f>H21</f>
        <v>638420</v>
      </c>
      <c r="I54" s="12"/>
      <c r="J54" s="77">
        <f>J21</f>
        <v>-1368306</v>
      </c>
      <c r="K54" s="78"/>
      <c r="L54" s="79">
        <f>L21</f>
        <v>498517</v>
      </c>
    </row>
    <row r="55" spans="1:12" ht="21.75" customHeight="1" x14ac:dyDescent="0.4">
      <c r="A55" s="11" t="s">
        <v>62</v>
      </c>
      <c r="B55" s="12"/>
      <c r="C55" s="12"/>
      <c r="D55" s="226"/>
      <c r="E55" s="12"/>
      <c r="F55" s="209">
        <v>-9030</v>
      </c>
      <c r="G55" s="78"/>
      <c r="H55" s="81" t="s">
        <v>81</v>
      </c>
      <c r="I55" s="12"/>
      <c r="J55" s="209" t="s">
        <v>81</v>
      </c>
      <c r="K55" s="78"/>
      <c r="L55" s="81" t="s">
        <v>81</v>
      </c>
    </row>
    <row r="56" spans="1:12" ht="6" customHeight="1" x14ac:dyDescent="0.4">
      <c r="A56" s="12"/>
      <c r="B56" s="12"/>
      <c r="C56" s="12"/>
      <c r="D56" s="226"/>
      <c r="E56" s="12"/>
      <c r="F56" s="82"/>
      <c r="G56" s="78"/>
      <c r="H56" s="74"/>
      <c r="I56" s="12"/>
      <c r="J56" s="82"/>
      <c r="K56" s="78"/>
      <c r="L56" s="74"/>
    </row>
    <row r="57" spans="1:12" ht="21.75" customHeight="1" thickBot="1" x14ac:dyDescent="0.45">
      <c r="A57" s="224"/>
      <c r="B57" s="12"/>
      <c r="C57" s="12"/>
      <c r="D57" s="226"/>
      <c r="E57" s="12"/>
      <c r="F57" s="91">
        <f>SUM(F54:F55)</f>
        <v>-1232477</v>
      </c>
      <c r="G57" s="78"/>
      <c r="H57" s="92">
        <f>SUM(H54:H55)</f>
        <v>638420</v>
      </c>
      <c r="I57" s="12"/>
      <c r="J57" s="91">
        <f>SUM(J54:J55)</f>
        <v>-1368306</v>
      </c>
      <c r="K57" s="78"/>
      <c r="L57" s="92">
        <f>SUM(L54:L55)</f>
        <v>498517</v>
      </c>
    </row>
    <row r="58" spans="1:12" ht="21.75" customHeight="1" thickTop="1" x14ac:dyDescent="0.4">
      <c r="A58" s="224"/>
      <c r="B58" s="12"/>
      <c r="C58" s="12"/>
      <c r="D58" s="226"/>
      <c r="E58" s="12"/>
      <c r="F58" s="77"/>
      <c r="G58" s="78"/>
      <c r="H58" s="79"/>
      <c r="I58" s="12"/>
      <c r="J58" s="77"/>
      <c r="K58" s="78"/>
      <c r="L58" s="79"/>
    </row>
    <row r="59" spans="1:12" ht="21.75" customHeight="1" x14ac:dyDescent="0.4">
      <c r="A59" s="224" t="s">
        <v>88</v>
      </c>
      <c r="B59" s="12"/>
      <c r="C59" s="12"/>
      <c r="D59" s="226"/>
      <c r="E59" s="12"/>
      <c r="F59" s="77"/>
      <c r="G59" s="78"/>
      <c r="H59" s="79"/>
      <c r="I59" s="12"/>
      <c r="J59" s="77"/>
      <c r="K59" s="78"/>
      <c r="L59" s="79"/>
    </row>
    <row r="60" spans="1:12" ht="21.75" customHeight="1" x14ac:dyDescent="0.4">
      <c r="A60" s="11" t="s">
        <v>87</v>
      </c>
      <c r="B60" s="12"/>
      <c r="C60" s="12"/>
      <c r="D60" s="226"/>
      <c r="E60" s="12"/>
      <c r="F60" s="77">
        <f>F35-F61</f>
        <v>-1269440</v>
      </c>
      <c r="G60" s="78"/>
      <c r="H60" s="79">
        <f>H35</f>
        <v>638420</v>
      </c>
      <c r="I60" s="12"/>
      <c r="J60" s="77">
        <f>J35</f>
        <v>-1414299</v>
      </c>
      <c r="K60" s="78"/>
      <c r="L60" s="79">
        <f>L35</f>
        <v>498517</v>
      </c>
    </row>
    <row r="61" spans="1:12" ht="21.75" customHeight="1" x14ac:dyDescent="0.4">
      <c r="A61" s="11" t="s">
        <v>62</v>
      </c>
      <c r="B61" s="12"/>
      <c r="C61" s="12"/>
      <c r="D61" s="226"/>
      <c r="E61" s="12"/>
      <c r="F61" s="209">
        <v>-9030</v>
      </c>
      <c r="G61" s="78"/>
      <c r="H61" s="81" t="s">
        <v>81</v>
      </c>
      <c r="I61" s="12"/>
      <c r="J61" s="209" t="s">
        <v>81</v>
      </c>
      <c r="K61" s="78"/>
      <c r="L61" s="81" t="s">
        <v>81</v>
      </c>
    </row>
    <row r="62" spans="1:12" ht="6" customHeight="1" x14ac:dyDescent="0.4">
      <c r="A62" s="12"/>
      <c r="B62" s="12"/>
      <c r="C62" s="12"/>
      <c r="D62" s="226"/>
      <c r="E62" s="12"/>
      <c r="F62" s="82"/>
      <c r="G62" s="78"/>
      <c r="H62" s="74"/>
      <c r="I62" s="12"/>
      <c r="J62" s="82"/>
      <c r="K62" s="78"/>
      <c r="L62" s="74"/>
    </row>
    <row r="63" spans="1:12" ht="21.75" customHeight="1" thickBot="1" x14ac:dyDescent="0.45">
      <c r="A63" s="224"/>
      <c r="B63" s="12"/>
      <c r="C63" s="12"/>
      <c r="D63" s="226"/>
      <c r="E63" s="12"/>
      <c r="F63" s="91">
        <f>SUM(F60:F61)</f>
        <v>-1278470</v>
      </c>
      <c r="G63" s="78"/>
      <c r="H63" s="92">
        <f>SUM(H60:H61)</f>
        <v>638420</v>
      </c>
      <c r="I63" s="12"/>
      <c r="J63" s="91">
        <f>SUM(J60:J61)</f>
        <v>-1414299</v>
      </c>
      <c r="K63" s="78"/>
      <c r="L63" s="92">
        <f>SUM(L60:L61)</f>
        <v>498517</v>
      </c>
    </row>
    <row r="64" spans="1:12" ht="21.75" customHeight="1" thickTop="1" x14ac:dyDescent="0.4">
      <c r="A64" s="224"/>
      <c r="B64" s="12"/>
      <c r="C64" s="12"/>
      <c r="D64" s="226"/>
      <c r="E64" s="12"/>
      <c r="F64" s="77"/>
      <c r="G64" s="78"/>
      <c r="H64" s="79"/>
      <c r="I64" s="12"/>
      <c r="J64" s="77"/>
      <c r="K64" s="78"/>
      <c r="L64" s="79"/>
    </row>
    <row r="65" spans="1:12" ht="21.75" customHeight="1" x14ac:dyDescent="0.4">
      <c r="A65" s="224" t="s">
        <v>89</v>
      </c>
      <c r="B65" s="12"/>
      <c r="C65" s="12"/>
      <c r="D65" s="226"/>
      <c r="E65" s="12"/>
      <c r="F65" s="94"/>
      <c r="G65" s="95"/>
      <c r="H65" s="96"/>
      <c r="I65" s="12"/>
      <c r="J65" s="94"/>
      <c r="K65" s="95"/>
      <c r="L65" s="96"/>
    </row>
    <row r="66" spans="1:12" ht="6" customHeight="1" x14ac:dyDescent="0.4">
      <c r="A66" s="224"/>
      <c r="B66" s="12"/>
      <c r="C66" s="12"/>
      <c r="D66" s="226"/>
      <c r="E66" s="12"/>
      <c r="F66" s="97"/>
      <c r="G66" s="95"/>
      <c r="H66" s="98"/>
      <c r="I66" s="12"/>
      <c r="J66" s="97"/>
      <c r="K66" s="95"/>
      <c r="L66" s="98"/>
    </row>
    <row r="67" spans="1:12" ht="21.75" customHeight="1" x14ac:dyDescent="0.4">
      <c r="A67" s="12" t="s">
        <v>90</v>
      </c>
      <c r="B67" s="12"/>
      <c r="C67" s="1"/>
      <c r="D67" s="226">
        <v>16</v>
      </c>
      <c r="E67" s="12"/>
      <c r="F67" s="203">
        <v>-0.7</v>
      </c>
      <c r="G67" s="99"/>
      <c r="H67" s="101">
        <v>0.37</v>
      </c>
      <c r="I67" s="100"/>
      <c r="J67" s="203">
        <v>-0.79</v>
      </c>
      <c r="K67" s="99"/>
      <c r="L67" s="101">
        <v>0.28999999999999998</v>
      </c>
    </row>
    <row r="68" spans="1:12" ht="21.75" customHeight="1" x14ac:dyDescent="0.4">
      <c r="A68" s="12" t="s">
        <v>91</v>
      </c>
      <c r="B68" s="12"/>
      <c r="C68" s="1"/>
      <c r="D68" s="226">
        <v>16</v>
      </c>
      <c r="E68" s="12"/>
      <c r="F68" s="203">
        <v>-0.7</v>
      </c>
      <c r="G68" s="99"/>
      <c r="H68" s="101">
        <v>0.36</v>
      </c>
      <c r="I68" s="100"/>
      <c r="J68" s="203">
        <v>-0.79</v>
      </c>
      <c r="K68" s="99"/>
      <c r="L68" s="101">
        <v>0.28000000000000003</v>
      </c>
    </row>
    <row r="69" spans="1:12" ht="21.75" customHeight="1" x14ac:dyDescent="0.4">
      <c r="A69" s="12"/>
      <c r="B69" s="12"/>
      <c r="C69" s="1"/>
      <c r="D69" s="226"/>
      <c r="E69" s="12"/>
      <c r="F69" s="101"/>
      <c r="G69" s="99"/>
      <c r="H69" s="101"/>
      <c r="I69" s="102"/>
      <c r="J69" s="101"/>
      <c r="K69" s="99"/>
      <c r="L69" s="101"/>
    </row>
    <row r="70" spans="1:12" ht="21.75" customHeight="1" x14ac:dyDescent="0.4">
      <c r="A70" s="12"/>
      <c r="B70" s="12"/>
      <c r="C70" s="1"/>
      <c r="D70" s="226"/>
      <c r="E70" s="12"/>
      <c r="F70" s="101"/>
      <c r="G70" s="99"/>
      <c r="H70" s="101"/>
      <c r="I70" s="102"/>
      <c r="J70" s="101"/>
      <c r="K70" s="99"/>
      <c r="L70" s="101"/>
    </row>
    <row r="71" spans="1:12" ht="21.75" customHeight="1" x14ac:dyDescent="0.4">
      <c r="A71" s="12"/>
      <c r="B71" s="12"/>
      <c r="C71" s="1"/>
      <c r="D71" s="226"/>
      <c r="E71" s="12"/>
      <c r="F71" s="101"/>
      <c r="G71" s="99"/>
      <c r="H71" s="101"/>
      <c r="I71" s="102"/>
      <c r="J71" s="101"/>
      <c r="K71" s="99"/>
      <c r="L71" s="101"/>
    </row>
    <row r="72" spans="1:12" ht="21.75" customHeight="1" x14ac:dyDescent="0.4">
      <c r="A72" s="12"/>
      <c r="B72" s="12"/>
      <c r="C72" s="1"/>
      <c r="D72" s="226"/>
      <c r="E72" s="12"/>
      <c r="F72" s="101"/>
      <c r="G72" s="99"/>
      <c r="H72" s="101"/>
      <c r="I72" s="102"/>
      <c r="J72" s="101"/>
      <c r="K72" s="99"/>
      <c r="L72" s="101"/>
    </row>
    <row r="73" spans="1:12" ht="21.75" customHeight="1" x14ac:dyDescent="0.4">
      <c r="A73" s="12"/>
      <c r="B73" s="12"/>
      <c r="C73" s="1"/>
      <c r="D73" s="226"/>
      <c r="E73" s="12"/>
      <c r="F73" s="101"/>
      <c r="G73" s="99"/>
      <c r="H73" s="101"/>
      <c r="I73" s="102"/>
      <c r="J73" s="101"/>
      <c r="K73" s="99"/>
      <c r="L73" s="101"/>
    </row>
    <row r="74" spans="1:12" ht="21.75" customHeight="1" x14ac:dyDescent="0.4">
      <c r="A74" s="12"/>
      <c r="B74" s="12"/>
      <c r="C74" s="1"/>
      <c r="D74" s="226"/>
      <c r="E74" s="12"/>
      <c r="F74" s="101"/>
      <c r="G74" s="99"/>
      <c r="H74" s="101"/>
      <c r="I74" s="102"/>
      <c r="J74" s="101"/>
      <c r="K74" s="99"/>
      <c r="L74" s="101"/>
    </row>
    <row r="75" spans="1:12" ht="21.75" customHeight="1" x14ac:dyDescent="0.4">
      <c r="A75" s="12"/>
      <c r="B75" s="12"/>
      <c r="C75" s="1"/>
      <c r="D75" s="226"/>
      <c r="E75" s="12"/>
      <c r="F75" s="101"/>
      <c r="G75" s="99"/>
      <c r="H75" s="101"/>
      <c r="I75" s="102"/>
      <c r="J75" s="101"/>
      <c r="K75" s="99"/>
      <c r="L75" s="101"/>
    </row>
    <row r="76" spans="1:12" ht="21.75" customHeight="1" x14ac:dyDescent="0.4">
      <c r="A76" s="12"/>
      <c r="B76" s="12"/>
      <c r="C76" s="1"/>
      <c r="D76" s="226"/>
      <c r="E76" s="12"/>
      <c r="F76" s="101"/>
      <c r="G76" s="99"/>
      <c r="H76" s="101"/>
      <c r="I76" s="102"/>
      <c r="J76" s="101"/>
      <c r="K76" s="99"/>
      <c r="L76" s="101"/>
    </row>
    <row r="77" spans="1:12" ht="21.75" customHeight="1" x14ac:dyDescent="0.4">
      <c r="A77" s="12"/>
      <c r="B77" s="12"/>
      <c r="C77" s="1"/>
      <c r="D77" s="226"/>
      <c r="E77" s="12"/>
      <c r="F77" s="101"/>
      <c r="G77" s="99"/>
      <c r="H77" s="101"/>
      <c r="I77" s="102"/>
      <c r="J77" s="101"/>
      <c r="K77" s="99"/>
      <c r="L77" s="101"/>
    </row>
    <row r="78" spans="1:12" ht="21.75" customHeight="1" x14ac:dyDescent="0.4">
      <c r="A78" s="12"/>
      <c r="B78" s="12"/>
      <c r="C78" s="1"/>
      <c r="D78" s="226"/>
      <c r="E78" s="12"/>
      <c r="F78" s="101"/>
      <c r="G78" s="99"/>
      <c r="H78" s="101"/>
      <c r="I78" s="102"/>
      <c r="J78" s="101"/>
      <c r="K78" s="99"/>
      <c r="L78" s="101"/>
    </row>
    <row r="79" spans="1:12" ht="21.75" customHeight="1" x14ac:dyDescent="0.4">
      <c r="A79" s="12"/>
      <c r="B79" s="12"/>
      <c r="C79" s="1"/>
      <c r="D79" s="226"/>
      <c r="E79" s="12"/>
      <c r="F79" s="101"/>
      <c r="G79" s="99"/>
      <c r="H79" s="101"/>
      <c r="I79" s="102"/>
      <c r="J79" s="101"/>
      <c r="K79" s="99"/>
      <c r="L79" s="101"/>
    </row>
    <row r="80" spans="1:12" ht="21.75" customHeight="1" x14ac:dyDescent="0.4">
      <c r="A80" s="12"/>
      <c r="B80" s="12"/>
      <c r="C80" s="1"/>
      <c r="D80" s="226"/>
      <c r="E80" s="12"/>
      <c r="F80" s="101"/>
      <c r="G80" s="99"/>
      <c r="H80" s="101"/>
      <c r="I80" s="102"/>
      <c r="J80" s="101"/>
      <c r="K80" s="99"/>
      <c r="L80" s="101"/>
    </row>
    <row r="81" spans="1:12" ht="21.75" customHeight="1" x14ac:dyDescent="0.4">
      <c r="A81" s="12"/>
      <c r="B81" s="12"/>
      <c r="C81" s="1"/>
      <c r="D81" s="226"/>
      <c r="E81" s="12"/>
      <c r="F81" s="101"/>
      <c r="G81" s="99"/>
      <c r="H81" s="101"/>
      <c r="I81" s="102"/>
      <c r="J81" s="101"/>
      <c r="K81" s="99"/>
      <c r="L81" s="101"/>
    </row>
    <row r="82" spans="1:12" ht="21.75" customHeight="1" x14ac:dyDescent="0.4">
      <c r="A82" s="12"/>
      <c r="B82" s="12"/>
      <c r="C82" s="1"/>
      <c r="D82" s="226"/>
      <c r="E82" s="12"/>
      <c r="F82" s="101"/>
      <c r="G82" s="99"/>
      <c r="H82" s="101"/>
      <c r="I82" s="102"/>
      <c r="J82" s="101"/>
      <c r="K82" s="99"/>
      <c r="L82" s="101"/>
    </row>
    <row r="83" spans="1:12" ht="21.75" customHeight="1" x14ac:dyDescent="0.4">
      <c r="A83" s="12"/>
      <c r="B83" s="12"/>
      <c r="C83" s="1"/>
      <c r="D83" s="226"/>
      <c r="E83" s="12"/>
      <c r="F83" s="101"/>
      <c r="G83" s="99"/>
      <c r="H83" s="101"/>
      <c r="I83" s="102"/>
      <c r="J83" s="101"/>
      <c r="K83" s="99"/>
      <c r="L83" s="101"/>
    </row>
    <row r="84" spans="1:12" ht="9" customHeight="1" x14ac:dyDescent="0.4">
      <c r="A84" s="12"/>
      <c r="B84" s="12"/>
      <c r="C84" s="1"/>
      <c r="D84" s="226"/>
      <c r="E84" s="12"/>
      <c r="F84" s="101"/>
      <c r="G84" s="99"/>
      <c r="H84" s="101"/>
      <c r="I84" s="102"/>
      <c r="J84" s="101"/>
      <c r="K84" s="99"/>
      <c r="L84" s="101"/>
    </row>
    <row r="85" spans="1:12" ht="21.95" customHeight="1" x14ac:dyDescent="0.4">
      <c r="A85" s="6" t="s">
        <v>29</v>
      </c>
      <c r="B85" s="7"/>
      <c r="C85" s="73"/>
      <c r="D85" s="103"/>
      <c r="E85" s="7"/>
      <c r="F85" s="103"/>
      <c r="G85" s="104"/>
      <c r="H85" s="105"/>
      <c r="I85" s="7"/>
      <c r="J85" s="103"/>
      <c r="K85" s="104"/>
      <c r="L85" s="105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999D-F690-4FAD-9F84-847FAE48517C}">
  <dimension ref="A1:V35"/>
  <sheetViews>
    <sheetView topLeftCell="A13" zoomScale="90" zoomScaleNormal="90" zoomScaleSheetLayoutView="100" workbookViewId="0">
      <selection activeCell="R16" sqref="R16"/>
    </sheetView>
  </sheetViews>
  <sheetFormatPr defaultColWidth="9.28515625" defaultRowHeight="18.75" x14ac:dyDescent="0.4"/>
  <cols>
    <col min="1" max="2" width="1.7109375" style="65" customWidth="1"/>
    <col min="3" max="3" width="28.7109375" style="65" customWidth="1"/>
    <col min="4" max="4" width="7.42578125" style="133" customWidth="1"/>
    <col min="5" max="5" width="0.85546875" style="65" customWidth="1"/>
    <col min="6" max="6" width="11" style="65" customWidth="1"/>
    <col min="7" max="7" width="0.85546875" style="65" customWidth="1"/>
    <col min="8" max="8" width="13.7109375" style="65" customWidth="1"/>
    <col min="9" max="9" width="0.85546875" style="65" customWidth="1"/>
    <col min="10" max="10" width="16.28515625" style="65" customWidth="1"/>
    <col min="11" max="11" width="0.85546875" style="65" customWidth="1"/>
    <col min="12" max="12" width="12" style="65" customWidth="1"/>
    <col min="13" max="13" width="0.85546875" style="65" customWidth="1"/>
    <col min="14" max="14" width="12.7109375" style="65" customWidth="1"/>
    <col min="15" max="15" width="0.85546875" style="65" customWidth="1"/>
    <col min="16" max="16" width="18.7109375" style="65" customWidth="1"/>
    <col min="17" max="17" width="0.85546875" style="65" customWidth="1"/>
    <col min="18" max="18" width="16.42578125" style="65" customWidth="1"/>
    <col min="19" max="19" width="0.85546875" style="65" customWidth="1"/>
    <col min="20" max="20" width="15.7109375" style="65" customWidth="1"/>
    <col min="21" max="21" width="0.85546875" style="65" customWidth="1"/>
    <col min="22" max="22" width="13.28515625" style="65" customWidth="1"/>
    <col min="23" max="16384" width="9.28515625" style="65"/>
  </cols>
  <sheetData>
    <row r="1" spans="1:22" ht="21.75" customHeight="1" x14ac:dyDescent="0.4">
      <c r="A1" s="1" t="s">
        <v>0</v>
      </c>
      <c r="B1" s="1"/>
      <c r="C1" s="1"/>
      <c r="D1" s="2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21.75" customHeight="1" x14ac:dyDescent="0.4">
      <c r="A2" s="72" t="s">
        <v>92</v>
      </c>
      <c r="B2" s="72"/>
      <c r="C2" s="102"/>
      <c r="D2" s="106"/>
      <c r="E2" s="107"/>
      <c r="F2" s="108"/>
      <c r="G2" s="108"/>
      <c r="H2" s="108"/>
      <c r="I2" s="107"/>
      <c r="J2" s="108"/>
      <c r="K2" s="107"/>
      <c r="L2" s="108"/>
      <c r="M2" s="107"/>
      <c r="N2" s="108"/>
      <c r="O2" s="107"/>
      <c r="P2" s="107"/>
      <c r="Q2" s="107"/>
      <c r="R2" s="107"/>
      <c r="S2" s="107"/>
      <c r="T2" s="107"/>
      <c r="U2" s="107"/>
      <c r="V2" s="107"/>
    </row>
    <row r="3" spans="1:22" ht="21.75" customHeight="1" x14ac:dyDescent="0.4">
      <c r="A3" s="73" t="s">
        <v>177</v>
      </c>
      <c r="B3" s="5"/>
      <c r="C3" s="109"/>
      <c r="D3" s="110"/>
      <c r="E3" s="111"/>
      <c r="F3" s="112"/>
      <c r="G3" s="112"/>
      <c r="H3" s="112"/>
      <c r="I3" s="111"/>
      <c r="J3" s="112"/>
      <c r="K3" s="111"/>
      <c r="L3" s="112"/>
      <c r="M3" s="111"/>
      <c r="N3" s="112"/>
      <c r="O3" s="111"/>
      <c r="P3" s="111"/>
      <c r="Q3" s="111"/>
      <c r="R3" s="111"/>
      <c r="S3" s="111"/>
      <c r="T3" s="111"/>
      <c r="U3" s="111"/>
      <c r="V3" s="111"/>
    </row>
    <row r="4" spans="1:22" ht="20.100000000000001" customHeight="1" x14ac:dyDescent="0.4">
      <c r="A4" s="102"/>
      <c r="B4" s="72"/>
      <c r="C4" s="102"/>
      <c r="D4" s="106"/>
      <c r="E4" s="107"/>
      <c r="F4" s="108"/>
      <c r="G4" s="108"/>
      <c r="H4" s="108"/>
      <c r="I4" s="107"/>
      <c r="J4" s="108"/>
      <c r="K4" s="107"/>
      <c r="L4" s="108"/>
      <c r="M4" s="107"/>
      <c r="N4" s="108"/>
      <c r="O4" s="107"/>
      <c r="P4" s="107"/>
      <c r="Q4" s="107"/>
      <c r="R4" s="107"/>
      <c r="S4" s="107"/>
      <c r="T4" s="107"/>
      <c r="U4" s="107"/>
      <c r="V4" s="107"/>
    </row>
    <row r="5" spans="1:22" ht="20.100000000000001" customHeight="1" x14ac:dyDescent="0.4">
      <c r="A5" s="102"/>
      <c r="B5" s="72"/>
      <c r="C5" s="102"/>
      <c r="D5" s="106"/>
      <c r="E5" s="107"/>
      <c r="F5" s="230" t="s">
        <v>2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</row>
    <row r="6" spans="1:22" ht="20.100000000000001" customHeight="1" x14ac:dyDescent="0.4">
      <c r="A6" s="102"/>
      <c r="B6" s="72"/>
      <c r="C6" s="102"/>
      <c r="D6" s="106"/>
      <c r="E6" s="107"/>
      <c r="F6" s="231" t="s">
        <v>87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113"/>
      <c r="T6" s="113"/>
      <c r="U6" s="113"/>
      <c r="V6" s="113"/>
    </row>
    <row r="7" spans="1:22" ht="20.100000000000001" customHeight="1" x14ac:dyDescent="0.4">
      <c r="A7" s="41"/>
      <c r="B7" s="41"/>
      <c r="C7" s="41"/>
      <c r="D7" s="41"/>
      <c r="E7" s="41"/>
      <c r="F7" s="102"/>
      <c r="G7" s="102"/>
      <c r="H7" s="102"/>
      <c r="I7" s="41"/>
      <c r="J7" s="102"/>
      <c r="K7" s="114"/>
      <c r="O7" s="102"/>
      <c r="P7" s="115" t="s">
        <v>93</v>
      </c>
      <c r="Q7" s="102"/>
      <c r="R7" s="116"/>
      <c r="S7" s="102"/>
      <c r="T7" s="117"/>
      <c r="U7" s="102"/>
      <c r="V7" s="102"/>
    </row>
    <row r="8" spans="1:22" ht="20.100000000000001" customHeight="1" x14ac:dyDescent="0.4">
      <c r="A8" s="41"/>
      <c r="B8" s="41"/>
      <c r="C8" s="41"/>
      <c r="D8" s="41"/>
      <c r="E8" s="41"/>
      <c r="F8" s="102"/>
      <c r="G8" s="102"/>
      <c r="H8" s="102"/>
      <c r="I8" s="41"/>
      <c r="J8" s="102"/>
      <c r="K8" s="114"/>
      <c r="L8" s="232" t="s">
        <v>183</v>
      </c>
      <c r="M8" s="232"/>
      <c r="N8" s="232"/>
      <c r="O8" s="102"/>
      <c r="P8" s="118" t="s">
        <v>94</v>
      </c>
      <c r="Q8" s="102"/>
      <c r="R8" s="117"/>
      <c r="S8" s="102"/>
      <c r="T8" s="117"/>
      <c r="U8" s="102"/>
      <c r="V8" s="102"/>
    </row>
    <row r="9" spans="1:22" ht="20.100000000000001" customHeight="1" x14ac:dyDescent="0.4">
      <c r="A9" s="41"/>
      <c r="B9" s="41"/>
      <c r="C9" s="41"/>
      <c r="D9" s="41"/>
      <c r="E9" s="41"/>
      <c r="F9" s="102"/>
      <c r="G9" s="102"/>
      <c r="H9" s="102"/>
      <c r="I9" s="41"/>
      <c r="J9" s="102"/>
      <c r="K9" s="114"/>
      <c r="O9" s="102"/>
      <c r="P9" s="114" t="s">
        <v>95</v>
      </c>
      <c r="Q9" s="102"/>
      <c r="R9" s="114"/>
      <c r="S9" s="102"/>
      <c r="T9" s="114"/>
      <c r="U9" s="102"/>
      <c r="V9" s="102"/>
    </row>
    <row r="10" spans="1:22" ht="20.100000000000001" customHeight="1" x14ac:dyDescent="0.4">
      <c r="A10" s="41"/>
      <c r="B10" s="41"/>
      <c r="C10" s="41"/>
      <c r="D10" s="41"/>
      <c r="E10" s="41"/>
      <c r="F10" s="102"/>
      <c r="G10" s="102"/>
      <c r="H10" s="102"/>
      <c r="I10" s="41"/>
      <c r="J10" s="102"/>
      <c r="K10" s="114"/>
      <c r="L10" s="119" t="s">
        <v>96</v>
      </c>
      <c r="M10" s="120"/>
      <c r="N10" s="120"/>
      <c r="O10" s="102"/>
      <c r="P10" s="114" t="s">
        <v>97</v>
      </c>
      <c r="Q10" s="102"/>
      <c r="R10" s="114" t="s">
        <v>98</v>
      </c>
      <c r="S10" s="102"/>
      <c r="T10" s="114"/>
      <c r="U10" s="102"/>
    </row>
    <row r="11" spans="1:22" ht="20.100000000000001" customHeight="1" x14ac:dyDescent="0.4">
      <c r="A11" s="41"/>
      <c r="B11" s="41"/>
      <c r="C11" s="188"/>
      <c r="D11" s="188"/>
      <c r="E11" s="188"/>
      <c r="F11" s="189" t="s">
        <v>99</v>
      </c>
      <c r="G11" s="189"/>
      <c r="H11" s="189"/>
      <c r="I11" s="188"/>
      <c r="J11" s="189" t="s">
        <v>100</v>
      </c>
      <c r="K11" s="189"/>
      <c r="L11" s="190" t="s">
        <v>101</v>
      </c>
      <c r="M11" s="189"/>
      <c r="N11" s="189" t="s">
        <v>59</v>
      </c>
      <c r="O11" s="189"/>
      <c r="P11" s="189" t="s">
        <v>102</v>
      </c>
      <c r="Q11" s="189"/>
      <c r="R11" s="189" t="s">
        <v>103</v>
      </c>
      <c r="S11" s="189"/>
      <c r="T11" s="189" t="s">
        <v>104</v>
      </c>
      <c r="U11" s="189"/>
      <c r="V11" s="189" t="s">
        <v>105</v>
      </c>
    </row>
    <row r="12" spans="1:22" ht="20.100000000000001" customHeight="1" x14ac:dyDescent="0.4">
      <c r="A12" s="41"/>
      <c r="B12" s="41"/>
      <c r="C12" s="188"/>
      <c r="D12" s="188"/>
      <c r="E12" s="188"/>
      <c r="F12" s="189" t="s">
        <v>106</v>
      </c>
      <c r="G12" s="189"/>
      <c r="H12" s="191" t="s">
        <v>56</v>
      </c>
      <c r="I12" s="188"/>
      <c r="J12" s="189" t="s">
        <v>107</v>
      </c>
      <c r="K12" s="189"/>
      <c r="L12" s="191" t="s">
        <v>108</v>
      </c>
      <c r="M12" s="189"/>
      <c r="N12" s="217" t="s">
        <v>186</v>
      </c>
      <c r="O12" s="189"/>
      <c r="P12" s="189" t="s">
        <v>109</v>
      </c>
      <c r="Q12" s="189"/>
      <c r="R12" s="189" t="s">
        <v>110</v>
      </c>
      <c r="S12" s="189"/>
      <c r="T12" s="189" t="s">
        <v>111</v>
      </c>
      <c r="U12" s="189"/>
      <c r="V12" s="189" t="s">
        <v>112</v>
      </c>
    </row>
    <row r="13" spans="1:22" ht="20.100000000000001" customHeight="1" x14ac:dyDescent="0.4">
      <c r="A13" s="41"/>
      <c r="B13" s="41"/>
      <c r="C13" s="188"/>
      <c r="D13" s="192" t="s">
        <v>9</v>
      </c>
      <c r="E13" s="188"/>
      <c r="F13" s="193" t="s">
        <v>10</v>
      </c>
      <c r="G13" s="189"/>
      <c r="H13" s="194" t="s">
        <v>10</v>
      </c>
      <c r="I13" s="188"/>
      <c r="J13" s="193" t="s">
        <v>10</v>
      </c>
      <c r="K13" s="189"/>
      <c r="L13" s="195" t="s">
        <v>10</v>
      </c>
      <c r="M13" s="189"/>
      <c r="N13" s="193" t="s">
        <v>10</v>
      </c>
      <c r="O13" s="189"/>
      <c r="P13" s="193" t="s">
        <v>10</v>
      </c>
      <c r="Q13" s="189"/>
      <c r="R13" s="193" t="s">
        <v>10</v>
      </c>
      <c r="S13" s="189"/>
      <c r="T13" s="193" t="s">
        <v>10</v>
      </c>
      <c r="U13" s="189"/>
      <c r="V13" s="193" t="s">
        <v>10</v>
      </c>
    </row>
    <row r="14" spans="1:22" ht="6" customHeight="1" x14ac:dyDescent="0.4">
      <c r="A14" s="72"/>
      <c r="B14" s="72"/>
      <c r="C14" s="196"/>
      <c r="D14" s="188"/>
      <c r="E14" s="196"/>
      <c r="F14" s="121"/>
      <c r="G14" s="121"/>
      <c r="H14" s="121"/>
      <c r="I14" s="196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</row>
    <row r="15" spans="1:22" ht="20.100000000000001" customHeight="1" x14ac:dyDescent="0.4">
      <c r="A15" s="72" t="s">
        <v>113</v>
      </c>
      <c r="B15" s="72"/>
      <c r="C15" s="196"/>
      <c r="D15" s="188"/>
      <c r="E15" s="196"/>
      <c r="F15" s="121">
        <v>870000</v>
      </c>
      <c r="G15" s="121"/>
      <c r="H15" s="121">
        <v>8111061</v>
      </c>
      <c r="I15" s="196"/>
      <c r="J15" s="121">
        <v>33364</v>
      </c>
      <c r="K15" s="197"/>
      <c r="L15" s="121">
        <v>89000</v>
      </c>
      <c r="M15" s="197"/>
      <c r="N15" s="121">
        <v>1744047</v>
      </c>
      <c r="O15" s="197"/>
      <c r="P15" s="121">
        <v>0</v>
      </c>
      <c r="Q15" s="197"/>
      <c r="R15" s="121">
        <f>SUM(F15:P15)</f>
        <v>10847472</v>
      </c>
      <c r="S15" s="197"/>
      <c r="T15" s="121">
        <v>0</v>
      </c>
      <c r="U15" s="197"/>
      <c r="V15" s="121">
        <f>SUM(R15,T15)</f>
        <v>10847472</v>
      </c>
    </row>
    <row r="16" spans="1:22" ht="20.100000000000001" customHeight="1" x14ac:dyDescent="0.4">
      <c r="A16" s="102" t="s">
        <v>114</v>
      </c>
      <c r="B16" s="72"/>
      <c r="C16" s="196"/>
      <c r="D16" s="188"/>
      <c r="E16" s="196"/>
      <c r="F16" s="121">
        <v>0</v>
      </c>
      <c r="G16" s="121"/>
      <c r="H16" s="121">
        <v>-47806</v>
      </c>
      <c r="I16" s="196"/>
      <c r="J16" s="121">
        <v>0</v>
      </c>
      <c r="K16" s="197"/>
      <c r="L16" s="121">
        <v>0</v>
      </c>
      <c r="M16" s="197"/>
      <c r="N16" s="121">
        <v>0</v>
      </c>
      <c r="O16" s="197"/>
      <c r="P16" s="121">
        <v>0</v>
      </c>
      <c r="Q16" s="197"/>
      <c r="R16" s="121">
        <f>SUM(F16:P16)</f>
        <v>-47806</v>
      </c>
      <c r="S16" s="197"/>
      <c r="T16" s="121">
        <v>0</v>
      </c>
      <c r="U16" s="197"/>
      <c r="V16" s="121">
        <f>SUM(R16,T16)</f>
        <v>-47806</v>
      </c>
    </row>
    <row r="17" spans="1:22" ht="20.100000000000001" customHeight="1" x14ac:dyDescent="0.4">
      <c r="A17" s="102" t="s">
        <v>115</v>
      </c>
      <c r="B17" s="72"/>
      <c r="C17" s="196"/>
      <c r="D17" s="188">
        <v>17</v>
      </c>
      <c r="E17" s="196"/>
      <c r="F17" s="121">
        <v>0</v>
      </c>
      <c r="G17" s="121"/>
      <c r="H17" s="121">
        <v>0</v>
      </c>
      <c r="I17" s="196"/>
      <c r="J17" s="121">
        <v>25563</v>
      </c>
      <c r="K17" s="197"/>
      <c r="L17" s="121">
        <v>0</v>
      </c>
      <c r="M17" s="197"/>
      <c r="N17" s="121">
        <v>0</v>
      </c>
      <c r="O17" s="197"/>
      <c r="P17" s="121">
        <v>0</v>
      </c>
      <c r="Q17" s="197"/>
      <c r="R17" s="121">
        <f>SUM(F17:P17)</f>
        <v>25563</v>
      </c>
      <c r="S17" s="197"/>
      <c r="T17" s="121">
        <v>0</v>
      </c>
      <c r="U17" s="197"/>
      <c r="V17" s="121">
        <f>SUM(R17,T17)</f>
        <v>25563</v>
      </c>
    </row>
    <row r="18" spans="1:22" ht="20.100000000000001" customHeight="1" x14ac:dyDescent="0.4">
      <c r="A18" s="196" t="s">
        <v>178</v>
      </c>
      <c r="B18" s="202"/>
      <c r="C18" s="196"/>
      <c r="D18" s="188"/>
      <c r="E18" s="196"/>
      <c r="F18" s="121">
        <v>0</v>
      </c>
      <c r="G18" s="121"/>
      <c r="H18" s="121">
        <v>0</v>
      </c>
      <c r="I18" s="196"/>
      <c r="J18" s="121">
        <v>0</v>
      </c>
      <c r="K18" s="197"/>
      <c r="L18" s="121">
        <v>0</v>
      </c>
      <c r="M18" s="197"/>
      <c r="N18" s="121">
        <v>-382753</v>
      </c>
      <c r="O18" s="197"/>
      <c r="P18" s="121">
        <v>0</v>
      </c>
      <c r="Q18" s="197"/>
      <c r="R18" s="121">
        <f>SUM(F18:P18)</f>
        <v>-382753</v>
      </c>
      <c r="S18" s="197"/>
      <c r="T18" s="121">
        <v>0</v>
      </c>
      <c r="U18" s="197"/>
      <c r="V18" s="121">
        <f>SUM(R18,T18)</f>
        <v>-382753</v>
      </c>
    </row>
    <row r="19" spans="1:22" ht="20.100000000000001" customHeight="1" x14ac:dyDescent="0.4">
      <c r="A19" s="102" t="s">
        <v>116</v>
      </c>
      <c r="B19" s="102"/>
      <c r="C19" s="196"/>
      <c r="D19" s="188"/>
      <c r="E19" s="196"/>
      <c r="F19" s="123">
        <v>0</v>
      </c>
      <c r="G19" s="124"/>
      <c r="H19" s="123">
        <v>0</v>
      </c>
      <c r="I19" s="196"/>
      <c r="J19" s="123">
        <v>0</v>
      </c>
      <c r="K19" s="125"/>
      <c r="L19" s="123">
        <v>0</v>
      </c>
      <c r="M19" s="198"/>
      <c r="N19" s="123">
        <v>638420</v>
      </c>
      <c r="O19" s="125"/>
      <c r="P19" s="123">
        <v>0</v>
      </c>
      <c r="Q19" s="125"/>
      <c r="R19" s="123">
        <f>SUM(F19:P19)</f>
        <v>638420</v>
      </c>
      <c r="S19" s="125"/>
      <c r="T19" s="123">
        <v>0</v>
      </c>
      <c r="U19" s="125"/>
      <c r="V19" s="123">
        <f>SUM(R19,T19)</f>
        <v>638420</v>
      </c>
    </row>
    <row r="20" spans="1:22" ht="6" customHeight="1" x14ac:dyDescent="0.4">
      <c r="A20" s="102"/>
      <c r="B20" s="102"/>
      <c r="C20" s="196"/>
      <c r="D20" s="188"/>
      <c r="E20" s="196"/>
      <c r="F20" s="125"/>
      <c r="G20" s="125"/>
      <c r="H20" s="125"/>
      <c r="I20" s="196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</row>
    <row r="21" spans="1:22" ht="20.100000000000001" customHeight="1" thickBot="1" x14ac:dyDescent="0.45">
      <c r="A21" s="72" t="s">
        <v>179</v>
      </c>
      <c r="B21" s="72"/>
      <c r="C21" s="196"/>
      <c r="D21" s="188"/>
      <c r="E21" s="196"/>
      <c r="F21" s="126">
        <f>SUM(F15:F19)</f>
        <v>870000</v>
      </c>
      <c r="G21" s="124"/>
      <c r="H21" s="126">
        <f>SUM(H15:H19)</f>
        <v>8063255</v>
      </c>
      <c r="I21" s="196"/>
      <c r="J21" s="126">
        <f>SUM(J15:J19)</f>
        <v>58927</v>
      </c>
      <c r="K21" s="121"/>
      <c r="L21" s="126">
        <f>SUM(L15:L19)</f>
        <v>89000</v>
      </c>
      <c r="M21" s="121"/>
      <c r="N21" s="126">
        <f>SUM(N15:N19)</f>
        <v>1999714</v>
      </c>
      <c r="O21" s="121"/>
      <c r="P21" s="126">
        <f>SUM(P15:P19)</f>
        <v>0</v>
      </c>
      <c r="Q21" s="121"/>
      <c r="R21" s="126">
        <f>SUM(R15:R19)</f>
        <v>11080896</v>
      </c>
      <c r="S21" s="121"/>
      <c r="T21" s="126">
        <f>SUM(T15:T19)</f>
        <v>0</v>
      </c>
      <c r="U21" s="121"/>
      <c r="V21" s="126">
        <f>SUM(V15:V19)</f>
        <v>11080896</v>
      </c>
    </row>
    <row r="22" spans="1:22" ht="20.100000000000001" customHeight="1" thickTop="1" x14ac:dyDescent="0.4">
      <c r="A22" s="102"/>
      <c r="B22" s="72"/>
      <c r="C22" s="102"/>
      <c r="D22" s="41"/>
      <c r="E22" s="102"/>
      <c r="F22" s="121"/>
      <c r="G22" s="121"/>
      <c r="H22" s="121"/>
      <c r="I22" s="102"/>
      <c r="J22" s="121"/>
      <c r="K22" s="122"/>
      <c r="L22" s="121"/>
      <c r="M22" s="122"/>
      <c r="N22" s="121"/>
      <c r="O22" s="122"/>
      <c r="P22" s="121"/>
      <c r="Q22" s="122"/>
      <c r="R22" s="121"/>
      <c r="S22" s="122"/>
      <c r="T22" s="121"/>
      <c r="U22" s="122"/>
      <c r="V22" s="121"/>
    </row>
    <row r="23" spans="1:22" ht="20.100000000000001" customHeight="1" x14ac:dyDescent="0.4">
      <c r="A23" s="72" t="s">
        <v>117</v>
      </c>
      <c r="B23" s="72"/>
      <c r="C23" s="102"/>
      <c r="D23" s="41"/>
      <c r="E23" s="102"/>
      <c r="F23" s="127">
        <v>871289</v>
      </c>
      <c r="G23" s="121"/>
      <c r="H23" s="127">
        <v>8139148</v>
      </c>
      <c r="I23" s="102"/>
      <c r="J23" s="127">
        <v>81001</v>
      </c>
      <c r="K23" s="122"/>
      <c r="L23" s="127">
        <v>89000</v>
      </c>
      <c r="M23" s="122"/>
      <c r="N23" s="127">
        <v>124975</v>
      </c>
      <c r="O23" s="122"/>
      <c r="P23" s="127">
        <v>-6502</v>
      </c>
      <c r="Q23" s="122"/>
      <c r="R23" s="127">
        <f>SUM(F23:P23)</f>
        <v>9298911</v>
      </c>
      <c r="S23" s="122"/>
      <c r="T23" s="127">
        <v>17981</v>
      </c>
      <c r="U23" s="122"/>
      <c r="V23" s="128">
        <f>SUM(R23,T23)</f>
        <v>9316892</v>
      </c>
    </row>
    <row r="24" spans="1:22" ht="20.100000000000001" customHeight="1" x14ac:dyDescent="0.4">
      <c r="A24" s="102" t="s">
        <v>115</v>
      </c>
      <c r="B24" s="72"/>
      <c r="C24" s="102"/>
      <c r="D24" s="41">
        <v>17</v>
      </c>
      <c r="E24" s="102"/>
      <c r="F24" s="211">
        <v>0</v>
      </c>
      <c r="G24" s="212"/>
      <c r="H24" s="211">
        <v>0</v>
      </c>
      <c r="I24" s="212"/>
      <c r="J24" s="211">
        <v>7775</v>
      </c>
      <c r="K24" s="212"/>
      <c r="L24" s="211">
        <v>0</v>
      </c>
      <c r="M24" s="212"/>
      <c r="N24" s="211">
        <v>0</v>
      </c>
      <c r="O24" s="212"/>
      <c r="P24" s="213">
        <v>0</v>
      </c>
      <c r="Q24" s="212"/>
      <c r="R24" s="214">
        <f>SUM(F24:P24)</f>
        <v>7775</v>
      </c>
      <c r="S24" s="212"/>
      <c r="T24" s="213">
        <v>0</v>
      </c>
      <c r="U24" s="212"/>
      <c r="V24" s="214">
        <f>SUM(R24,T24)</f>
        <v>7775</v>
      </c>
    </row>
    <row r="25" spans="1:22" ht="20.100000000000001" customHeight="1" x14ac:dyDescent="0.4">
      <c r="A25" s="102" t="s">
        <v>118</v>
      </c>
      <c r="B25" s="102"/>
      <c r="C25" s="102"/>
      <c r="D25" s="41"/>
      <c r="E25" s="102"/>
      <c r="F25" s="209">
        <v>0</v>
      </c>
      <c r="G25" s="212"/>
      <c r="H25" s="209">
        <v>0</v>
      </c>
      <c r="I25" s="108"/>
      <c r="J25" s="209">
        <v>0</v>
      </c>
      <c r="K25" s="108"/>
      <c r="L25" s="209">
        <v>0</v>
      </c>
      <c r="M25" s="108"/>
      <c r="N25" s="209">
        <v>-1223447</v>
      </c>
      <c r="O25" s="108"/>
      <c r="P25" s="215">
        <v>-45993</v>
      </c>
      <c r="Q25" s="108"/>
      <c r="R25" s="215">
        <f>SUM(F25:P25)</f>
        <v>-1269440</v>
      </c>
      <c r="S25" s="108"/>
      <c r="T25" s="215">
        <v>-9030</v>
      </c>
      <c r="U25" s="108"/>
      <c r="V25" s="215">
        <f>SUM(R25,T25)</f>
        <v>-1278470</v>
      </c>
    </row>
    <row r="26" spans="1:22" ht="6" customHeight="1" x14ac:dyDescent="0.4">
      <c r="A26" s="102"/>
      <c r="B26" s="102"/>
      <c r="C26" s="102"/>
      <c r="D26" s="41"/>
      <c r="E26" s="102"/>
      <c r="F26" s="130"/>
      <c r="G26" s="125"/>
      <c r="H26" s="130"/>
      <c r="I26" s="102"/>
      <c r="J26" s="130"/>
      <c r="K26" s="129"/>
      <c r="L26" s="130"/>
      <c r="M26" s="129"/>
      <c r="N26" s="130"/>
      <c r="O26" s="129"/>
      <c r="P26" s="130"/>
      <c r="Q26" s="129"/>
      <c r="R26" s="130"/>
      <c r="S26" s="129"/>
      <c r="T26" s="130"/>
      <c r="U26" s="129"/>
      <c r="V26" s="130"/>
    </row>
    <row r="27" spans="1:22" ht="20.100000000000001" customHeight="1" thickBot="1" x14ac:dyDescent="0.45">
      <c r="A27" s="72" t="s">
        <v>180</v>
      </c>
      <c r="B27" s="72"/>
      <c r="C27" s="102"/>
      <c r="D27" s="41"/>
      <c r="E27" s="102"/>
      <c r="F27" s="131">
        <f>SUM(F23:F25)</f>
        <v>871289</v>
      </c>
      <c r="G27" s="124"/>
      <c r="H27" s="131">
        <f>SUM(H23:H25)</f>
        <v>8139148</v>
      </c>
      <c r="I27" s="102"/>
      <c r="J27" s="131">
        <f>SUM(J23:J25)</f>
        <v>88776</v>
      </c>
      <c r="K27" s="132"/>
      <c r="L27" s="131">
        <f>SUM(L23:L25)</f>
        <v>89000</v>
      </c>
      <c r="M27" s="132"/>
      <c r="N27" s="131">
        <f>SUM(N23:N25)</f>
        <v>-1098472</v>
      </c>
      <c r="O27" s="132"/>
      <c r="P27" s="131">
        <f>SUM(P23:P25)</f>
        <v>-52495</v>
      </c>
      <c r="Q27" s="132"/>
      <c r="R27" s="131">
        <f>SUM(R23:R25)</f>
        <v>8037246</v>
      </c>
      <c r="S27" s="132"/>
      <c r="T27" s="131">
        <f>SUM(T23:T25)</f>
        <v>8951</v>
      </c>
      <c r="U27" s="132"/>
      <c r="V27" s="131">
        <f>SUM(V23:V25)</f>
        <v>8046197</v>
      </c>
    </row>
    <row r="28" spans="1:22" ht="20.100000000000001" customHeight="1" thickTop="1" x14ac:dyDescent="0.4">
      <c r="A28" s="72"/>
      <c r="B28" s="72"/>
      <c r="C28" s="102"/>
      <c r="D28" s="41"/>
      <c r="E28" s="102"/>
      <c r="F28" s="132"/>
      <c r="G28" s="132"/>
      <c r="H28" s="132"/>
      <c r="I28" s="10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</row>
    <row r="29" spans="1:22" ht="20.100000000000001" customHeight="1" x14ac:dyDescent="0.4">
      <c r="A29" s="72"/>
      <c r="B29" s="72"/>
      <c r="C29" s="102"/>
      <c r="D29" s="41"/>
      <c r="E29" s="102"/>
      <c r="F29" s="132"/>
      <c r="G29" s="132"/>
      <c r="H29" s="132"/>
      <c r="I29" s="10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</row>
    <row r="30" spans="1:22" ht="20.100000000000001" customHeight="1" x14ac:dyDescent="0.4">
      <c r="A30" s="72"/>
      <c r="B30" s="72"/>
      <c r="C30" s="102"/>
      <c r="D30" s="41"/>
      <c r="E30" s="102"/>
      <c r="F30" s="132"/>
      <c r="G30" s="132"/>
      <c r="H30" s="132"/>
      <c r="I30" s="10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</row>
    <row r="31" spans="1:22" ht="20.100000000000001" customHeight="1" x14ac:dyDescent="0.4">
      <c r="A31" s="72"/>
      <c r="B31" s="72"/>
      <c r="C31" s="102"/>
      <c r="D31" s="41"/>
      <c r="E31" s="102"/>
      <c r="F31" s="132"/>
      <c r="G31" s="132"/>
      <c r="H31" s="132"/>
      <c r="I31" s="10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</row>
    <row r="32" spans="1:22" ht="22.5" customHeight="1" x14ac:dyDescent="0.4">
      <c r="A32" s="72"/>
      <c r="B32" s="72"/>
      <c r="C32" s="102"/>
      <c r="D32" s="41"/>
      <c r="E32" s="102"/>
      <c r="F32" s="132"/>
      <c r="G32" s="132"/>
      <c r="H32" s="132"/>
      <c r="I32" s="10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</row>
    <row r="33" spans="1:22" ht="25.5" customHeight="1" x14ac:dyDescent="0.4">
      <c r="A33" s="72"/>
      <c r="B33" s="72"/>
      <c r="C33" s="102"/>
      <c r="D33" s="41"/>
      <c r="E33" s="102"/>
      <c r="F33" s="132"/>
      <c r="G33" s="132"/>
      <c r="H33" s="132"/>
      <c r="I33" s="10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</row>
    <row r="34" spans="1:22" ht="15.75" customHeight="1" x14ac:dyDescent="0.4">
      <c r="A34" s="72"/>
      <c r="B34" s="72"/>
      <c r="C34" s="102"/>
      <c r="D34" s="41"/>
      <c r="E34" s="102"/>
      <c r="F34" s="132"/>
      <c r="G34" s="132"/>
      <c r="H34" s="132"/>
      <c r="I34" s="10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</row>
    <row r="35" spans="1:22" ht="21.95" customHeight="1" x14ac:dyDescent="0.4">
      <c r="A35" s="6" t="s">
        <v>29</v>
      </c>
      <c r="B35" s="5"/>
      <c r="C35" s="109"/>
      <c r="D35" s="110"/>
      <c r="E35" s="111"/>
      <c r="F35" s="112"/>
      <c r="G35" s="112"/>
      <c r="H35" s="112"/>
      <c r="I35" s="111"/>
      <c r="J35" s="112"/>
      <c r="K35" s="111"/>
      <c r="L35" s="112"/>
      <c r="M35" s="111"/>
      <c r="N35" s="112"/>
      <c r="O35" s="111"/>
      <c r="P35" s="111"/>
      <c r="Q35" s="111"/>
      <c r="R35" s="111"/>
      <c r="S35" s="111"/>
      <c r="T35" s="111"/>
      <c r="U35" s="111"/>
      <c r="V35" s="111"/>
    </row>
  </sheetData>
  <mergeCells count="3">
    <mergeCell ref="F5:V5"/>
    <mergeCell ref="F6:R6"/>
    <mergeCell ref="L8:N8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0364-E37F-4F7C-AB0E-7A26531D55AF}">
  <dimension ref="A1:V29"/>
  <sheetViews>
    <sheetView topLeftCell="A10" zoomScale="90" zoomScaleNormal="90" zoomScaleSheetLayoutView="81" zoomScalePageLayoutView="90" workbookViewId="0">
      <selection activeCell="S22" sqref="S22"/>
    </sheetView>
  </sheetViews>
  <sheetFormatPr defaultColWidth="9.140625" defaultRowHeight="21.75" customHeight="1" x14ac:dyDescent="0.4"/>
  <cols>
    <col min="1" max="2" width="1.7109375" style="65" customWidth="1"/>
    <col min="3" max="3" width="27.140625" style="65" customWidth="1"/>
    <col min="4" max="4" width="7.7109375" style="133" customWidth="1"/>
    <col min="5" max="5" width="0.85546875" style="65" customWidth="1"/>
    <col min="6" max="6" width="10.85546875" style="65" customWidth="1"/>
    <col min="7" max="7" width="0.85546875" style="65" customWidth="1"/>
    <col min="8" max="8" width="13.7109375" style="65" customWidth="1"/>
    <col min="9" max="9" width="0.85546875" style="65" customWidth="1"/>
    <col min="10" max="10" width="15.7109375" style="65" customWidth="1"/>
    <col min="11" max="11" width="0.85546875" style="65" customWidth="1"/>
    <col min="12" max="12" width="11.28515625" style="65" customWidth="1"/>
    <col min="13" max="13" width="0.85546875" style="65" customWidth="1"/>
    <col min="14" max="14" width="11.42578125" style="65" customWidth="1"/>
    <col min="15" max="15" width="0.85546875" style="65" customWidth="1"/>
    <col min="16" max="16" width="17.7109375" style="65" customWidth="1"/>
    <col min="17" max="17" width="0.85546875" style="65" customWidth="1"/>
    <col min="18" max="18" width="12.7109375" style="65" customWidth="1"/>
    <col min="19" max="19" width="9.140625" style="65"/>
    <col min="20" max="20" width="10.28515625" style="65" customWidth="1"/>
    <col min="21" max="16384" width="9.140625" style="65"/>
  </cols>
  <sheetData>
    <row r="1" spans="1:22" ht="21.75" customHeight="1" x14ac:dyDescent="0.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  <c r="P1" s="3"/>
      <c r="Q1" s="3"/>
    </row>
    <row r="2" spans="1:22" ht="21.75" customHeight="1" x14ac:dyDescent="0.4">
      <c r="A2" s="72" t="s">
        <v>119</v>
      </c>
      <c r="B2" s="72"/>
      <c r="C2" s="102"/>
      <c r="D2" s="106"/>
      <c r="E2" s="107"/>
      <c r="F2" s="108"/>
      <c r="G2" s="108"/>
      <c r="H2" s="108"/>
      <c r="I2" s="107"/>
      <c r="J2" s="108"/>
      <c r="K2" s="107"/>
      <c r="L2" s="108"/>
      <c r="M2" s="107"/>
      <c r="N2" s="108"/>
      <c r="O2" s="107"/>
      <c r="P2" s="107"/>
      <c r="Q2" s="107"/>
      <c r="R2" s="108"/>
    </row>
    <row r="3" spans="1:22" ht="21.75" customHeight="1" x14ac:dyDescent="0.4">
      <c r="A3" s="73" t="s">
        <v>177</v>
      </c>
      <c r="B3" s="5"/>
      <c r="C3" s="109"/>
      <c r="D3" s="110"/>
      <c r="E3" s="111"/>
      <c r="F3" s="112"/>
      <c r="G3" s="112"/>
      <c r="H3" s="112"/>
      <c r="I3" s="111"/>
      <c r="J3" s="112"/>
      <c r="K3" s="111"/>
      <c r="L3" s="112"/>
      <c r="M3" s="111"/>
      <c r="N3" s="112"/>
      <c r="O3" s="111"/>
      <c r="P3" s="111"/>
      <c r="Q3" s="111"/>
      <c r="R3" s="112"/>
    </row>
    <row r="4" spans="1:22" ht="20.100000000000001" customHeight="1" x14ac:dyDescent="0.4">
      <c r="A4" s="102"/>
      <c r="B4" s="72"/>
      <c r="C4" s="102"/>
      <c r="D4" s="106"/>
      <c r="E4" s="107"/>
      <c r="F4" s="108"/>
      <c r="G4" s="108"/>
      <c r="H4" s="108"/>
      <c r="I4" s="107"/>
      <c r="J4" s="108"/>
      <c r="K4" s="107"/>
      <c r="L4" s="108"/>
      <c r="M4" s="107"/>
      <c r="N4" s="108"/>
      <c r="O4" s="107"/>
      <c r="P4" s="107"/>
      <c r="Q4" s="107"/>
      <c r="R4" s="108"/>
    </row>
    <row r="5" spans="1:22" ht="20.100000000000001" customHeight="1" x14ac:dyDescent="0.4">
      <c r="A5" s="102"/>
      <c r="B5" s="72"/>
      <c r="C5" s="102"/>
      <c r="D5" s="106"/>
      <c r="E5" s="107"/>
      <c r="F5" s="230" t="s">
        <v>3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</row>
    <row r="6" spans="1:22" ht="20.100000000000001" customHeight="1" x14ac:dyDescent="0.4">
      <c r="A6" s="41"/>
      <c r="B6" s="41"/>
      <c r="C6" s="41"/>
      <c r="D6" s="41"/>
      <c r="E6" s="41"/>
      <c r="F6" s="102"/>
      <c r="G6" s="102"/>
      <c r="H6" s="102"/>
      <c r="I6" s="41"/>
      <c r="J6" s="102"/>
      <c r="K6" s="114"/>
      <c r="O6" s="102"/>
      <c r="P6" s="115" t="s">
        <v>93</v>
      </c>
      <c r="Q6" s="102"/>
      <c r="R6" s="102"/>
    </row>
    <row r="7" spans="1:22" ht="20.100000000000001" customHeight="1" x14ac:dyDescent="0.4">
      <c r="A7" s="41"/>
      <c r="B7" s="41"/>
      <c r="C7" s="41"/>
      <c r="D7" s="41"/>
      <c r="E7" s="41"/>
      <c r="F7" s="102"/>
      <c r="G7" s="102"/>
      <c r="H7" s="102"/>
      <c r="I7" s="41"/>
      <c r="J7" s="102"/>
      <c r="K7" s="114"/>
      <c r="L7" s="232" t="s">
        <v>183</v>
      </c>
      <c r="M7" s="232"/>
      <c r="N7" s="232"/>
      <c r="O7" s="102"/>
      <c r="P7" s="118" t="s">
        <v>94</v>
      </c>
      <c r="Q7" s="102"/>
      <c r="R7" s="102"/>
    </row>
    <row r="8" spans="1:22" ht="20.100000000000001" customHeight="1" x14ac:dyDescent="0.4">
      <c r="A8" s="41"/>
      <c r="B8" s="41"/>
      <c r="C8" s="41"/>
      <c r="D8" s="41"/>
      <c r="E8" s="41"/>
      <c r="F8" s="102"/>
      <c r="G8" s="102"/>
      <c r="H8" s="102"/>
      <c r="I8" s="41"/>
      <c r="J8" s="102"/>
      <c r="K8" s="114"/>
      <c r="O8" s="102"/>
      <c r="P8" s="114" t="s">
        <v>95</v>
      </c>
      <c r="Q8" s="102"/>
      <c r="R8" s="102"/>
    </row>
    <row r="9" spans="1:22" ht="20.100000000000001" customHeight="1" x14ac:dyDescent="0.4">
      <c r="A9" s="41"/>
      <c r="B9" s="41"/>
      <c r="C9" s="188"/>
      <c r="D9" s="188"/>
      <c r="E9" s="188"/>
      <c r="F9" s="196"/>
      <c r="G9" s="196"/>
      <c r="H9" s="196"/>
      <c r="I9" s="188"/>
      <c r="J9" s="196"/>
      <c r="K9" s="189"/>
      <c r="L9" s="191" t="s">
        <v>96</v>
      </c>
      <c r="M9" s="199"/>
      <c r="N9" s="199"/>
      <c r="O9" s="196"/>
      <c r="P9" s="189" t="s">
        <v>97</v>
      </c>
      <c r="Q9" s="196"/>
      <c r="R9" s="196"/>
    </row>
    <row r="10" spans="1:22" ht="20.100000000000001" customHeight="1" x14ac:dyDescent="0.4">
      <c r="A10" s="41"/>
      <c r="B10" s="41"/>
      <c r="C10" s="188"/>
      <c r="D10" s="188"/>
      <c r="E10" s="188"/>
      <c r="F10" s="189" t="s">
        <v>99</v>
      </c>
      <c r="G10" s="189"/>
      <c r="H10" s="189"/>
      <c r="I10" s="188"/>
      <c r="J10" s="189" t="s">
        <v>100</v>
      </c>
      <c r="K10" s="189"/>
      <c r="L10" s="190" t="s">
        <v>101</v>
      </c>
      <c r="M10" s="189"/>
      <c r="N10" s="189" t="s">
        <v>59</v>
      </c>
      <c r="O10" s="189"/>
      <c r="P10" s="189" t="s">
        <v>102</v>
      </c>
      <c r="Q10" s="196"/>
      <c r="R10" s="189" t="s">
        <v>105</v>
      </c>
    </row>
    <row r="11" spans="1:22" ht="20.100000000000001" customHeight="1" x14ac:dyDescent="0.4">
      <c r="A11" s="41"/>
      <c r="B11" s="41"/>
      <c r="C11" s="188"/>
      <c r="D11" s="188"/>
      <c r="E11" s="188"/>
      <c r="F11" s="189" t="s">
        <v>106</v>
      </c>
      <c r="G11" s="189"/>
      <c r="H11" s="191" t="s">
        <v>56</v>
      </c>
      <c r="I11" s="188"/>
      <c r="J11" s="189" t="s">
        <v>107</v>
      </c>
      <c r="K11" s="189"/>
      <c r="L11" s="191" t="s">
        <v>108</v>
      </c>
      <c r="M11" s="189"/>
      <c r="N11" s="217" t="s">
        <v>186</v>
      </c>
      <c r="O11" s="189"/>
      <c r="P11" s="189" t="s">
        <v>109</v>
      </c>
      <c r="Q11" s="196"/>
      <c r="R11" s="189" t="s">
        <v>112</v>
      </c>
    </row>
    <row r="12" spans="1:22" ht="20.100000000000001" customHeight="1" x14ac:dyDescent="0.4">
      <c r="A12" s="41"/>
      <c r="B12" s="41"/>
      <c r="C12" s="188"/>
      <c r="D12" s="192" t="s">
        <v>9</v>
      </c>
      <c r="E12" s="188"/>
      <c r="F12" s="193" t="s">
        <v>10</v>
      </c>
      <c r="G12" s="189"/>
      <c r="H12" s="194" t="s">
        <v>10</v>
      </c>
      <c r="I12" s="188"/>
      <c r="J12" s="193" t="s">
        <v>10</v>
      </c>
      <c r="K12" s="189"/>
      <c r="L12" s="195" t="s">
        <v>10</v>
      </c>
      <c r="M12" s="189"/>
      <c r="N12" s="193" t="s">
        <v>10</v>
      </c>
      <c r="O12" s="189"/>
      <c r="P12" s="193" t="s">
        <v>10</v>
      </c>
      <c r="Q12" s="196"/>
      <c r="R12" s="193" t="s">
        <v>10</v>
      </c>
    </row>
    <row r="13" spans="1:22" ht="6" customHeight="1" x14ac:dyDescent="0.4">
      <c r="A13" s="72"/>
      <c r="B13" s="72"/>
      <c r="C13" s="196"/>
      <c r="D13" s="188"/>
      <c r="E13" s="196"/>
      <c r="F13" s="84"/>
      <c r="G13" s="84"/>
      <c r="H13" s="84"/>
      <c r="I13" s="196"/>
      <c r="J13" s="84"/>
      <c r="K13" s="84"/>
      <c r="L13" s="84"/>
      <c r="M13" s="84"/>
      <c r="N13" s="84"/>
      <c r="O13" s="84"/>
      <c r="P13" s="121"/>
      <c r="Q13" s="189"/>
      <c r="R13" s="84"/>
    </row>
    <row r="14" spans="1:22" ht="20.100000000000001" customHeight="1" x14ac:dyDescent="0.4">
      <c r="A14" s="72" t="s">
        <v>113</v>
      </c>
      <c r="B14" s="72"/>
      <c r="C14" s="196"/>
      <c r="D14" s="188"/>
      <c r="E14" s="196"/>
      <c r="F14" s="84">
        <v>870000</v>
      </c>
      <c r="G14" s="84"/>
      <c r="H14" s="84">
        <v>8111061</v>
      </c>
      <c r="I14" s="196"/>
      <c r="J14" s="84">
        <v>33364</v>
      </c>
      <c r="K14" s="197"/>
      <c r="L14" s="84">
        <v>89000</v>
      </c>
      <c r="M14" s="197"/>
      <c r="N14" s="84">
        <v>1676225</v>
      </c>
      <c r="O14" s="197"/>
      <c r="P14" s="121" t="s">
        <v>81</v>
      </c>
      <c r="Q14" s="189"/>
      <c r="R14" s="197">
        <f>SUM(F14:P14)</f>
        <v>10779650</v>
      </c>
      <c r="S14" s="134"/>
      <c r="T14" s="134"/>
      <c r="U14" s="134"/>
      <c r="V14" s="134"/>
    </row>
    <row r="15" spans="1:22" ht="20.100000000000001" customHeight="1" x14ac:dyDescent="0.4">
      <c r="A15" s="102" t="s">
        <v>114</v>
      </c>
      <c r="B15" s="72"/>
      <c r="C15" s="196"/>
      <c r="D15" s="188"/>
      <c r="E15" s="196"/>
      <c r="F15" s="84">
        <v>0</v>
      </c>
      <c r="G15" s="84"/>
      <c r="H15" s="84">
        <v>-47806</v>
      </c>
      <c r="I15" s="196"/>
      <c r="J15" s="84">
        <v>0</v>
      </c>
      <c r="K15" s="197"/>
      <c r="L15" s="84">
        <v>0</v>
      </c>
      <c r="M15" s="197"/>
      <c r="N15" s="84">
        <v>0</v>
      </c>
      <c r="O15" s="197"/>
      <c r="P15" s="121" t="s">
        <v>81</v>
      </c>
      <c r="Q15" s="189"/>
      <c r="R15" s="197">
        <f>SUM(F15:P15)</f>
        <v>-47806</v>
      </c>
      <c r="S15" s="134"/>
      <c r="T15" s="134"/>
      <c r="U15" s="134"/>
      <c r="V15" s="134"/>
    </row>
    <row r="16" spans="1:22" ht="20.100000000000001" customHeight="1" x14ac:dyDescent="0.4">
      <c r="A16" s="102" t="s">
        <v>115</v>
      </c>
      <c r="B16" s="72"/>
      <c r="C16" s="196"/>
      <c r="D16" s="188">
        <v>17</v>
      </c>
      <c r="E16" s="196"/>
      <c r="F16" s="84">
        <v>0</v>
      </c>
      <c r="G16" s="84"/>
      <c r="H16" s="84">
        <v>0</v>
      </c>
      <c r="I16" s="196"/>
      <c r="J16" s="84">
        <v>25563</v>
      </c>
      <c r="K16" s="197"/>
      <c r="L16" s="84">
        <v>0</v>
      </c>
      <c r="M16" s="197"/>
      <c r="N16" s="84">
        <v>0</v>
      </c>
      <c r="O16" s="197"/>
      <c r="P16" s="121" t="s">
        <v>81</v>
      </c>
      <c r="Q16" s="121"/>
      <c r="R16" s="121">
        <f>SUM(F16:P16)</f>
        <v>25563</v>
      </c>
      <c r="S16" s="134"/>
      <c r="T16" s="134"/>
      <c r="U16" s="134"/>
      <c r="V16" s="134"/>
    </row>
    <row r="17" spans="1:22" ht="20.100000000000001" customHeight="1" x14ac:dyDescent="0.4">
      <c r="A17" s="196" t="s">
        <v>178</v>
      </c>
      <c r="B17" s="202"/>
      <c r="C17" s="196"/>
      <c r="D17" s="188"/>
      <c r="E17" s="196"/>
      <c r="F17" s="84">
        <v>0</v>
      </c>
      <c r="G17" s="84"/>
      <c r="H17" s="84">
        <v>0</v>
      </c>
      <c r="I17" s="196"/>
      <c r="J17" s="84">
        <v>0</v>
      </c>
      <c r="K17" s="197"/>
      <c r="L17" s="84">
        <v>0</v>
      </c>
      <c r="M17" s="197"/>
      <c r="N17" s="84">
        <v>-382753</v>
      </c>
      <c r="O17" s="197"/>
      <c r="P17" s="121" t="s">
        <v>81</v>
      </c>
      <c r="Q17" s="197"/>
      <c r="R17" s="197">
        <f>SUM(F17:P17)</f>
        <v>-382753</v>
      </c>
      <c r="S17" s="134"/>
      <c r="T17" s="134"/>
      <c r="U17" s="134"/>
      <c r="V17" s="134"/>
    </row>
    <row r="18" spans="1:22" ht="20.100000000000001" customHeight="1" x14ac:dyDescent="0.4">
      <c r="A18" s="102" t="s">
        <v>116</v>
      </c>
      <c r="B18" s="102"/>
      <c r="C18" s="196"/>
      <c r="D18" s="188"/>
      <c r="E18" s="196"/>
      <c r="F18" s="135">
        <v>0</v>
      </c>
      <c r="G18" s="136"/>
      <c r="H18" s="135">
        <v>0</v>
      </c>
      <c r="I18" s="196"/>
      <c r="J18" s="135">
        <v>0</v>
      </c>
      <c r="K18" s="125"/>
      <c r="L18" s="135">
        <v>0</v>
      </c>
      <c r="M18" s="198"/>
      <c r="N18" s="135">
        <v>498517</v>
      </c>
      <c r="O18" s="125"/>
      <c r="P18" s="135" t="s">
        <v>81</v>
      </c>
      <c r="Q18" s="197"/>
      <c r="R18" s="200">
        <f>SUM(F18:P18)</f>
        <v>498517</v>
      </c>
      <c r="S18" s="134"/>
      <c r="T18" s="134"/>
      <c r="U18" s="134"/>
      <c r="V18" s="134"/>
    </row>
    <row r="19" spans="1:22" ht="6" customHeight="1" x14ac:dyDescent="0.4">
      <c r="A19" s="102"/>
      <c r="B19" s="102"/>
      <c r="C19" s="196"/>
      <c r="D19" s="188"/>
      <c r="E19" s="196"/>
      <c r="F19" s="125"/>
      <c r="G19" s="125"/>
      <c r="H19" s="125"/>
      <c r="I19" s="196"/>
      <c r="J19" s="125"/>
      <c r="K19" s="125"/>
      <c r="L19" s="125"/>
      <c r="M19" s="125"/>
      <c r="N19" s="125"/>
      <c r="O19" s="125"/>
      <c r="P19" s="125"/>
      <c r="Q19" s="125"/>
      <c r="R19" s="125"/>
      <c r="S19" s="134"/>
      <c r="T19" s="134"/>
      <c r="U19" s="134"/>
      <c r="V19" s="134"/>
    </row>
    <row r="20" spans="1:22" ht="20.100000000000001" customHeight="1" thickBot="1" x14ac:dyDescent="0.45">
      <c r="A20" s="72" t="s">
        <v>179</v>
      </c>
      <c r="B20" s="72"/>
      <c r="C20" s="196"/>
      <c r="D20" s="188"/>
      <c r="E20" s="196"/>
      <c r="F20" s="137">
        <v>870000</v>
      </c>
      <c r="G20" s="136"/>
      <c r="H20" s="137">
        <v>8063255</v>
      </c>
      <c r="I20" s="196"/>
      <c r="J20" s="137">
        <v>58927</v>
      </c>
      <c r="K20" s="84"/>
      <c r="L20" s="137">
        <v>89000</v>
      </c>
      <c r="M20" s="84"/>
      <c r="N20" s="137">
        <v>1791989</v>
      </c>
      <c r="O20" s="84"/>
      <c r="P20" s="126">
        <f>SUM(P14:P19)</f>
        <v>0</v>
      </c>
      <c r="Q20" s="197"/>
      <c r="R20" s="137">
        <f>SUM(R14:R18)</f>
        <v>10873171</v>
      </c>
      <c r="S20" s="134"/>
      <c r="T20" s="134"/>
      <c r="U20" s="134"/>
      <c r="V20" s="134"/>
    </row>
    <row r="21" spans="1:22" ht="20.100000000000001" customHeight="1" thickTop="1" x14ac:dyDescent="0.4">
      <c r="A21" s="102"/>
      <c r="B21" s="72"/>
      <c r="C21" s="102"/>
      <c r="D21" s="41"/>
      <c r="E21" s="102"/>
      <c r="F21" s="84"/>
      <c r="G21" s="84"/>
      <c r="H21" s="84"/>
      <c r="I21" s="102"/>
      <c r="J21" s="84"/>
      <c r="K21" s="122"/>
      <c r="L21" s="84"/>
      <c r="M21" s="122"/>
      <c r="N21" s="84"/>
      <c r="O21" s="122"/>
      <c r="P21" s="121"/>
      <c r="Q21" s="121"/>
      <c r="R21" s="121"/>
      <c r="S21" s="134"/>
      <c r="T21" s="134"/>
      <c r="U21" s="134"/>
      <c r="V21" s="134"/>
    </row>
    <row r="22" spans="1:22" ht="20.100000000000001" customHeight="1" x14ac:dyDescent="0.4">
      <c r="A22" s="72" t="s">
        <v>117</v>
      </c>
      <c r="B22" s="72"/>
      <c r="C22" s="102"/>
      <c r="D22" s="41"/>
      <c r="E22" s="102"/>
      <c r="F22" s="83">
        <v>871289</v>
      </c>
      <c r="G22" s="84"/>
      <c r="H22" s="83">
        <v>8139148</v>
      </c>
      <c r="I22" s="102"/>
      <c r="J22" s="83">
        <v>81001</v>
      </c>
      <c r="K22" s="122"/>
      <c r="L22" s="83">
        <v>89000</v>
      </c>
      <c r="M22" s="122"/>
      <c r="N22" s="83">
        <v>39230</v>
      </c>
      <c r="O22" s="122"/>
      <c r="P22" s="127">
        <v>-6502</v>
      </c>
      <c r="Q22" s="125"/>
      <c r="R22" s="138">
        <f>SUM(F22:P22)</f>
        <v>9213166</v>
      </c>
    </row>
    <row r="23" spans="1:22" ht="20.100000000000001" customHeight="1" x14ac:dyDescent="0.4">
      <c r="A23" s="102" t="s">
        <v>115</v>
      </c>
      <c r="B23" s="72"/>
      <c r="C23" s="102"/>
      <c r="D23" s="41">
        <v>17</v>
      </c>
      <c r="E23" s="102"/>
      <c r="F23" s="211">
        <v>0</v>
      </c>
      <c r="G23" s="212"/>
      <c r="H23" s="211">
        <v>0</v>
      </c>
      <c r="I23" s="212"/>
      <c r="J23" s="211">
        <v>7775</v>
      </c>
      <c r="K23" s="212"/>
      <c r="L23" s="211">
        <v>0</v>
      </c>
      <c r="M23" s="212"/>
      <c r="N23" s="211">
        <v>0</v>
      </c>
      <c r="O23" s="212"/>
      <c r="P23" s="211">
        <v>0</v>
      </c>
      <c r="Q23" s="212"/>
      <c r="R23" s="211">
        <f>SUM(F23:Q23)</f>
        <v>7775</v>
      </c>
    </row>
    <row r="24" spans="1:22" ht="20.100000000000001" customHeight="1" x14ac:dyDescent="0.4">
      <c r="A24" s="102" t="s">
        <v>118</v>
      </c>
      <c r="B24" s="102"/>
      <c r="C24" s="102"/>
      <c r="D24" s="41"/>
      <c r="E24" s="102"/>
      <c r="F24" s="209">
        <v>0</v>
      </c>
      <c r="G24" s="212"/>
      <c r="H24" s="209">
        <v>0</v>
      </c>
      <c r="I24" s="212"/>
      <c r="J24" s="209">
        <v>0</v>
      </c>
      <c r="K24" s="212"/>
      <c r="L24" s="209">
        <v>0</v>
      </c>
      <c r="M24" s="212"/>
      <c r="N24" s="209">
        <v>-1368306</v>
      </c>
      <c r="O24" s="212"/>
      <c r="P24" s="209">
        <v>-45993</v>
      </c>
      <c r="Q24" s="212"/>
      <c r="R24" s="209">
        <f>SUM(F24:Q24)</f>
        <v>-1414299</v>
      </c>
    </row>
    <row r="25" spans="1:22" ht="6" customHeight="1" x14ac:dyDescent="0.4">
      <c r="A25" s="102"/>
      <c r="B25" s="102"/>
      <c r="C25" s="102"/>
      <c r="D25" s="41"/>
      <c r="E25" s="102"/>
      <c r="F25" s="130"/>
      <c r="G25" s="125"/>
      <c r="H25" s="130"/>
      <c r="I25" s="102"/>
      <c r="J25" s="130"/>
      <c r="K25" s="129"/>
      <c r="L25" s="130"/>
      <c r="M25" s="129"/>
      <c r="N25" s="130"/>
      <c r="O25" s="129"/>
      <c r="P25" s="130"/>
      <c r="Q25" s="122"/>
      <c r="R25" s="83"/>
    </row>
    <row r="26" spans="1:22" ht="20.100000000000001" customHeight="1" thickBot="1" x14ac:dyDescent="0.45">
      <c r="A26" s="72" t="s">
        <v>180</v>
      </c>
      <c r="B26" s="72"/>
      <c r="C26" s="102"/>
      <c r="D26" s="41"/>
      <c r="E26" s="102"/>
      <c r="F26" s="139">
        <f>SUM(F22:F24)</f>
        <v>871289</v>
      </c>
      <c r="G26" s="136"/>
      <c r="H26" s="139">
        <f>SUM(H22:H24)</f>
        <v>8139148</v>
      </c>
      <c r="I26" s="102"/>
      <c r="J26" s="139">
        <f>SUM(J22:J24)</f>
        <v>88776</v>
      </c>
      <c r="K26" s="140"/>
      <c r="L26" s="139">
        <f>SUM(L22:L24)</f>
        <v>89000</v>
      </c>
      <c r="M26" s="140"/>
      <c r="N26" s="139">
        <f>SUM(N22:N24)</f>
        <v>-1329076</v>
      </c>
      <c r="O26" s="140"/>
      <c r="P26" s="139">
        <f>SUM(P22:P24)</f>
        <v>-52495</v>
      </c>
      <c r="Q26" s="122"/>
      <c r="R26" s="139">
        <f>SUM(R22:R24)</f>
        <v>7806642</v>
      </c>
    </row>
    <row r="27" spans="1:22" ht="20.100000000000001" customHeight="1" thickTop="1" x14ac:dyDescent="0.4">
      <c r="A27" s="72"/>
      <c r="B27" s="72"/>
      <c r="C27" s="102"/>
      <c r="D27" s="41"/>
      <c r="E27" s="102"/>
      <c r="F27" s="140"/>
      <c r="G27" s="140"/>
      <c r="H27" s="140"/>
      <c r="I27" s="102"/>
      <c r="J27" s="140"/>
      <c r="K27" s="140"/>
      <c r="L27" s="140"/>
      <c r="M27" s="140"/>
      <c r="N27" s="140"/>
      <c r="O27" s="140"/>
      <c r="P27" s="132"/>
      <c r="Q27" s="122"/>
      <c r="R27" s="140"/>
    </row>
    <row r="28" spans="1:22" ht="9.75" customHeight="1" x14ac:dyDescent="0.4">
      <c r="A28" s="72"/>
      <c r="B28" s="72"/>
      <c r="C28" s="102"/>
      <c r="D28" s="41"/>
      <c r="E28" s="102"/>
      <c r="F28" s="140"/>
      <c r="G28" s="140"/>
      <c r="H28" s="140"/>
      <c r="I28" s="102"/>
      <c r="J28" s="140"/>
      <c r="K28" s="140"/>
      <c r="L28" s="140"/>
      <c r="M28" s="140"/>
      <c r="N28" s="140"/>
      <c r="O28" s="140"/>
      <c r="P28" s="132"/>
      <c r="Q28" s="122"/>
      <c r="R28" s="140"/>
    </row>
    <row r="29" spans="1:22" ht="21.95" customHeight="1" x14ac:dyDescent="0.4">
      <c r="A29" s="6" t="s">
        <v>29</v>
      </c>
      <c r="B29" s="5"/>
      <c r="C29" s="109"/>
      <c r="D29" s="110"/>
      <c r="E29" s="111"/>
      <c r="F29" s="112"/>
      <c r="G29" s="112"/>
      <c r="H29" s="112"/>
      <c r="I29" s="111"/>
      <c r="J29" s="112"/>
      <c r="K29" s="111"/>
      <c r="L29" s="112"/>
      <c r="M29" s="111"/>
      <c r="N29" s="112"/>
      <c r="O29" s="112"/>
      <c r="P29" s="112"/>
      <c r="Q29" s="112"/>
      <c r="R29" s="112"/>
    </row>
  </sheetData>
  <mergeCells count="2">
    <mergeCell ref="F5:R5"/>
    <mergeCell ref="L7:N7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BBAC-08D1-41A1-97E7-30F0B07E95A8}">
  <dimension ref="A1:L137"/>
  <sheetViews>
    <sheetView zoomScale="87" zoomScaleNormal="87" zoomScaleSheetLayoutView="85" workbookViewId="0">
      <selection activeCell="D15" sqref="D15"/>
    </sheetView>
  </sheetViews>
  <sheetFormatPr defaultColWidth="9.140625" defaultRowHeight="21.75" customHeight="1" x14ac:dyDescent="0.4"/>
  <cols>
    <col min="1" max="2" width="1.7109375" style="216" customWidth="1"/>
    <col min="3" max="3" width="37.85546875" style="216" customWidth="1"/>
    <col min="4" max="4" width="7.7109375" style="216" customWidth="1"/>
    <col min="5" max="5" width="0.85546875" style="216" customWidth="1"/>
    <col min="6" max="6" width="11.7109375" style="216" customWidth="1"/>
    <col min="7" max="7" width="0.85546875" style="216" customWidth="1"/>
    <col min="8" max="8" width="11.7109375" style="216" customWidth="1"/>
    <col min="9" max="9" width="0.85546875" style="216" customWidth="1"/>
    <col min="10" max="10" width="11.7109375" style="216" customWidth="1"/>
    <col min="11" max="11" width="0.85546875" style="216" customWidth="1"/>
    <col min="12" max="12" width="11.7109375" style="216" customWidth="1"/>
    <col min="13" max="16384" width="9.140625" style="216"/>
  </cols>
  <sheetData>
    <row r="1" spans="1:12" ht="19.5" customHeight="1" x14ac:dyDescent="0.4">
      <c r="A1" s="152" t="s">
        <v>0</v>
      </c>
      <c r="B1" s="152"/>
      <c r="C1" s="152"/>
      <c r="D1" s="152"/>
      <c r="E1" s="152"/>
      <c r="F1" s="162"/>
      <c r="G1" s="162"/>
      <c r="H1" s="156"/>
      <c r="I1" s="152"/>
      <c r="J1" s="162"/>
      <c r="K1" s="162"/>
      <c r="L1" s="162"/>
    </row>
    <row r="2" spans="1:12" ht="19.5" customHeight="1" x14ac:dyDescent="0.4">
      <c r="A2" s="152" t="s">
        <v>173</v>
      </c>
      <c r="B2" s="152"/>
      <c r="C2" s="152"/>
      <c r="D2" s="168"/>
      <c r="E2" s="152"/>
      <c r="F2" s="167"/>
      <c r="G2" s="167"/>
      <c r="H2" s="153"/>
      <c r="I2" s="152"/>
      <c r="J2" s="167"/>
      <c r="K2" s="167"/>
      <c r="L2" s="167"/>
    </row>
    <row r="3" spans="1:12" ht="19.5" customHeight="1" x14ac:dyDescent="0.4">
      <c r="A3" s="165" t="s">
        <v>177</v>
      </c>
      <c r="B3" s="165"/>
      <c r="C3" s="165"/>
      <c r="D3" s="166"/>
      <c r="E3" s="165"/>
      <c r="F3" s="164"/>
      <c r="G3" s="164"/>
      <c r="H3" s="159"/>
      <c r="I3" s="165"/>
      <c r="J3" s="164"/>
      <c r="K3" s="164"/>
      <c r="L3" s="164"/>
    </row>
    <row r="4" spans="1:12" ht="18.95" customHeight="1" x14ac:dyDescent="0.4">
      <c r="A4" s="152"/>
      <c r="B4" s="152"/>
      <c r="C4" s="152"/>
      <c r="D4" s="168"/>
      <c r="E4" s="152"/>
      <c r="F4" s="167"/>
      <c r="G4" s="167"/>
      <c r="H4" s="153"/>
      <c r="I4" s="152"/>
      <c r="J4" s="167"/>
      <c r="K4" s="167"/>
      <c r="L4" s="167"/>
    </row>
    <row r="5" spans="1:12" ht="18.95" customHeight="1" x14ac:dyDescent="0.4">
      <c r="A5" s="152"/>
      <c r="B5" s="152"/>
      <c r="C5" s="152"/>
      <c r="D5" s="168"/>
      <c r="E5" s="152"/>
      <c r="F5" s="233" t="s">
        <v>2</v>
      </c>
      <c r="G5" s="233"/>
      <c r="H5" s="233"/>
      <c r="I5" s="162"/>
      <c r="J5" s="233" t="s">
        <v>3</v>
      </c>
      <c r="K5" s="233"/>
      <c r="L5" s="233"/>
    </row>
    <row r="6" spans="1:12" ht="18.95" customHeight="1" x14ac:dyDescent="0.4">
      <c r="A6" s="147"/>
      <c r="B6" s="147"/>
      <c r="C6" s="147"/>
      <c r="D6" s="148"/>
      <c r="E6" s="148"/>
      <c r="F6" s="156" t="s">
        <v>7</v>
      </c>
      <c r="G6" s="156"/>
      <c r="H6" s="156" t="s">
        <v>8</v>
      </c>
      <c r="I6" s="148"/>
      <c r="J6" s="156" t="s">
        <v>7</v>
      </c>
      <c r="K6" s="156"/>
      <c r="L6" s="156" t="s">
        <v>8</v>
      </c>
    </row>
    <row r="7" spans="1:12" ht="18.95" customHeight="1" x14ac:dyDescent="0.4">
      <c r="A7" s="147"/>
      <c r="B7" s="147"/>
      <c r="C7" s="147"/>
      <c r="D7" s="161" t="s">
        <v>9</v>
      </c>
      <c r="E7" s="187"/>
      <c r="F7" s="160" t="s">
        <v>10</v>
      </c>
      <c r="G7" s="156"/>
      <c r="H7" s="160" t="s">
        <v>10</v>
      </c>
      <c r="I7" s="187"/>
      <c r="J7" s="160" t="s">
        <v>10</v>
      </c>
      <c r="K7" s="186"/>
      <c r="L7" s="160" t="s">
        <v>10</v>
      </c>
    </row>
    <row r="8" spans="1:12" ht="18.95" customHeight="1" x14ac:dyDescent="0.4">
      <c r="A8" s="152" t="s">
        <v>172</v>
      </c>
      <c r="B8" s="147"/>
      <c r="C8" s="147"/>
      <c r="D8" s="148"/>
      <c r="E8" s="147"/>
      <c r="F8" s="180"/>
      <c r="G8" s="146"/>
      <c r="H8" s="150"/>
      <c r="I8" s="147"/>
      <c r="J8" s="180"/>
      <c r="K8" s="146"/>
      <c r="L8" s="146"/>
    </row>
    <row r="9" spans="1:12" ht="18.95" customHeight="1" x14ac:dyDescent="0.4">
      <c r="A9" s="185" t="s">
        <v>73</v>
      </c>
      <c r="B9" s="147"/>
      <c r="C9" s="147"/>
      <c r="D9" s="148"/>
      <c r="E9" s="147"/>
      <c r="F9" s="180">
        <v>-1562202</v>
      </c>
      <c r="G9" s="146"/>
      <c r="H9" s="146">
        <v>783362</v>
      </c>
      <c r="I9" s="147"/>
      <c r="J9" s="180">
        <v>-1707183</v>
      </c>
      <c r="K9" s="146"/>
      <c r="L9" s="146">
        <v>625362</v>
      </c>
    </row>
    <row r="10" spans="1:12" ht="18.95" customHeight="1" x14ac:dyDescent="0.4">
      <c r="A10" s="147" t="s">
        <v>171</v>
      </c>
      <c r="B10" s="147"/>
      <c r="C10" s="147"/>
      <c r="D10" s="148"/>
      <c r="E10" s="147"/>
      <c r="F10" s="180"/>
      <c r="G10" s="146"/>
      <c r="H10" s="150"/>
      <c r="I10" s="147"/>
      <c r="J10" s="180"/>
      <c r="K10" s="146"/>
      <c r="L10" s="146"/>
    </row>
    <row r="11" spans="1:12" ht="18.95" customHeight="1" x14ac:dyDescent="0.4">
      <c r="A11" s="147"/>
      <c r="B11" s="147" t="s">
        <v>170</v>
      </c>
      <c r="C11" s="147"/>
      <c r="D11" s="148">
        <v>10</v>
      </c>
      <c r="E11" s="147"/>
      <c r="F11" s="180">
        <v>1263533</v>
      </c>
      <c r="G11" s="146"/>
      <c r="H11" s="146">
        <v>1128939</v>
      </c>
      <c r="I11" s="147"/>
      <c r="J11" s="180">
        <v>837203</v>
      </c>
      <c r="K11" s="146"/>
      <c r="L11" s="146">
        <v>699784</v>
      </c>
    </row>
    <row r="12" spans="1:12" ht="18.95" customHeight="1" x14ac:dyDescent="0.4">
      <c r="A12" s="147"/>
      <c r="B12" s="147" t="s">
        <v>187</v>
      </c>
      <c r="C12" s="147"/>
      <c r="D12" s="148"/>
      <c r="E12" s="147"/>
      <c r="F12" s="180">
        <v>872</v>
      </c>
      <c r="G12" s="146"/>
      <c r="H12" s="150" t="s">
        <v>81</v>
      </c>
      <c r="I12" s="147"/>
      <c r="J12" s="180">
        <v>872</v>
      </c>
      <c r="K12" s="146"/>
      <c r="L12" s="150" t="s">
        <v>81</v>
      </c>
    </row>
    <row r="13" spans="1:12" ht="18.95" customHeight="1" x14ac:dyDescent="0.4">
      <c r="A13" s="147"/>
      <c r="B13" s="147" t="s">
        <v>120</v>
      </c>
      <c r="C13" s="147"/>
      <c r="D13" s="148"/>
      <c r="E13" s="147"/>
      <c r="F13" s="180">
        <v>7775</v>
      </c>
      <c r="G13" s="146"/>
      <c r="H13" s="146">
        <v>25563</v>
      </c>
      <c r="I13" s="147"/>
      <c r="J13" s="180">
        <v>7775</v>
      </c>
      <c r="K13" s="146"/>
      <c r="L13" s="146">
        <v>25563</v>
      </c>
    </row>
    <row r="14" spans="1:12" ht="18.95" customHeight="1" x14ac:dyDescent="0.4">
      <c r="A14" s="147"/>
      <c r="B14" s="147" t="s">
        <v>169</v>
      </c>
      <c r="C14" s="147"/>
      <c r="D14" s="148"/>
      <c r="E14" s="147"/>
      <c r="F14" s="180">
        <v>16710</v>
      </c>
      <c r="G14" s="146"/>
      <c r="H14" s="146">
        <v>15295</v>
      </c>
      <c r="I14" s="147"/>
      <c r="J14" s="180">
        <v>12759</v>
      </c>
      <c r="K14" s="146"/>
      <c r="L14" s="146">
        <v>11463</v>
      </c>
    </row>
    <row r="15" spans="1:12" ht="18.95" customHeight="1" x14ac:dyDescent="0.4">
      <c r="A15" s="147"/>
      <c r="B15" s="147" t="s">
        <v>168</v>
      </c>
      <c r="C15" s="147"/>
      <c r="D15" s="148"/>
      <c r="E15" s="147"/>
      <c r="F15" s="180">
        <v>41008</v>
      </c>
      <c r="G15" s="146"/>
      <c r="H15" s="146">
        <v>25924</v>
      </c>
      <c r="I15" s="147"/>
      <c r="J15" s="180">
        <v>41008</v>
      </c>
      <c r="K15" s="146"/>
      <c r="L15" s="146">
        <v>25924</v>
      </c>
    </row>
    <row r="16" spans="1:12" ht="18.95" customHeight="1" x14ac:dyDescent="0.4">
      <c r="A16" s="147"/>
      <c r="B16" s="147" t="s">
        <v>181</v>
      </c>
      <c r="C16" s="147"/>
      <c r="D16" s="148"/>
      <c r="E16" s="147"/>
      <c r="F16" s="180">
        <v>0</v>
      </c>
      <c r="G16" s="146"/>
      <c r="H16" s="146">
        <v>-523</v>
      </c>
      <c r="I16" s="147"/>
      <c r="J16" s="180">
        <v>0</v>
      </c>
      <c r="K16" s="146"/>
      <c r="L16" s="146">
        <v>-523</v>
      </c>
    </row>
    <row r="17" spans="1:12" ht="18.95" customHeight="1" x14ac:dyDescent="0.4">
      <c r="A17" s="147"/>
      <c r="B17" s="147" t="s">
        <v>167</v>
      </c>
      <c r="C17" s="147"/>
      <c r="D17" s="148"/>
      <c r="E17" s="147"/>
      <c r="F17" s="180">
        <v>-3961</v>
      </c>
      <c r="G17" s="146"/>
      <c r="H17" s="146">
        <v>1627</v>
      </c>
      <c r="I17" s="147"/>
      <c r="J17" s="180">
        <v>-4716</v>
      </c>
      <c r="K17" s="146"/>
      <c r="L17" s="146">
        <v>30</v>
      </c>
    </row>
    <row r="18" spans="1:12" ht="18.95" customHeight="1" x14ac:dyDescent="0.4">
      <c r="A18" s="147"/>
      <c r="B18" s="147" t="s">
        <v>166</v>
      </c>
      <c r="C18" s="147"/>
      <c r="D18" s="148"/>
      <c r="E18" s="147"/>
      <c r="F18" s="180">
        <v>4718</v>
      </c>
      <c r="G18" s="146"/>
      <c r="H18" s="146">
        <v>11079</v>
      </c>
      <c r="I18" s="147"/>
      <c r="J18" s="180">
        <v>4718</v>
      </c>
      <c r="K18" s="146"/>
      <c r="L18" s="146">
        <v>11079</v>
      </c>
    </row>
    <row r="19" spans="1:12" ht="18.95" customHeight="1" x14ac:dyDescent="0.4">
      <c r="A19" s="147"/>
      <c r="B19" s="147" t="s">
        <v>165</v>
      </c>
      <c r="C19" s="147"/>
      <c r="D19" s="148"/>
      <c r="E19" s="147"/>
      <c r="F19" s="180"/>
      <c r="G19" s="146"/>
      <c r="H19" s="150"/>
      <c r="I19" s="147"/>
      <c r="J19" s="180"/>
      <c r="K19" s="146"/>
      <c r="L19" s="146"/>
    </row>
    <row r="20" spans="1:12" ht="18.95" customHeight="1" x14ac:dyDescent="0.4">
      <c r="A20" s="147"/>
      <c r="B20" s="147"/>
      <c r="C20" s="147" t="s">
        <v>163</v>
      </c>
      <c r="D20" s="148">
        <v>7</v>
      </c>
      <c r="E20" s="147"/>
      <c r="F20" s="180">
        <v>-9108</v>
      </c>
      <c r="G20" s="146"/>
      <c r="H20" s="146">
        <v>-5356</v>
      </c>
      <c r="I20" s="147"/>
      <c r="J20" s="180">
        <v>-9108</v>
      </c>
      <c r="K20" s="146"/>
      <c r="L20" s="146">
        <v>-5356</v>
      </c>
    </row>
    <row r="21" spans="1:12" ht="18.95" customHeight="1" x14ac:dyDescent="0.4">
      <c r="A21" s="147"/>
      <c r="B21" s="147" t="s">
        <v>164</v>
      </c>
      <c r="C21" s="147"/>
      <c r="D21" s="148"/>
      <c r="E21" s="147"/>
      <c r="F21" s="180"/>
      <c r="G21" s="146"/>
      <c r="H21" s="150"/>
      <c r="I21" s="147"/>
      <c r="J21" s="180"/>
      <c r="K21" s="146"/>
      <c r="L21" s="146"/>
    </row>
    <row r="22" spans="1:12" ht="18.95" customHeight="1" x14ac:dyDescent="0.4">
      <c r="A22" s="147"/>
      <c r="B22" s="147"/>
      <c r="C22" s="147" t="s">
        <v>163</v>
      </c>
      <c r="D22" s="148">
        <v>7</v>
      </c>
      <c r="E22" s="147"/>
      <c r="F22" s="180">
        <v>5065</v>
      </c>
      <c r="G22" s="146"/>
      <c r="H22" s="150" t="s">
        <v>81</v>
      </c>
      <c r="I22" s="147"/>
      <c r="J22" s="180">
        <v>5065</v>
      </c>
      <c r="K22" s="146"/>
      <c r="L22" s="150" t="s">
        <v>81</v>
      </c>
    </row>
    <row r="23" spans="1:12" ht="18.95" customHeight="1" x14ac:dyDescent="0.4">
      <c r="A23" s="147"/>
      <c r="B23" s="147" t="s">
        <v>162</v>
      </c>
      <c r="C23" s="147"/>
      <c r="D23" s="148"/>
      <c r="E23" s="147"/>
      <c r="F23" s="180"/>
      <c r="G23" s="146"/>
      <c r="H23" s="150"/>
      <c r="I23" s="147"/>
      <c r="J23" s="180"/>
      <c r="K23" s="146"/>
      <c r="L23" s="146"/>
    </row>
    <row r="24" spans="1:12" ht="18.95" customHeight="1" x14ac:dyDescent="0.4">
      <c r="A24" s="147"/>
      <c r="B24" s="147"/>
      <c r="C24" s="147" t="s">
        <v>161</v>
      </c>
      <c r="D24" s="148"/>
      <c r="E24" s="147"/>
      <c r="F24" s="180"/>
      <c r="G24" s="146"/>
      <c r="H24" s="150"/>
      <c r="I24" s="147"/>
      <c r="J24" s="180"/>
      <c r="K24" s="146"/>
      <c r="L24" s="146"/>
    </row>
    <row r="25" spans="1:12" ht="18.95" customHeight="1" x14ac:dyDescent="0.4">
      <c r="A25" s="147"/>
      <c r="B25" s="147"/>
      <c r="C25" s="147" t="s">
        <v>160</v>
      </c>
      <c r="D25" s="148">
        <v>7</v>
      </c>
      <c r="E25" s="147"/>
      <c r="F25" s="180">
        <v>4033</v>
      </c>
      <c r="G25" s="146"/>
      <c r="H25" s="150" t="s">
        <v>81</v>
      </c>
      <c r="I25" s="147"/>
      <c r="J25" s="180">
        <v>4033</v>
      </c>
      <c r="K25" s="146"/>
      <c r="L25" s="150" t="s">
        <v>81</v>
      </c>
    </row>
    <row r="26" spans="1:12" ht="18.95" customHeight="1" x14ac:dyDescent="0.4">
      <c r="A26" s="147"/>
      <c r="B26" s="147" t="s">
        <v>159</v>
      </c>
      <c r="C26" s="147"/>
      <c r="D26" s="148"/>
      <c r="E26" s="147"/>
      <c r="F26" s="180">
        <v>-26949</v>
      </c>
      <c r="G26" s="146"/>
      <c r="H26" s="146">
        <v>-12939</v>
      </c>
      <c r="I26" s="147"/>
      <c r="J26" s="180">
        <v>-30423</v>
      </c>
      <c r="K26" s="146"/>
      <c r="L26" s="146">
        <v>-13681</v>
      </c>
    </row>
    <row r="27" spans="1:12" ht="18.95" customHeight="1" x14ac:dyDescent="0.4">
      <c r="A27" s="147"/>
      <c r="B27" s="147" t="s">
        <v>72</v>
      </c>
      <c r="C27" s="147"/>
      <c r="D27" s="148"/>
      <c r="E27" s="147"/>
      <c r="F27" s="180">
        <v>37923</v>
      </c>
      <c r="G27" s="146"/>
      <c r="H27" s="146">
        <v>53690</v>
      </c>
      <c r="I27" s="147"/>
      <c r="J27" s="180">
        <v>15078</v>
      </c>
      <c r="K27" s="146"/>
      <c r="L27" s="146">
        <v>21662</v>
      </c>
    </row>
    <row r="28" spans="1:12" ht="18.95" customHeight="1" x14ac:dyDescent="0.4">
      <c r="A28" s="147" t="s">
        <v>158</v>
      </c>
      <c r="B28" s="147"/>
      <c r="C28" s="147"/>
      <c r="D28" s="148"/>
      <c r="E28" s="147"/>
      <c r="F28" s="151"/>
      <c r="G28" s="150"/>
      <c r="H28" s="150"/>
      <c r="I28" s="147"/>
      <c r="J28" s="151"/>
      <c r="K28" s="150"/>
      <c r="L28" s="150"/>
    </row>
    <row r="29" spans="1:12" ht="18.95" customHeight="1" x14ac:dyDescent="0.4">
      <c r="A29" s="147"/>
      <c r="B29" s="181" t="s">
        <v>157</v>
      </c>
      <c r="C29" s="147"/>
      <c r="D29" s="148"/>
      <c r="E29" s="147"/>
      <c r="F29" s="149">
        <v>-393305</v>
      </c>
      <c r="G29" s="145"/>
      <c r="H29" s="145">
        <v>-116150</v>
      </c>
      <c r="I29" s="147"/>
      <c r="J29" s="149">
        <v>-372845</v>
      </c>
      <c r="K29" s="150"/>
      <c r="L29" s="145">
        <v>-102663</v>
      </c>
    </row>
    <row r="30" spans="1:12" ht="18.95" customHeight="1" x14ac:dyDescent="0.4">
      <c r="A30" s="147"/>
      <c r="B30" s="181" t="s">
        <v>156</v>
      </c>
      <c r="C30" s="147"/>
      <c r="D30" s="148"/>
      <c r="E30" s="147"/>
      <c r="F30" s="149">
        <v>13336</v>
      </c>
      <c r="G30" s="145"/>
      <c r="H30" s="145">
        <v>4404</v>
      </c>
      <c r="I30" s="147"/>
      <c r="J30" s="149">
        <v>13336</v>
      </c>
      <c r="K30" s="150"/>
      <c r="L30" s="145">
        <v>4404</v>
      </c>
    </row>
    <row r="31" spans="1:12" ht="18.95" customHeight="1" x14ac:dyDescent="0.4">
      <c r="A31" s="147"/>
      <c r="B31" s="181" t="s">
        <v>155</v>
      </c>
      <c r="C31" s="147"/>
      <c r="D31" s="148"/>
      <c r="E31" s="147"/>
      <c r="F31" s="149">
        <v>-12688</v>
      </c>
      <c r="G31" s="145"/>
      <c r="H31" s="145">
        <v>-8219</v>
      </c>
      <c r="I31" s="147"/>
      <c r="J31" s="149">
        <v>-12066</v>
      </c>
      <c r="K31" s="150"/>
      <c r="L31" s="145">
        <v>-5342</v>
      </c>
    </row>
    <row r="32" spans="1:12" ht="18.95" customHeight="1" x14ac:dyDescent="0.4">
      <c r="A32" s="147"/>
      <c r="B32" s="181" t="s">
        <v>154</v>
      </c>
      <c r="C32" s="147"/>
      <c r="D32" s="148"/>
      <c r="E32" s="147"/>
      <c r="F32" s="149">
        <v>-301789</v>
      </c>
      <c r="G32" s="145"/>
      <c r="H32" s="145">
        <v>-153249</v>
      </c>
      <c r="I32" s="147"/>
      <c r="J32" s="149">
        <v>-338687</v>
      </c>
      <c r="K32" s="150"/>
      <c r="L32" s="145">
        <v>-147650</v>
      </c>
    </row>
    <row r="33" spans="1:12" ht="18.95" customHeight="1" x14ac:dyDescent="0.4">
      <c r="A33" s="147"/>
      <c r="B33" s="181" t="s">
        <v>153</v>
      </c>
      <c r="C33" s="147"/>
      <c r="D33" s="148"/>
      <c r="E33" s="147"/>
      <c r="F33" s="149">
        <v>-244857</v>
      </c>
      <c r="G33" s="145"/>
      <c r="H33" s="145">
        <v>-189253</v>
      </c>
      <c r="I33" s="147"/>
      <c r="J33" s="149">
        <v>-244857</v>
      </c>
      <c r="K33" s="150"/>
      <c r="L33" s="145">
        <v>-189253</v>
      </c>
    </row>
    <row r="34" spans="1:12" ht="18.95" customHeight="1" x14ac:dyDescent="0.4">
      <c r="A34" s="147"/>
      <c r="B34" s="181" t="s">
        <v>152</v>
      </c>
      <c r="C34" s="147"/>
      <c r="D34" s="148"/>
      <c r="E34" s="147"/>
      <c r="F34" s="149">
        <v>14570</v>
      </c>
      <c r="G34" s="145"/>
      <c r="H34" s="145">
        <v>-14916</v>
      </c>
      <c r="I34" s="147"/>
      <c r="J34" s="149">
        <v>14570</v>
      </c>
      <c r="K34" s="150"/>
      <c r="L34" s="145">
        <v>-14916</v>
      </c>
    </row>
    <row r="35" spans="1:12" ht="18.95" customHeight="1" x14ac:dyDescent="0.4">
      <c r="A35" s="147"/>
      <c r="B35" s="181" t="s">
        <v>151</v>
      </c>
      <c r="C35" s="147"/>
      <c r="D35" s="148"/>
      <c r="E35" s="147"/>
      <c r="F35" s="149">
        <v>-4395</v>
      </c>
      <c r="G35" s="145"/>
      <c r="H35" s="145">
        <v>1309</v>
      </c>
      <c r="I35" s="147"/>
      <c r="J35" s="149">
        <v>-2382</v>
      </c>
      <c r="K35" s="150"/>
      <c r="L35" s="145">
        <v>1777</v>
      </c>
    </row>
    <row r="36" spans="1:12" ht="18.95" customHeight="1" x14ac:dyDescent="0.4">
      <c r="A36" s="147"/>
      <c r="B36" s="181" t="s">
        <v>150</v>
      </c>
      <c r="C36" s="147"/>
      <c r="D36" s="148"/>
      <c r="E36" s="147"/>
      <c r="F36" s="149">
        <v>1498</v>
      </c>
      <c r="G36" s="145"/>
      <c r="H36" s="145">
        <v>-8485</v>
      </c>
      <c r="I36" s="147"/>
      <c r="J36" s="149">
        <v>1383</v>
      </c>
      <c r="K36" s="150"/>
      <c r="L36" s="145">
        <v>-8485</v>
      </c>
    </row>
    <row r="37" spans="1:12" ht="18.95" customHeight="1" x14ac:dyDescent="0.4">
      <c r="A37" s="147"/>
      <c r="B37" s="184" t="s">
        <v>149</v>
      </c>
      <c r="C37" s="147"/>
      <c r="D37" s="148"/>
      <c r="E37" s="147"/>
      <c r="F37" s="179" t="s">
        <v>81</v>
      </c>
      <c r="G37" s="175"/>
      <c r="H37" s="178">
        <v>-109</v>
      </c>
      <c r="I37" s="147"/>
      <c r="J37" s="179" t="s">
        <v>81</v>
      </c>
      <c r="K37" s="150"/>
      <c r="L37" s="178">
        <v>-74</v>
      </c>
    </row>
    <row r="38" spans="1:12" ht="6" customHeight="1" x14ac:dyDescent="0.4">
      <c r="A38" s="147"/>
      <c r="B38" s="181"/>
      <c r="C38" s="147"/>
      <c r="D38" s="148"/>
      <c r="E38" s="147"/>
      <c r="F38" s="151"/>
      <c r="G38" s="150"/>
      <c r="H38" s="150"/>
      <c r="I38" s="147"/>
      <c r="J38" s="151"/>
      <c r="K38" s="150"/>
      <c r="L38" s="150"/>
    </row>
    <row r="39" spans="1:12" ht="18.95" customHeight="1" x14ac:dyDescent="0.4">
      <c r="A39" s="147" t="s">
        <v>188</v>
      </c>
      <c r="B39" s="147"/>
      <c r="C39" s="147"/>
      <c r="D39" s="148"/>
      <c r="E39" s="147"/>
      <c r="F39" s="151">
        <f>SUM(F9:G37)</f>
        <v>-1148213</v>
      </c>
      <c r="G39" s="150"/>
      <c r="H39" s="150">
        <f>SUM(H9:I37)</f>
        <v>1541993</v>
      </c>
      <c r="I39" s="147"/>
      <c r="J39" s="151">
        <f>SUM(J9:K37)</f>
        <v>-1764467</v>
      </c>
      <c r="K39" s="150"/>
      <c r="L39" s="150">
        <f>SUM(L9:M37)</f>
        <v>939105</v>
      </c>
    </row>
    <row r="40" spans="1:12" ht="18.95" customHeight="1" x14ac:dyDescent="0.4">
      <c r="A40" s="147" t="s">
        <v>148</v>
      </c>
      <c r="B40" s="183"/>
      <c r="C40" s="147"/>
      <c r="D40" s="148"/>
      <c r="E40" s="147"/>
      <c r="F40" s="151">
        <v>27108</v>
      </c>
      <c r="G40" s="150"/>
      <c r="H40" s="150">
        <v>12193</v>
      </c>
      <c r="I40" s="147"/>
      <c r="J40" s="151">
        <v>27086</v>
      </c>
      <c r="K40" s="150"/>
      <c r="L40" s="150">
        <v>13260</v>
      </c>
    </row>
    <row r="41" spans="1:12" ht="18.95" customHeight="1" x14ac:dyDescent="0.4">
      <c r="A41" s="147" t="s">
        <v>147</v>
      </c>
      <c r="B41" s="183"/>
      <c r="C41" s="147"/>
      <c r="D41" s="148"/>
      <c r="E41" s="147"/>
      <c r="F41" s="151">
        <v>-37075</v>
      </c>
      <c r="G41" s="150"/>
      <c r="H41" s="150">
        <v>-53002</v>
      </c>
      <c r="I41" s="147"/>
      <c r="J41" s="151">
        <v>-14230</v>
      </c>
      <c r="K41" s="150"/>
      <c r="L41" s="150">
        <v>-20662</v>
      </c>
    </row>
    <row r="42" spans="1:12" ht="18.95" customHeight="1" x14ac:dyDescent="0.4">
      <c r="A42" s="181" t="s">
        <v>146</v>
      </c>
      <c r="B42" s="183"/>
      <c r="C42" s="147"/>
      <c r="D42" s="148"/>
      <c r="E42" s="147"/>
      <c r="F42" s="174">
        <v>-73526</v>
      </c>
      <c r="G42" s="150"/>
      <c r="H42" s="141">
        <v>-153072</v>
      </c>
      <c r="I42" s="147"/>
      <c r="J42" s="174">
        <v>-54142</v>
      </c>
      <c r="K42" s="150"/>
      <c r="L42" s="141">
        <v>-139405</v>
      </c>
    </row>
    <row r="43" spans="1:12" ht="6" customHeight="1" x14ac:dyDescent="0.4">
      <c r="A43" s="147"/>
      <c r="B43" s="181"/>
      <c r="C43" s="147"/>
      <c r="D43" s="148"/>
      <c r="E43" s="147"/>
      <c r="F43" s="151"/>
      <c r="G43" s="150"/>
      <c r="H43" s="150"/>
      <c r="I43" s="147"/>
      <c r="J43" s="151"/>
      <c r="K43" s="150"/>
      <c r="L43" s="150"/>
    </row>
    <row r="44" spans="1:12" ht="18.95" customHeight="1" x14ac:dyDescent="0.4">
      <c r="A44" s="147" t="s">
        <v>145</v>
      </c>
      <c r="B44" s="147"/>
      <c r="C44" s="147"/>
      <c r="D44" s="148"/>
      <c r="E44" s="147"/>
      <c r="F44" s="172">
        <f>SUM(F39:F42)</f>
        <v>-1231706</v>
      </c>
      <c r="G44" s="173"/>
      <c r="H44" s="178">
        <f>SUM(H39:H42)</f>
        <v>1348112</v>
      </c>
      <c r="I44" s="147"/>
      <c r="J44" s="172">
        <f>SUM(J39:J42)</f>
        <v>-1805753</v>
      </c>
      <c r="K44" s="146"/>
      <c r="L44" s="171">
        <f>SUM(L39:L42)</f>
        <v>792298</v>
      </c>
    </row>
    <row r="45" spans="1:12" ht="18.95" customHeight="1" x14ac:dyDescent="0.4">
      <c r="A45" s="147"/>
      <c r="B45" s="147"/>
      <c r="C45" s="147"/>
      <c r="D45" s="221"/>
      <c r="E45" s="222"/>
      <c r="F45" s="173"/>
      <c r="G45" s="173"/>
      <c r="H45" s="175"/>
      <c r="I45" s="222"/>
      <c r="J45" s="173"/>
      <c r="K45" s="223"/>
      <c r="L45" s="173"/>
    </row>
    <row r="46" spans="1:12" ht="18.95" customHeight="1" x14ac:dyDescent="0.4">
      <c r="A46" s="147"/>
      <c r="B46" s="147"/>
      <c r="C46" s="147"/>
      <c r="D46" s="221"/>
      <c r="E46" s="222"/>
      <c r="F46" s="173"/>
      <c r="G46" s="173"/>
      <c r="H46" s="175"/>
      <c r="I46" s="222"/>
      <c r="J46" s="173"/>
      <c r="K46" s="223"/>
      <c r="L46" s="173"/>
    </row>
    <row r="47" spans="1:12" ht="11.25" customHeight="1" x14ac:dyDescent="0.4">
      <c r="A47" s="147"/>
      <c r="B47" s="147"/>
      <c r="C47" s="147"/>
      <c r="D47" s="221"/>
      <c r="E47" s="222"/>
      <c r="F47" s="173"/>
      <c r="G47" s="173"/>
      <c r="H47" s="175"/>
      <c r="I47" s="222"/>
      <c r="J47" s="173"/>
      <c r="K47" s="223"/>
      <c r="L47" s="173"/>
    </row>
    <row r="48" spans="1:12" ht="21.95" customHeight="1" x14ac:dyDescent="0.4">
      <c r="A48" s="144" t="s">
        <v>29</v>
      </c>
      <c r="B48" s="142"/>
      <c r="C48" s="142"/>
      <c r="D48" s="143"/>
      <c r="E48" s="142"/>
      <c r="F48" s="182"/>
      <c r="G48" s="182"/>
      <c r="H48" s="141"/>
      <c r="I48" s="142"/>
      <c r="J48" s="182"/>
      <c r="K48" s="182"/>
      <c r="L48" s="182"/>
    </row>
    <row r="49" spans="1:12" ht="21.75" customHeight="1" x14ac:dyDescent="0.4">
      <c r="A49" s="152" t="s">
        <v>0</v>
      </c>
      <c r="B49" s="152"/>
      <c r="C49" s="152"/>
      <c r="D49" s="152"/>
      <c r="E49" s="152"/>
      <c r="F49" s="167"/>
      <c r="G49" s="167"/>
      <c r="H49" s="153"/>
      <c r="I49" s="152"/>
      <c r="J49" s="167"/>
      <c r="K49" s="167"/>
      <c r="L49" s="167"/>
    </row>
    <row r="50" spans="1:12" ht="21.75" customHeight="1" x14ac:dyDescent="0.4">
      <c r="A50" s="152" t="s">
        <v>127</v>
      </c>
      <c r="B50" s="152"/>
      <c r="C50" s="152"/>
      <c r="D50" s="168"/>
      <c r="E50" s="152"/>
      <c r="F50" s="167"/>
      <c r="G50" s="167"/>
      <c r="H50" s="153"/>
      <c r="I50" s="152"/>
      <c r="J50" s="167"/>
      <c r="K50" s="167"/>
      <c r="L50" s="167"/>
    </row>
    <row r="51" spans="1:12" ht="21.75" customHeight="1" x14ac:dyDescent="0.4">
      <c r="A51" s="165" t="s">
        <v>177</v>
      </c>
      <c r="B51" s="165"/>
      <c r="C51" s="165"/>
      <c r="D51" s="166"/>
      <c r="E51" s="165"/>
      <c r="F51" s="164"/>
      <c r="G51" s="164"/>
      <c r="H51" s="159"/>
      <c r="I51" s="165"/>
      <c r="J51" s="164"/>
      <c r="K51" s="164"/>
      <c r="L51" s="164"/>
    </row>
    <row r="52" spans="1:12" ht="21" customHeight="1" x14ac:dyDescent="0.4">
      <c r="A52" s="152"/>
      <c r="B52" s="152"/>
      <c r="C52" s="152"/>
      <c r="D52" s="148"/>
      <c r="E52" s="147"/>
      <c r="F52" s="163"/>
      <c r="G52" s="145"/>
      <c r="H52" s="145"/>
      <c r="I52" s="147"/>
      <c r="J52" s="163"/>
      <c r="K52" s="150"/>
      <c r="L52" s="145"/>
    </row>
    <row r="53" spans="1:12" ht="21" customHeight="1" x14ac:dyDescent="0.4">
      <c r="A53" s="152"/>
      <c r="B53" s="152"/>
      <c r="C53" s="152"/>
      <c r="D53" s="148"/>
      <c r="E53" s="147"/>
      <c r="F53" s="233" t="s">
        <v>2</v>
      </c>
      <c r="G53" s="233"/>
      <c r="H53" s="233"/>
      <c r="I53" s="162"/>
      <c r="J53" s="233" t="s">
        <v>3</v>
      </c>
      <c r="K53" s="233"/>
      <c r="L53" s="233"/>
    </row>
    <row r="54" spans="1:12" ht="21" customHeight="1" x14ac:dyDescent="0.4">
      <c r="A54" s="147"/>
      <c r="B54" s="147"/>
      <c r="C54" s="147"/>
      <c r="D54" s="148"/>
      <c r="E54" s="148"/>
      <c r="F54" s="156" t="s">
        <v>7</v>
      </c>
      <c r="G54" s="156"/>
      <c r="H54" s="156" t="s">
        <v>8</v>
      </c>
      <c r="I54" s="148"/>
      <c r="J54" s="156" t="s">
        <v>7</v>
      </c>
      <c r="K54" s="156"/>
      <c r="L54" s="156" t="s">
        <v>8</v>
      </c>
    </row>
    <row r="55" spans="1:12" ht="21" customHeight="1" x14ac:dyDescent="0.4">
      <c r="A55" s="147"/>
      <c r="B55" s="147"/>
      <c r="C55" s="147"/>
      <c r="D55" s="161" t="s">
        <v>9</v>
      </c>
      <c r="E55" s="148"/>
      <c r="F55" s="160" t="s">
        <v>10</v>
      </c>
      <c r="G55" s="156"/>
      <c r="H55" s="160" t="s">
        <v>10</v>
      </c>
      <c r="I55" s="148"/>
      <c r="J55" s="159" t="s">
        <v>10</v>
      </c>
      <c r="K55" s="154"/>
      <c r="L55" s="159" t="s">
        <v>10</v>
      </c>
    </row>
    <row r="56" spans="1:12" ht="21" customHeight="1" x14ac:dyDescent="0.4">
      <c r="A56" s="152" t="s">
        <v>144</v>
      </c>
      <c r="B56" s="147"/>
      <c r="C56" s="147"/>
      <c r="D56" s="148"/>
      <c r="E56" s="147"/>
      <c r="F56" s="180"/>
      <c r="G56" s="146"/>
      <c r="H56" s="150"/>
      <c r="I56" s="147"/>
      <c r="J56" s="180"/>
      <c r="K56" s="146"/>
      <c r="L56" s="146"/>
    </row>
    <row r="57" spans="1:12" ht="21" customHeight="1" x14ac:dyDescent="0.4">
      <c r="A57" s="181" t="s">
        <v>182</v>
      </c>
      <c r="B57" s="147"/>
      <c r="C57" s="147"/>
      <c r="D57" s="148"/>
      <c r="E57" s="147"/>
      <c r="F57" s="180">
        <v>0</v>
      </c>
      <c r="G57" s="146"/>
      <c r="H57" s="146">
        <v>-500000</v>
      </c>
      <c r="I57" s="147"/>
      <c r="J57" s="180">
        <v>0</v>
      </c>
      <c r="K57" s="146"/>
      <c r="L57" s="146">
        <v>-500000</v>
      </c>
    </row>
    <row r="58" spans="1:12" ht="21" customHeight="1" x14ac:dyDescent="0.4">
      <c r="A58" s="181" t="s">
        <v>143</v>
      </c>
      <c r="B58" s="147"/>
      <c r="C58" s="147"/>
      <c r="D58" s="148"/>
      <c r="E58" s="147"/>
      <c r="F58" s="180"/>
      <c r="G58" s="146"/>
      <c r="H58" s="150"/>
      <c r="I58" s="147"/>
      <c r="J58" s="180"/>
      <c r="K58" s="146"/>
      <c r="L58" s="150"/>
    </row>
    <row r="59" spans="1:12" ht="21" customHeight="1" x14ac:dyDescent="0.4">
      <c r="A59" s="147"/>
      <c r="B59" s="147" t="s">
        <v>142</v>
      </c>
      <c r="C59" s="147"/>
      <c r="D59" s="148">
        <v>7</v>
      </c>
      <c r="E59" s="147"/>
      <c r="F59" s="180">
        <v>-1042000</v>
      </c>
      <c r="G59" s="146"/>
      <c r="H59" s="146">
        <v>-4500000</v>
      </c>
      <c r="I59" s="147"/>
      <c r="J59" s="180">
        <v>-1042000</v>
      </c>
      <c r="K59" s="146"/>
      <c r="L59" s="146">
        <v>-4500000</v>
      </c>
    </row>
    <row r="60" spans="1:12" ht="21" customHeight="1" x14ac:dyDescent="0.4">
      <c r="A60" s="147" t="s">
        <v>143</v>
      </c>
      <c r="B60" s="30"/>
      <c r="C60" s="147"/>
      <c r="D60" s="148"/>
      <c r="E60" s="147"/>
      <c r="F60" s="180"/>
      <c r="G60" s="146"/>
      <c r="H60" s="150"/>
      <c r="I60" s="147"/>
      <c r="J60" s="180"/>
      <c r="K60" s="146"/>
      <c r="L60" s="150"/>
    </row>
    <row r="61" spans="1:12" ht="21" customHeight="1" x14ac:dyDescent="0.4">
      <c r="A61" s="147"/>
      <c r="B61" s="147" t="s">
        <v>140</v>
      </c>
      <c r="C61" s="147"/>
      <c r="D61" s="148">
        <v>7</v>
      </c>
      <c r="E61" s="147"/>
      <c r="F61" s="180">
        <v>-205870</v>
      </c>
      <c r="G61" s="146"/>
      <c r="H61" s="150" t="s">
        <v>81</v>
      </c>
      <c r="I61" s="147"/>
      <c r="J61" s="180">
        <v>-205870</v>
      </c>
      <c r="K61" s="146"/>
      <c r="L61" s="150" t="s">
        <v>81</v>
      </c>
    </row>
    <row r="62" spans="1:12" ht="21" customHeight="1" x14ac:dyDescent="0.4">
      <c r="A62" s="147" t="s">
        <v>141</v>
      </c>
      <c r="B62" s="30"/>
      <c r="C62" s="147"/>
      <c r="D62" s="148"/>
      <c r="E62" s="147"/>
      <c r="F62" s="180"/>
      <c r="G62" s="146"/>
      <c r="H62" s="150"/>
      <c r="I62" s="147"/>
      <c r="J62" s="180"/>
      <c r="K62" s="146"/>
      <c r="L62" s="150"/>
    </row>
    <row r="63" spans="1:12" ht="21" customHeight="1" x14ac:dyDescent="0.4">
      <c r="A63" s="147"/>
      <c r="B63" s="147" t="s">
        <v>142</v>
      </c>
      <c r="C63" s="147"/>
      <c r="D63" s="148">
        <v>7</v>
      </c>
      <c r="E63" s="147"/>
      <c r="F63" s="180">
        <v>3184600</v>
      </c>
      <c r="G63" s="146"/>
      <c r="H63" s="150" t="s">
        <v>81</v>
      </c>
      <c r="I63" s="147"/>
      <c r="J63" s="180">
        <v>3184600</v>
      </c>
      <c r="K63" s="146"/>
      <c r="L63" s="150" t="s">
        <v>81</v>
      </c>
    </row>
    <row r="64" spans="1:12" ht="21" customHeight="1" x14ac:dyDescent="0.4">
      <c r="A64" s="147" t="s">
        <v>141</v>
      </c>
      <c r="B64" s="30"/>
      <c r="C64" s="147"/>
      <c r="D64" s="148"/>
      <c r="E64" s="147"/>
      <c r="F64" s="180"/>
      <c r="G64" s="146"/>
      <c r="H64" s="150"/>
      <c r="I64" s="147"/>
      <c r="J64" s="180"/>
      <c r="K64" s="146"/>
      <c r="L64" s="150"/>
    </row>
    <row r="65" spans="1:12" ht="21" customHeight="1" x14ac:dyDescent="0.4">
      <c r="A65" s="147"/>
      <c r="B65" s="30" t="s">
        <v>140</v>
      </c>
      <c r="C65" s="147"/>
      <c r="D65" s="148">
        <v>7</v>
      </c>
      <c r="E65" s="147"/>
      <c r="F65" s="180">
        <v>259718</v>
      </c>
      <c r="G65" s="146"/>
      <c r="H65" s="150" t="s">
        <v>81</v>
      </c>
      <c r="I65" s="147"/>
      <c r="J65" s="180">
        <v>259718</v>
      </c>
      <c r="K65" s="146"/>
      <c r="L65" s="150" t="s">
        <v>81</v>
      </c>
    </row>
    <row r="66" spans="1:12" ht="21" customHeight="1" x14ac:dyDescent="0.4">
      <c r="A66" s="147" t="s">
        <v>139</v>
      </c>
      <c r="B66" s="147"/>
      <c r="C66" s="147"/>
      <c r="D66" s="148"/>
      <c r="E66" s="147"/>
      <c r="F66" s="180">
        <v>-436211</v>
      </c>
      <c r="G66" s="145"/>
      <c r="H66" s="146">
        <v>-52777</v>
      </c>
      <c r="I66" s="147"/>
      <c r="J66" s="180">
        <v>-409526</v>
      </c>
      <c r="K66" s="150"/>
      <c r="L66" s="146">
        <v>-50257</v>
      </c>
    </row>
    <row r="67" spans="1:12" ht="21" customHeight="1" x14ac:dyDescent="0.4">
      <c r="A67" s="147" t="s">
        <v>138</v>
      </c>
      <c r="B67" s="147"/>
      <c r="C67" s="147"/>
      <c r="D67" s="148"/>
      <c r="E67" s="147"/>
      <c r="F67" s="180">
        <v>-46921</v>
      </c>
      <c r="G67" s="145"/>
      <c r="H67" s="146">
        <v>-8838</v>
      </c>
      <c r="I67" s="147"/>
      <c r="J67" s="180">
        <v>-46921</v>
      </c>
      <c r="K67" s="150"/>
      <c r="L67" s="146">
        <v>-8838</v>
      </c>
    </row>
    <row r="68" spans="1:12" ht="21" customHeight="1" x14ac:dyDescent="0.4">
      <c r="A68" s="147" t="s">
        <v>137</v>
      </c>
      <c r="B68" s="147"/>
      <c r="C68" s="147"/>
      <c r="D68" s="148"/>
      <c r="E68" s="147"/>
      <c r="F68" s="180">
        <v>494</v>
      </c>
      <c r="G68" s="145"/>
      <c r="H68" s="146">
        <v>514</v>
      </c>
      <c r="I68" s="147"/>
      <c r="J68" s="180">
        <v>494</v>
      </c>
      <c r="K68" s="150"/>
      <c r="L68" s="146">
        <v>514</v>
      </c>
    </row>
    <row r="69" spans="1:12" ht="21" customHeight="1" x14ac:dyDescent="0.4">
      <c r="A69" s="147" t="s">
        <v>190</v>
      </c>
      <c r="B69" s="147"/>
      <c r="C69" s="147"/>
      <c r="D69" s="148">
        <v>18.399999999999999</v>
      </c>
      <c r="E69" s="147"/>
      <c r="F69" s="180">
        <v>0</v>
      </c>
      <c r="G69" s="145"/>
      <c r="H69" s="146">
        <v>0</v>
      </c>
      <c r="I69" s="147"/>
      <c r="J69" s="180">
        <v>-426000</v>
      </c>
      <c r="K69" s="150"/>
      <c r="L69" s="146">
        <v>30000</v>
      </c>
    </row>
    <row r="70" spans="1:12" ht="21" customHeight="1" x14ac:dyDescent="0.4">
      <c r="A70" s="147" t="s">
        <v>191</v>
      </c>
      <c r="B70" s="147"/>
      <c r="C70" s="147"/>
      <c r="D70" s="148"/>
      <c r="E70" s="147"/>
      <c r="F70" s="218">
        <v>5141</v>
      </c>
      <c r="G70" s="145"/>
      <c r="H70" s="175">
        <v>-15789</v>
      </c>
      <c r="I70" s="147"/>
      <c r="J70" s="218">
        <v>5141</v>
      </c>
      <c r="K70" s="150"/>
      <c r="L70" s="175">
        <v>-15789</v>
      </c>
    </row>
    <row r="71" spans="1:12" ht="21.75" customHeight="1" x14ac:dyDescent="0.4">
      <c r="A71" s="216" t="s">
        <v>200</v>
      </c>
      <c r="F71" s="179">
        <v>0</v>
      </c>
      <c r="G71" s="219"/>
      <c r="H71" s="178">
        <v>0</v>
      </c>
      <c r="I71" s="219"/>
      <c r="J71" s="179">
        <v>279300</v>
      </c>
      <c r="K71" s="219"/>
      <c r="L71" s="220">
        <v>0</v>
      </c>
    </row>
    <row r="72" spans="1:12" ht="6" customHeight="1" x14ac:dyDescent="0.4">
      <c r="A72" s="147"/>
      <c r="B72" s="147"/>
      <c r="C72" s="147"/>
      <c r="D72" s="148"/>
      <c r="E72" s="147"/>
      <c r="F72" s="151"/>
      <c r="G72" s="150"/>
      <c r="H72" s="150"/>
      <c r="I72" s="147"/>
      <c r="J72" s="151"/>
      <c r="K72" s="150"/>
      <c r="L72" s="150"/>
    </row>
    <row r="73" spans="1:12" ht="21" customHeight="1" x14ac:dyDescent="0.4">
      <c r="A73" s="147" t="s">
        <v>136</v>
      </c>
      <c r="B73" s="147"/>
      <c r="C73" s="147"/>
      <c r="D73" s="177"/>
      <c r="E73" s="176"/>
      <c r="F73" s="174">
        <f>SUM(F57:F71)</f>
        <v>1718951</v>
      </c>
      <c r="G73" s="150"/>
      <c r="H73" s="141">
        <f>SUM(H57:H71)</f>
        <v>-5076890</v>
      </c>
      <c r="I73" s="176"/>
      <c r="J73" s="174">
        <f>SUM(J57:J71)</f>
        <v>1598936</v>
      </c>
      <c r="K73" s="150"/>
      <c r="L73" s="141">
        <f>SUM(L57:L71)</f>
        <v>-5044370</v>
      </c>
    </row>
    <row r="74" spans="1:12" ht="9.9499999999999993" customHeight="1" x14ac:dyDescent="0.4">
      <c r="A74" s="152"/>
      <c r="B74" s="152"/>
      <c r="C74" s="152"/>
      <c r="D74" s="148"/>
      <c r="E74" s="147"/>
      <c r="F74" s="149"/>
      <c r="G74" s="145"/>
      <c r="H74" s="145"/>
      <c r="I74" s="147"/>
      <c r="J74" s="149"/>
      <c r="K74" s="150"/>
      <c r="L74" s="145"/>
    </row>
    <row r="75" spans="1:12" ht="21" customHeight="1" x14ac:dyDescent="0.4">
      <c r="A75" s="152" t="s">
        <v>135</v>
      </c>
      <c r="B75" s="147"/>
      <c r="C75" s="147"/>
      <c r="D75" s="148"/>
      <c r="E75" s="147"/>
      <c r="F75" s="151"/>
      <c r="G75" s="150"/>
      <c r="H75" s="150"/>
      <c r="I75" s="147"/>
      <c r="J75" s="151"/>
      <c r="K75" s="150"/>
      <c r="L75" s="150"/>
    </row>
    <row r="76" spans="1:12" ht="21" customHeight="1" x14ac:dyDescent="0.4">
      <c r="A76" s="147" t="s">
        <v>134</v>
      </c>
      <c r="B76" s="147"/>
      <c r="C76" s="147"/>
      <c r="D76" s="148"/>
      <c r="E76" s="147"/>
      <c r="F76" s="149" t="s">
        <v>81</v>
      </c>
      <c r="G76" s="145"/>
      <c r="H76" s="145">
        <v>-800000</v>
      </c>
      <c r="I76" s="147"/>
      <c r="J76" s="149" t="s">
        <v>81</v>
      </c>
      <c r="K76" s="163"/>
      <c r="L76" s="145">
        <v>-800000</v>
      </c>
    </row>
    <row r="77" spans="1:12" ht="21" customHeight="1" x14ac:dyDescent="0.4">
      <c r="A77" s="147" t="s">
        <v>133</v>
      </c>
      <c r="B77" s="147"/>
      <c r="C77" s="147"/>
      <c r="D77" s="148">
        <v>13</v>
      </c>
      <c r="E77" s="147"/>
      <c r="F77" s="149">
        <v>-1112694</v>
      </c>
      <c r="G77" s="175"/>
      <c r="H77" s="145">
        <v>-826883</v>
      </c>
      <c r="I77" s="147"/>
      <c r="J77" s="149">
        <v>-385770</v>
      </c>
      <c r="K77" s="163"/>
      <c r="L77" s="145">
        <v>-305612</v>
      </c>
    </row>
    <row r="78" spans="1:12" ht="21" customHeight="1" x14ac:dyDescent="0.4">
      <c r="A78" s="147" t="s">
        <v>201</v>
      </c>
      <c r="B78" s="147"/>
      <c r="C78" s="147"/>
      <c r="D78" s="148"/>
      <c r="E78" s="147"/>
      <c r="F78" s="149" t="s">
        <v>81</v>
      </c>
      <c r="G78" s="175"/>
      <c r="H78" s="145">
        <v>-382753</v>
      </c>
      <c r="I78" s="147"/>
      <c r="J78" s="149" t="s">
        <v>81</v>
      </c>
      <c r="K78" s="163"/>
      <c r="L78" s="145">
        <v>-382753</v>
      </c>
    </row>
    <row r="79" spans="1:12" ht="21" customHeight="1" x14ac:dyDescent="0.4">
      <c r="A79" s="147" t="s">
        <v>199</v>
      </c>
      <c r="B79" s="147"/>
      <c r="C79" s="147"/>
      <c r="D79" s="148"/>
      <c r="E79" s="147"/>
      <c r="F79" s="149">
        <v>-26</v>
      </c>
      <c r="G79" s="175"/>
      <c r="H79" s="145">
        <v>0</v>
      </c>
      <c r="I79" s="147"/>
      <c r="J79" s="149">
        <v>0</v>
      </c>
      <c r="K79" s="163"/>
      <c r="L79" s="145">
        <v>0</v>
      </c>
    </row>
    <row r="80" spans="1:12" ht="21" customHeight="1" x14ac:dyDescent="0.4">
      <c r="A80" s="147" t="s">
        <v>132</v>
      </c>
      <c r="B80" s="147"/>
      <c r="C80" s="147"/>
      <c r="D80" s="148"/>
      <c r="E80" s="147"/>
      <c r="F80" s="179">
        <v>0</v>
      </c>
      <c r="G80" s="175"/>
      <c r="H80" s="178">
        <v>-45182</v>
      </c>
      <c r="I80" s="147"/>
      <c r="J80" s="179" t="s">
        <v>81</v>
      </c>
      <c r="K80" s="163"/>
      <c r="L80" s="178">
        <v>-45182</v>
      </c>
    </row>
    <row r="81" spans="1:12" ht="6" customHeight="1" x14ac:dyDescent="0.4">
      <c r="A81" s="147"/>
      <c r="B81" s="147"/>
      <c r="C81" s="147"/>
      <c r="D81" s="148"/>
      <c r="E81" s="147"/>
      <c r="F81" s="151"/>
      <c r="G81" s="150"/>
      <c r="H81" s="150"/>
      <c r="I81" s="147"/>
      <c r="J81" s="151"/>
      <c r="K81" s="150"/>
      <c r="L81" s="150"/>
    </row>
    <row r="82" spans="1:12" ht="21" customHeight="1" x14ac:dyDescent="0.4">
      <c r="A82" s="147" t="s">
        <v>131</v>
      </c>
      <c r="B82" s="147"/>
      <c r="C82" s="147"/>
      <c r="D82" s="148"/>
      <c r="E82" s="147"/>
      <c r="F82" s="174">
        <f>SUM(F76:F80)</f>
        <v>-1112720</v>
      </c>
      <c r="G82" s="150"/>
      <c r="H82" s="141">
        <f>SUM(H76:H80)</f>
        <v>-2054818</v>
      </c>
      <c r="I82" s="147"/>
      <c r="J82" s="174">
        <f>SUM(J76:J80)</f>
        <v>-385770</v>
      </c>
      <c r="K82" s="150"/>
      <c r="L82" s="141">
        <f>SUM(L76:L80)</f>
        <v>-1533547</v>
      </c>
    </row>
    <row r="83" spans="1:12" ht="9.9499999999999993" customHeight="1" x14ac:dyDescent="0.4">
      <c r="A83" s="152"/>
      <c r="B83" s="152"/>
      <c r="C83" s="152"/>
      <c r="D83" s="148"/>
      <c r="E83" s="147"/>
      <c r="F83" s="149"/>
      <c r="G83" s="145"/>
      <c r="H83" s="145"/>
      <c r="I83" s="147"/>
      <c r="J83" s="149"/>
      <c r="K83" s="150"/>
      <c r="L83" s="145"/>
    </row>
    <row r="84" spans="1:12" ht="21" customHeight="1" x14ac:dyDescent="0.4">
      <c r="A84" s="152" t="s">
        <v>130</v>
      </c>
      <c r="B84" s="152"/>
      <c r="C84" s="152"/>
      <c r="D84" s="148"/>
      <c r="E84" s="147"/>
      <c r="F84" s="149">
        <f>F44+F73+F82</f>
        <v>-625475</v>
      </c>
      <c r="G84" s="145"/>
      <c r="H84" s="145">
        <f>H44+H73+H82</f>
        <v>-5783596</v>
      </c>
      <c r="I84" s="147"/>
      <c r="J84" s="149">
        <f>J44+J73+J82</f>
        <v>-592587</v>
      </c>
      <c r="K84" s="150"/>
      <c r="L84" s="145">
        <f>L44+L73+L82</f>
        <v>-5785619</v>
      </c>
    </row>
    <row r="85" spans="1:12" ht="21" customHeight="1" x14ac:dyDescent="0.4">
      <c r="A85" s="147" t="s">
        <v>129</v>
      </c>
      <c r="B85" s="152"/>
      <c r="C85" s="152"/>
      <c r="D85" s="148"/>
      <c r="E85" s="147"/>
      <c r="F85" s="172">
        <v>1288867</v>
      </c>
      <c r="G85" s="173"/>
      <c r="H85" s="171">
        <v>9696762</v>
      </c>
      <c r="I85" s="147"/>
      <c r="J85" s="172">
        <v>1153445</v>
      </c>
      <c r="K85" s="150"/>
      <c r="L85" s="171">
        <v>9683019</v>
      </c>
    </row>
    <row r="86" spans="1:12" ht="6" customHeight="1" x14ac:dyDescent="0.4">
      <c r="A86" s="147"/>
      <c r="B86" s="147"/>
      <c r="C86" s="147"/>
      <c r="D86" s="148"/>
      <c r="E86" s="147"/>
      <c r="F86" s="151"/>
      <c r="G86" s="150"/>
      <c r="H86" s="150"/>
      <c r="I86" s="147"/>
      <c r="J86" s="151"/>
      <c r="K86" s="150"/>
      <c r="L86" s="150"/>
    </row>
    <row r="87" spans="1:12" ht="21" customHeight="1" thickBot="1" x14ac:dyDescent="0.45">
      <c r="A87" s="152" t="s">
        <v>128</v>
      </c>
      <c r="B87" s="152"/>
      <c r="C87" s="152"/>
      <c r="D87" s="148"/>
      <c r="E87" s="147"/>
      <c r="F87" s="170">
        <f>F84+F85</f>
        <v>663392</v>
      </c>
      <c r="G87" s="150"/>
      <c r="H87" s="169">
        <f>SUM(H84:H86)</f>
        <v>3913166</v>
      </c>
      <c r="I87" s="147"/>
      <c r="J87" s="170">
        <f>J84+J85</f>
        <v>560858</v>
      </c>
      <c r="K87" s="150"/>
      <c r="L87" s="169">
        <f>SUM(L84:L86)</f>
        <v>3897400</v>
      </c>
    </row>
    <row r="88" spans="1:12" ht="21" customHeight="1" thickTop="1" x14ac:dyDescent="0.4">
      <c r="A88" s="152"/>
      <c r="B88" s="152"/>
      <c r="C88" s="152"/>
      <c r="D88" s="148"/>
      <c r="E88" s="147"/>
      <c r="F88" s="150"/>
      <c r="G88" s="150"/>
      <c r="H88" s="150"/>
      <c r="I88" s="147"/>
      <c r="J88" s="150"/>
      <c r="K88" s="150"/>
      <c r="L88" s="150"/>
    </row>
    <row r="89" spans="1:12" ht="21" customHeight="1" x14ac:dyDescent="0.4">
      <c r="A89" s="152"/>
      <c r="B89" s="152"/>
      <c r="C89" s="152"/>
      <c r="D89" s="148"/>
      <c r="E89" s="147"/>
      <c r="F89" s="150"/>
      <c r="G89" s="150"/>
      <c r="H89" s="150"/>
      <c r="I89" s="147"/>
      <c r="J89" s="150"/>
      <c r="K89" s="150"/>
      <c r="L89" s="150"/>
    </row>
    <row r="90" spans="1:12" ht="21" customHeight="1" x14ac:dyDescent="0.4">
      <c r="A90" s="152"/>
      <c r="B90" s="152"/>
      <c r="C90" s="152"/>
      <c r="D90" s="148"/>
      <c r="E90" s="147"/>
      <c r="F90" s="150"/>
      <c r="G90" s="150"/>
      <c r="H90" s="150"/>
      <c r="I90" s="147"/>
      <c r="J90" s="150"/>
      <c r="K90" s="150"/>
      <c r="L90" s="150"/>
    </row>
    <row r="91" spans="1:12" ht="21" customHeight="1" x14ac:dyDescent="0.4">
      <c r="A91" s="152"/>
      <c r="B91" s="152"/>
      <c r="C91" s="152"/>
      <c r="D91" s="148"/>
      <c r="E91" s="147"/>
      <c r="F91" s="150"/>
      <c r="G91" s="150"/>
      <c r="H91" s="150"/>
      <c r="I91" s="147"/>
      <c r="J91" s="150"/>
      <c r="K91" s="150"/>
      <c r="L91" s="150"/>
    </row>
    <row r="92" spans="1:12" ht="17.25" customHeight="1" x14ac:dyDescent="0.4">
      <c r="A92" s="152"/>
      <c r="B92" s="152"/>
      <c r="C92" s="152"/>
      <c r="D92" s="148"/>
      <c r="E92" s="147"/>
      <c r="F92" s="150"/>
      <c r="G92" s="150"/>
      <c r="H92" s="150"/>
      <c r="I92" s="147"/>
      <c r="J92" s="150"/>
      <c r="K92" s="150"/>
      <c r="L92" s="150"/>
    </row>
    <row r="93" spans="1:12" ht="21.95" customHeight="1" x14ac:dyDescent="0.4">
      <c r="A93" s="144" t="s">
        <v>29</v>
      </c>
      <c r="B93" s="165"/>
      <c r="C93" s="165"/>
      <c r="D93" s="143"/>
      <c r="E93" s="142"/>
      <c r="F93" s="141"/>
      <c r="G93" s="141"/>
      <c r="H93" s="141"/>
      <c r="I93" s="142"/>
      <c r="J93" s="141"/>
      <c r="K93" s="141"/>
      <c r="L93" s="141"/>
    </row>
    <row r="94" spans="1:12" ht="21" customHeight="1" x14ac:dyDescent="0.4">
      <c r="A94" s="152" t="s">
        <v>0</v>
      </c>
      <c r="B94" s="152"/>
      <c r="C94" s="152"/>
      <c r="D94" s="152"/>
      <c r="E94" s="152"/>
      <c r="F94" s="167"/>
      <c r="G94" s="167"/>
      <c r="H94" s="153"/>
      <c r="I94" s="152"/>
      <c r="J94" s="167"/>
      <c r="K94" s="167"/>
      <c r="L94" s="167"/>
    </row>
    <row r="95" spans="1:12" ht="21" customHeight="1" x14ac:dyDescent="0.4">
      <c r="A95" s="152" t="s">
        <v>127</v>
      </c>
      <c r="B95" s="152"/>
      <c r="C95" s="152"/>
      <c r="D95" s="168"/>
      <c r="E95" s="152"/>
      <c r="F95" s="167"/>
      <c r="G95" s="167"/>
      <c r="H95" s="153"/>
      <c r="I95" s="152"/>
      <c r="J95" s="167"/>
      <c r="K95" s="167"/>
      <c r="L95" s="167"/>
    </row>
    <row r="96" spans="1:12" ht="21" customHeight="1" x14ac:dyDescent="0.4">
      <c r="A96" s="165" t="s">
        <v>177</v>
      </c>
      <c r="B96" s="165"/>
      <c r="C96" s="165"/>
      <c r="D96" s="166"/>
      <c r="E96" s="165"/>
      <c r="F96" s="164"/>
      <c r="G96" s="164"/>
      <c r="H96" s="159"/>
      <c r="I96" s="165"/>
      <c r="J96" s="164"/>
      <c r="K96" s="164"/>
      <c r="L96" s="164"/>
    </row>
    <row r="97" spans="1:12" ht="21" customHeight="1" x14ac:dyDescent="0.4">
      <c r="A97" s="152"/>
      <c r="B97" s="152"/>
      <c r="C97" s="152"/>
      <c r="D97" s="148"/>
      <c r="E97" s="147"/>
      <c r="F97" s="163"/>
      <c r="G97" s="145"/>
      <c r="H97" s="145"/>
      <c r="I97" s="147"/>
      <c r="J97" s="163"/>
      <c r="K97" s="150"/>
      <c r="L97" s="145"/>
    </row>
    <row r="98" spans="1:12" ht="21" customHeight="1" x14ac:dyDescent="0.4">
      <c r="A98" s="152"/>
      <c r="B98" s="152"/>
      <c r="C98" s="152"/>
      <c r="D98" s="148"/>
      <c r="E98" s="147"/>
      <c r="F98" s="233" t="s">
        <v>2</v>
      </c>
      <c r="G98" s="233"/>
      <c r="H98" s="233"/>
      <c r="I98" s="162"/>
      <c r="J98" s="233" t="s">
        <v>3</v>
      </c>
      <c r="K98" s="233"/>
      <c r="L98" s="233"/>
    </row>
    <row r="99" spans="1:12" ht="21" customHeight="1" x14ac:dyDescent="0.4">
      <c r="A99" s="147"/>
      <c r="B99" s="147"/>
      <c r="C99" s="147"/>
      <c r="D99" s="148"/>
      <c r="E99" s="148"/>
      <c r="F99" s="156" t="s">
        <v>7</v>
      </c>
      <c r="G99" s="156"/>
      <c r="H99" s="156" t="s">
        <v>8</v>
      </c>
      <c r="I99" s="148"/>
      <c r="J99" s="156" t="s">
        <v>7</v>
      </c>
      <c r="K99" s="156"/>
      <c r="L99" s="156" t="s">
        <v>8</v>
      </c>
    </row>
    <row r="100" spans="1:12" ht="21" customHeight="1" x14ac:dyDescent="0.4">
      <c r="A100" s="147"/>
      <c r="B100" s="147"/>
      <c r="C100" s="147"/>
      <c r="D100" s="161" t="s">
        <v>9</v>
      </c>
      <c r="E100" s="148"/>
      <c r="F100" s="160" t="s">
        <v>10</v>
      </c>
      <c r="G100" s="156"/>
      <c r="H100" s="160" t="s">
        <v>10</v>
      </c>
      <c r="I100" s="148"/>
      <c r="J100" s="159" t="s">
        <v>10</v>
      </c>
      <c r="K100" s="154"/>
      <c r="L100" s="159" t="s">
        <v>10</v>
      </c>
    </row>
    <row r="101" spans="1:12" ht="21" customHeight="1" x14ac:dyDescent="0.4">
      <c r="A101" s="147"/>
      <c r="B101" s="147"/>
      <c r="C101" s="147"/>
      <c r="D101" s="158"/>
      <c r="E101" s="148"/>
      <c r="F101" s="157"/>
      <c r="G101" s="156"/>
      <c r="H101" s="156"/>
      <c r="I101" s="148"/>
      <c r="J101" s="155"/>
      <c r="K101" s="154"/>
      <c r="L101" s="153"/>
    </row>
    <row r="102" spans="1:12" ht="21" customHeight="1" x14ac:dyDescent="0.4">
      <c r="A102" s="152" t="s">
        <v>126</v>
      </c>
      <c r="B102" s="147"/>
      <c r="C102" s="147"/>
      <c r="D102" s="148"/>
      <c r="E102" s="147"/>
      <c r="F102" s="149"/>
      <c r="G102" s="145"/>
      <c r="H102" s="145"/>
      <c r="I102" s="147"/>
      <c r="J102" s="149"/>
      <c r="K102" s="150"/>
      <c r="L102" s="145"/>
    </row>
    <row r="103" spans="1:12" ht="6" customHeight="1" x14ac:dyDescent="0.4">
      <c r="A103" s="147"/>
      <c r="B103" s="147"/>
      <c r="C103" s="147"/>
      <c r="D103" s="148"/>
      <c r="E103" s="147"/>
      <c r="F103" s="151"/>
      <c r="G103" s="150"/>
      <c r="H103" s="150"/>
      <c r="I103" s="147"/>
      <c r="J103" s="151"/>
      <c r="K103" s="150"/>
      <c r="L103" s="150"/>
    </row>
    <row r="104" spans="1:12" ht="21" customHeight="1" x14ac:dyDescent="0.4">
      <c r="A104" s="147" t="s">
        <v>125</v>
      </c>
      <c r="B104" s="147"/>
      <c r="C104" s="147"/>
      <c r="D104" s="148"/>
      <c r="E104" s="147"/>
      <c r="F104" s="149">
        <v>58379</v>
      </c>
      <c r="G104" s="145"/>
      <c r="H104" s="145">
        <v>37838</v>
      </c>
      <c r="I104" s="147"/>
      <c r="J104" s="149">
        <v>52315</v>
      </c>
      <c r="K104" s="150"/>
      <c r="L104" s="145">
        <v>37838</v>
      </c>
    </row>
    <row r="105" spans="1:12" ht="21" customHeight="1" x14ac:dyDescent="0.4">
      <c r="A105" s="147" t="s">
        <v>124</v>
      </c>
      <c r="B105" s="147"/>
      <c r="C105" s="147"/>
      <c r="D105" s="148"/>
      <c r="E105" s="147"/>
      <c r="F105" s="149">
        <v>10425</v>
      </c>
      <c r="G105" s="145"/>
      <c r="H105" s="145">
        <v>340</v>
      </c>
      <c r="I105" s="147"/>
      <c r="J105" s="149">
        <v>10425</v>
      </c>
      <c r="K105" s="150"/>
      <c r="L105" s="145">
        <v>340</v>
      </c>
    </row>
    <row r="106" spans="1:12" ht="21" customHeight="1" x14ac:dyDescent="0.4">
      <c r="A106" s="147" t="s">
        <v>123</v>
      </c>
      <c r="B106" s="147"/>
      <c r="C106" s="147"/>
      <c r="D106" s="148"/>
      <c r="E106" s="147"/>
      <c r="F106" s="149" t="s">
        <v>81</v>
      </c>
      <c r="G106" s="145"/>
      <c r="H106" s="145">
        <v>2624</v>
      </c>
      <c r="I106" s="147"/>
      <c r="J106" s="149" t="s">
        <v>81</v>
      </c>
      <c r="K106" s="150"/>
      <c r="L106" s="145">
        <v>2624</v>
      </c>
    </row>
    <row r="107" spans="1:12" ht="21" customHeight="1" x14ac:dyDescent="0.4">
      <c r="A107" s="147" t="s">
        <v>193</v>
      </c>
      <c r="B107" s="147"/>
      <c r="C107" s="147"/>
      <c r="D107" s="148"/>
      <c r="E107" s="147"/>
      <c r="F107" s="149"/>
      <c r="G107" s="145"/>
      <c r="H107" s="145"/>
      <c r="I107" s="147"/>
      <c r="J107" s="149"/>
      <c r="K107" s="150"/>
      <c r="L107" s="145"/>
    </row>
    <row r="108" spans="1:12" ht="21" customHeight="1" x14ac:dyDescent="0.4">
      <c r="A108" s="147"/>
      <c r="B108" s="147" t="s">
        <v>194</v>
      </c>
      <c r="C108" s="147"/>
      <c r="D108" s="148">
        <v>7</v>
      </c>
      <c r="E108" s="147"/>
      <c r="F108" s="149">
        <v>57491</v>
      </c>
      <c r="G108" s="145"/>
      <c r="H108" s="145">
        <v>0</v>
      </c>
      <c r="I108" s="147"/>
      <c r="J108" s="149">
        <v>57491</v>
      </c>
      <c r="K108" s="150"/>
      <c r="L108" s="145">
        <v>0</v>
      </c>
    </row>
    <row r="109" spans="1:12" ht="21" customHeight="1" x14ac:dyDescent="0.4">
      <c r="A109" s="147" t="s">
        <v>122</v>
      </c>
      <c r="B109" s="147"/>
      <c r="C109" s="147"/>
      <c r="D109" s="148"/>
      <c r="E109" s="147"/>
      <c r="F109" s="149">
        <v>848</v>
      </c>
      <c r="G109" s="145"/>
      <c r="H109" s="145">
        <v>2439</v>
      </c>
      <c r="I109" s="147"/>
      <c r="J109" s="149">
        <v>848</v>
      </c>
      <c r="K109" s="146"/>
      <c r="L109" s="145">
        <v>2439</v>
      </c>
    </row>
    <row r="110" spans="1:12" ht="21" customHeight="1" x14ac:dyDescent="0.4">
      <c r="A110" s="147" t="s">
        <v>121</v>
      </c>
      <c r="B110" s="147"/>
      <c r="C110" s="147"/>
      <c r="D110" s="148">
        <v>10</v>
      </c>
      <c r="E110" s="147"/>
      <c r="F110" s="149">
        <v>335484</v>
      </c>
      <c r="G110" s="145"/>
      <c r="H110" s="145">
        <v>138111</v>
      </c>
      <c r="I110" s="147"/>
      <c r="J110" s="149">
        <v>191938</v>
      </c>
      <c r="K110" s="146"/>
      <c r="L110" s="145">
        <v>97051</v>
      </c>
    </row>
    <row r="111" spans="1:12" ht="21" customHeight="1" x14ac:dyDescent="0.4">
      <c r="A111" s="147" t="s">
        <v>202</v>
      </c>
      <c r="B111" s="147"/>
      <c r="C111" s="147"/>
      <c r="D111" s="148">
        <v>10</v>
      </c>
      <c r="E111" s="147"/>
      <c r="F111" s="149">
        <v>1465</v>
      </c>
      <c r="G111" s="145"/>
      <c r="H111" s="145">
        <v>1574</v>
      </c>
      <c r="I111" s="147"/>
      <c r="J111" s="149">
        <v>1465</v>
      </c>
      <c r="K111" s="146"/>
      <c r="L111" s="145">
        <v>1574</v>
      </c>
    </row>
    <row r="112" spans="1:12" ht="21" customHeight="1" x14ac:dyDescent="0.4">
      <c r="A112" s="147" t="s">
        <v>189</v>
      </c>
      <c r="B112" s="147"/>
      <c r="C112" s="147"/>
      <c r="D112" s="148">
        <v>10</v>
      </c>
      <c r="E112" s="147"/>
      <c r="F112" s="149">
        <v>259276</v>
      </c>
      <c r="G112" s="145"/>
      <c r="H112" s="145" t="s">
        <v>81</v>
      </c>
      <c r="I112" s="147"/>
      <c r="J112" s="149" t="s">
        <v>81</v>
      </c>
      <c r="K112" s="146"/>
      <c r="L112" s="145" t="s">
        <v>81</v>
      </c>
    </row>
    <row r="113" spans="1:12" ht="21" customHeight="1" x14ac:dyDescent="0.4">
      <c r="A113" s="147"/>
      <c r="B113" s="147"/>
      <c r="C113" s="147"/>
      <c r="D113" s="148"/>
      <c r="E113" s="147"/>
      <c r="F113" s="145"/>
      <c r="G113" s="145"/>
      <c r="H113" s="145"/>
      <c r="I113" s="147"/>
      <c r="J113" s="145"/>
      <c r="K113" s="146"/>
      <c r="L113" s="145"/>
    </row>
    <row r="114" spans="1:12" ht="21" customHeight="1" x14ac:dyDescent="0.4">
      <c r="A114" s="147"/>
      <c r="B114" s="147"/>
      <c r="C114" s="147"/>
      <c r="D114" s="148"/>
      <c r="E114" s="147"/>
      <c r="F114" s="145"/>
      <c r="G114" s="145"/>
      <c r="H114" s="145"/>
      <c r="I114" s="147"/>
      <c r="J114" s="145"/>
      <c r="K114" s="146"/>
      <c r="L114" s="145"/>
    </row>
    <row r="115" spans="1:12" ht="21" customHeight="1" x14ac:dyDescent="0.4">
      <c r="A115" s="147"/>
      <c r="B115" s="147"/>
      <c r="C115" s="147"/>
      <c r="D115" s="148"/>
      <c r="E115" s="147"/>
      <c r="F115" s="145"/>
      <c r="G115" s="145"/>
      <c r="H115" s="145"/>
      <c r="I115" s="147"/>
      <c r="J115" s="145"/>
      <c r="K115" s="146"/>
      <c r="L115" s="145"/>
    </row>
    <row r="116" spans="1:12" ht="21" customHeight="1" x14ac:dyDescent="0.4">
      <c r="A116" s="147"/>
      <c r="B116" s="147"/>
      <c r="C116" s="147"/>
      <c r="D116" s="148"/>
      <c r="E116" s="147"/>
      <c r="F116" s="145"/>
      <c r="G116" s="145"/>
      <c r="H116" s="145"/>
      <c r="I116" s="147"/>
      <c r="J116" s="145"/>
      <c r="K116" s="146"/>
      <c r="L116" s="145"/>
    </row>
    <row r="117" spans="1:12" ht="21" customHeight="1" x14ac:dyDescent="0.4">
      <c r="A117" s="147"/>
      <c r="B117" s="147"/>
      <c r="C117" s="147"/>
      <c r="D117" s="148"/>
      <c r="E117" s="147"/>
      <c r="F117" s="145"/>
      <c r="G117" s="145"/>
      <c r="H117" s="145"/>
      <c r="I117" s="147"/>
      <c r="J117" s="145"/>
      <c r="K117" s="146"/>
      <c r="L117" s="145"/>
    </row>
    <row r="118" spans="1:12" ht="21" customHeight="1" x14ac:dyDescent="0.4">
      <c r="A118" s="147"/>
      <c r="B118" s="147"/>
      <c r="C118" s="147"/>
      <c r="D118" s="148"/>
      <c r="E118" s="147"/>
      <c r="F118" s="145"/>
      <c r="G118" s="145"/>
      <c r="H118" s="145"/>
      <c r="I118" s="147"/>
      <c r="J118" s="145"/>
      <c r="K118" s="146"/>
      <c r="L118" s="145"/>
    </row>
    <row r="119" spans="1:12" ht="21" customHeight="1" x14ac:dyDescent="0.4">
      <c r="A119" s="147"/>
      <c r="B119" s="147"/>
      <c r="C119" s="147"/>
      <c r="D119" s="148"/>
      <c r="E119" s="147"/>
      <c r="F119" s="145"/>
      <c r="G119" s="145"/>
      <c r="H119" s="145"/>
      <c r="I119" s="147"/>
      <c r="J119" s="145"/>
      <c r="K119" s="146"/>
      <c r="L119" s="145"/>
    </row>
    <row r="120" spans="1:12" ht="21" customHeight="1" x14ac:dyDescent="0.4">
      <c r="A120" s="147"/>
      <c r="B120" s="147"/>
      <c r="C120" s="147"/>
      <c r="D120" s="148"/>
      <c r="E120" s="147"/>
      <c r="F120" s="145"/>
      <c r="G120" s="145"/>
      <c r="H120" s="145"/>
      <c r="I120" s="147"/>
      <c r="J120" s="145"/>
      <c r="K120" s="146"/>
      <c r="L120" s="145"/>
    </row>
    <row r="121" spans="1:12" ht="21" customHeight="1" x14ac:dyDescent="0.4">
      <c r="A121" s="147"/>
      <c r="B121" s="147"/>
      <c r="C121" s="147"/>
      <c r="D121" s="148"/>
      <c r="E121" s="147"/>
      <c r="F121" s="145"/>
      <c r="G121" s="145"/>
      <c r="H121" s="145"/>
      <c r="I121" s="147"/>
      <c r="J121" s="145"/>
      <c r="K121" s="146"/>
      <c r="L121" s="145"/>
    </row>
    <row r="122" spans="1:12" ht="21" customHeight="1" x14ac:dyDescent="0.4">
      <c r="A122" s="147"/>
      <c r="B122" s="147"/>
      <c r="C122" s="147"/>
      <c r="D122" s="148"/>
      <c r="E122" s="147"/>
      <c r="F122" s="145"/>
      <c r="G122" s="145"/>
      <c r="H122" s="145"/>
      <c r="I122" s="147"/>
      <c r="J122" s="145"/>
      <c r="K122" s="146"/>
      <c r="L122" s="145"/>
    </row>
    <row r="123" spans="1:12" ht="21" customHeight="1" x14ac:dyDescent="0.4">
      <c r="A123" s="147"/>
      <c r="B123" s="147"/>
      <c r="C123" s="147"/>
      <c r="D123" s="148"/>
      <c r="E123" s="147"/>
      <c r="F123" s="145"/>
      <c r="G123" s="145"/>
      <c r="H123" s="145"/>
      <c r="I123" s="147"/>
      <c r="J123" s="145"/>
      <c r="K123" s="146"/>
      <c r="L123" s="145"/>
    </row>
    <row r="124" spans="1:12" ht="21" customHeight="1" x14ac:dyDescent="0.4">
      <c r="A124" s="147"/>
      <c r="B124" s="147"/>
      <c r="C124" s="147"/>
      <c r="D124" s="148"/>
      <c r="E124" s="147"/>
      <c r="F124" s="145"/>
      <c r="G124" s="145"/>
      <c r="H124" s="145"/>
      <c r="I124" s="147"/>
      <c r="J124" s="145"/>
      <c r="K124" s="146"/>
      <c r="L124" s="145"/>
    </row>
    <row r="125" spans="1:12" ht="21" customHeight="1" x14ac:dyDescent="0.4">
      <c r="A125" s="147"/>
      <c r="B125" s="147"/>
      <c r="C125" s="147"/>
      <c r="D125" s="148"/>
      <c r="E125" s="147"/>
      <c r="F125" s="145"/>
      <c r="G125" s="145"/>
      <c r="H125" s="145"/>
      <c r="I125" s="147"/>
      <c r="J125" s="145"/>
      <c r="K125" s="146"/>
      <c r="L125" s="145"/>
    </row>
    <row r="126" spans="1:12" ht="21" customHeight="1" x14ac:dyDescent="0.4">
      <c r="A126" s="147"/>
      <c r="B126" s="147"/>
      <c r="C126" s="147"/>
      <c r="D126" s="148"/>
      <c r="E126" s="147"/>
      <c r="F126" s="145"/>
      <c r="G126" s="145"/>
      <c r="H126" s="145"/>
      <c r="I126" s="147"/>
      <c r="J126" s="145"/>
      <c r="K126" s="146"/>
      <c r="L126" s="145"/>
    </row>
    <row r="127" spans="1:12" ht="21" customHeight="1" x14ac:dyDescent="0.4">
      <c r="A127" s="147"/>
      <c r="B127" s="147"/>
      <c r="C127" s="147"/>
      <c r="D127" s="148"/>
      <c r="E127" s="147"/>
      <c r="F127" s="145"/>
      <c r="G127" s="145"/>
      <c r="H127" s="145"/>
      <c r="I127" s="147"/>
      <c r="J127" s="145"/>
      <c r="K127" s="146"/>
      <c r="L127" s="145"/>
    </row>
    <row r="128" spans="1:12" ht="21" customHeight="1" x14ac:dyDescent="0.4">
      <c r="A128" s="147"/>
      <c r="B128" s="147"/>
      <c r="C128" s="147"/>
      <c r="D128" s="148"/>
      <c r="E128" s="147"/>
      <c r="F128" s="145"/>
      <c r="G128" s="145"/>
      <c r="H128" s="145"/>
      <c r="I128" s="147"/>
      <c r="J128" s="145"/>
      <c r="K128" s="146"/>
      <c r="L128" s="145"/>
    </row>
    <row r="129" spans="1:12" ht="21" customHeight="1" x14ac:dyDescent="0.4">
      <c r="A129" s="147"/>
      <c r="B129" s="147"/>
      <c r="C129" s="147"/>
      <c r="D129" s="148"/>
      <c r="E129" s="147"/>
      <c r="F129" s="145"/>
      <c r="G129" s="145"/>
      <c r="H129" s="145"/>
      <c r="I129" s="147"/>
      <c r="J129" s="145"/>
      <c r="K129" s="146"/>
      <c r="L129" s="145"/>
    </row>
    <row r="130" spans="1:12" ht="21" customHeight="1" x14ac:dyDescent="0.4">
      <c r="A130" s="147"/>
      <c r="B130" s="147"/>
      <c r="C130" s="147"/>
      <c r="D130" s="148"/>
      <c r="E130" s="147"/>
      <c r="F130" s="145"/>
      <c r="G130" s="145"/>
      <c r="H130" s="145"/>
      <c r="I130" s="147"/>
      <c r="J130" s="145"/>
      <c r="K130" s="146"/>
      <c r="L130" s="145"/>
    </row>
    <row r="131" spans="1:12" ht="21" customHeight="1" x14ac:dyDescent="0.4">
      <c r="A131" s="147"/>
      <c r="B131" s="147"/>
      <c r="C131" s="147"/>
      <c r="D131" s="148"/>
      <c r="E131" s="147"/>
      <c r="F131" s="145"/>
      <c r="G131" s="145"/>
      <c r="H131" s="145"/>
      <c r="I131" s="147"/>
      <c r="J131" s="145"/>
      <c r="K131" s="146"/>
      <c r="L131" s="145"/>
    </row>
    <row r="132" spans="1:12" ht="21" customHeight="1" x14ac:dyDescent="0.4">
      <c r="A132" s="147"/>
      <c r="B132" s="147"/>
      <c r="C132" s="147"/>
      <c r="D132" s="148"/>
      <c r="E132" s="147"/>
      <c r="F132" s="145"/>
      <c r="G132" s="145"/>
      <c r="H132" s="145"/>
      <c r="I132" s="147"/>
      <c r="J132" s="145"/>
      <c r="K132" s="146"/>
      <c r="L132" s="145"/>
    </row>
    <row r="133" spans="1:12" ht="21" customHeight="1" x14ac:dyDescent="0.4">
      <c r="A133" s="147"/>
      <c r="B133" s="147"/>
      <c r="C133" s="147"/>
      <c r="D133" s="148"/>
      <c r="E133" s="147"/>
      <c r="F133" s="145"/>
      <c r="G133" s="145"/>
      <c r="H133" s="145"/>
      <c r="I133" s="147"/>
      <c r="J133" s="145"/>
      <c r="K133" s="146"/>
      <c r="L133" s="145"/>
    </row>
    <row r="134" spans="1:12" ht="21" customHeight="1" x14ac:dyDescent="0.4">
      <c r="A134" s="147"/>
      <c r="B134" s="147"/>
      <c r="C134" s="147"/>
      <c r="D134" s="148"/>
      <c r="E134" s="147"/>
      <c r="F134" s="145"/>
      <c r="G134" s="145"/>
      <c r="H134" s="145"/>
      <c r="I134" s="147"/>
      <c r="J134" s="145"/>
      <c r="K134" s="146"/>
      <c r="L134" s="145"/>
    </row>
    <row r="135" spans="1:12" ht="5.25" customHeight="1" x14ac:dyDescent="0.4">
      <c r="A135" s="147"/>
      <c r="B135" s="147"/>
      <c r="C135" s="147"/>
      <c r="D135" s="148"/>
      <c r="E135" s="147"/>
      <c r="F135" s="145"/>
      <c r="G135" s="145"/>
      <c r="H135" s="145"/>
      <c r="I135" s="147"/>
      <c r="J135" s="145"/>
      <c r="K135" s="146"/>
      <c r="L135" s="145"/>
    </row>
    <row r="136" spans="1:12" ht="6" customHeight="1" x14ac:dyDescent="0.4">
      <c r="A136" s="147"/>
      <c r="B136" s="147"/>
      <c r="C136" s="147"/>
      <c r="D136" s="148"/>
      <c r="E136" s="147"/>
      <c r="F136" s="145"/>
      <c r="G136" s="145"/>
      <c r="H136" s="145"/>
      <c r="I136" s="147"/>
      <c r="J136" s="145"/>
      <c r="K136" s="146"/>
      <c r="L136" s="145"/>
    </row>
    <row r="137" spans="1:12" ht="21.95" customHeight="1" x14ac:dyDescent="0.4">
      <c r="A137" s="144" t="s">
        <v>29</v>
      </c>
      <c r="B137" s="142"/>
      <c r="C137" s="142"/>
      <c r="D137" s="143"/>
      <c r="E137" s="142"/>
      <c r="F137" s="141"/>
      <c r="G137" s="141"/>
      <c r="H137" s="141"/>
      <c r="I137" s="142"/>
      <c r="J137" s="141"/>
      <c r="K137" s="141"/>
      <c r="L137" s="141"/>
    </row>
  </sheetData>
  <mergeCells count="6">
    <mergeCell ref="F5:H5"/>
    <mergeCell ref="J5:L5"/>
    <mergeCell ref="F53:H53"/>
    <mergeCell ref="J53:L53"/>
    <mergeCell ref="F98:H98"/>
    <mergeCell ref="J98:L98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BS 2-4</vt:lpstr>
      <vt:lpstr>TH_PL 5-6 (3M)</vt:lpstr>
      <vt:lpstr>TH_PL 7-8 (6M)</vt:lpstr>
      <vt:lpstr>TH_Equity9</vt:lpstr>
      <vt:lpstr>TH_Equity 10</vt:lpstr>
      <vt:lpstr>TH_CF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Pakhathorn Khannarong</cp:lastModifiedBy>
  <cp:lastPrinted>2022-08-10T07:34:22Z</cp:lastPrinted>
  <dcterms:created xsi:type="dcterms:W3CDTF">2022-05-06T14:12:27Z</dcterms:created>
  <dcterms:modified xsi:type="dcterms:W3CDTF">2022-08-10T07:38:03Z</dcterms:modified>
</cp:coreProperties>
</file>