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2'22\To SET\"/>
    </mc:Choice>
  </mc:AlternateContent>
  <bookViews>
    <workbookView xWindow="0" yWindow="0" windowWidth="19200" windowHeight="7060" tabRatio="778"/>
  </bookViews>
  <sheets>
    <sheet name="BS-3-5" sheetId="47" r:id="rId1"/>
    <sheet name="PL6-9" sheetId="34" r:id="rId2"/>
    <sheet name="SH10" sheetId="48" r:id="rId3"/>
    <sheet name="SH11" sheetId="50" r:id="rId4"/>
    <sheet name="SH12-13" sheetId="49" r:id="rId5"/>
    <sheet name="CF14-15" sheetId="3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'BS-3-5'!$A$1:$J$89</definedName>
    <definedName name="_xlnm.Print_Area" localSheetId="5">'CF14-15'!$A$1:$I$75</definedName>
    <definedName name="_xlnm.Print_Area" localSheetId="1">'PL6-9'!$A$1:$J$136</definedName>
    <definedName name="_xlnm.Print_Area" localSheetId="2">'SH10'!$A$1:$R$24</definedName>
    <definedName name="_xlnm.Print_Area" localSheetId="3">'SH11'!$A$1:$R$31</definedName>
    <definedName name="_xlnm.Print_Area" localSheetId="4">'SH12-13'!$A$1:$L$47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47" l="1"/>
  <c r="A65" i="47" s="1"/>
  <c r="J31" i="34" l="1"/>
  <c r="F31" i="34" l="1"/>
  <c r="H31" i="34" l="1"/>
  <c r="A87" i="34" l="1"/>
  <c r="D31" i="34" l="1"/>
</calcChain>
</file>

<file path=xl/sharedStrings.xml><?xml version="1.0" encoding="utf-8"?>
<sst xmlns="http://schemas.openxmlformats.org/spreadsheetml/2006/main" count="435" uniqueCount="203">
  <si>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</si>
  <si>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</si>
  <si>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</si>
  <si>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</si>
  <si>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</si>
  <si>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</si>
  <si>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</si>
  <si>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</si>
  <si>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</si>
  <si>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</si>
  <si>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</si>
  <si>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</si>
  <si>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</si>
  <si>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</si>
  <si>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</si>
  <si>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</si>
  <si>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</si>
  <si>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</si>
  <si>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</si>
  <si>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</si>
  <si>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</si>
  <si>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</si>
  <si>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</si>
  <si>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</si>
  <si>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</si>
  <si>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</si>
  <si>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</si>
  <si>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</si>
  <si>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</si>
  <si>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</si>
  <si>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</si>
  <si>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</si>
  <si>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</si>
  <si>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</si>
  <si>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</si>
  <si>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</si>
  <si>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</si>
  <si>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</si>
  <si>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</si>
  <si>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</si>
  <si>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</si>
  <si>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</si>
  <si>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</si>
  <si>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</si>
  <si>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</si>
  <si>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</si>
  <si>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</si>
  <si>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 xml:space="preserve">สินค้าคงเหลือ </t>
  </si>
  <si>
    <t>เงินลงทุนในบริษัทร่วม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</si>
  <si>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</si>
  <si>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</si>
  <si>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</si>
  <si>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</si>
  <si>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</si>
  <si>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</si>
  <si>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</si>
  <si>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</si>
  <si>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</si>
  <si>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</si>
  <si>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ภาษีเงินได้นิติบุคคลค้างจ่าย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</si>
  <si>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</si>
  <si>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</si>
  <si>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</si>
  <si>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</si>
  <si>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</si>
  <si>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</si>
  <si>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</si>
  <si>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</si>
  <si>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</si>
  <si>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</si>
  <si>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</si>
  <si>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</si>
  <si>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</si>
  <si>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</si>
  <si>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</si>
  <si>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</si>
  <si>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</si>
  <si>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ลูกหนี้การค้า</t>
  </si>
  <si>
    <t xml:space="preserve">เจ้าหนี้การค้า 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</si>
  <si>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</si>
  <si>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</si>
  <si>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</si>
  <si>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ลูกหนี้อื่น</t>
  </si>
  <si>
    <t>สินทรัพย์ไม่มีตัวตนอื่น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</si>
  <si>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</si>
  <si>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</si>
  <si>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</si>
  <si>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เงินปันผลรับ</t>
  </si>
  <si>
    <t>งบกำไรขาดทุน (ไม่ได้ตรวจสอบ)</t>
  </si>
  <si>
    <t>สินทรัพย์ภาษีเงินได้รอการตัดบัญชี</t>
  </si>
  <si>
    <t>วันที่ 30 มิถุนายน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</si>
  <si>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</si>
  <si>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</si>
  <si>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</si>
  <si>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</si>
  <si>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</si>
  <si>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</si>
  <si>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</si>
  <si>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</si>
  <si>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</si>
  <si>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</si>
  <si>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</si>
  <si>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>30 มิถุนายน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</si>
  <si>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</si>
  <si>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</si>
  <si>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</si>
  <si>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</si>
  <si>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</si>
  <si>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</si>
  <si>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</si>
  <si>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</si>
  <si>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</si>
  <si>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</si>
  <si>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</si>
  <si>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</si>
  <si>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</si>
  <si>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</si>
  <si>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</si>
  <si>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</si>
  <si>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</si>
  <si>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</si>
  <si>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</si>
  <si>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รายได้จากการขายและการให้บริการ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</si>
  <si>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</si>
  <si>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</si>
  <si>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</si>
  <si>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</si>
  <si>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</si>
  <si>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เงินสดและรายการเทียบเท่าเงินสด ณ 30 มิถุนายน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</si>
  <si>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</si>
  <si>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</si>
  <si>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</si>
  <si>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ส่วนได้เสียที่ไม่มีอำนาจควบคุม</t>
  </si>
  <si>
    <t>กำไรและกำไรเบ็ดเสร็จรวมสำหรับงวด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</si>
  <si>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</si>
  <si>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</si>
  <si>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</si>
  <si>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>ส่วนได้เสีย</t>
  </si>
  <si>
    <t>ที่ไม่มีอำนาจ</t>
  </si>
  <si>
    <t>ควบคุม</t>
  </si>
  <si>
    <t>กำไร (ขาดทุน) และกำไร (ขาดทุน) เบ็ดเสร็จรวมสำหรับงวด</t>
  </si>
  <si>
    <t>(ค่าใช้จ่าย) รายได้ภาษีเงินได้</t>
  </si>
  <si>
    <t xml:space="preserve">   ที่ใช้วิธีส่วนได้เสีย</t>
  </si>
  <si>
    <t xml:space="preserve"> เงินปันผลให้ผู้ถือหุ้นของบริษัท</t>
  </si>
  <si>
    <t xml:space="preserve">    (หุ้นสามัญจำนวน 425,193,894 หุ้น 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</si>
  <si>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</si>
  <si>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</si>
  <si>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</si>
  <si>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เงินฝากสถาบันการเงินที่มีข้อจำกัดในการใช้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</si>
  <si>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</si>
  <si>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</si>
  <si>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</si>
  <si>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</si>
  <si>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</si>
  <si>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รายการที่จะไม่ถูกจัดประเภทใหม่ไว้ในกำไรหรือ</t>
  </si>
  <si>
    <t>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</si>
  <si>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</si>
  <si>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</si>
  <si>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</si>
  <si>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</si>
  <si>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</si>
  <si>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</si>
  <si>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</si>
  <si>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</si>
  <si>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</si>
  <si>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>สำรอง</t>
  </si>
  <si>
    <t>การเปลี่ยนแปลง</t>
  </si>
  <si>
    <t>ในมูลค่ายุติธรรม</t>
  </si>
  <si>
    <t xml:space="preserve">     กำไรขาดทุนเบ็ดเสร็จอื่น</t>
  </si>
  <si>
    <t>เงินสดจ่ายชำระหนี้สินตามสัญญาเช่า</t>
  </si>
  <si>
    <t>เงินสดรับจากเงินกู้ยืม</t>
  </si>
  <si>
    <t>(กำไร) ขาดทุนจากการจำหน่ายที่ดิน อาคารและอุปกรณ์</t>
  </si>
  <si>
    <t>สินทรัพย์ทางการเงินหมุนเวียนอื่น (เพิ่มขึ้น) ลดลง</t>
  </si>
  <si>
    <t>ผลขาดทุนจากการด้อยค่าที่รับรู้ในกำไรหรือขาดทุน</t>
  </si>
  <si>
    <t>สินทรัพย์สิทธิการใช้เพิ่มขึ้น (ลดลง)</t>
  </si>
  <si>
    <t>กำไรต่อหุ้นขั้นพื้นฐาน (บาท)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</si>
  <si>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</si>
  <si>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</si>
  <si>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</si>
  <si>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รายได้ค่าธรรมเนียมในการบริหารจัดการ</t>
  </si>
  <si>
    <t>กระแสเงินสดสุทธิได้มาจาก (ใช้ไปใน) กิจกรรมลงทุน</t>
  </si>
  <si>
    <t>กลับรายการผลขาดทุนจากการด้อยค่าของอาคารและอุปกรณ์</t>
  </si>
  <si>
    <t>เงินสดจ่ายเพื่อชำระเงินกู้ยืมจากสถาบันการเงิน</t>
  </si>
  <si>
    <t>3, 6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</si>
  <si>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</si>
  <si>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</si>
  <si>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รวมส่วนของบริษัทใหญ่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</si>
  <si>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</si>
  <si>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</si>
  <si>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รวมการจัดสรรส่วนทุนให้ผู้ถือหุ้น</t>
  </si>
  <si>
    <t xml:space="preserve">     รวมการเปลี่ยนแปลงในส่วนได้เสียในบริษัทย่อย</t>
  </si>
  <si>
    <t xml:space="preserve">        จากการซื้อเงินลงทุนในบริษัทย่อย</t>
  </si>
  <si>
    <t>ผลขาดทุนจากเงินลงทุนในตราสารทุนที่กำหนดให้</t>
  </si>
  <si>
    <t>กำไร (ขาดทุน) เบ็ดเสร็จอื่นสำหรับงวด - สุทธิจากภาษีเงินได้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</si>
  <si>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</si>
  <si>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</si>
  <si>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>เงินสดรับจากการเรียกชำระค่าหุ้นของบริษัทย่อย - ส่วนได้เสีย</t>
  </si>
  <si>
    <t>ที่ไม่มีอำนาจควบคุม</t>
  </si>
  <si>
    <t>เงินสดจ่ายเพื่อชำระค่าหุ้นของบริษัทย่อย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</si>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</sst>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-* #,##0_-;\-* #,##0_-;_-* &quot;-&quot;??_-;_-@_-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#,##0.0_);[Red]\(#,##0.0\)"/>
    <numFmt numFmtId="201" formatCode="0.000"/>
    <numFmt numFmtId="202" formatCode="0.00_);[Red]\(0.00\)"/>
    <numFmt numFmtId="203" formatCode="_-[$€-2]* #,##0.00_-;\-[$€-2]* #,##0.00_-;_-[$€-2]* &quot;-&quot;??_-"/>
    <numFmt numFmtId="204" formatCode="&quot;฿&quot;#,##0.00_);\(&quot;฿&quot;#,##0.00\)"/>
    <numFmt numFmtId="205" formatCode="#,##0.0;[Red]\-#,##0.0"/>
    <numFmt numFmtId="206" formatCode=";;;"/>
    <numFmt numFmtId="207" formatCode="0.0"/>
    <numFmt numFmtId="208" formatCode="_-&quot;Dfl.&quot;\ * #,##0.00_-;_-&quot;Dfl.&quot;\ * #,##0.00\-;_-&quot;Dfl.&quot;\ * &quot;-&quot;??_-;_-@_-"/>
    <numFmt numFmtId="209" formatCode="_-&quot;$&quot;* #,##0_-;\-&quot;$&quot;* #,##0_-;_-&quot;$&quot;* &quot;-&quot;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 * #,##0.00_ ;_ * \-#,##0.00_ ;_ * &quot;-&quot;??_ ;_ @_ "/>
    <numFmt numFmtId="214" formatCode="General_)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,##0.0%;[Red]\(#,##0.0%\)"/>
    <numFmt numFmtId="219" formatCode="#.\ \ "/>
    <numFmt numFmtId="220" formatCode="##.\ \ "/>
    <numFmt numFmtId="221" formatCode="0.00000&quot;  &quot;"/>
    <numFmt numFmtId="222" formatCode="#,##0.0_);\(#,##0.0\)"/>
    <numFmt numFmtId="223" formatCode="_(* #,##0.0000_);_(* \(#,##0.0000\);_(* &quot;-&quot;??_);_(@_)"/>
    <numFmt numFmtId="224" formatCode="_-* #,##0.00\ &quot;FB&quot;_-;\-* #,##0.00\ &quot;FB&quot;_-;_-* &quot;-&quot;??\ &quot;FB&quot;_-;_-@_-"/>
    <numFmt numFmtId="225" formatCode="_-* #,##0.00\ _F_B_-;\-* #,##0.00\ _F_B_-;_-* &quot;-&quot;??\ _F_B_-;_-@_-"/>
    <numFmt numFmtId="226" formatCode="_-&quot;$&quot;* #,##0.00_-;\-&quot;$&quot;* #,##0.00_-;_-&quot;$&quot;* &quot;-&quot;??_-;_-@_-"/>
    <numFmt numFmtId="227" formatCode="0.0%;\(0.0%\)"/>
    <numFmt numFmtId="228" formatCode="\t&quot;$&quot;#,##0.00_);[Red]\(\t&quot;$&quot;#,##0.00\)"/>
    <numFmt numFmtId="229" formatCode="* \(#,##0\);* #,##0_);&quot;-&quot;??_);@"/>
    <numFmt numFmtId="230" formatCode="&quot;$&quot;#,##0.00;[Red]\-&quot;$&quot;#,##0.00"/>
    <numFmt numFmtId="231" formatCode="&quot;$&quot;#,##0_);\(&quot;$&quot;#,##0.0\)"/>
    <numFmt numFmtId="232" formatCode="\ว\ \ด\ด\ด\ด\ &quot;ค.ศ.&quot;\ \ค\ค\ค\ค"/>
    <numFmt numFmtId="233" formatCode="#,##0.00&quot; F&quot;_);\(#,##0.00&quot; F&quot;\)"/>
    <numFmt numFmtId="234" formatCode="* #,##0_);* \(#,##0\);&quot;-&quot;??_);@"/>
    <numFmt numFmtId="235" formatCode="_-[$€]* #,##0.00_-;\-[$€]* #,##0.00_-;_-[$€]* &quot;-&quot;??_-;_-@_-"/>
    <numFmt numFmtId="236" formatCode="0.0000"/>
    <numFmt numFmtId="237" formatCode="#,##0\ \ ;\(#,##0\)\ ;\—\ \ \ \ "/>
    <numFmt numFmtId="238" formatCode="0."/>
    <numFmt numFmtId="239" formatCode="&quot;?&quot;#,##0;[Red]\-&quot;?&quot;#,##0"/>
    <numFmt numFmtId="240" formatCode="0.0&quot;  &quot;"/>
    <numFmt numFmtId="241" formatCode="&quot;฿&quot;\t#,##0_);[Red]\(&quot;฿&quot;\t#,##0\)"/>
    <numFmt numFmtId="242" formatCode="_-* #,##0.000_-;\-* #,##0.000_-;_-* &quot;-&quot;??_-;_-@_-"/>
    <numFmt numFmtId="243" formatCode="\t&quot;$&quot;#,##0_);\(\t&quot;$&quot;#,##0\)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00000"/>
    <numFmt numFmtId="250" formatCode="#,##0&quot; F&quot;_);[Red]\(#,##0&quot; F&quot;\)"/>
    <numFmt numFmtId="251" formatCode="_(&quot;฿&quot;* #,##0_);_(&quot;฿&quot;* \(#,##0\);_(&quot;฿&quot;* &quot;-&quot;_);_(@_)"/>
    <numFmt numFmtId="252" formatCode="0%_);\(0%\)"/>
    <numFmt numFmtId="253" formatCode="#,##0.00\ &quot;FB&quot;;[Red]\-#,##0.00\ &quot;FB&quot;"/>
    <numFmt numFmtId="254" formatCode="#,##0&quot;£&quot;_);[Red]\(#,##0&quot;£&quot;\)"/>
    <numFmt numFmtId="255" formatCode="0_)"/>
    <numFmt numFmtId="256" formatCode="#,###\ ;\(#,###\);\-\ \ "/>
    <numFmt numFmtId="257" formatCode="&quot;ฃ&quot;#,##0.00;[Red]\-&quot;ฃ&quot;#,##0.00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 * #,##0_ ;_ * \-#,##0_ ;_ * &quot;-&quot;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#,##0.00\ &quot;Esc.&quot;;[Red]\-#,##0.00\ &quot;Esc.&quot;"/>
    <numFmt numFmtId="269" formatCode="_-* #,##0\ _E_s_c_._-;\-* #,##0\ _E_s_c_._-;_-* &quot;-&quot;\ _E_s_c_._-;_-@_-"/>
    <numFmt numFmtId="270" formatCode="_-&quot;HK$&quot;* #,##0_-;\-&quot;HK$&quot;* #,##0_-;_-&quot;HK$&quot;* &quot;-&quot;_-;_-@_-"/>
    <numFmt numFmtId="271" formatCode="_(&quot;￥&quot;* #,##0_);_(&quot;￥&quot;* \(#,##0\);_(&quot;￥&quot;* &quot;-&quot;_);_(@_)"/>
    <numFmt numFmtId="272" formatCode="_(&quot;￥&quot;* #,##0.00_);_(&quot;￥&quot;* \(#,##0.00\);_(&quot;￥&quot;* &quot;-&quot;??_);_(@_)"/>
    <numFmt numFmtId="273" formatCode="_(* #,##0.000_);_(* \(#,##0.000\);_(* &quot;-&quot;???_);_(@_)"/>
    <numFmt numFmtId="274" formatCode="#,##0.00\ ;\(#,##0.00\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1" fontId="1" fillId="0" borderId="0" applyFont="0" applyFill="0" applyBorder="0" applyAlignment="0" applyProtection="0"/>
    <xf numFmtId="0" fontId="63" fillId="0" borderId="0"/>
    <xf numFmtId="0" fontId="63" fillId="0" borderId="0"/>
    <xf numFmtId="208" fontId="1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210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2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209" fontId="73" fillId="0" borderId="0" applyFont="0" applyFill="0" applyBorder="0" applyAlignment="0" applyProtection="0"/>
    <xf numFmtId="214" fontId="7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218" fontId="1" fillId="0" borderId="0" applyProtection="0">
      <protection locked="0"/>
    </xf>
    <xf numFmtId="218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2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219" fontId="87" fillId="0" borderId="0"/>
    <xf numFmtId="219" fontId="87" fillId="0" borderId="0"/>
    <xf numFmtId="220" fontId="87" fillId="0" borderId="0"/>
    <xf numFmtId="220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187" fontId="92" fillId="0" borderId="6" applyAlignment="0" applyProtection="0"/>
    <xf numFmtId="187" fontId="92" fillId="0" borderId="6" applyAlignment="0" applyProtection="0"/>
    <xf numFmtId="221" fontId="1" fillId="0" borderId="0" applyFill="0" applyBorder="0" applyAlignment="0"/>
    <xf numFmtId="222" fontId="75" fillId="0" borderId="0" applyFill="0" applyBorder="0" applyAlignment="0"/>
    <xf numFmtId="223" fontId="75" fillId="0" borderId="0" applyFill="0" applyBorder="0" applyAlignment="0"/>
    <xf numFmtId="0" fontId="1" fillId="0" borderId="0" applyFill="0" applyBorder="0" applyAlignment="0"/>
    <xf numFmtId="224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192" fontId="1" fillId="0" borderId="0" applyFont="0" applyFill="0" applyBorder="0" applyAlignment="0" applyProtection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200" fontId="29" fillId="0" borderId="0" applyFill="0" applyBorder="0" applyAlignment="0" applyProtection="0"/>
    <xf numFmtId="40" fontId="29" fillId="0" borderId="0" applyFill="0" applyBorder="0" applyAlignment="0" applyProtection="0"/>
    <xf numFmtId="204" fontId="30" fillId="10" borderId="0" applyFill="0" applyBorder="0" applyAlignment="0">
      <alignment vertical="top"/>
    </xf>
    <xf numFmtId="204" fontId="60" fillId="10" borderId="0" applyFill="0" applyBorder="0" applyAlignment="0">
      <alignment vertical="top"/>
    </xf>
    <xf numFmtId="201" fontId="30" fillId="0" borderId="0" applyFill="0" applyBorder="0" applyAlignment="0" applyProtection="0"/>
    <xf numFmtId="201" fontId="60" fillId="0" borderId="0" applyFill="0" applyBorder="0" applyAlignment="0" applyProtection="0"/>
    <xf numFmtId="226" fontId="7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6" fontId="19" fillId="0" borderId="0"/>
    <xf numFmtId="196" fontId="20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29" fontId="102" fillId="0" borderId="0" applyFill="0" applyBorder="0" applyProtection="0"/>
    <xf numFmtId="0" fontId="103" fillId="0" borderId="0"/>
    <xf numFmtId="0" fontId="103" fillId="0" borderId="0"/>
    <xf numFmtId="230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209" fontId="104" fillId="0" borderId="11" applyBorder="0"/>
    <xf numFmtId="222" fontId="75" fillId="0" borderId="0" applyFont="0" applyFill="0" applyBorder="0" applyAlignment="0" applyProtection="0"/>
    <xf numFmtId="190" fontId="1" fillId="0" borderId="0" applyFont="0" applyFill="0" applyBorder="0" applyAlignment="0" applyProtection="0"/>
    <xf numFmtId="231" fontId="1" fillId="0" borderId="0">
      <protection locked="0"/>
    </xf>
    <xf numFmtId="231" fontId="1" fillId="0" borderId="0">
      <protection locked="0"/>
    </xf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61" fillId="0" borderId="0"/>
    <xf numFmtId="233" fontId="1" fillId="0" borderId="0"/>
    <xf numFmtId="233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34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203" fontId="28" fillId="0" borderId="0" applyFont="0" applyFill="0" applyBorder="0" applyAlignment="0" applyProtection="0"/>
    <xf numFmtId="203" fontId="57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36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37" fontId="100" fillId="0" borderId="0">
      <alignment horizontal="right"/>
    </xf>
    <xf numFmtId="237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38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206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39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40" fontId="1" fillId="0" borderId="0"/>
    <xf numFmtId="240" fontId="1" fillId="0" borderId="0"/>
    <xf numFmtId="198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42" fontId="132" fillId="0" borderId="0" applyFont="0" applyFill="0" applyBorder="0" applyAlignment="0" applyProtection="0"/>
    <xf numFmtId="243" fontId="73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4" fontId="133" fillId="0" borderId="0" applyFont="0" applyFill="0" applyBorder="0" applyAlignment="0" applyProtection="0"/>
    <xf numFmtId="245" fontId="133" fillId="0" borderId="0" applyFont="0" applyFill="0" applyBorder="0" applyAlignment="0" applyProtection="0"/>
    <xf numFmtId="246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8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199" fontId="23" fillId="0" borderId="0"/>
    <xf numFmtId="199" fontId="46" fillId="0" borderId="0"/>
    <xf numFmtId="0" fontId="23" fillId="0" borderId="0"/>
    <xf numFmtId="199" fontId="46" fillId="0" borderId="0"/>
    <xf numFmtId="199" fontId="46" fillId="0" borderId="0"/>
    <xf numFmtId="0" fontId="103" fillId="0" borderId="0"/>
    <xf numFmtId="249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50" fontId="1" fillId="0" borderId="0"/>
    <xf numFmtId="250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05" fontId="30" fillId="10" borderId="0" applyFill="0" applyBorder="0" applyAlignment="0" applyProtection="0">
      <alignment vertical="top"/>
    </xf>
    <xf numFmtId="205" fontId="60" fillId="10" borderId="0" applyFill="0" applyBorder="0" applyAlignment="0" applyProtection="0">
      <alignment vertical="top"/>
    </xf>
    <xf numFmtId="202" fontId="30" fillId="0" borderId="0" applyFill="0" applyBorder="0" applyAlignment="0" applyProtection="0"/>
    <xf numFmtId="202" fontId="60" fillId="0" borderId="0" applyFill="0" applyBorder="0" applyAlignment="0" applyProtection="0"/>
    <xf numFmtId="0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54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207" fontId="132" fillId="0" borderId="0" applyFont="0" applyFill="0" applyBorder="0" applyAlignment="0" applyProtection="0"/>
    <xf numFmtId="198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5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56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57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8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6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0" fontId="200" fillId="0" borderId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>
      <alignment vertical="top"/>
    </xf>
    <xf numFmtId="267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60" fontId="191" fillId="0" borderId="0" applyFont="0" applyFill="0" applyBorder="0" applyAlignment="0" applyProtection="0"/>
    <xf numFmtId="261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68" fontId="212" fillId="0" borderId="0" applyFont="0" applyFill="0" applyBorder="0" applyAlignment="0" applyProtection="0"/>
    <xf numFmtId="269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62" fontId="209" fillId="0" borderId="0" applyFont="0" applyFill="0" applyBorder="0" applyAlignment="0" applyProtection="0"/>
    <xf numFmtId="213" fontId="209" fillId="0" borderId="0" applyFont="0" applyFill="0" applyBorder="0" applyAlignment="0" applyProtection="0"/>
    <xf numFmtId="41" fontId="2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6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70" fontId="210" fillId="0" borderId="0" applyFont="0" applyFill="0" applyBorder="0" applyAlignment="0" applyProtection="0"/>
    <xf numFmtId="209" fontId="73" fillId="0" borderId="0" applyFont="0" applyFill="0" applyBorder="0" applyAlignment="0" applyProtection="0"/>
    <xf numFmtId="191" fontId="1" fillId="0" borderId="0" applyFont="0" applyFill="0" applyBorder="0" applyAlignment="0" applyProtection="0"/>
    <xf numFmtId="271" fontId="73" fillId="0" borderId="0" applyFont="0" applyFill="0" applyBorder="0" applyAlignment="0" applyProtection="0"/>
    <xf numFmtId="272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1" fillId="0" borderId="0"/>
  </cellStyleXfs>
  <cellXfs count="225">
    <xf numFmtId="0" fontId="0" fillId="0" borderId="0" xfId="0"/>
    <xf numFmtId="0" fontId="3" fillId="0" borderId="0" xfId="0" applyFont="1" applyFill="1" applyAlignment="1">
      <alignment horizontal="left"/>
    </xf>
    <xf numFmtId="194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0" fontId="259" fillId="0" borderId="0" xfId="0" applyFont="1" applyFill="1"/>
    <xf numFmtId="194" fontId="0" fillId="0" borderId="0" xfId="0" applyNumberFormat="1" applyFill="1"/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9" fillId="0" borderId="0" xfId="1066" applyFont="1" applyFill="1" applyAlignment="1"/>
    <xf numFmtId="194" fontId="9" fillId="0" borderId="0" xfId="593" applyNumberFormat="1" applyFont="1" applyFill="1" applyAlignment="1"/>
    <xf numFmtId="194" fontId="9" fillId="0" borderId="0" xfId="593" applyNumberFormat="1" applyFont="1" applyFill="1" applyBorder="1" applyAlignment="1">
      <alignment horizontal="center"/>
    </xf>
    <xf numFmtId="194" fontId="9" fillId="0" borderId="0" xfId="593" applyNumberFormat="1" applyFont="1" applyFill="1" applyBorder="1" applyAlignment="1">
      <alignment horizontal="right"/>
    </xf>
    <xf numFmtId="194" fontId="7" fillId="0" borderId="0" xfId="593" applyNumberFormat="1" applyFont="1" applyFill="1" applyAlignment="1">
      <alignment horizontal="center"/>
    </xf>
    <xf numFmtId="194" fontId="7" fillId="0" borderId="0" xfId="593" applyNumberFormat="1" applyFont="1" applyFill="1" applyAlignment="1"/>
    <xf numFmtId="194" fontId="9" fillId="0" borderId="36" xfId="593" applyNumberFormat="1" applyFont="1" applyFill="1" applyBorder="1" applyAlignment="1">
      <alignment horizontal="center"/>
    </xf>
    <xf numFmtId="194" fontId="9" fillId="0" borderId="36" xfId="593" applyNumberFormat="1" applyFont="1" applyFill="1" applyBorder="1" applyAlignment="1">
      <alignment horizontal="right"/>
    </xf>
    <xf numFmtId="194" fontId="9" fillId="0" borderId="0" xfId="593" applyNumberFormat="1" applyFont="1" applyFill="1" applyAlignment="1">
      <alignment horizontal="right"/>
    </xf>
    <xf numFmtId="194" fontId="9" fillId="0" borderId="36" xfId="593" applyNumberFormat="1" applyFont="1" applyFill="1" applyBorder="1" applyAlignment="1"/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94" fontId="7" fillId="0" borderId="0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194" fontId="8" fillId="0" borderId="0" xfId="593" applyNumberFormat="1" applyFont="1" applyFill="1" applyAlignment="1">
      <alignment horizontal="center"/>
    </xf>
    <xf numFmtId="194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94" fontId="9" fillId="0" borderId="36" xfId="1066" applyNumberFormat="1" applyFont="1" applyFill="1" applyBorder="1" applyAlignment="1">
      <alignment horizontal="right"/>
    </xf>
    <xf numFmtId="194" fontId="9" fillId="0" borderId="0" xfId="1066" applyNumberFormat="1" applyFont="1" applyFill="1" applyBorder="1" applyAlignment="1"/>
    <xf numFmtId="194" fontId="7" fillId="0" borderId="10" xfId="593" applyNumberFormat="1" applyFont="1" applyFill="1" applyBorder="1" applyAlignment="1"/>
    <xf numFmtId="192" fontId="7" fillId="0" borderId="35" xfId="593" applyFont="1" applyFill="1" applyBorder="1" applyAlignment="1"/>
    <xf numFmtId="194" fontId="9" fillId="0" borderId="0" xfId="593" quotePrefix="1" applyNumberFormat="1" applyFont="1" applyFill="1" applyBorder="1" applyAlignment="1">
      <alignment horizontal="center"/>
    </xf>
    <xf numFmtId="192" fontId="7" fillId="0" borderId="0" xfId="593" applyFont="1" applyFill="1" applyBorder="1" applyAlignment="1"/>
    <xf numFmtId="195" fontId="9" fillId="0" borderId="0" xfId="713" applyNumberFormat="1" applyFont="1" applyFill="1" applyAlignment="1">
      <alignment horizontal="right"/>
    </xf>
    <xf numFmtId="194" fontId="9" fillId="0" borderId="0" xfId="713" applyNumberFormat="1" applyFont="1" applyFill="1" applyAlignment="1">
      <alignment horizontal="right"/>
    </xf>
    <xf numFmtId="194" fontId="9" fillId="0" borderId="0" xfId="713" quotePrefix="1" applyNumberFormat="1" applyFont="1" applyFill="1" applyAlignment="1">
      <alignment horizontal="center"/>
    </xf>
    <xf numFmtId="43" fontId="9" fillId="0" borderId="0" xfId="713" applyFont="1" applyFill="1" applyAlignment="1">
      <alignment horizontal="right"/>
    </xf>
    <xf numFmtId="195" fontId="9" fillId="0" borderId="0" xfId="71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9" fontId="7" fillId="0" borderId="0" xfId="1195" applyFont="1" applyFill="1" applyBorder="1" applyAlignment="1">
      <alignment horizontal="right"/>
    </xf>
    <xf numFmtId="194" fontId="9" fillId="0" borderId="0" xfId="713" applyNumberFormat="1" applyFont="1" applyFill="1" applyAlignment="1"/>
    <xf numFmtId="195" fontId="9" fillId="0" borderId="0" xfId="713" applyNumberFormat="1" applyFont="1" applyFill="1" applyAlignment="1"/>
    <xf numFmtId="194" fontId="9" fillId="0" borderId="0" xfId="593" applyNumberFormat="1" applyFont="1" applyFill="1" applyBorder="1" applyAlignment="1"/>
    <xf numFmtId="194" fontId="262" fillId="0" borderId="0" xfId="593" applyNumberFormat="1" applyFont="1" applyFill="1" applyBorder="1" applyAlignment="1"/>
    <xf numFmtId="37" fontId="262" fillId="0" borderId="0" xfId="0" applyNumberFormat="1" applyFont="1" applyFill="1" applyBorder="1" applyAlignment="1">
      <alignment horizontal="right"/>
    </xf>
    <xf numFmtId="194" fontId="9" fillId="0" borderId="0" xfId="593" applyNumberFormat="1" applyFont="1" applyFill="1" applyAlignment="1">
      <alignment horizontal="center"/>
    </xf>
    <xf numFmtId="194" fontId="9" fillId="0" borderId="0" xfId="629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43" fontId="9" fillId="0" borderId="0" xfId="713" applyFont="1" applyFill="1" applyAlignment="1"/>
    <xf numFmtId="0" fontId="3" fillId="0" borderId="0" xfId="0" applyFont="1" applyFill="1"/>
    <xf numFmtId="0" fontId="6" fillId="0" borderId="0" xfId="0" applyFont="1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194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37" fontId="9" fillId="0" borderId="0" xfId="1159" applyNumberFormat="1" applyFont="1" applyFill="1" applyAlignment="1">
      <alignment horizontal="right"/>
    </xf>
    <xf numFmtId="273" fontId="9" fillId="0" borderId="0" xfId="1159" applyNumberFormat="1" applyFont="1" applyFill="1" applyAlignment="1">
      <alignment horizontal="right"/>
    </xf>
    <xf numFmtId="0" fontId="7" fillId="0" borderId="0" xfId="0" applyFont="1" applyFill="1"/>
    <xf numFmtId="193" fontId="7" fillId="0" borderId="14" xfId="0" applyNumberFormat="1" applyFont="1" applyFill="1" applyBorder="1" applyAlignment="1">
      <alignment horizontal="right"/>
    </xf>
    <xf numFmtId="193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 vertical="center"/>
    </xf>
    <xf numFmtId="193" fontId="7" fillId="0" borderId="35" xfId="0" applyNumberFormat="1" applyFont="1" applyFill="1" applyBorder="1" applyAlignment="1">
      <alignment horizontal="right"/>
    </xf>
    <xf numFmtId="0" fontId="8" fillId="0" borderId="0" xfId="0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 vertical="center" indent="1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5" fillId="0" borderId="0" xfId="0" applyFont="1" applyFill="1"/>
    <xf numFmtId="193" fontId="5" fillId="0" borderId="0" xfId="0" applyNumberFormat="1" applyFont="1" applyFill="1" applyAlignment="1">
      <alignment horizontal="right"/>
    </xf>
    <xf numFmtId="193" fontId="7" fillId="0" borderId="36" xfId="0" applyNumberFormat="1" applyFont="1" applyFill="1" applyBorder="1" applyAlignment="1">
      <alignment horizontal="right"/>
    </xf>
    <xf numFmtId="193" fontId="9" fillId="0" borderId="3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2"/>
    </xf>
    <xf numFmtId="0" fontId="9" fillId="0" borderId="0" xfId="0" applyFont="1" applyFill="1" applyAlignment="1">
      <alignment horizontal="left"/>
    </xf>
    <xf numFmtId="274" fontId="7" fillId="0" borderId="35" xfId="0" applyNumberFormat="1" applyFont="1" applyFill="1" applyBorder="1"/>
    <xf numFmtId="274" fontId="7" fillId="0" borderId="0" xfId="0" applyNumberFormat="1" applyFont="1" applyFill="1"/>
    <xf numFmtId="43" fontId="8" fillId="0" borderId="0" xfId="713" applyFont="1" applyFill="1" applyAlignment="1"/>
    <xf numFmtId="192" fontId="236" fillId="0" borderId="0" xfId="0" applyNumberFormat="1" applyFont="1" applyFill="1"/>
    <xf numFmtId="0" fontId="236" fillId="0" borderId="0" xfId="0" applyFont="1" applyFill="1"/>
    <xf numFmtId="195" fontId="9" fillId="0" borderId="0" xfId="0" applyNumberFormat="1" applyFont="1" applyFill="1"/>
    <xf numFmtId="0" fontId="3" fillId="0" borderId="0" xfId="1066" applyFont="1" applyFill="1" applyAlignment="1">
      <alignment horizontal="left"/>
    </xf>
    <xf numFmtId="0" fontId="24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 vertical="top" wrapText="1"/>
    </xf>
    <xf numFmtId="0" fontId="10" fillId="0" borderId="0" xfId="1066" applyFont="1" applyFill="1" applyAlignment="1">
      <alignment horizontal="left"/>
    </xf>
    <xf numFmtId="0" fontId="25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/>
    </xf>
    <xf numFmtId="0" fontId="9" fillId="0" borderId="0" xfId="1066" applyFill="1" applyAlignment="1">
      <alignment horizontal="left"/>
    </xf>
    <xf numFmtId="0" fontId="10" fillId="0" borderId="0" xfId="1066" applyFont="1" applyFill="1" applyAlignment="1">
      <alignment horizontal="center"/>
    </xf>
    <xf numFmtId="194" fontId="9" fillId="0" borderId="36" xfId="713" applyNumberFormat="1" applyFont="1" applyFill="1" applyBorder="1"/>
    <xf numFmtId="0" fontId="9" fillId="0" borderId="0" xfId="1066" applyFill="1"/>
    <xf numFmtId="194" fontId="7" fillId="0" borderId="10" xfId="713" applyNumberFormat="1" applyFont="1" applyFill="1" applyBorder="1"/>
    <xf numFmtId="0" fontId="7" fillId="0" borderId="0" xfId="1066" applyFont="1" applyFill="1"/>
    <xf numFmtId="0" fontId="9" fillId="0" borderId="0" xfId="1072" applyFill="1"/>
    <xf numFmtId="194" fontId="9" fillId="0" borderId="36" xfId="1066" applyNumberFormat="1" applyFill="1" applyBorder="1" applyAlignment="1">
      <alignment horizontal="right"/>
    </xf>
    <xf numFmtId="194" fontId="9" fillId="0" borderId="0" xfId="1066" applyNumberFormat="1" applyFill="1"/>
    <xf numFmtId="194" fontId="9" fillId="0" borderId="36" xfId="713" applyNumberFormat="1" applyFont="1" applyFill="1" applyBorder="1" applyAlignment="1">
      <alignment horizontal="right"/>
    </xf>
    <xf numFmtId="37" fontId="7" fillId="0" borderId="10" xfId="1072" applyNumberFormat="1" applyFont="1" applyFill="1" applyBorder="1"/>
    <xf numFmtId="37" fontId="7" fillId="0" borderId="0" xfId="1072" applyNumberFormat="1" applyFont="1" applyFill="1"/>
    <xf numFmtId="37" fontId="7" fillId="0" borderId="0" xfId="1072" applyNumberFormat="1" applyFont="1" applyFill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194" fontId="9" fillId="0" borderId="0" xfId="593" applyNumberFormat="1" applyFont="1" applyFill="1" applyBorder="1"/>
    <xf numFmtId="192" fontId="9" fillId="0" borderId="0" xfId="593" applyFont="1" applyFill="1" applyBorder="1"/>
    <xf numFmtId="194" fontId="9" fillId="0" borderId="36" xfId="593" applyNumberFormat="1" applyFont="1" applyFill="1" applyBorder="1"/>
    <xf numFmtId="194" fontId="7" fillId="0" borderId="0" xfId="1072" applyNumberFormat="1" applyFont="1" applyFill="1"/>
    <xf numFmtId="192" fontId="7" fillId="0" borderId="0" xfId="593" applyFont="1" applyFill="1" applyBorder="1"/>
    <xf numFmtId="0" fontId="7" fillId="0" borderId="0" xfId="0" applyFont="1" applyFill="1" applyAlignment="1">
      <alignment horizontal="left" indent="1"/>
    </xf>
    <xf numFmtId="194" fontId="7" fillId="0" borderId="36" xfId="1066" applyNumberFormat="1" applyFont="1" applyFill="1" applyBorder="1" applyAlignment="1">
      <alignment horizontal="right"/>
    </xf>
    <xf numFmtId="194" fontId="7" fillId="0" borderId="36" xfId="593" applyNumberFormat="1" applyFont="1" applyFill="1" applyBorder="1" applyAlignment="1">
      <alignment horizontal="right"/>
    </xf>
    <xf numFmtId="194" fontId="7" fillId="0" borderId="36" xfId="593" applyNumberFormat="1" applyFont="1" applyFill="1" applyBorder="1"/>
    <xf numFmtId="194" fontId="7" fillId="0" borderId="35" xfId="1066" applyNumberFormat="1" applyFont="1" applyFill="1" applyBorder="1" applyAlignment="1">
      <alignment horizontal="right"/>
    </xf>
    <xf numFmtId="37" fontId="9" fillId="0" borderId="0" xfId="1072" applyNumberFormat="1" applyFill="1"/>
    <xf numFmtId="37" fontId="9" fillId="0" borderId="36" xfId="1072" applyNumberFormat="1" applyFill="1" applyBorder="1"/>
    <xf numFmtId="192" fontId="7" fillId="0" borderId="36" xfId="593" applyFont="1" applyFill="1" applyBorder="1" applyAlignment="1">
      <alignment horizontal="right"/>
    </xf>
    <xf numFmtId="37" fontId="7" fillId="0" borderId="35" xfId="1072" applyNumberFormat="1" applyFont="1" applyFill="1" applyBorder="1"/>
    <xf numFmtId="194" fontId="9" fillId="0" borderId="0" xfId="713" applyNumberFormat="1" applyFont="1" applyFill="1"/>
    <xf numFmtId="195" fontId="9" fillId="0" borderId="0" xfId="713" applyNumberFormat="1" applyFont="1" applyFill="1" applyAlignment="1">
      <alignment wrapText="1"/>
    </xf>
    <xf numFmtId="194" fontId="7" fillId="0" borderId="0" xfId="593" applyNumberFormat="1" applyFont="1" applyFill="1" applyBorder="1"/>
    <xf numFmtId="194" fontId="7" fillId="0" borderId="0" xfId="593" applyNumberFormat="1" applyFont="1" applyFill="1"/>
    <xf numFmtId="194" fontId="7" fillId="0" borderId="35" xfId="593" applyNumberFormat="1" applyFont="1" applyFill="1" applyBorder="1" applyAlignment="1">
      <alignment horizontal="right"/>
    </xf>
    <xf numFmtId="194" fontId="7" fillId="0" borderId="35" xfId="593" applyNumberFormat="1" applyFont="1" applyFill="1" applyBorder="1"/>
    <xf numFmtId="0" fontId="3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3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0" fillId="0" borderId="0" xfId="0" applyFill="1" applyAlignment="1"/>
    <xf numFmtId="0" fontId="11" fillId="0" borderId="0" xfId="0" applyFont="1" applyFill="1" applyBorder="1" applyAlignment="1">
      <alignment horizontal="center" vertical="top" wrapText="1"/>
    </xf>
    <xf numFmtId="194" fontId="12" fillId="0" borderId="0" xfId="0" applyNumberFormat="1" applyFont="1" applyFill="1" applyBorder="1" applyAlignment="1">
      <alignment horizontal="center" vertical="top" wrapText="1"/>
    </xf>
    <xf numFmtId="0" fontId="7" fillId="0" borderId="0" xfId="1160" applyFont="1" applyFill="1" applyAlignment="1">
      <alignment horizontal="left" vertical="top" wrapText="1"/>
    </xf>
    <xf numFmtId="194" fontId="7" fillId="0" borderId="0" xfId="593" applyNumberFormat="1" applyFont="1" applyFill="1" applyAlignment="1">
      <alignment vertical="top" wrapText="1"/>
    </xf>
    <xf numFmtId="194" fontId="7" fillId="0" borderId="0" xfId="713" applyNumberFormat="1" applyFont="1" applyFill="1" applyAlignment="1">
      <alignment vertical="top" wrapText="1"/>
    </xf>
    <xf numFmtId="194" fontId="7" fillId="0" borderId="0" xfId="593" applyNumberFormat="1" applyFont="1" applyFill="1" applyBorder="1" applyAlignment="1">
      <alignment vertical="top"/>
    </xf>
    <xf numFmtId="0" fontId="7" fillId="0" borderId="0" xfId="1161" applyFont="1" applyFill="1" applyAlignment="1">
      <alignment horizontal="left"/>
    </xf>
    <xf numFmtId="194" fontId="7" fillId="0" borderId="0" xfId="0" applyNumberFormat="1" applyFont="1" applyFill="1" applyBorder="1" applyAlignment="1"/>
    <xf numFmtId="0" fontId="260" fillId="0" borderId="0" xfId="0" applyFont="1" applyFill="1" applyAlignment="1"/>
    <xf numFmtId="0" fontId="10" fillId="0" borderId="0" xfId="0" applyFont="1" applyFill="1" applyAlignment="1"/>
    <xf numFmtId="192" fontId="7" fillId="0" borderId="0" xfId="0" applyNumberFormat="1" applyFont="1" applyFill="1" applyAlignment="1"/>
    <xf numFmtId="43" fontId="9" fillId="0" borderId="0" xfId="593" quotePrefix="1" applyNumberFormat="1" applyFont="1" applyFill="1" applyBorder="1" applyAlignment="1">
      <alignment horizontal="center"/>
    </xf>
    <xf numFmtId="195" fontId="9" fillId="0" borderId="0" xfId="593" quotePrefix="1" applyNumberFormat="1" applyFont="1" applyFill="1" applyBorder="1" applyAlignment="1">
      <alignment horizontal="center"/>
    </xf>
    <xf numFmtId="194" fontId="9" fillId="0" borderId="0" xfId="593" applyNumberFormat="1" applyFont="1" applyFill="1" applyBorder="1" applyAlignment="1">
      <alignment vertical="top"/>
    </xf>
    <xf numFmtId="194" fontId="7" fillId="0" borderId="14" xfId="0" applyNumberFormat="1" applyFont="1" applyFill="1" applyBorder="1" applyAlignment="1"/>
    <xf numFmtId="194" fontId="58" fillId="0" borderId="0" xfId="593" applyNumberFormat="1" applyFont="1" applyFill="1"/>
    <xf numFmtId="194" fontId="58" fillId="0" borderId="0" xfId="593" applyNumberFormat="1" applyFont="1" applyFill="1" applyAlignment="1"/>
    <xf numFmtId="0" fontId="9" fillId="0" borderId="0" xfId="1161" applyFont="1" applyFill="1" applyAlignment="1">
      <alignment horizontal="left"/>
    </xf>
    <xf numFmtId="194" fontId="59" fillId="0" borderId="0" xfId="593" applyNumberFormat="1" applyFont="1" applyFill="1"/>
    <xf numFmtId="194" fontId="7" fillId="0" borderId="14" xfId="593" applyNumberFormat="1" applyFont="1" applyFill="1" applyBorder="1" applyAlignment="1">
      <alignment horizontal="center"/>
    </xf>
    <xf numFmtId="194" fontId="59" fillId="0" borderId="0" xfId="593" applyNumberFormat="1" applyFont="1" applyFill="1" applyAlignment="1"/>
    <xf numFmtId="194" fontId="7" fillId="0" borderId="0" xfId="593" applyNumberFormat="1" applyFont="1" applyFill="1" applyBorder="1" applyAlignment="1">
      <alignment horizontal="center"/>
    </xf>
    <xf numFmtId="0" fontId="7" fillId="0" borderId="0" xfId="1160" applyFont="1" applyFill="1" applyAlignment="1">
      <alignment vertical="top" wrapText="1"/>
    </xf>
    <xf numFmtId="194" fontId="7" fillId="0" borderId="0" xfId="593" applyNumberFormat="1" applyFont="1" applyFill="1" applyBorder="1" applyAlignment="1">
      <alignment horizontal="right"/>
    </xf>
    <xf numFmtId="194" fontId="7" fillId="0" borderId="35" xfId="593" applyNumberFormat="1" applyFont="1" applyFill="1" applyBorder="1" applyAlignment="1">
      <alignment horizontal="center"/>
    </xf>
    <xf numFmtId="195" fontId="0" fillId="0" borderId="0" xfId="0" applyNumberForma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top" wrapText="1"/>
    </xf>
    <xf numFmtId="194" fontId="7" fillId="0" borderId="0" xfId="593" applyNumberFormat="1" applyFont="1" applyFill="1" applyAlignment="1">
      <alignment horizontal="left" vertical="top" wrapText="1"/>
    </xf>
    <xf numFmtId="0" fontId="9" fillId="0" borderId="0" xfId="1161" applyFont="1" applyFill="1" applyAlignment="1">
      <alignment horizontal="left" indent="1"/>
    </xf>
    <xf numFmtId="194" fontId="7" fillId="0" borderId="0" xfId="593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194" fontId="7" fillId="0" borderId="14" xfId="593" applyNumberFormat="1" applyFont="1" applyFill="1" applyBorder="1" applyAlignment="1">
      <alignment horizontal="right"/>
    </xf>
    <xf numFmtId="192" fontId="9" fillId="0" borderId="0" xfId="593" applyNumberFormat="1" applyFont="1" applyFill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4" fontId="8" fillId="0" borderId="0" xfId="593" applyNumberFormat="1" applyFont="1" applyFill="1" applyBorder="1" applyAlignment="1">
      <alignment horizontal="center"/>
    </xf>
    <xf numFmtId="192" fontId="9" fillId="0" borderId="0" xfId="0" applyNumberFormat="1" applyFont="1" applyFill="1" applyAlignment="1"/>
    <xf numFmtId="194" fontId="9" fillId="0" borderId="0" xfId="1066" applyNumberFormat="1" applyFont="1" applyFill="1" applyAlignment="1"/>
    <xf numFmtId="193" fontId="7" fillId="0" borderId="6" xfId="0" applyNumberFormat="1" applyFont="1" applyFill="1" applyBorder="1" applyAlignment="1">
      <alignment horizontal="right"/>
    </xf>
    <xf numFmtId="195" fontId="9" fillId="0" borderId="36" xfId="713" applyNumberFormat="1" applyFont="1" applyFill="1" applyBorder="1" applyAlignment="1"/>
    <xf numFmtId="195" fontId="9" fillId="0" borderId="36" xfId="713" applyNumberFormat="1" applyFont="1" applyFill="1" applyBorder="1" applyAlignment="1">
      <alignment horizontal="right"/>
    </xf>
    <xf numFmtId="43" fontId="7" fillId="0" borderId="14" xfId="593" quotePrefix="1" applyNumberFormat="1" applyFont="1" applyFill="1" applyBorder="1" applyAlignment="1">
      <alignment horizontal="center"/>
    </xf>
    <xf numFmtId="195" fontId="7" fillId="0" borderId="14" xfId="593" quotePrefix="1" applyNumberFormat="1" applyFont="1" applyFill="1" applyBorder="1" applyAlignment="1">
      <alignment horizontal="center"/>
    </xf>
    <xf numFmtId="194" fontId="7" fillId="0" borderId="14" xfId="593" quotePrefix="1" applyNumberFormat="1" applyFont="1" applyFill="1" applyBorder="1" applyAlignment="1">
      <alignment horizontal="center"/>
    </xf>
    <xf numFmtId="194" fontId="7" fillId="0" borderId="14" xfId="593" applyNumberFormat="1" applyFont="1" applyFill="1" applyBorder="1" applyAlignment="1">
      <alignment vertical="top"/>
    </xf>
    <xf numFmtId="194" fontId="7" fillId="0" borderId="36" xfId="0" applyNumberFormat="1" applyFont="1" applyFill="1" applyBorder="1" applyAlignment="1"/>
    <xf numFmtId="194" fontId="7" fillId="0" borderId="6" xfId="0" applyNumberFormat="1" applyFont="1" applyFill="1" applyBorder="1" applyAlignment="1"/>
    <xf numFmtId="37" fontId="9" fillId="0" borderId="0" xfId="0" applyNumberFormat="1" applyFont="1" applyFill="1" applyAlignment="1">
      <alignment horizontal="left" vertical="center" indent="1"/>
    </xf>
    <xf numFmtId="0" fontId="8" fillId="0" borderId="0" xfId="0" applyNumberFormat="1" applyFont="1" applyFill="1" applyAlignment="1">
      <alignment horizontal="center"/>
    </xf>
    <xf numFmtId="0" fontId="3" fillId="0" borderId="0" xfId="1066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1066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1066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vertical="top" wrapText="1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MA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_+_ ช้อยซ์ เลขที่ช้อยซ์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8">
          <cell r="E18">
            <v>255963</v>
          </cell>
        </row>
      </sheetData>
      <sheetData sheetId="556">
        <row r="36">
          <cell r="E36">
            <v>1593710</v>
          </cell>
        </row>
      </sheetData>
      <sheetData sheetId="557">
        <row r="27">
          <cell r="F27">
            <v>0</v>
          </cell>
        </row>
      </sheetData>
      <sheetData sheetId="558">
        <row r="18">
          <cell r="E18">
            <v>255963</v>
          </cell>
        </row>
      </sheetData>
      <sheetData sheetId="559">
        <row r="36">
          <cell r="E36">
            <v>1593710</v>
          </cell>
        </row>
      </sheetData>
      <sheetData sheetId="560">
        <row r="27">
          <cell r="F27">
            <v>0</v>
          </cell>
        </row>
      </sheetData>
      <sheetData sheetId="561">
        <row r="18">
          <cell r="E18">
            <v>255963</v>
          </cell>
        </row>
      </sheetData>
      <sheetData sheetId="562">
        <row r="36">
          <cell r="E36">
            <v>1593710</v>
          </cell>
        </row>
      </sheetData>
      <sheetData sheetId="563">
        <row r="27">
          <cell r="F27">
            <v>0</v>
          </cell>
        </row>
      </sheetData>
      <sheetData sheetId="564">
        <row r="18">
          <cell r="E18">
            <v>255963</v>
          </cell>
        </row>
      </sheetData>
      <sheetData sheetId="565">
        <row r="36">
          <cell r="E36">
            <v>1593710</v>
          </cell>
        </row>
      </sheetData>
      <sheetData sheetId="566">
        <row r="18">
          <cell r="E18">
            <v>255963</v>
          </cell>
        </row>
      </sheetData>
      <sheetData sheetId="567">
        <row r="18">
          <cell r="E18">
            <v>255963</v>
          </cell>
        </row>
      </sheetData>
      <sheetData sheetId="568">
        <row r="36">
          <cell r="E36">
            <v>1593710</v>
          </cell>
        </row>
      </sheetData>
      <sheetData sheetId="569" refreshError="1"/>
      <sheetData sheetId="570" refreshError="1"/>
      <sheetData sheetId="571">
        <row r="36">
          <cell r="E36">
            <v>1593710</v>
          </cell>
        </row>
      </sheetData>
      <sheetData sheetId="572">
        <row r="27">
          <cell r="F27">
            <v>0</v>
          </cell>
        </row>
      </sheetData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3">
          <cell r="L3" t="str">
            <v>Use the parameters' menu to enter dividends</v>
          </cell>
        </row>
      </sheetData>
      <sheetData sheetId="583">
        <row r="18">
          <cell r="E18">
            <v>255963</v>
          </cell>
        </row>
      </sheetData>
      <sheetData sheetId="584">
        <row r="36">
          <cell r="E36">
            <v>1593710</v>
          </cell>
        </row>
      </sheetData>
      <sheetData sheetId="585">
        <row r="27">
          <cell r="F27">
            <v>0</v>
          </cell>
        </row>
      </sheetData>
      <sheetData sheetId="586">
        <row r="3">
          <cell r="L3" t="str">
            <v>Use the parameters' menu to enter dividends</v>
          </cell>
        </row>
      </sheetData>
      <sheetData sheetId="587">
        <row r="18">
          <cell r="E18">
            <v>255963</v>
          </cell>
        </row>
      </sheetData>
      <sheetData sheetId="588">
        <row r="36">
          <cell r="E36">
            <v>1593710</v>
          </cell>
        </row>
      </sheetData>
      <sheetData sheetId="589">
        <row r="27">
          <cell r="F27">
            <v>0</v>
          </cell>
        </row>
      </sheetData>
      <sheetData sheetId="590"/>
      <sheetData sheetId="591"/>
      <sheetData sheetId="592"/>
      <sheetData sheetId="593" refreshError="1"/>
      <sheetData sheetId="594">
        <row r="3">
          <cell r="L3" t="str">
            <v>Use the parameters' menu to enter dividends</v>
          </cell>
        </row>
      </sheetData>
      <sheetData sheetId="595">
        <row r="18">
          <cell r="E18">
            <v>255963</v>
          </cell>
        </row>
      </sheetData>
      <sheetData sheetId="596">
        <row r="36">
          <cell r="E36">
            <v>1593710</v>
          </cell>
        </row>
      </sheetData>
      <sheetData sheetId="597">
        <row r="27">
          <cell r="F27">
            <v>0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3">
          <cell r="L3" t="str">
            <v>Use the parameters' menu to enter dividends</v>
          </cell>
        </row>
      </sheetData>
      <sheetData sheetId="619">
        <row r="18">
          <cell r="E18">
            <v>255963</v>
          </cell>
        </row>
      </sheetData>
      <sheetData sheetId="620">
        <row r="36">
          <cell r="E36">
            <v>1593710</v>
          </cell>
        </row>
      </sheetData>
      <sheetData sheetId="621">
        <row r="27">
          <cell r="F27">
            <v>0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3">
          <cell r="L3" t="str">
            <v>Use the parameters' menu to enter dividends</v>
          </cell>
        </row>
      </sheetData>
      <sheetData sheetId="631">
        <row r="18">
          <cell r="E18">
            <v>255963</v>
          </cell>
        </row>
      </sheetData>
      <sheetData sheetId="632">
        <row r="36">
          <cell r="E36">
            <v>1593710</v>
          </cell>
        </row>
      </sheetData>
      <sheetData sheetId="633">
        <row r="27">
          <cell r="F27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18">
          <cell r="E18">
            <v>255963</v>
          </cell>
        </row>
      </sheetData>
      <sheetData sheetId="750">
        <row r="36">
          <cell r="E36">
            <v>1593710</v>
          </cell>
        </row>
      </sheetData>
      <sheetData sheetId="751">
        <row r="27">
          <cell r="F27">
            <v>0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3">
          <cell r="L3" t="str">
            <v>Use the parameters' menu to enter dividends</v>
          </cell>
        </row>
      </sheetData>
      <sheetData sheetId="773">
        <row r="18">
          <cell r="E18">
            <v>255963</v>
          </cell>
        </row>
      </sheetData>
      <sheetData sheetId="774">
        <row r="36">
          <cell r="E36">
            <v>1593710</v>
          </cell>
        </row>
      </sheetData>
      <sheetData sheetId="775">
        <row r="27">
          <cell r="F27">
            <v>0</v>
          </cell>
        </row>
      </sheetData>
      <sheetData sheetId="776">
        <row r="18">
          <cell r="E18">
            <v>255963</v>
          </cell>
        </row>
      </sheetData>
      <sheetData sheetId="777">
        <row r="36">
          <cell r="E36">
            <v>1593710</v>
          </cell>
        </row>
      </sheetData>
      <sheetData sheetId="778">
        <row r="27">
          <cell r="F27">
            <v>0</v>
          </cell>
        </row>
      </sheetData>
      <sheetData sheetId="779">
        <row r="18">
          <cell r="E18">
            <v>255963</v>
          </cell>
        </row>
      </sheetData>
      <sheetData sheetId="780">
        <row r="36">
          <cell r="E36">
            <v>1593710</v>
          </cell>
        </row>
      </sheetData>
      <sheetData sheetId="781">
        <row r="27">
          <cell r="F27">
            <v>0</v>
          </cell>
        </row>
      </sheetData>
      <sheetData sheetId="782"/>
      <sheetData sheetId="783"/>
      <sheetData sheetId="784">
        <row r="3">
          <cell r="L3" t="str">
            <v>Use the parameters' menu to enter dividends</v>
          </cell>
        </row>
      </sheetData>
      <sheetData sheetId="785">
        <row r="18">
          <cell r="E18">
            <v>255963</v>
          </cell>
        </row>
      </sheetData>
      <sheetData sheetId="786">
        <row r="36">
          <cell r="E36">
            <v>1593710</v>
          </cell>
        </row>
      </sheetData>
      <sheetData sheetId="787">
        <row r="27">
          <cell r="F27">
            <v>0</v>
          </cell>
        </row>
      </sheetData>
      <sheetData sheetId="788">
        <row r="18">
          <cell r="E18">
            <v>255963</v>
          </cell>
        </row>
      </sheetData>
      <sheetData sheetId="789">
        <row r="36">
          <cell r="E36">
            <v>1593710</v>
          </cell>
        </row>
      </sheetData>
      <sheetData sheetId="790">
        <row r="27">
          <cell r="F27">
            <v>0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>
        <row r="3">
          <cell r="L3" t="str">
            <v>Use the parameters' menu to enter dividends</v>
          </cell>
        </row>
      </sheetData>
      <sheetData sheetId="823">
        <row r="18">
          <cell r="E18">
            <v>255963</v>
          </cell>
        </row>
      </sheetData>
      <sheetData sheetId="824">
        <row r="36">
          <cell r="E36">
            <v>1593710</v>
          </cell>
        </row>
      </sheetData>
      <sheetData sheetId="825">
        <row r="27">
          <cell r="F27">
            <v>0</v>
          </cell>
        </row>
      </sheetData>
      <sheetData sheetId="826">
        <row r="18">
          <cell r="E18">
            <v>255963</v>
          </cell>
        </row>
      </sheetData>
      <sheetData sheetId="827">
        <row r="36">
          <cell r="E36">
            <v>1593710</v>
          </cell>
        </row>
      </sheetData>
      <sheetData sheetId="828">
        <row r="27">
          <cell r="F27">
            <v>0</v>
          </cell>
        </row>
      </sheetData>
      <sheetData sheetId="829">
        <row r="18">
          <cell r="E18">
            <v>255963</v>
          </cell>
        </row>
      </sheetData>
      <sheetData sheetId="830">
        <row r="36">
          <cell r="E36">
            <v>1593710</v>
          </cell>
        </row>
      </sheetData>
      <sheetData sheetId="831">
        <row r="27">
          <cell r="F27">
            <v>0</v>
          </cell>
        </row>
      </sheetData>
      <sheetData sheetId="832"/>
      <sheetData sheetId="833"/>
      <sheetData sheetId="834">
        <row r="3">
          <cell r="L3" t="str">
            <v>Use the parameters' menu to enter dividends</v>
          </cell>
        </row>
      </sheetData>
      <sheetData sheetId="835">
        <row r="18">
          <cell r="E18">
            <v>255963</v>
          </cell>
        </row>
      </sheetData>
      <sheetData sheetId="836">
        <row r="36">
          <cell r="E36">
            <v>1593710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36">
          <cell r="E36">
            <v>1593710</v>
          </cell>
        </row>
      </sheetData>
      <sheetData sheetId="840">
        <row r="27">
          <cell r="F27">
            <v>0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3">
          <cell r="L3" t="str">
            <v>Use the parameters' menu to enter dividends</v>
          </cell>
        </row>
      </sheetData>
      <sheetData sheetId="873">
        <row r="18">
          <cell r="E18">
            <v>255963</v>
          </cell>
        </row>
      </sheetData>
      <sheetData sheetId="874">
        <row r="36">
          <cell r="E36">
            <v>1593710</v>
          </cell>
        </row>
      </sheetData>
      <sheetData sheetId="875">
        <row r="27">
          <cell r="F27">
            <v>0</v>
          </cell>
        </row>
      </sheetData>
      <sheetData sheetId="876">
        <row r="18">
          <cell r="E18">
            <v>255963</v>
          </cell>
        </row>
      </sheetData>
      <sheetData sheetId="877">
        <row r="36">
          <cell r="E36">
            <v>1593710</v>
          </cell>
        </row>
      </sheetData>
      <sheetData sheetId="878">
        <row r="27">
          <cell r="F27">
            <v>0</v>
          </cell>
        </row>
      </sheetData>
      <sheetData sheetId="879">
        <row r="18">
          <cell r="E18">
            <v>255963</v>
          </cell>
        </row>
      </sheetData>
      <sheetData sheetId="880">
        <row r="36">
          <cell r="E36">
            <v>1593710</v>
          </cell>
        </row>
      </sheetData>
      <sheetData sheetId="881">
        <row r="27">
          <cell r="F27">
            <v>0</v>
          </cell>
        </row>
      </sheetData>
      <sheetData sheetId="882"/>
      <sheetData sheetId="883"/>
      <sheetData sheetId="884">
        <row r="3">
          <cell r="L3" t="str">
            <v>Use the parameters' menu to enter dividends</v>
          </cell>
        </row>
      </sheetData>
      <sheetData sheetId="885">
        <row r="18">
          <cell r="E18">
            <v>255963</v>
          </cell>
        </row>
      </sheetData>
      <sheetData sheetId="886">
        <row r="36">
          <cell r="E36">
            <v>1593710</v>
          </cell>
        </row>
      </sheetData>
      <sheetData sheetId="887">
        <row r="27">
          <cell r="F27">
            <v>0</v>
          </cell>
        </row>
      </sheetData>
      <sheetData sheetId="888">
        <row r="18">
          <cell r="E18">
            <v>255963</v>
          </cell>
        </row>
      </sheetData>
      <sheetData sheetId="889">
        <row r="36">
          <cell r="E36">
            <v>1593710</v>
          </cell>
        </row>
      </sheetData>
      <sheetData sheetId="890">
        <row r="27">
          <cell r="F27">
            <v>0</v>
          </cell>
        </row>
      </sheetData>
      <sheetData sheetId="891">
        <row r="18">
          <cell r="E18">
            <v>255963</v>
          </cell>
        </row>
      </sheetData>
      <sheetData sheetId="892">
        <row r="36">
          <cell r="E36">
            <v>1593710</v>
          </cell>
        </row>
      </sheetData>
      <sheetData sheetId="893">
        <row r="27">
          <cell r="F27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3">
          <cell r="L3" t="str">
            <v>Use the parameters' menu to enter dividends</v>
          </cell>
        </row>
      </sheetData>
      <sheetData sheetId="923">
        <row r="18">
          <cell r="E18">
            <v>255963</v>
          </cell>
        </row>
      </sheetData>
      <sheetData sheetId="924">
        <row r="36">
          <cell r="E36">
            <v>1593710</v>
          </cell>
        </row>
      </sheetData>
      <sheetData sheetId="925">
        <row r="27">
          <cell r="F27">
            <v>0</v>
          </cell>
        </row>
      </sheetData>
      <sheetData sheetId="926">
        <row r="18">
          <cell r="E18">
            <v>255963</v>
          </cell>
        </row>
      </sheetData>
      <sheetData sheetId="927">
        <row r="36">
          <cell r="E36">
            <v>1593710</v>
          </cell>
        </row>
      </sheetData>
      <sheetData sheetId="928">
        <row r="27">
          <cell r="F27">
            <v>0</v>
          </cell>
        </row>
      </sheetData>
      <sheetData sheetId="929">
        <row r="18">
          <cell r="E18">
            <v>255963</v>
          </cell>
        </row>
      </sheetData>
      <sheetData sheetId="930">
        <row r="36">
          <cell r="E36">
            <v>1593710</v>
          </cell>
        </row>
      </sheetData>
      <sheetData sheetId="931">
        <row r="27">
          <cell r="F27">
            <v>0</v>
          </cell>
        </row>
      </sheetData>
      <sheetData sheetId="932">
        <row r="18">
          <cell r="E18">
            <v>255963</v>
          </cell>
        </row>
      </sheetData>
      <sheetData sheetId="933">
        <row r="36">
          <cell r="E36">
            <v>1593710</v>
          </cell>
        </row>
      </sheetData>
      <sheetData sheetId="934">
        <row r="3">
          <cell r="L3" t="str">
            <v>Use the parameters' menu to enter dividends</v>
          </cell>
        </row>
      </sheetData>
      <sheetData sheetId="935">
        <row r="18">
          <cell r="E18">
            <v>255963</v>
          </cell>
        </row>
      </sheetData>
      <sheetData sheetId="936">
        <row r="36">
          <cell r="E36">
            <v>1593710</v>
          </cell>
        </row>
      </sheetData>
      <sheetData sheetId="937">
        <row r="27">
          <cell r="F27">
            <v>0</v>
          </cell>
        </row>
      </sheetData>
      <sheetData sheetId="938">
        <row r="18">
          <cell r="E18">
            <v>255963</v>
          </cell>
        </row>
      </sheetData>
      <sheetData sheetId="939">
        <row r="36">
          <cell r="E36">
            <v>1593710</v>
          </cell>
        </row>
      </sheetData>
      <sheetData sheetId="940">
        <row r="27">
          <cell r="F27">
            <v>0</v>
          </cell>
        </row>
      </sheetData>
      <sheetData sheetId="941">
        <row r="18">
          <cell r="E18">
            <v>255963</v>
          </cell>
        </row>
      </sheetData>
      <sheetData sheetId="942">
        <row r="36">
          <cell r="E36">
            <v>1593710</v>
          </cell>
        </row>
      </sheetData>
      <sheetData sheetId="943">
        <row r="27">
          <cell r="F27">
            <v>0</v>
          </cell>
        </row>
      </sheetData>
      <sheetData sheetId="944">
        <row r="18">
          <cell r="E18">
            <v>255963</v>
          </cell>
        </row>
      </sheetData>
      <sheetData sheetId="945">
        <row r="36">
          <cell r="E36">
            <v>1593710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36">
          <cell r="E36">
            <v>1593710</v>
          </cell>
        </row>
      </sheetData>
      <sheetData sheetId="949"/>
      <sheetData sheetId="950"/>
      <sheetData sheetId="951">
        <row r="36">
          <cell r="E36">
            <v>1593710</v>
          </cell>
        </row>
      </sheetData>
      <sheetData sheetId="952">
        <row r="27">
          <cell r="F27">
            <v>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1">
          <cell r="B1">
            <v>1</v>
          </cell>
        </row>
      </sheetData>
      <sheetData sheetId="974"/>
      <sheetData sheetId="975"/>
      <sheetData sheetId="976">
        <row r="1">
          <cell r="B1">
            <v>1</v>
          </cell>
        </row>
      </sheetData>
      <sheetData sheetId="977"/>
      <sheetData sheetId="978"/>
      <sheetData sheetId="979">
        <row r="1">
          <cell r="B1">
            <v>1</v>
          </cell>
        </row>
      </sheetData>
      <sheetData sheetId="980"/>
      <sheetData sheetId="981"/>
      <sheetData sheetId="982">
        <row r="1">
          <cell r="B1">
            <v>1</v>
          </cell>
        </row>
      </sheetData>
      <sheetData sheetId="983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/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93"/>
  <sheetViews>
    <sheetView tabSelected="1" zoomScaleNormal="100" zoomScaleSheetLayoutView="100" workbookViewId="0">
      <selection activeCell="J86" sqref="J86"/>
    </sheetView>
  </sheetViews>
  <sheetFormatPr defaultColWidth="9.08984375" defaultRowHeight="21.5"/>
  <cols>
    <col min="1" max="1" width="39.6328125" style="3" customWidth="1"/>
    <col min="2" max="2" width="7.36328125" style="73" customWidth="1"/>
    <col min="3" max="3" width="1.6328125" style="3" customWidth="1"/>
    <col min="4" max="4" width="13.08984375" style="3" customWidth="1"/>
    <col min="5" max="5" width="1" style="3" customWidth="1"/>
    <col min="6" max="6" width="13.08984375" style="3" customWidth="1"/>
    <col min="7" max="7" width="1" style="3" customWidth="1"/>
    <col min="8" max="8" width="13.08984375" style="3" customWidth="1"/>
    <col min="9" max="9" width="1" style="3" customWidth="1"/>
    <col min="10" max="10" width="13.08984375" style="3" customWidth="1"/>
    <col min="11" max="16384" width="9.08984375" style="3"/>
  </cols>
  <sheetData>
    <row r="1" spans="1:10" s="4" customFormat="1" ht="22.5" customHeight="1">
      <c r="A1" s="56" t="s">
        <v>46</v>
      </c>
      <c r="B1" s="57"/>
    </row>
    <row r="2" spans="1:10" s="4" customFormat="1" ht="22.5" customHeight="1">
      <c r="A2" s="56" t="s">
        <v>73</v>
      </c>
      <c r="B2" s="57"/>
    </row>
    <row r="3" spans="1:10" s="58" customFormat="1" ht="22.5" customHeight="1">
      <c r="B3" s="59"/>
      <c r="D3" s="60"/>
      <c r="E3" s="60"/>
      <c r="F3" s="60"/>
      <c r="G3" s="60"/>
      <c r="H3" s="60"/>
      <c r="I3" s="60"/>
      <c r="J3" s="60"/>
    </row>
    <row r="4" spans="1:10" ht="22.5" customHeight="1">
      <c r="B4" s="61"/>
      <c r="D4" s="214" t="s">
        <v>24</v>
      </c>
      <c r="E4" s="214"/>
      <c r="F4" s="214"/>
      <c r="G4" s="214"/>
      <c r="H4" s="214" t="s">
        <v>35</v>
      </c>
      <c r="I4" s="214"/>
      <c r="J4" s="214"/>
    </row>
    <row r="5" spans="1:10" ht="22.5" customHeight="1">
      <c r="B5" s="61"/>
      <c r="D5" s="51" t="s">
        <v>102</v>
      </c>
      <c r="E5" s="51"/>
      <c r="F5" s="51" t="s">
        <v>38</v>
      </c>
      <c r="G5" s="51"/>
      <c r="H5" s="51" t="s">
        <v>102</v>
      </c>
      <c r="I5" s="51"/>
      <c r="J5" s="51" t="s">
        <v>38</v>
      </c>
    </row>
    <row r="6" spans="1:10" ht="23">
      <c r="A6" s="56" t="s">
        <v>2</v>
      </c>
      <c r="B6" s="61" t="s">
        <v>1</v>
      </c>
      <c r="D6" s="51">
        <v>2565</v>
      </c>
      <c r="E6" s="51"/>
      <c r="F6" s="51">
        <v>2564</v>
      </c>
      <c r="G6" s="51"/>
      <c r="H6" s="51">
        <v>2565</v>
      </c>
      <c r="I6" s="51"/>
      <c r="J6" s="51">
        <v>2564</v>
      </c>
    </row>
    <row r="7" spans="1:10" ht="23">
      <c r="A7" s="56"/>
      <c r="B7" s="61"/>
      <c r="D7" s="51" t="s">
        <v>39</v>
      </c>
      <c r="E7" s="51"/>
      <c r="F7" s="51"/>
      <c r="G7" s="51"/>
      <c r="H7" s="51" t="s">
        <v>39</v>
      </c>
      <c r="I7" s="51"/>
      <c r="J7" s="51"/>
    </row>
    <row r="8" spans="1:10" ht="22.5" customHeight="1">
      <c r="B8" s="61"/>
      <c r="D8" s="213" t="s">
        <v>40</v>
      </c>
      <c r="E8" s="213"/>
      <c r="F8" s="213"/>
      <c r="G8" s="213"/>
      <c r="H8" s="213"/>
      <c r="I8" s="213"/>
      <c r="J8" s="213"/>
    </row>
    <row r="9" spans="1:10" ht="22.5" customHeight="1">
      <c r="A9" s="62" t="s">
        <v>3</v>
      </c>
      <c r="B9" s="61"/>
      <c r="D9" s="63"/>
      <c r="E9" s="64"/>
      <c r="F9" s="63"/>
      <c r="G9" s="64"/>
      <c r="H9" s="64"/>
      <c r="I9" s="64"/>
      <c r="J9" s="64"/>
    </row>
    <row r="10" spans="1:10" ht="22.5" customHeight="1">
      <c r="A10" s="3" t="s">
        <v>23</v>
      </c>
      <c r="B10" s="61"/>
      <c r="D10" s="44">
        <v>2404280</v>
      </c>
      <c r="E10" s="65"/>
      <c r="F10" s="44">
        <v>1601653</v>
      </c>
      <c r="G10" s="65"/>
      <c r="H10" s="65">
        <v>298979</v>
      </c>
      <c r="I10" s="65"/>
      <c r="J10" s="65">
        <v>450379</v>
      </c>
    </row>
    <row r="11" spans="1:10" ht="22.5" customHeight="1">
      <c r="A11" s="3" t="s">
        <v>129</v>
      </c>
      <c r="B11" s="61">
        <v>8</v>
      </c>
      <c r="D11" s="44">
        <v>806849</v>
      </c>
      <c r="E11" s="65"/>
      <c r="F11" s="44">
        <v>1396878</v>
      </c>
      <c r="G11" s="65"/>
      <c r="H11" s="65">
        <v>150563</v>
      </c>
      <c r="I11" s="65"/>
      <c r="J11" s="65">
        <v>130255</v>
      </c>
    </row>
    <row r="12" spans="1:10" ht="22.5" customHeight="1">
      <c r="A12" s="8" t="s">
        <v>77</v>
      </c>
      <c r="B12" s="61">
        <v>3</v>
      </c>
      <c r="D12" s="44">
        <v>1501270</v>
      </c>
      <c r="E12" s="65"/>
      <c r="F12" s="44">
        <v>1531158</v>
      </c>
      <c r="G12" s="65"/>
      <c r="H12" s="44">
        <v>1921</v>
      </c>
      <c r="I12" s="65"/>
      <c r="J12" s="44">
        <v>544319</v>
      </c>
    </row>
    <row r="13" spans="1:10" ht="22.5" customHeight="1">
      <c r="A13" s="8" t="s">
        <v>82</v>
      </c>
      <c r="B13" s="61">
        <v>3</v>
      </c>
      <c r="D13" s="44">
        <v>209375</v>
      </c>
      <c r="E13" s="65"/>
      <c r="F13" s="44">
        <v>219546</v>
      </c>
      <c r="G13" s="65"/>
      <c r="H13" s="44">
        <v>182068</v>
      </c>
      <c r="I13" s="65"/>
      <c r="J13" s="44">
        <v>99062</v>
      </c>
    </row>
    <row r="14" spans="1:10" ht="22.5" customHeight="1">
      <c r="A14" s="8" t="s">
        <v>119</v>
      </c>
      <c r="B14" s="61">
        <v>3</v>
      </c>
      <c r="D14" s="37">
        <v>100000</v>
      </c>
      <c r="E14" s="65"/>
      <c r="F14" s="37">
        <v>200000</v>
      </c>
      <c r="G14" s="65"/>
      <c r="H14" s="65">
        <v>260000</v>
      </c>
      <c r="I14" s="65"/>
      <c r="J14" s="65">
        <v>400000</v>
      </c>
    </row>
    <row r="15" spans="1:10" ht="22.5" customHeight="1">
      <c r="A15" s="8" t="s">
        <v>47</v>
      </c>
      <c r="B15" s="61"/>
      <c r="D15" s="66">
        <v>754280</v>
      </c>
      <c r="E15" s="65"/>
      <c r="F15" s="66">
        <v>593652</v>
      </c>
      <c r="G15" s="65"/>
      <c r="H15" s="40">
        <v>0</v>
      </c>
      <c r="I15" s="65"/>
      <c r="J15" s="67">
        <v>0</v>
      </c>
    </row>
    <row r="16" spans="1:10" ht="22.5" customHeight="1">
      <c r="A16" s="68" t="s">
        <v>4</v>
      </c>
      <c r="B16" s="61"/>
      <c r="D16" s="69">
        <v>5776054</v>
      </c>
      <c r="E16" s="70"/>
      <c r="F16" s="69">
        <v>5542887</v>
      </c>
      <c r="G16" s="70"/>
      <c r="H16" s="69">
        <v>893531</v>
      </c>
      <c r="I16" s="70"/>
      <c r="J16" s="69">
        <v>1624015</v>
      </c>
    </row>
    <row r="17" spans="1:10" ht="22.5" customHeight="1">
      <c r="B17" s="61"/>
      <c r="D17" s="65"/>
      <c r="E17" s="65"/>
      <c r="F17" s="65"/>
      <c r="G17" s="65"/>
      <c r="H17" s="65"/>
      <c r="I17" s="65"/>
      <c r="J17" s="65"/>
    </row>
    <row r="18" spans="1:10" ht="22.5" customHeight="1">
      <c r="A18" s="62" t="s">
        <v>5</v>
      </c>
      <c r="B18" s="61"/>
      <c r="D18" s="65"/>
      <c r="E18" s="65"/>
      <c r="F18" s="65"/>
      <c r="G18" s="65"/>
      <c r="H18" s="65"/>
      <c r="I18" s="65"/>
      <c r="J18" s="65"/>
    </row>
    <row r="19" spans="1:10" ht="22.5" hidden="1" customHeight="1">
      <c r="A19" s="3" t="s">
        <v>148</v>
      </c>
      <c r="B19" s="61"/>
      <c r="D19" s="38"/>
      <c r="E19" s="38"/>
      <c r="F19" s="67">
        <v>0</v>
      </c>
      <c r="G19" s="38"/>
      <c r="H19" s="38"/>
      <c r="I19" s="38"/>
      <c r="J19" s="38">
        <v>0</v>
      </c>
    </row>
    <row r="20" spans="1:10" ht="22.5" customHeight="1">
      <c r="A20" s="8" t="s">
        <v>48</v>
      </c>
      <c r="B20" s="61">
        <v>4</v>
      </c>
      <c r="D20" s="39">
        <v>558685</v>
      </c>
      <c r="E20" s="65"/>
      <c r="F20" s="39">
        <v>556746</v>
      </c>
      <c r="G20" s="65"/>
      <c r="H20" s="38">
        <v>0</v>
      </c>
      <c r="I20" s="65"/>
      <c r="J20" s="38">
        <v>0</v>
      </c>
    </row>
    <row r="21" spans="1:10" ht="22.5" customHeight="1">
      <c r="A21" s="3" t="s">
        <v>36</v>
      </c>
      <c r="B21" s="61">
        <v>4</v>
      </c>
      <c r="D21" s="39">
        <v>0</v>
      </c>
      <c r="E21" s="65"/>
      <c r="F21" s="39">
        <v>0</v>
      </c>
      <c r="G21" s="65"/>
      <c r="H21" s="38">
        <v>3822012</v>
      </c>
      <c r="I21" s="65"/>
      <c r="J21" s="38">
        <v>3792012</v>
      </c>
    </row>
    <row r="22" spans="1:10" ht="22.5" customHeight="1">
      <c r="A22" s="8" t="s">
        <v>123</v>
      </c>
      <c r="B22" s="61">
        <v>4</v>
      </c>
      <c r="D22" s="38">
        <v>392646</v>
      </c>
      <c r="E22" s="65"/>
      <c r="F22" s="38">
        <v>382244</v>
      </c>
      <c r="G22" s="65"/>
      <c r="H22" s="38">
        <v>365500</v>
      </c>
      <c r="I22" s="65"/>
      <c r="J22" s="38">
        <v>365500</v>
      </c>
    </row>
    <row r="23" spans="1:10" ht="22.5" customHeight="1">
      <c r="A23" s="8" t="s">
        <v>130</v>
      </c>
      <c r="B23" s="61">
        <v>8</v>
      </c>
      <c r="D23" s="39">
        <v>98524</v>
      </c>
      <c r="E23" s="65"/>
      <c r="F23" s="39">
        <v>92483</v>
      </c>
      <c r="G23" s="65"/>
      <c r="H23" s="38">
        <v>45108</v>
      </c>
      <c r="I23" s="65"/>
      <c r="J23" s="38">
        <v>45108</v>
      </c>
    </row>
    <row r="24" spans="1:10" ht="22.5" customHeight="1">
      <c r="A24" s="8" t="s">
        <v>74</v>
      </c>
      <c r="B24" s="61"/>
      <c r="D24" s="39">
        <v>58562</v>
      </c>
      <c r="E24" s="65"/>
      <c r="F24" s="39">
        <v>58562</v>
      </c>
      <c r="G24" s="65"/>
      <c r="H24" s="38">
        <v>0</v>
      </c>
      <c r="I24" s="65"/>
      <c r="J24" s="38">
        <v>0</v>
      </c>
    </row>
    <row r="25" spans="1:10" ht="22.5" customHeight="1">
      <c r="A25" s="71" t="s">
        <v>99</v>
      </c>
      <c r="B25" s="61">
        <v>5</v>
      </c>
      <c r="D25" s="39">
        <v>3051583</v>
      </c>
      <c r="E25" s="65"/>
      <c r="F25" s="39">
        <v>3069095</v>
      </c>
      <c r="G25" s="65"/>
      <c r="H25" s="39">
        <v>54866</v>
      </c>
      <c r="I25" s="65"/>
      <c r="J25" s="39">
        <v>63348</v>
      </c>
    </row>
    <row r="26" spans="1:10" ht="22.5" hidden="1" customHeight="1">
      <c r="A26" s="71" t="s">
        <v>131</v>
      </c>
      <c r="B26" s="61"/>
      <c r="D26" s="39">
        <v>0</v>
      </c>
      <c r="E26" s="65"/>
      <c r="F26" s="39"/>
      <c r="G26" s="65"/>
      <c r="H26" s="39"/>
      <c r="I26" s="65"/>
      <c r="J26" s="39"/>
    </row>
    <row r="27" spans="1:10" ht="22.5" customHeight="1">
      <c r="A27" s="71" t="s">
        <v>107</v>
      </c>
      <c r="B27" s="61"/>
      <c r="D27" s="39">
        <v>17935</v>
      </c>
      <c r="E27" s="65"/>
      <c r="F27" s="39">
        <v>17935</v>
      </c>
      <c r="G27" s="65"/>
      <c r="H27" s="38">
        <v>0</v>
      </c>
      <c r="I27" s="65"/>
      <c r="J27" s="38">
        <v>0</v>
      </c>
    </row>
    <row r="28" spans="1:10" ht="22.5" customHeight="1">
      <c r="A28" s="71" t="s">
        <v>83</v>
      </c>
      <c r="B28" s="61"/>
      <c r="D28" s="39">
        <v>20933</v>
      </c>
      <c r="E28" s="65"/>
      <c r="F28" s="39">
        <v>20755</v>
      </c>
      <c r="G28" s="65"/>
      <c r="H28" s="38">
        <v>9547</v>
      </c>
      <c r="I28" s="65"/>
      <c r="J28" s="38">
        <v>8008</v>
      </c>
    </row>
    <row r="29" spans="1:10" ht="22.5" customHeight="1">
      <c r="A29" s="71" t="s">
        <v>89</v>
      </c>
      <c r="B29" s="61"/>
      <c r="D29" s="65">
        <v>47740</v>
      </c>
      <c r="E29" s="65"/>
      <c r="F29" s="65">
        <v>31211</v>
      </c>
      <c r="G29" s="65"/>
      <c r="H29" s="65">
        <v>12674</v>
      </c>
      <c r="I29" s="65"/>
      <c r="J29" s="65">
        <v>11978</v>
      </c>
    </row>
    <row r="30" spans="1:10" ht="22.5" customHeight="1">
      <c r="A30" s="3" t="s">
        <v>32</v>
      </c>
      <c r="B30" s="61"/>
      <c r="D30" s="65">
        <v>70397</v>
      </c>
      <c r="E30" s="65"/>
      <c r="F30" s="65">
        <v>58189</v>
      </c>
      <c r="G30" s="65"/>
      <c r="H30" s="65">
        <v>3432</v>
      </c>
      <c r="I30" s="65"/>
      <c r="J30" s="65">
        <v>1993</v>
      </c>
    </row>
    <row r="31" spans="1:10" ht="22.5" customHeight="1">
      <c r="A31" s="68" t="s">
        <v>6</v>
      </c>
      <c r="B31" s="61"/>
      <c r="D31" s="69">
        <v>4317005</v>
      </c>
      <c r="E31" s="70"/>
      <c r="F31" s="69">
        <v>4287220</v>
      </c>
      <c r="G31" s="70"/>
      <c r="H31" s="69">
        <v>4313139</v>
      </c>
      <c r="I31" s="70"/>
      <c r="J31" s="69">
        <v>4287947</v>
      </c>
    </row>
    <row r="32" spans="1:10" ht="22.5" customHeight="1">
      <c r="A32" s="68"/>
      <c r="B32" s="61"/>
      <c r="D32" s="70"/>
      <c r="E32" s="70"/>
      <c r="F32" s="70"/>
      <c r="G32" s="70"/>
      <c r="H32" s="70"/>
      <c r="I32" s="70"/>
      <c r="J32" s="70"/>
    </row>
    <row r="33" spans="1:10" ht="22.5" customHeight="1" thickBot="1">
      <c r="A33" s="68" t="s">
        <v>7</v>
      </c>
      <c r="B33" s="61"/>
      <c r="D33" s="72">
        <v>10093059</v>
      </c>
      <c r="E33" s="70"/>
      <c r="F33" s="72">
        <v>9830107</v>
      </c>
      <c r="G33" s="70"/>
      <c r="H33" s="72">
        <v>5206670</v>
      </c>
      <c r="I33" s="70"/>
      <c r="J33" s="72">
        <v>5911962</v>
      </c>
    </row>
    <row r="34" spans="1:10" ht="22.5" customHeight="1" thickTop="1">
      <c r="A34" s="68"/>
      <c r="B34" s="61"/>
      <c r="D34" s="43"/>
      <c r="E34" s="70"/>
      <c r="F34" s="43"/>
      <c r="G34" s="70"/>
      <c r="H34" s="70"/>
      <c r="I34" s="70"/>
      <c r="J34" s="70"/>
    </row>
    <row r="35" spans="1:10" s="4" customFormat="1" ht="22.5" customHeight="1">
      <c r="A35" s="56" t="s">
        <v>46</v>
      </c>
      <c r="B35" s="57"/>
    </row>
    <row r="36" spans="1:10" s="4" customFormat="1" ht="22.5" customHeight="1">
      <c r="A36" s="56" t="str">
        <f>A2</f>
        <v>งบแสดงฐานะการเงิน</v>
      </c>
      <c r="B36" s="57"/>
    </row>
    <row r="37" spans="1:10" ht="22.5" customHeight="1">
      <c r="A37" s="68"/>
    </row>
    <row r="38" spans="1:10" ht="22.5" customHeight="1">
      <c r="B38" s="61"/>
      <c r="D38" s="214" t="s">
        <v>24</v>
      </c>
      <c r="E38" s="214"/>
      <c r="F38" s="214"/>
      <c r="G38" s="214"/>
      <c r="H38" s="214" t="s">
        <v>35</v>
      </c>
      <c r="I38" s="214"/>
      <c r="J38" s="214"/>
    </row>
    <row r="39" spans="1:10" ht="22.5" customHeight="1">
      <c r="B39" s="61"/>
      <c r="D39" s="51" t="s">
        <v>102</v>
      </c>
      <c r="E39" s="51"/>
      <c r="F39" s="51" t="s">
        <v>38</v>
      </c>
      <c r="G39" s="51"/>
      <c r="H39" s="51" t="s">
        <v>102</v>
      </c>
      <c r="I39" s="51"/>
      <c r="J39" s="51" t="s">
        <v>38</v>
      </c>
    </row>
    <row r="40" spans="1:10" ht="23">
      <c r="A40" s="56" t="s">
        <v>8</v>
      </c>
      <c r="B40" s="61" t="s">
        <v>1</v>
      </c>
      <c r="D40" s="51">
        <v>2565</v>
      </c>
      <c r="E40" s="51"/>
      <c r="F40" s="51">
        <v>2564</v>
      </c>
      <c r="G40" s="51"/>
      <c r="H40" s="51">
        <v>2565</v>
      </c>
      <c r="I40" s="51"/>
      <c r="J40" s="51">
        <v>2564</v>
      </c>
    </row>
    <row r="41" spans="1:10" ht="23">
      <c r="A41" s="56"/>
      <c r="B41" s="61"/>
      <c r="D41" s="51" t="s">
        <v>39</v>
      </c>
      <c r="E41" s="51"/>
      <c r="F41" s="51"/>
      <c r="G41" s="51"/>
      <c r="H41" s="51" t="s">
        <v>39</v>
      </c>
      <c r="I41" s="51"/>
      <c r="J41" s="51"/>
    </row>
    <row r="42" spans="1:10" ht="22.5" customHeight="1">
      <c r="B42" s="61"/>
      <c r="D42" s="213" t="s">
        <v>40</v>
      </c>
      <c r="E42" s="213"/>
      <c r="F42" s="213"/>
      <c r="G42" s="213"/>
      <c r="H42" s="213"/>
      <c r="I42" s="213"/>
      <c r="J42" s="213"/>
    </row>
    <row r="43" spans="1:10" ht="22.5" customHeight="1">
      <c r="A43" s="62" t="s">
        <v>9</v>
      </c>
      <c r="B43" s="61"/>
      <c r="D43" s="64"/>
      <c r="E43" s="64"/>
      <c r="F43" s="64"/>
      <c r="G43" s="64"/>
      <c r="H43" s="51"/>
      <c r="I43" s="64"/>
      <c r="J43" s="51"/>
    </row>
    <row r="44" spans="1:10" ht="22.5" hidden="1" customHeight="1">
      <c r="A44" s="8" t="s">
        <v>149</v>
      </c>
      <c r="B44" s="61"/>
      <c r="D44" s="45">
        <v>0</v>
      </c>
      <c r="F44" s="45">
        <v>0</v>
      </c>
      <c r="H44" s="38">
        <v>0</v>
      </c>
      <c r="J44" s="38">
        <v>0</v>
      </c>
    </row>
    <row r="45" spans="1:10" ht="22.5" customHeight="1">
      <c r="A45" s="8" t="s">
        <v>60</v>
      </c>
      <c r="B45" s="61">
        <v>3</v>
      </c>
      <c r="D45" s="74">
        <v>1426571</v>
      </c>
      <c r="E45" s="65"/>
      <c r="F45" s="74">
        <v>1227744</v>
      </c>
      <c r="G45" s="65"/>
      <c r="H45" s="65">
        <v>665</v>
      </c>
      <c r="I45" s="65"/>
      <c r="J45" s="65">
        <v>402628</v>
      </c>
    </row>
    <row r="46" spans="1:10" ht="22.5" customHeight="1">
      <c r="A46" s="8" t="s">
        <v>100</v>
      </c>
      <c r="B46" s="61">
        <v>3</v>
      </c>
      <c r="D46" s="38">
        <v>493744</v>
      </c>
      <c r="E46" s="65"/>
      <c r="F46" s="38">
        <v>465776</v>
      </c>
      <c r="G46" s="65"/>
      <c r="H46" s="65">
        <v>94268</v>
      </c>
      <c r="I46" s="65"/>
      <c r="J46" s="65">
        <v>190675</v>
      </c>
    </row>
    <row r="47" spans="1:10" ht="22.5" customHeight="1">
      <c r="A47" s="71" t="s">
        <v>94</v>
      </c>
      <c r="B47" s="61"/>
      <c r="D47" s="74">
        <v>99885</v>
      </c>
      <c r="E47" s="65"/>
      <c r="F47" s="74">
        <v>104295</v>
      </c>
      <c r="G47" s="65"/>
      <c r="H47" s="38">
        <v>2552</v>
      </c>
      <c r="I47" s="65"/>
      <c r="J47" s="38">
        <v>43736</v>
      </c>
    </row>
    <row r="48" spans="1:10" ht="22.5" hidden="1" customHeight="1">
      <c r="A48" s="8" t="s">
        <v>54</v>
      </c>
      <c r="B48" s="61"/>
      <c r="D48" s="74">
        <v>0</v>
      </c>
      <c r="E48" s="65"/>
      <c r="F48" s="74"/>
      <c r="G48" s="65"/>
      <c r="H48" s="65"/>
      <c r="I48" s="65"/>
      <c r="J48" s="65"/>
    </row>
    <row r="49" spans="1:10" ht="22.5" hidden="1" customHeight="1">
      <c r="A49" s="75" t="s">
        <v>101</v>
      </c>
      <c r="B49" s="61"/>
      <c r="D49" s="40">
        <v>0</v>
      </c>
      <c r="E49" s="65"/>
      <c r="F49" s="45">
        <v>0</v>
      </c>
      <c r="G49" s="65"/>
      <c r="H49" s="40"/>
      <c r="I49" s="65"/>
      <c r="J49" s="45">
        <v>0</v>
      </c>
    </row>
    <row r="50" spans="1:10" ht="22.5" customHeight="1">
      <c r="A50" s="8" t="s">
        <v>150</v>
      </c>
      <c r="B50" s="61"/>
      <c r="D50" s="74"/>
      <c r="E50" s="65"/>
      <c r="F50" s="74"/>
      <c r="G50" s="65"/>
      <c r="H50" s="65"/>
      <c r="I50" s="65"/>
      <c r="J50" s="65"/>
    </row>
    <row r="51" spans="1:10" ht="22.5" customHeight="1">
      <c r="A51" s="75" t="s">
        <v>151</v>
      </c>
      <c r="B51" s="61"/>
      <c r="D51" s="74">
        <v>13834</v>
      </c>
      <c r="E51" s="65"/>
      <c r="F51" s="74">
        <v>12548</v>
      </c>
      <c r="G51" s="65"/>
      <c r="H51" s="65">
        <v>1988</v>
      </c>
      <c r="I51" s="65"/>
      <c r="J51" s="65">
        <v>4762</v>
      </c>
    </row>
    <row r="52" spans="1:10" ht="22.5" customHeight="1">
      <c r="A52" s="71" t="s">
        <v>59</v>
      </c>
      <c r="B52" s="61"/>
      <c r="D52" s="74">
        <v>76932</v>
      </c>
      <c r="E52" s="65"/>
      <c r="F52" s="74">
        <v>81748</v>
      </c>
      <c r="G52" s="65"/>
      <c r="H52" s="38">
        <v>0</v>
      </c>
      <c r="I52" s="65"/>
      <c r="J52" s="38">
        <v>36914</v>
      </c>
    </row>
    <row r="53" spans="1:10" ht="22.5" customHeight="1">
      <c r="A53" s="68" t="s">
        <v>10</v>
      </c>
      <c r="B53" s="61"/>
      <c r="D53" s="69">
        <v>2110966</v>
      </c>
      <c r="E53" s="70"/>
      <c r="F53" s="69">
        <v>1892111</v>
      </c>
      <c r="G53" s="70"/>
      <c r="H53" s="69">
        <v>99473</v>
      </c>
      <c r="I53" s="70"/>
      <c r="J53" s="69">
        <v>678715</v>
      </c>
    </row>
    <row r="54" spans="1:10" s="78" customFormat="1" ht="22.5" customHeight="1">
      <c r="A54" s="76"/>
      <c r="B54" s="77"/>
      <c r="D54" s="79"/>
      <c r="E54" s="79"/>
      <c r="F54" s="79"/>
      <c r="G54" s="79"/>
      <c r="H54" s="79"/>
      <c r="I54" s="79"/>
      <c r="J54" s="79"/>
    </row>
    <row r="55" spans="1:10" ht="22.5" customHeight="1">
      <c r="A55" s="62" t="s">
        <v>11</v>
      </c>
      <c r="B55" s="61"/>
      <c r="D55" s="65"/>
      <c r="E55" s="65"/>
      <c r="F55" s="65"/>
      <c r="G55" s="65"/>
      <c r="H55" s="65"/>
      <c r="I55" s="65"/>
      <c r="J55" s="65"/>
    </row>
    <row r="56" spans="1:10">
      <c r="A56" s="8" t="s">
        <v>152</v>
      </c>
      <c r="B56" s="61"/>
      <c r="D56" s="65">
        <v>22842</v>
      </c>
      <c r="E56" s="65"/>
      <c r="F56" s="65">
        <v>18407</v>
      </c>
      <c r="H56" s="38">
        <v>3489</v>
      </c>
      <c r="J56" s="38">
        <v>3513</v>
      </c>
    </row>
    <row r="57" spans="1:10" ht="22.5" customHeight="1">
      <c r="A57" s="8" t="s">
        <v>124</v>
      </c>
      <c r="B57" s="61"/>
      <c r="D57" s="41"/>
      <c r="E57" s="65"/>
      <c r="F57" s="41"/>
      <c r="G57" s="65"/>
      <c r="H57" s="38"/>
      <c r="I57" s="65"/>
      <c r="J57" s="38"/>
    </row>
    <row r="58" spans="1:10" ht="22.5" customHeight="1">
      <c r="A58" s="75" t="s">
        <v>125</v>
      </c>
      <c r="B58" s="61"/>
      <c r="D58" s="65">
        <v>289362</v>
      </c>
      <c r="E58" s="65"/>
      <c r="F58" s="65">
        <v>276195</v>
      </c>
      <c r="G58" s="65"/>
      <c r="H58" s="41">
        <v>63332</v>
      </c>
      <c r="I58" s="65"/>
      <c r="J58" s="41">
        <v>59942</v>
      </c>
    </row>
    <row r="59" spans="1:10" ht="22.5" customHeight="1">
      <c r="A59" s="8" t="s">
        <v>49</v>
      </c>
      <c r="B59" s="61"/>
      <c r="D59" s="65">
        <v>1067</v>
      </c>
      <c r="E59" s="65"/>
      <c r="F59" s="65">
        <v>985</v>
      </c>
      <c r="G59" s="65"/>
      <c r="H59" s="65">
        <v>1085</v>
      </c>
      <c r="I59" s="65"/>
      <c r="J59" s="65">
        <v>1002</v>
      </c>
    </row>
    <row r="60" spans="1:10" s="68" customFormat="1" ht="22.5" customHeight="1">
      <c r="A60" s="68" t="s">
        <v>37</v>
      </c>
      <c r="B60" s="61"/>
      <c r="D60" s="69">
        <v>313271</v>
      </c>
      <c r="E60" s="70"/>
      <c r="F60" s="69">
        <v>295587</v>
      </c>
      <c r="G60" s="70"/>
      <c r="H60" s="69">
        <v>67906</v>
      </c>
      <c r="I60" s="70"/>
      <c r="J60" s="69">
        <v>64457</v>
      </c>
    </row>
    <row r="61" spans="1:10" ht="22.5" customHeight="1">
      <c r="B61" s="61"/>
      <c r="D61" s="65"/>
      <c r="E61" s="65"/>
      <c r="F61" s="65"/>
      <c r="G61" s="65"/>
      <c r="H61" s="65"/>
      <c r="I61" s="65"/>
      <c r="J61" s="65"/>
    </row>
    <row r="62" spans="1:10" ht="22.5" customHeight="1">
      <c r="A62" s="68" t="s">
        <v>12</v>
      </c>
      <c r="B62" s="61"/>
      <c r="D62" s="80">
        <v>2424237</v>
      </c>
      <c r="E62" s="70"/>
      <c r="F62" s="80">
        <v>2187698</v>
      </c>
      <c r="G62" s="70"/>
      <c r="H62" s="80">
        <v>167379</v>
      </c>
      <c r="I62" s="70"/>
      <c r="J62" s="80">
        <v>743172</v>
      </c>
    </row>
    <row r="63" spans="1:10" ht="22.5" customHeight="1">
      <c r="A63" s="68"/>
      <c r="B63" s="61"/>
      <c r="D63" s="65"/>
      <c r="E63" s="65"/>
      <c r="F63" s="65"/>
      <c r="G63" s="65"/>
      <c r="H63" s="65"/>
      <c r="I63" s="65"/>
      <c r="J63" s="65"/>
    </row>
    <row r="64" spans="1:10" s="4" customFormat="1" ht="22.5" customHeight="1">
      <c r="A64" s="56" t="s">
        <v>46</v>
      </c>
      <c r="B64" s="57"/>
    </row>
    <row r="65" spans="1:10" s="4" customFormat="1" ht="22.5" customHeight="1">
      <c r="A65" s="56" t="str">
        <f>A36</f>
        <v>งบแสดงฐานะการเงิน</v>
      </c>
      <c r="B65" s="57"/>
    </row>
    <row r="66" spans="1:10" ht="22.5" customHeight="1">
      <c r="A66" s="68"/>
    </row>
    <row r="67" spans="1:10" ht="22.5" customHeight="1">
      <c r="B67" s="61"/>
      <c r="D67" s="214" t="s">
        <v>24</v>
      </c>
      <c r="E67" s="214"/>
      <c r="F67" s="214"/>
      <c r="G67" s="214"/>
      <c r="H67" s="214" t="s">
        <v>35</v>
      </c>
      <c r="I67" s="214"/>
      <c r="J67" s="214"/>
    </row>
    <row r="68" spans="1:10" ht="22.5" customHeight="1">
      <c r="B68" s="61"/>
      <c r="D68" s="51" t="s">
        <v>102</v>
      </c>
      <c r="E68" s="51"/>
      <c r="F68" s="51" t="s">
        <v>38</v>
      </c>
      <c r="G68" s="51"/>
      <c r="H68" s="51" t="s">
        <v>102</v>
      </c>
      <c r="I68" s="51"/>
      <c r="J68" s="51" t="s">
        <v>38</v>
      </c>
    </row>
    <row r="69" spans="1:10" ht="23">
      <c r="A69" s="56" t="s">
        <v>8</v>
      </c>
      <c r="B69" s="61"/>
      <c r="D69" s="51">
        <v>2565</v>
      </c>
      <c r="E69" s="51"/>
      <c r="F69" s="51">
        <v>2564</v>
      </c>
      <c r="G69" s="51"/>
      <c r="H69" s="51">
        <v>2565</v>
      </c>
      <c r="I69" s="51"/>
      <c r="J69" s="51">
        <v>2564</v>
      </c>
    </row>
    <row r="70" spans="1:10" ht="23">
      <c r="A70" s="56"/>
      <c r="B70" s="61"/>
      <c r="D70" s="51" t="s">
        <v>39</v>
      </c>
      <c r="E70" s="51"/>
      <c r="F70" s="51"/>
      <c r="G70" s="51"/>
      <c r="H70" s="51" t="s">
        <v>39</v>
      </c>
      <c r="I70" s="51"/>
      <c r="J70" s="51"/>
    </row>
    <row r="71" spans="1:10" ht="23">
      <c r="A71" s="56"/>
      <c r="B71" s="61"/>
      <c r="D71" s="213" t="s">
        <v>40</v>
      </c>
      <c r="E71" s="213"/>
      <c r="F71" s="213"/>
      <c r="G71" s="213"/>
      <c r="H71" s="213"/>
      <c r="I71" s="213"/>
      <c r="J71" s="213"/>
    </row>
    <row r="72" spans="1:10" ht="22.5" customHeight="1">
      <c r="A72" s="62" t="s">
        <v>13</v>
      </c>
      <c r="B72" s="61"/>
      <c r="D72" s="64"/>
      <c r="E72" s="64"/>
      <c r="F72" s="64"/>
      <c r="G72" s="64"/>
      <c r="H72" s="64"/>
      <c r="I72" s="64"/>
      <c r="J72" s="64"/>
    </row>
    <row r="73" spans="1:10" ht="22.5" customHeight="1">
      <c r="A73" s="3" t="s">
        <v>0</v>
      </c>
      <c r="B73" s="61"/>
      <c r="D73" s="65"/>
      <c r="E73" s="65"/>
      <c r="F73" s="65"/>
      <c r="G73" s="65"/>
      <c r="H73" s="65"/>
      <c r="I73" s="65"/>
      <c r="J73" s="65"/>
    </row>
    <row r="74" spans="1:10" ht="22.5" customHeight="1">
      <c r="A74" s="3" t="s">
        <v>25</v>
      </c>
      <c r="B74" s="61"/>
      <c r="D74" s="65"/>
      <c r="E74" s="65"/>
      <c r="F74" s="65"/>
      <c r="G74" s="65"/>
      <c r="H74" s="65"/>
      <c r="I74" s="65"/>
      <c r="J74" s="65"/>
    </row>
    <row r="75" spans="1:10" ht="22.5" customHeight="1" thickBot="1">
      <c r="A75" s="73" t="s">
        <v>144</v>
      </c>
      <c r="B75" s="61"/>
      <c r="D75" s="81">
        <v>425194</v>
      </c>
      <c r="E75" s="65"/>
      <c r="F75" s="81">
        <v>425194</v>
      </c>
      <c r="G75" s="65"/>
      <c r="H75" s="81">
        <v>425194</v>
      </c>
      <c r="I75" s="65"/>
      <c r="J75" s="81">
        <v>425194</v>
      </c>
    </row>
    <row r="76" spans="1:10" ht="22.5" customHeight="1" thickTop="1">
      <c r="A76" s="3" t="s">
        <v>26</v>
      </c>
      <c r="B76" s="61"/>
      <c r="D76" s="65"/>
      <c r="E76" s="65"/>
      <c r="F76" s="65"/>
      <c r="G76" s="65"/>
      <c r="H76" s="65"/>
      <c r="I76" s="65"/>
      <c r="J76" s="65"/>
    </row>
    <row r="77" spans="1:10" ht="22.5" customHeight="1">
      <c r="A77" s="73" t="s">
        <v>144</v>
      </c>
      <c r="B77" s="61"/>
      <c r="D77" s="65">
        <v>425194</v>
      </c>
      <c r="E77" s="65"/>
      <c r="F77" s="65">
        <v>425194</v>
      </c>
      <c r="G77" s="65"/>
      <c r="H77" s="65">
        <v>425194</v>
      </c>
      <c r="I77" s="65"/>
      <c r="J77" s="65">
        <v>425194</v>
      </c>
    </row>
    <row r="78" spans="1:10" ht="22.5" customHeight="1">
      <c r="A78" s="71" t="s">
        <v>75</v>
      </c>
      <c r="B78" s="61"/>
      <c r="D78" s="65">
        <v>716444</v>
      </c>
      <c r="E78" s="65"/>
      <c r="F78" s="65">
        <v>716444</v>
      </c>
      <c r="G78" s="65"/>
      <c r="H78" s="65">
        <v>716444</v>
      </c>
      <c r="I78" s="65"/>
      <c r="J78" s="65">
        <v>716444</v>
      </c>
    </row>
    <row r="79" spans="1:10" ht="22.5" customHeight="1">
      <c r="A79" s="3" t="s">
        <v>14</v>
      </c>
      <c r="B79" s="61"/>
      <c r="D79" s="65"/>
      <c r="E79" s="65"/>
      <c r="F79" s="65"/>
      <c r="G79" s="65"/>
      <c r="H79" s="65"/>
      <c r="I79" s="65"/>
      <c r="J79" s="65"/>
    </row>
    <row r="80" spans="1:10" ht="22.5" customHeight="1">
      <c r="A80" s="82" t="s">
        <v>55</v>
      </c>
      <c r="B80" s="61"/>
      <c r="D80" s="65"/>
      <c r="E80" s="65"/>
      <c r="F80" s="65"/>
      <c r="G80" s="65"/>
      <c r="H80" s="65"/>
      <c r="I80" s="65"/>
      <c r="J80" s="65"/>
    </row>
    <row r="81" spans="1:10" ht="22.5" customHeight="1">
      <c r="A81" s="83" t="s">
        <v>56</v>
      </c>
      <c r="B81" s="61"/>
      <c r="D81" s="65">
        <v>55671</v>
      </c>
      <c r="E81" s="65"/>
      <c r="F81" s="65">
        <v>55671</v>
      </c>
      <c r="G81" s="65"/>
      <c r="H81" s="65">
        <v>42671</v>
      </c>
      <c r="I81" s="65"/>
      <c r="J81" s="65">
        <v>42671</v>
      </c>
    </row>
    <row r="82" spans="1:10" ht="22.5" customHeight="1">
      <c r="A82" s="82" t="s">
        <v>34</v>
      </c>
      <c r="B82" s="61"/>
      <c r="D82" s="65">
        <v>6430099</v>
      </c>
      <c r="E82" s="40"/>
      <c r="F82" s="65">
        <v>6428519</v>
      </c>
      <c r="G82" s="40"/>
      <c r="H82" s="65">
        <v>3854982</v>
      </c>
      <c r="I82" s="65"/>
      <c r="J82" s="65">
        <v>3984481</v>
      </c>
    </row>
    <row r="83" spans="1:10" ht="22.5" customHeight="1">
      <c r="A83" s="3" t="s">
        <v>153</v>
      </c>
      <c r="B83" s="61"/>
      <c r="D83" s="65">
        <v>21414</v>
      </c>
      <c r="E83" s="40"/>
      <c r="F83" s="37">
        <v>16581</v>
      </c>
      <c r="G83" s="40"/>
      <c r="H83" s="40">
        <v>0</v>
      </c>
      <c r="I83" s="65"/>
      <c r="J83" s="40">
        <v>0</v>
      </c>
    </row>
    <row r="84" spans="1:10" ht="22.5" customHeight="1">
      <c r="A84" s="68" t="s">
        <v>186</v>
      </c>
      <c r="B84" s="61"/>
      <c r="D84" s="194">
        <v>7648822</v>
      </c>
      <c r="E84" s="65"/>
      <c r="F84" s="194">
        <v>7642409</v>
      </c>
      <c r="G84" s="65"/>
      <c r="H84" s="194">
        <v>5039291</v>
      </c>
      <c r="I84" s="65"/>
      <c r="J84" s="194">
        <v>5168790</v>
      </c>
    </row>
    <row r="85" spans="1:10" ht="21.5" customHeight="1">
      <c r="A85" s="84" t="s">
        <v>132</v>
      </c>
      <c r="B85" s="61"/>
      <c r="D85" s="195">
        <v>20000</v>
      </c>
      <c r="E85" s="65"/>
      <c r="F85" s="195">
        <v>0</v>
      </c>
      <c r="G85" s="65"/>
      <c r="H85" s="196">
        <v>0</v>
      </c>
      <c r="I85" s="40"/>
      <c r="J85" s="196">
        <v>0</v>
      </c>
    </row>
    <row r="86" spans="1:10" ht="21.75" customHeight="1">
      <c r="A86" s="68" t="s">
        <v>80</v>
      </c>
      <c r="B86" s="61"/>
      <c r="D86" s="69">
        <v>7668822</v>
      </c>
      <c r="E86" s="65"/>
      <c r="F86" s="69">
        <v>7642409</v>
      </c>
      <c r="G86" s="65"/>
      <c r="H86" s="69">
        <v>5039291</v>
      </c>
      <c r="I86" s="65"/>
      <c r="J86" s="69">
        <v>5168790</v>
      </c>
    </row>
    <row r="87" spans="1:10" ht="21.75" customHeight="1">
      <c r="A87" s="68"/>
      <c r="B87" s="61"/>
      <c r="D87" s="65"/>
      <c r="E87" s="65"/>
      <c r="F87" s="65"/>
      <c r="G87" s="65"/>
      <c r="H87" s="65"/>
      <c r="I87" s="65"/>
      <c r="J87" s="65"/>
    </row>
    <row r="88" spans="1:10" ht="24.5" customHeight="1" thickBot="1">
      <c r="A88" s="68" t="s">
        <v>79</v>
      </c>
      <c r="B88" s="61"/>
      <c r="D88" s="72">
        <v>10093059</v>
      </c>
      <c r="E88" s="70"/>
      <c r="F88" s="72">
        <v>9830107</v>
      </c>
      <c r="G88" s="70"/>
      <c r="H88" s="72">
        <v>5206670</v>
      </c>
      <c r="I88" s="70"/>
      <c r="J88" s="72">
        <v>5911962</v>
      </c>
    </row>
    <row r="89" spans="1:10" ht="22.5" hidden="1" customHeight="1">
      <c r="A89" s="68" t="s">
        <v>175</v>
      </c>
      <c r="B89" s="61">
        <v>27</v>
      </c>
      <c r="C89" s="51"/>
      <c r="D89" s="85" t="e">
        <v>#REF!</v>
      </c>
      <c r="E89" s="86"/>
      <c r="F89" s="85" t="e">
        <v>#REF!</v>
      </c>
      <c r="G89" s="86"/>
      <c r="H89" s="85" t="e">
        <v>#REF!</v>
      </c>
      <c r="I89" s="86"/>
      <c r="J89" s="85" t="e">
        <v>#REF!</v>
      </c>
    </row>
    <row r="90" spans="1:10" s="55" customFormat="1" ht="22.5" customHeight="1" thickTop="1">
      <c r="B90" s="87"/>
      <c r="D90" s="55">
        <v>0</v>
      </c>
      <c r="F90" s="55">
        <v>0</v>
      </c>
      <c r="H90" s="55">
        <v>0</v>
      </c>
      <c r="J90" s="55">
        <v>0</v>
      </c>
    </row>
    <row r="91" spans="1:10" ht="22.5" customHeight="1">
      <c r="D91" s="88"/>
      <c r="E91" s="89"/>
      <c r="F91" s="89"/>
      <c r="G91" s="89"/>
      <c r="H91" s="89"/>
      <c r="I91" s="89"/>
      <c r="J91" s="89"/>
    </row>
    <row r="92" spans="1:10" ht="22.5" customHeight="1">
      <c r="E92" s="3">
        <v>0</v>
      </c>
      <c r="G92" s="3">
        <v>0</v>
      </c>
      <c r="H92" s="90"/>
      <c r="I92" s="3">
        <v>0</v>
      </c>
      <c r="J92" s="90"/>
    </row>
    <row r="93" spans="1:10" ht="22.5" customHeight="1"/>
  </sheetData>
  <mergeCells count="9">
    <mergeCell ref="D42:J42"/>
    <mergeCell ref="D67:G67"/>
    <mergeCell ref="H67:J67"/>
    <mergeCell ref="D71:J71"/>
    <mergeCell ref="D4:G4"/>
    <mergeCell ref="H4:J4"/>
    <mergeCell ref="D8:J8"/>
    <mergeCell ref="D38:G38"/>
    <mergeCell ref="H38:J38"/>
  </mergeCells>
  <pageMargins left="0.8" right="0.8" top="0.48" bottom="0.5" header="0.5" footer="0.5"/>
  <pageSetup paperSize="9" scale="87" firstPageNumber="3" fitToHeight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148"/>
  <sheetViews>
    <sheetView topLeftCell="B132" zoomScaleNormal="100" zoomScaleSheetLayoutView="90" workbookViewId="0">
      <pane xSplit="9" topLeftCell="K1" activePane="topRight" state="frozen"/>
      <selection activeCell="A10" sqref="A10"/>
      <selection pane="topRight" activeCell="M136" sqref="M136"/>
    </sheetView>
  </sheetViews>
  <sheetFormatPr defaultColWidth="9.1796875" defaultRowHeight="21.5"/>
  <cols>
    <col min="1" max="1" width="17.1796875" style="9" hidden="1" customWidth="1"/>
    <col min="2" max="2" width="43.1796875" style="22" customWidth="1"/>
    <col min="3" max="3" width="8.81640625" style="9" customWidth="1"/>
    <col min="4" max="4" width="10.90625" style="9" customWidth="1"/>
    <col min="5" max="5" width="1.453125" style="9" customWidth="1"/>
    <col min="6" max="6" width="11.1796875" style="9" customWidth="1"/>
    <col min="7" max="7" width="1.453125" style="9" customWidth="1"/>
    <col min="8" max="8" width="11.1796875" style="10" customWidth="1"/>
    <col min="9" max="9" width="1.453125" style="9" customWidth="1"/>
    <col min="10" max="10" width="11.1796875" style="10" customWidth="1"/>
    <col min="11" max="16384" width="9.1796875" style="9"/>
  </cols>
  <sheetData>
    <row r="1" spans="1:10" ht="23">
      <c r="B1" s="91" t="s">
        <v>46</v>
      </c>
      <c r="C1" s="52"/>
      <c r="D1" s="19"/>
      <c r="E1" s="20"/>
      <c r="F1" s="19"/>
      <c r="G1" s="20"/>
      <c r="H1" s="21"/>
      <c r="I1" s="20"/>
      <c r="J1" s="21"/>
    </row>
    <row r="2" spans="1:10" ht="23">
      <c r="B2" s="1" t="s">
        <v>88</v>
      </c>
      <c r="C2" s="54"/>
      <c r="D2" s="53"/>
      <c r="E2" s="53"/>
      <c r="F2" s="53"/>
      <c r="G2" s="53"/>
      <c r="H2" s="13"/>
      <c r="I2" s="53"/>
      <c r="J2" s="13"/>
    </row>
    <row r="3" spans="1:10" ht="22">
      <c r="C3" s="22"/>
      <c r="D3" s="22"/>
      <c r="E3" s="23"/>
      <c r="F3" s="22"/>
      <c r="G3" s="53"/>
      <c r="H3" s="13"/>
      <c r="I3" s="53"/>
      <c r="J3" s="13"/>
    </row>
    <row r="4" spans="1:10" ht="22">
      <c r="C4" s="54"/>
      <c r="D4" s="215" t="s">
        <v>70</v>
      </c>
      <c r="E4" s="215"/>
      <c r="F4" s="215"/>
      <c r="G4" s="53"/>
      <c r="H4" s="215" t="s">
        <v>71</v>
      </c>
      <c r="I4" s="215"/>
      <c r="J4" s="215"/>
    </row>
    <row r="5" spans="1:10" ht="22">
      <c r="C5" s="54"/>
      <c r="D5" s="216" t="s">
        <v>96</v>
      </c>
      <c r="E5" s="216"/>
      <c r="F5" s="216"/>
      <c r="G5" s="53"/>
      <c r="H5" s="216" t="s">
        <v>96</v>
      </c>
      <c r="I5" s="216"/>
      <c r="J5" s="216"/>
    </row>
    <row r="6" spans="1:10">
      <c r="C6" s="52"/>
      <c r="D6" s="217" t="s">
        <v>90</v>
      </c>
      <c r="E6" s="218"/>
      <c r="F6" s="218"/>
      <c r="G6" s="54"/>
      <c r="H6" s="217" t="s">
        <v>90</v>
      </c>
      <c r="I6" s="218"/>
      <c r="J6" s="218"/>
    </row>
    <row r="7" spans="1:10">
      <c r="C7" s="52" t="s">
        <v>1</v>
      </c>
      <c r="D7" s="51">
        <v>2565</v>
      </c>
      <c r="E7" s="51"/>
      <c r="F7" s="51">
        <v>2564</v>
      </c>
      <c r="G7" s="51"/>
      <c r="H7" s="51">
        <v>2565</v>
      </c>
      <c r="I7" s="51"/>
      <c r="J7" s="51">
        <v>2564</v>
      </c>
    </row>
    <row r="8" spans="1:10" ht="22">
      <c r="A8" s="92" t="s">
        <v>63</v>
      </c>
      <c r="B8" s="23"/>
      <c r="C8" s="52"/>
      <c r="D8" s="213" t="s">
        <v>40</v>
      </c>
      <c r="E8" s="213"/>
      <c r="F8" s="213"/>
      <c r="G8" s="213"/>
      <c r="H8" s="213"/>
      <c r="I8" s="213"/>
      <c r="J8" s="213"/>
    </row>
    <row r="9" spans="1:10" ht="22">
      <c r="A9" s="93"/>
      <c r="B9" s="94" t="s">
        <v>64</v>
      </c>
      <c r="C9" s="52"/>
      <c r="D9" s="52"/>
      <c r="E9" s="52"/>
      <c r="F9" s="52"/>
      <c r="G9" s="52"/>
      <c r="H9" s="24"/>
      <c r="I9" s="52"/>
      <c r="J9" s="24"/>
    </row>
    <row r="10" spans="1:10">
      <c r="A10" s="95"/>
      <c r="B10" s="22" t="s">
        <v>122</v>
      </c>
      <c r="C10" s="52">
        <v>3</v>
      </c>
      <c r="D10" s="10">
        <v>2104618</v>
      </c>
      <c r="F10" s="10">
        <v>2040715</v>
      </c>
      <c r="H10" s="10">
        <v>0</v>
      </c>
      <c r="J10" s="10">
        <v>693806</v>
      </c>
    </row>
    <row r="11" spans="1:10">
      <c r="A11" s="95"/>
      <c r="B11" s="22" t="s">
        <v>179</v>
      </c>
      <c r="C11" s="52">
        <v>3</v>
      </c>
      <c r="D11" s="10">
        <v>1704</v>
      </c>
      <c r="F11" s="10">
        <v>1284</v>
      </c>
      <c r="H11" s="10">
        <v>63804</v>
      </c>
      <c r="J11" s="10">
        <v>18643</v>
      </c>
    </row>
    <row r="12" spans="1:10">
      <c r="A12" s="95"/>
      <c r="B12" s="22" t="s">
        <v>52</v>
      </c>
      <c r="C12" s="52"/>
      <c r="D12" s="10">
        <v>1809</v>
      </c>
      <c r="F12" s="10">
        <v>1950</v>
      </c>
      <c r="H12" s="10">
        <v>161</v>
      </c>
      <c r="J12" s="10">
        <v>2568</v>
      </c>
    </row>
    <row r="13" spans="1:10">
      <c r="A13" s="95"/>
      <c r="B13" s="22" t="s">
        <v>87</v>
      </c>
      <c r="C13" s="52">
        <v>3</v>
      </c>
      <c r="D13" s="10">
        <v>9052</v>
      </c>
      <c r="F13" s="10">
        <v>1730</v>
      </c>
      <c r="H13" s="10">
        <v>355498</v>
      </c>
      <c r="J13" s="10">
        <v>235500</v>
      </c>
    </row>
    <row r="14" spans="1:10">
      <c r="A14" s="95"/>
      <c r="B14" s="9" t="s">
        <v>19</v>
      </c>
      <c r="C14" s="52">
        <v>3</v>
      </c>
      <c r="D14" s="10">
        <v>25816</v>
      </c>
      <c r="F14" s="10">
        <v>26866</v>
      </c>
      <c r="H14" s="18">
        <v>12313</v>
      </c>
      <c r="J14" s="18">
        <v>14152</v>
      </c>
    </row>
    <row r="15" spans="1:10" ht="22">
      <c r="A15" s="96" t="s">
        <v>65</v>
      </c>
      <c r="B15" s="23" t="s">
        <v>20</v>
      </c>
      <c r="C15" s="52"/>
      <c r="D15" s="25">
        <v>2142999</v>
      </c>
      <c r="E15" s="26"/>
      <c r="F15" s="25">
        <v>2072545</v>
      </c>
      <c r="G15" s="26"/>
      <c r="H15" s="25">
        <v>431776</v>
      </c>
      <c r="I15" s="26"/>
      <c r="J15" s="25">
        <v>964669</v>
      </c>
    </row>
    <row r="16" spans="1:10" ht="22">
      <c r="A16" s="95"/>
      <c r="B16" s="23"/>
      <c r="C16" s="52"/>
      <c r="D16" s="27"/>
      <c r="E16" s="26"/>
      <c r="F16" s="27"/>
      <c r="G16" s="26"/>
      <c r="H16" s="14"/>
      <c r="I16" s="26"/>
      <c r="J16" s="14"/>
    </row>
    <row r="17" spans="1:10" ht="22">
      <c r="A17" s="95"/>
      <c r="B17" s="94" t="s">
        <v>21</v>
      </c>
      <c r="C17" s="52"/>
      <c r="D17" s="27"/>
      <c r="E17" s="26"/>
      <c r="F17" s="27"/>
      <c r="G17" s="26"/>
      <c r="H17" s="14"/>
      <c r="I17" s="26"/>
      <c r="J17" s="14"/>
    </row>
    <row r="18" spans="1:10">
      <c r="A18" s="95"/>
      <c r="B18" s="22" t="s">
        <v>120</v>
      </c>
      <c r="C18" s="52">
        <v>3</v>
      </c>
      <c r="D18" s="10">
        <v>1735748</v>
      </c>
      <c r="F18" s="10">
        <v>1644938</v>
      </c>
      <c r="H18" s="10">
        <v>0</v>
      </c>
      <c r="J18" s="10">
        <v>511147</v>
      </c>
    </row>
    <row r="19" spans="1:10">
      <c r="A19" s="96"/>
      <c r="B19" s="22" t="s">
        <v>109</v>
      </c>
      <c r="C19" s="52">
        <v>3</v>
      </c>
      <c r="D19" s="10">
        <v>43193</v>
      </c>
      <c r="F19" s="10">
        <v>63022</v>
      </c>
      <c r="H19" s="10">
        <v>0</v>
      </c>
      <c r="J19" s="10">
        <v>45058</v>
      </c>
    </row>
    <row r="20" spans="1:10">
      <c r="A20" s="96"/>
      <c r="B20" s="22" t="s">
        <v>43</v>
      </c>
      <c r="C20" s="52">
        <v>3</v>
      </c>
      <c r="D20" s="10">
        <v>120984</v>
      </c>
      <c r="F20" s="10">
        <v>117902</v>
      </c>
      <c r="H20" s="10">
        <v>80384</v>
      </c>
      <c r="J20" s="10">
        <v>74961</v>
      </c>
    </row>
    <row r="21" spans="1:10">
      <c r="A21" s="95"/>
      <c r="B21" s="22" t="s">
        <v>44</v>
      </c>
      <c r="C21" s="52"/>
      <c r="D21" s="10">
        <v>717</v>
      </c>
      <c r="F21" s="10">
        <v>1711</v>
      </c>
      <c r="H21" s="10">
        <v>62</v>
      </c>
      <c r="J21" s="10">
        <v>557</v>
      </c>
    </row>
    <row r="22" spans="1:10" ht="22">
      <c r="A22" s="95"/>
      <c r="B22" s="23" t="s">
        <v>22</v>
      </c>
      <c r="C22" s="52"/>
      <c r="D22" s="25">
        <v>1900642</v>
      </c>
      <c r="E22" s="26"/>
      <c r="F22" s="25">
        <v>1827573</v>
      </c>
      <c r="G22" s="26"/>
      <c r="H22" s="25">
        <v>80446</v>
      </c>
      <c r="I22" s="26"/>
      <c r="J22" s="25">
        <v>631723</v>
      </c>
    </row>
    <row r="23" spans="1:10">
      <c r="A23" s="95"/>
      <c r="B23" s="97"/>
      <c r="C23" s="52"/>
      <c r="D23" s="28"/>
      <c r="F23" s="28"/>
    </row>
    <row r="24" spans="1:10">
      <c r="A24" s="95" t="s">
        <v>74</v>
      </c>
      <c r="B24" s="97" t="s">
        <v>184</v>
      </c>
      <c r="C24" s="52"/>
    </row>
    <row r="25" spans="1:10">
      <c r="A25" s="96" t="s">
        <v>66</v>
      </c>
      <c r="B25" s="97" t="s">
        <v>142</v>
      </c>
      <c r="C25" s="52"/>
      <c r="D25" s="18">
        <v>894</v>
      </c>
      <c r="F25" s="18">
        <v>21494</v>
      </c>
      <c r="G25" s="29"/>
      <c r="H25" s="15">
        <v>0</v>
      </c>
      <c r="I25" s="29"/>
      <c r="J25" s="15">
        <v>0</v>
      </c>
    </row>
    <row r="26" spans="1:10" s="30" customFormat="1" ht="22">
      <c r="A26" s="96"/>
      <c r="B26" s="30" t="s">
        <v>45</v>
      </c>
      <c r="C26" s="98"/>
      <c r="D26" s="21">
        <v>243251</v>
      </c>
      <c r="F26" s="21">
        <v>266466</v>
      </c>
      <c r="G26" s="21"/>
      <c r="H26" s="21">
        <v>351330</v>
      </c>
      <c r="I26" s="21"/>
      <c r="J26" s="21">
        <v>332946</v>
      </c>
    </row>
    <row r="27" spans="1:10">
      <c r="A27" s="96" t="s">
        <v>67</v>
      </c>
      <c r="B27" s="97" t="s">
        <v>141</v>
      </c>
      <c r="C27" s="52"/>
      <c r="D27" s="31">
        <v>-33339</v>
      </c>
      <c r="E27" s="32"/>
      <c r="F27" s="31">
        <v>-26795</v>
      </c>
      <c r="G27" s="32"/>
      <c r="H27" s="10">
        <v>314</v>
      </c>
      <c r="I27" s="32"/>
      <c r="J27" s="10">
        <v>-13475</v>
      </c>
    </row>
    <row r="28" spans="1:10" ht="22.5" thickBot="1">
      <c r="A28" s="96" t="s">
        <v>68</v>
      </c>
      <c r="B28" s="23" t="s">
        <v>76</v>
      </c>
      <c r="C28" s="52"/>
      <c r="D28" s="33">
        <v>209912</v>
      </c>
      <c r="E28" s="26"/>
      <c r="F28" s="33">
        <v>239671</v>
      </c>
      <c r="G28" s="26"/>
      <c r="H28" s="33">
        <v>351644</v>
      </c>
      <c r="I28" s="26"/>
      <c r="J28" s="33">
        <v>319471</v>
      </c>
    </row>
    <row r="29" spans="1:10" ht="22" thickTop="1">
      <c r="A29" s="95"/>
      <c r="B29" s="97"/>
      <c r="C29" s="52"/>
      <c r="D29" s="28"/>
      <c r="F29" s="28"/>
    </row>
    <row r="30" spans="1:10" hidden="1">
      <c r="A30" s="96"/>
      <c r="B30" s="97" t="s">
        <v>69</v>
      </c>
      <c r="C30" s="52"/>
      <c r="D30" s="99">
        <v>0</v>
      </c>
      <c r="E30" s="100"/>
      <c r="F30" s="99">
        <v>0</v>
      </c>
      <c r="G30" s="100"/>
      <c r="H30" s="99">
        <v>0</v>
      </c>
      <c r="I30" s="100"/>
      <c r="J30" s="99">
        <v>0</v>
      </c>
    </row>
    <row r="31" spans="1:10" ht="22.5" hidden="1" thickBot="1">
      <c r="A31" s="96"/>
      <c r="B31" s="23" t="s">
        <v>140</v>
      </c>
      <c r="C31" s="52"/>
      <c r="D31" s="101">
        <f>SUM(D28:D30)</f>
        <v>209912</v>
      </c>
      <c r="E31" s="102"/>
      <c r="F31" s="101">
        <f>SUM(F28:F30)</f>
        <v>239671</v>
      </c>
      <c r="G31" s="102"/>
      <c r="H31" s="101">
        <f>SUM(H28:H30)</f>
        <v>351644</v>
      </c>
      <c r="I31" s="102"/>
      <c r="J31" s="101">
        <f>SUM(J28:J30)</f>
        <v>319471</v>
      </c>
    </row>
    <row r="32" spans="1:10" ht="22" hidden="1">
      <c r="A32" s="96"/>
      <c r="B32" s="23"/>
      <c r="C32" s="52"/>
      <c r="D32" s="21"/>
      <c r="E32" s="26"/>
      <c r="F32" s="21"/>
      <c r="G32" s="26"/>
      <c r="H32" s="21"/>
      <c r="I32" s="26"/>
      <c r="J32" s="21"/>
    </row>
    <row r="33" spans="1:10" ht="25" customHeight="1" thickBot="1">
      <c r="A33" s="96"/>
      <c r="B33" s="30" t="s">
        <v>106</v>
      </c>
      <c r="C33" s="52"/>
      <c r="D33" s="34">
        <v>0.49368523544546722</v>
      </c>
      <c r="E33" s="26"/>
      <c r="F33" s="34">
        <v>0.55819226047404247</v>
      </c>
      <c r="G33" s="26"/>
      <c r="H33" s="34">
        <v>0.82702013669054597</v>
      </c>
      <c r="I33" s="26"/>
      <c r="J33" s="34">
        <v>0.75135349981420241</v>
      </c>
    </row>
    <row r="34" spans="1:10" ht="22" thickTop="1">
      <c r="A34" s="95"/>
      <c r="B34" s="97"/>
      <c r="C34" s="52"/>
      <c r="D34" s="28"/>
      <c r="F34" s="28"/>
    </row>
    <row r="35" spans="1:10" ht="22">
      <c r="A35" s="96"/>
      <c r="B35" s="7" t="s">
        <v>164</v>
      </c>
      <c r="C35" s="52"/>
      <c r="D35" s="36"/>
      <c r="E35" s="26"/>
      <c r="F35" s="36"/>
      <c r="G35" s="26"/>
      <c r="H35" s="36"/>
      <c r="I35" s="26"/>
      <c r="J35" s="36"/>
    </row>
    <row r="36" spans="1:10">
      <c r="A36" s="96"/>
      <c r="B36" s="103" t="s">
        <v>134</v>
      </c>
      <c r="C36" s="52"/>
      <c r="D36" s="45">
        <v>209912</v>
      </c>
      <c r="E36" s="50"/>
      <c r="F36" s="45">
        <v>237340</v>
      </c>
      <c r="G36" s="50"/>
      <c r="H36" s="45">
        <v>351644</v>
      </c>
      <c r="I36" s="50"/>
      <c r="J36" s="45">
        <v>319471</v>
      </c>
    </row>
    <row r="37" spans="1:10">
      <c r="A37" s="96"/>
      <c r="B37" s="103" t="s">
        <v>135</v>
      </c>
      <c r="C37" s="52"/>
      <c r="D37" s="104">
        <v>0</v>
      </c>
      <c r="E37" s="105"/>
      <c r="F37" s="104">
        <v>2331</v>
      </c>
      <c r="G37" s="105"/>
      <c r="H37" s="106">
        <v>0</v>
      </c>
      <c r="I37" s="105"/>
      <c r="J37" s="106">
        <v>0</v>
      </c>
    </row>
    <row r="38" spans="1:10" ht="22.5" thickBot="1">
      <c r="A38" s="96"/>
      <c r="B38" s="23" t="s">
        <v>42</v>
      </c>
      <c r="C38" s="52"/>
      <c r="D38" s="107">
        <v>209912</v>
      </c>
      <c r="E38" s="108"/>
      <c r="F38" s="107">
        <v>239671</v>
      </c>
      <c r="G38" s="108"/>
      <c r="H38" s="107">
        <v>351644</v>
      </c>
      <c r="I38" s="108"/>
      <c r="J38" s="107">
        <v>319471</v>
      </c>
    </row>
    <row r="39" spans="1:10" ht="22.5" thickTop="1">
      <c r="A39" s="96"/>
      <c r="B39" s="23"/>
      <c r="C39" s="52"/>
      <c r="D39" s="109"/>
      <c r="E39" s="108"/>
      <c r="F39" s="109"/>
      <c r="G39" s="108"/>
      <c r="H39" s="109"/>
      <c r="I39" s="108"/>
      <c r="J39" s="109"/>
    </row>
    <row r="40" spans="1:10" ht="22">
      <c r="A40" s="96"/>
      <c r="B40" s="23" t="s">
        <v>46</v>
      </c>
      <c r="H40" s="9"/>
      <c r="J40" s="9"/>
    </row>
    <row r="41" spans="1:10" ht="22">
      <c r="A41" s="96"/>
      <c r="B41" s="23" t="s">
        <v>97</v>
      </c>
      <c r="H41" s="9"/>
      <c r="J41" s="9"/>
    </row>
    <row r="42" spans="1:10">
      <c r="A42" s="96"/>
      <c r="B42" s="9"/>
      <c r="H42" s="9"/>
      <c r="J42" s="9"/>
    </row>
    <row r="43" spans="1:10" ht="22">
      <c r="A43" s="96"/>
      <c r="B43" s="9"/>
      <c r="D43" s="215" t="s">
        <v>70</v>
      </c>
      <c r="E43" s="215"/>
      <c r="F43" s="215"/>
      <c r="G43" s="108"/>
      <c r="H43" s="215" t="s">
        <v>71</v>
      </c>
      <c r="I43" s="215"/>
      <c r="J43" s="215"/>
    </row>
    <row r="44" spans="1:10" ht="22">
      <c r="A44" s="96"/>
      <c r="B44" s="9"/>
      <c r="D44" s="219" t="s">
        <v>96</v>
      </c>
      <c r="E44" s="219"/>
      <c r="F44" s="219"/>
      <c r="G44" s="108"/>
      <c r="H44" s="219" t="s">
        <v>96</v>
      </c>
      <c r="I44" s="219"/>
      <c r="J44" s="219"/>
    </row>
    <row r="45" spans="1:10" ht="22">
      <c r="A45" s="96"/>
      <c r="B45" s="9"/>
      <c r="D45" s="217" t="s">
        <v>90</v>
      </c>
      <c r="E45" s="218"/>
      <c r="F45" s="218"/>
      <c r="G45" s="108"/>
      <c r="H45" s="217" t="s">
        <v>90</v>
      </c>
      <c r="I45" s="218"/>
      <c r="J45" s="218"/>
    </row>
    <row r="46" spans="1:10">
      <c r="A46" s="96"/>
      <c r="B46" s="9"/>
      <c r="D46" s="51">
        <v>2565</v>
      </c>
      <c r="E46" s="51"/>
      <c r="F46" s="51">
        <v>2564</v>
      </c>
      <c r="G46" s="51"/>
      <c r="H46" s="51">
        <v>2565</v>
      </c>
      <c r="I46" s="51"/>
      <c r="J46" s="51">
        <v>2564</v>
      </c>
    </row>
    <row r="47" spans="1:10">
      <c r="A47" s="96"/>
      <c r="B47" s="9"/>
      <c r="D47" s="213" t="s">
        <v>40</v>
      </c>
      <c r="E47" s="213"/>
      <c r="F47" s="213"/>
      <c r="G47" s="213"/>
      <c r="H47" s="213"/>
      <c r="I47" s="213"/>
      <c r="J47" s="213"/>
    </row>
    <row r="48" spans="1:10">
      <c r="A48" s="96"/>
      <c r="B48" s="9"/>
      <c r="H48" s="9"/>
      <c r="J48" s="9"/>
    </row>
    <row r="49" spans="1:10" ht="22">
      <c r="A49" s="96"/>
      <c r="B49" s="23" t="s">
        <v>76</v>
      </c>
      <c r="D49" s="20">
        <v>209912</v>
      </c>
      <c r="E49" s="30"/>
      <c r="F49" s="20">
        <v>239671</v>
      </c>
      <c r="G49" s="30"/>
      <c r="H49" s="20">
        <v>351644</v>
      </c>
      <c r="I49" s="30"/>
      <c r="J49" s="20">
        <v>319471</v>
      </c>
    </row>
    <row r="50" spans="1:10" ht="22">
      <c r="A50" s="96"/>
      <c r="B50" s="23"/>
      <c r="H50" s="9"/>
      <c r="J50" s="9"/>
    </row>
    <row r="51" spans="1:10" ht="22">
      <c r="A51" s="96"/>
      <c r="B51" s="23" t="s">
        <v>69</v>
      </c>
      <c r="H51" s="9"/>
      <c r="J51" s="9"/>
    </row>
    <row r="52" spans="1:10" ht="22">
      <c r="A52" s="96"/>
      <c r="B52" s="110" t="s">
        <v>154</v>
      </c>
      <c r="H52" s="9"/>
      <c r="J52" s="9"/>
    </row>
    <row r="53" spans="1:10" ht="22">
      <c r="A53" s="96"/>
      <c r="B53" s="111" t="s">
        <v>155</v>
      </c>
      <c r="H53" s="9"/>
      <c r="J53" s="9"/>
    </row>
    <row r="54" spans="1:10">
      <c r="A54" s="96"/>
      <c r="B54" s="97" t="s">
        <v>192</v>
      </c>
      <c r="H54" s="9"/>
      <c r="J54" s="9"/>
    </row>
    <row r="55" spans="1:10">
      <c r="A55" s="96"/>
      <c r="B55" s="97" t="s">
        <v>157</v>
      </c>
      <c r="D55" s="112">
        <v>0</v>
      </c>
      <c r="F55" s="112">
        <v>-209</v>
      </c>
      <c r="H55" s="112">
        <v>0</v>
      </c>
      <c r="J55" s="112">
        <v>-17</v>
      </c>
    </row>
    <row r="56" spans="1:10">
      <c r="A56" s="96"/>
      <c r="B56" s="97" t="s">
        <v>158</v>
      </c>
      <c r="D56" s="112"/>
      <c r="F56" s="112"/>
      <c r="H56" s="113"/>
      <c r="J56" s="113"/>
    </row>
    <row r="57" spans="1:10">
      <c r="A57" s="96"/>
      <c r="B57" s="97" t="s">
        <v>159</v>
      </c>
      <c r="D57" s="114">
        <v>0</v>
      </c>
      <c r="F57" s="114">
        <v>20</v>
      </c>
      <c r="H57" s="114">
        <v>0</v>
      </c>
      <c r="J57" s="114">
        <v>3</v>
      </c>
    </row>
    <row r="58" spans="1:10" ht="22">
      <c r="A58" s="96"/>
      <c r="B58" s="7" t="s">
        <v>160</v>
      </c>
      <c r="D58" s="115"/>
      <c r="F58" s="115"/>
      <c r="H58" s="116"/>
      <c r="J58" s="116"/>
    </row>
    <row r="59" spans="1:10" ht="22">
      <c r="A59" s="96"/>
      <c r="B59" s="117" t="s">
        <v>155</v>
      </c>
      <c r="D59" s="118">
        <v>0</v>
      </c>
      <c r="F59" s="118">
        <v>-189</v>
      </c>
      <c r="H59" s="119">
        <v>0</v>
      </c>
      <c r="J59" s="119">
        <v>-14</v>
      </c>
    </row>
    <row r="60" spans="1:10" ht="22">
      <c r="A60" s="96"/>
      <c r="B60" s="23" t="s">
        <v>193</v>
      </c>
      <c r="D60" s="120">
        <v>0</v>
      </c>
      <c r="F60" s="120">
        <v>-189</v>
      </c>
      <c r="H60" s="120">
        <v>0</v>
      </c>
      <c r="J60" s="120">
        <v>-14</v>
      </c>
    </row>
    <row r="61" spans="1:10" ht="22">
      <c r="A61" s="96"/>
      <c r="B61" s="23"/>
      <c r="D61" s="108"/>
      <c r="F61" s="108"/>
      <c r="H61" s="108"/>
      <c r="J61" s="108"/>
    </row>
    <row r="62" spans="1:10" ht="22.5" thickBot="1">
      <c r="A62" s="96"/>
      <c r="B62" s="23" t="s">
        <v>162</v>
      </c>
      <c r="D62" s="121">
        <v>209912</v>
      </c>
      <c r="F62" s="121">
        <v>239482</v>
      </c>
      <c r="H62" s="121">
        <v>351644</v>
      </c>
      <c r="J62" s="121">
        <v>319457</v>
      </c>
    </row>
    <row r="63" spans="1:10" ht="22.5" thickTop="1">
      <c r="A63" s="96"/>
      <c r="B63" s="23"/>
      <c r="H63" s="9"/>
      <c r="J63" s="9"/>
    </row>
    <row r="64" spans="1:10" ht="22">
      <c r="A64" s="96"/>
      <c r="B64" s="7" t="s">
        <v>163</v>
      </c>
      <c r="H64" s="9"/>
      <c r="J64" s="9"/>
    </row>
    <row r="65" spans="1:10">
      <c r="A65" s="96"/>
      <c r="B65" s="103" t="s">
        <v>134</v>
      </c>
      <c r="D65" s="50">
        <v>209912</v>
      </c>
      <c r="E65" s="122"/>
      <c r="F65" s="50">
        <v>237152</v>
      </c>
      <c r="G65" s="122"/>
      <c r="H65" s="50">
        <v>351644</v>
      </c>
      <c r="I65" s="122"/>
      <c r="J65" s="50">
        <v>319457</v>
      </c>
    </row>
    <row r="66" spans="1:10" ht="22">
      <c r="A66" s="96"/>
      <c r="B66" s="103" t="s">
        <v>135</v>
      </c>
      <c r="D66" s="124">
        <v>0</v>
      </c>
      <c r="E66" s="122"/>
      <c r="F66" s="123">
        <v>2330</v>
      </c>
      <c r="G66" s="122"/>
      <c r="H66" s="124">
        <v>0</v>
      </c>
      <c r="I66" s="122"/>
      <c r="J66" s="124">
        <v>0</v>
      </c>
    </row>
    <row r="67" spans="1:10" ht="22.5" thickBot="1">
      <c r="A67" s="96"/>
      <c r="B67" s="7" t="s">
        <v>162</v>
      </c>
      <c r="D67" s="125">
        <v>209912</v>
      </c>
      <c r="E67" s="108"/>
      <c r="F67" s="125">
        <v>239482</v>
      </c>
      <c r="G67" s="108"/>
      <c r="H67" s="125">
        <v>351644</v>
      </c>
      <c r="I67" s="108"/>
      <c r="J67" s="125">
        <v>319457</v>
      </c>
    </row>
    <row r="68" spans="1:10" ht="22" thickTop="1">
      <c r="A68" s="96"/>
      <c r="B68" s="9"/>
      <c r="H68" s="9"/>
      <c r="J68" s="9"/>
    </row>
    <row r="69" spans="1:10" ht="23">
      <c r="A69" s="95"/>
      <c r="B69" s="91" t="s">
        <v>46</v>
      </c>
      <c r="C69" s="52"/>
      <c r="D69" s="19"/>
      <c r="E69" s="20"/>
      <c r="F69" s="19"/>
      <c r="G69" s="20"/>
      <c r="H69" s="21"/>
      <c r="I69" s="20"/>
      <c r="J69" s="21"/>
    </row>
    <row r="70" spans="1:10" ht="23">
      <c r="A70" s="95"/>
      <c r="B70" s="1" t="s">
        <v>88</v>
      </c>
      <c r="C70" s="54"/>
      <c r="D70" s="53"/>
      <c r="E70" s="53"/>
      <c r="F70" s="53"/>
      <c r="G70" s="53"/>
      <c r="H70" s="13"/>
      <c r="I70" s="53"/>
      <c r="J70" s="13"/>
    </row>
    <row r="71" spans="1:10" ht="9" customHeight="1">
      <c r="A71" s="95"/>
      <c r="C71" s="22"/>
      <c r="D71" s="22"/>
      <c r="E71" s="23"/>
      <c r="F71" s="22"/>
      <c r="G71" s="53"/>
      <c r="H71" s="13"/>
      <c r="I71" s="53"/>
      <c r="J71" s="13"/>
    </row>
    <row r="72" spans="1:10" ht="22">
      <c r="A72" s="95"/>
      <c r="C72" s="54"/>
      <c r="D72" s="215" t="s">
        <v>70</v>
      </c>
      <c r="E72" s="215"/>
      <c r="F72" s="215"/>
      <c r="G72" s="53"/>
      <c r="H72" s="215" t="s">
        <v>71</v>
      </c>
      <c r="I72" s="215"/>
      <c r="J72" s="215"/>
    </row>
    <row r="73" spans="1:10" ht="22">
      <c r="A73" s="95"/>
      <c r="C73" s="54"/>
      <c r="D73" s="216" t="s">
        <v>91</v>
      </c>
      <c r="E73" s="216"/>
      <c r="F73" s="216"/>
      <c r="G73" s="53"/>
      <c r="H73" s="216" t="s">
        <v>91</v>
      </c>
      <c r="I73" s="216"/>
      <c r="J73" s="216"/>
    </row>
    <row r="74" spans="1:10">
      <c r="A74" s="95"/>
      <c r="C74" s="52"/>
      <c r="D74" s="217" t="s">
        <v>90</v>
      </c>
      <c r="E74" s="218"/>
      <c r="F74" s="218"/>
      <c r="G74" s="54"/>
      <c r="H74" s="217" t="s">
        <v>90</v>
      </c>
      <c r="I74" s="218"/>
      <c r="J74" s="218"/>
    </row>
    <row r="75" spans="1:10">
      <c r="A75" s="95"/>
      <c r="C75" s="52" t="s">
        <v>1</v>
      </c>
      <c r="D75" s="51">
        <v>2565</v>
      </c>
      <c r="E75" s="51"/>
      <c r="F75" s="51">
        <v>2564</v>
      </c>
      <c r="G75" s="51"/>
      <c r="H75" s="51">
        <v>2565</v>
      </c>
      <c r="I75" s="51"/>
      <c r="J75" s="51">
        <v>2564</v>
      </c>
    </row>
    <row r="76" spans="1:10" ht="22">
      <c r="A76" s="95"/>
      <c r="B76" s="23"/>
      <c r="C76" s="52"/>
      <c r="D76" s="213" t="s">
        <v>40</v>
      </c>
      <c r="E76" s="213"/>
      <c r="F76" s="213"/>
      <c r="G76" s="213"/>
      <c r="H76" s="213"/>
      <c r="I76" s="213"/>
      <c r="J76" s="213"/>
    </row>
    <row r="77" spans="1:10" ht="22">
      <c r="A77" s="95"/>
      <c r="B77" s="94" t="s">
        <v>64</v>
      </c>
      <c r="C77" s="52"/>
      <c r="D77" s="52"/>
      <c r="E77" s="52"/>
      <c r="F77" s="52"/>
      <c r="G77" s="52"/>
      <c r="H77" s="24"/>
      <c r="I77" s="52"/>
      <c r="J77" s="24"/>
    </row>
    <row r="78" spans="1:10">
      <c r="A78" s="95"/>
      <c r="B78" s="22" t="s">
        <v>122</v>
      </c>
      <c r="C78" s="52" t="s">
        <v>183</v>
      </c>
      <c r="D78" s="10">
        <v>4434056</v>
      </c>
      <c r="F78" s="10">
        <v>4248486</v>
      </c>
      <c r="H78" s="10">
        <v>0</v>
      </c>
      <c r="J78" s="10">
        <v>1407072</v>
      </c>
    </row>
    <row r="79" spans="1:10">
      <c r="A79" s="95"/>
      <c r="B79" s="22" t="s">
        <v>179</v>
      </c>
      <c r="C79" s="52" t="s">
        <v>183</v>
      </c>
      <c r="D79" s="10">
        <v>3408</v>
      </c>
      <c r="F79" s="10">
        <v>2568</v>
      </c>
      <c r="H79" s="10">
        <v>127608</v>
      </c>
      <c r="J79" s="10">
        <v>40734</v>
      </c>
    </row>
    <row r="80" spans="1:10">
      <c r="A80" s="95"/>
      <c r="B80" s="22" t="s">
        <v>52</v>
      </c>
      <c r="C80" s="52"/>
      <c r="D80" s="10">
        <v>2217</v>
      </c>
      <c r="F80" s="10">
        <v>8035</v>
      </c>
      <c r="H80" s="10">
        <v>206</v>
      </c>
      <c r="J80" s="10">
        <v>8601</v>
      </c>
    </row>
    <row r="81" spans="1:10">
      <c r="A81" s="95"/>
      <c r="B81" s="22" t="s">
        <v>87</v>
      </c>
      <c r="C81" s="52">
        <v>3</v>
      </c>
      <c r="D81" s="10">
        <v>9052</v>
      </c>
      <c r="F81" s="10">
        <v>1730</v>
      </c>
      <c r="H81" s="10">
        <v>355498</v>
      </c>
      <c r="J81" s="10">
        <v>235500</v>
      </c>
    </row>
    <row r="82" spans="1:10">
      <c r="A82" s="95"/>
      <c r="B82" s="9" t="s">
        <v>19</v>
      </c>
      <c r="C82" s="52">
        <v>3</v>
      </c>
      <c r="D82" s="10">
        <v>66797</v>
      </c>
      <c r="F82" s="10">
        <v>59852</v>
      </c>
      <c r="H82" s="18">
        <v>22975</v>
      </c>
      <c r="J82" s="18">
        <v>26879</v>
      </c>
    </row>
    <row r="83" spans="1:10" ht="22">
      <c r="A83" s="95"/>
      <c r="B83" s="23" t="s">
        <v>20</v>
      </c>
      <c r="C83" s="52"/>
      <c r="D83" s="25">
        <v>4515530</v>
      </c>
      <c r="E83" s="26"/>
      <c r="F83" s="25">
        <v>4320671</v>
      </c>
      <c r="G83" s="26"/>
      <c r="H83" s="25">
        <v>506287</v>
      </c>
      <c r="I83" s="26"/>
      <c r="J83" s="25">
        <v>1718786</v>
      </c>
    </row>
    <row r="84" spans="1:10" ht="14" customHeight="1">
      <c r="A84" s="95"/>
      <c r="B84" s="23"/>
      <c r="C84" s="52"/>
      <c r="D84" s="27"/>
      <c r="E84" s="26"/>
      <c r="F84" s="27"/>
      <c r="G84" s="26"/>
      <c r="H84" s="14"/>
      <c r="I84" s="26"/>
      <c r="J84" s="14"/>
    </row>
    <row r="85" spans="1:10" ht="22">
      <c r="A85" s="95"/>
      <c r="B85" s="94" t="s">
        <v>21</v>
      </c>
      <c r="C85" s="52"/>
      <c r="D85" s="27"/>
      <c r="E85" s="26"/>
      <c r="F85" s="27"/>
      <c r="G85" s="26"/>
      <c r="H85" s="14"/>
      <c r="I85" s="26"/>
      <c r="J85" s="14"/>
    </row>
    <row r="86" spans="1:10">
      <c r="A86" s="95"/>
      <c r="B86" s="22" t="s">
        <v>120</v>
      </c>
      <c r="C86" s="52">
        <v>3</v>
      </c>
      <c r="D86" s="10">
        <v>3647645</v>
      </c>
      <c r="F86" s="10">
        <v>3386938</v>
      </c>
      <c r="H86" s="10">
        <v>0</v>
      </c>
      <c r="J86" s="10">
        <v>1033593</v>
      </c>
    </row>
    <row r="87" spans="1:10">
      <c r="A87" s="95" t="e">
        <f>#REF!</f>
        <v>#REF!</v>
      </c>
      <c r="B87" s="22" t="s">
        <v>109</v>
      </c>
      <c r="C87" s="52">
        <v>3</v>
      </c>
      <c r="D87" s="10">
        <v>106542</v>
      </c>
      <c r="F87" s="10">
        <v>136029</v>
      </c>
      <c r="H87" s="10">
        <v>0</v>
      </c>
      <c r="J87" s="10">
        <v>99310</v>
      </c>
    </row>
    <row r="88" spans="1:10">
      <c r="A88" s="95"/>
      <c r="B88" s="22" t="s">
        <v>43</v>
      </c>
      <c r="C88" s="52">
        <v>3</v>
      </c>
      <c r="D88" s="10">
        <v>243862</v>
      </c>
      <c r="F88" s="10">
        <v>241879</v>
      </c>
      <c r="H88" s="10">
        <v>168580</v>
      </c>
      <c r="J88" s="10">
        <v>160433</v>
      </c>
    </row>
    <row r="89" spans="1:10" hidden="1">
      <c r="A89" s="95"/>
      <c r="B89" s="22" t="s">
        <v>53</v>
      </c>
      <c r="C89" s="52"/>
      <c r="D89" s="10">
        <v>0</v>
      </c>
      <c r="F89" s="10">
        <v>0</v>
      </c>
      <c r="J89" s="10">
        <v>0</v>
      </c>
    </row>
    <row r="90" spans="1:10">
      <c r="A90" s="95"/>
      <c r="B90" s="22" t="s">
        <v>44</v>
      </c>
      <c r="C90" s="52"/>
      <c r="D90" s="10">
        <v>1331</v>
      </c>
      <c r="F90" s="10">
        <v>2777</v>
      </c>
      <c r="H90" s="10">
        <v>192</v>
      </c>
      <c r="J90" s="10">
        <v>1088</v>
      </c>
    </row>
    <row r="91" spans="1:10" ht="22">
      <c r="A91" s="95" t="s">
        <v>13</v>
      </c>
      <c r="B91" s="23" t="s">
        <v>22</v>
      </c>
      <c r="C91" s="52"/>
      <c r="D91" s="25">
        <v>3999380</v>
      </c>
      <c r="E91" s="26"/>
      <c r="F91" s="25">
        <v>3767623</v>
      </c>
      <c r="G91" s="26"/>
      <c r="H91" s="25">
        <v>168772</v>
      </c>
      <c r="I91" s="26"/>
      <c r="J91" s="25">
        <v>1294424</v>
      </c>
    </row>
    <row r="92" spans="1:10" ht="14" customHeight="1">
      <c r="A92" s="95"/>
      <c r="B92" s="23"/>
      <c r="C92" s="52"/>
      <c r="D92" s="27"/>
      <c r="E92" s="26"/>
      <c r="F92" s="27"/>
      <c r="G92" s="26"/>
      <c r="H92" s="14"/>
      <c r="I92" s="26"/>
      <c r="J92" s="14"/>
    </row>
    <row r="93" spans="1:10">
      <c r="A93" s="95"/>
      <c r="B93" s="97" t="s">
        <v>184</v>
      </c>
      <c r="C93" s="52"/>
    </row>
    <row r="94" spans="1:10">
      <c r="A94" s="95"/>
      <c r="B94" s="97" t="s">
        <v>142</v>
      </c>
      <c r="C94" s="52"/>
      <c r="D94" s="18">
        <v>12341</v>
      </c>
      <c r="F94" s="18">
        <v>68937</v>
      </c>
      <c r="G94" s="29"/>
      <c r="H94" s="15">
        <v>0</v>
      </c>
      <c r="I94" s="29"/>
      <c r="J94" s="15">
        <v>0</v>
      </c>
    </row>
    <row r="95" spans="1:10" ht="22">
      <c r="A95" s="95"/>
      <c r="B95" s="30" t="s">
        <v>45</v>
      </c>
      <c r="C95" s="98"/>
      <c r="D95" s="21">
        <v>528491</v>
      </c>
      <c r="E95" s="30"/>
      <c r="F95" s="21">
        <v>621985</v>
      </c>
      <c r="G95" s="21"/>
      <c r="H95" s="21">
        <v>337515</v>
      </c>
      <c r="I95" s="21"/>
      <c r="J95" s="21">
        <v>424362</v>
      </c>
    </row>
    <row r="96" spans="1:10">
      <c r="A96" s="95"/>
      <c r="B96" s="97" t="s">
        <v>141</v>
      </c>
      <c r="C96" s="52"/>
      <c r="D96" s="31">
        <v>-59199</v>
      </c>
      <c r="E96" s="32"/>
      <c r="F96" s="31">
        <v>-61076</v>
      </c>
      <c r="G96" s="32"/>
      <c r="H96" s="16">
        <v>696</v>
      </c>
      <c r="I96" s="32"/>
      <c r="J96" s="16">
        <v>-28453</v>
      </c>
    </row>
    <row r="97" spans="1:10" ht="22.5" thickBot="1">
      <c r="A97" s="95"/>
      <c r="B97" s="23" t="s">
        <v>76</v>
      </c>
      <c r="C97" s="52"/>
      <c r="D97" s="33">
        <v>469292</v>
      </c>
      <c r="E97" s="26"/>
      <c r="F97" s="33">
        <v>560909</v>
      </c>
      <c r="G97" s="26"/>
      <c r="H97" s="33">
        <v>338211</v>
      </c>
      <c r="I97" s="26"/>
      <c r="J97" s="33">
        <v>395909</v>
      </c>
    </row>
    <row r="98" spans="1:10" ht="14" customHeight="1" thickTop="1">
      <c r="A98" s="95"/>
      <c r="B98" s="23"/>
      <c r="C98" s="52"/>
      <c r="D98" s="27"/>
      <c r="E98" s="26"/>
      <c r="F98" s="27"/>
      <c r="G98" s="26"/>
      <c r="H98" s="14"/>
      <c r="I98" s="26"/>
      <c r="J98" s="14"/>
    </row>
    <row r="99" spans="1:10" hidden="1">
      <c r="A99" s="95"/>
      <c r="B99" s="97" t="s">
        <v>69</v>
      </c>
      <c r="C99" s="52"/>
      <c r="D99" s="99">
        <v>0</v>
      </c>
      <c r="E99" s="100"/>
      <c r="F99" s="99">
        <v>0</v>
      </c>
      <c r="G99" s="100"/>
      <c r="H99" s="99">
        <v>0</v>
      </c>
      <c r="I99" s="100"/>
      <c r="J99" s="99">
        <v>0</v>
      </c>
    </row>
    <row r="100" spans="1:10" ht="22.5" hidden="1" thickBot="1">
      <c r="A100" s="95"/>
      <c r="B100" s="23" t="s">
        <v>133</v>
      </c>
      <c r="C100" s="52"/>
      <c r="D100" s="101">
        <v>469292</v>
      </c>
      <c r="E100" s="102"/>
      <c r="F100" s="101">
        <v>560909</v>
      </c>
      <c r="G100" s="102"/>
      <c r="H100" s="101">
        <v>338211</v>
      </c>
      <c r="I100" s="102"/>
      <c r="J100" s="101">
        <v>395909</v>
      </c>
    </row>
    <row r="101" spans="1:10" ht="12.5" hidden="1" customHeight="1" thickBot="1">
      <c r="A101" s="96"/>
      <c r="B101" s="23"/>
      <c r="C101" s="52"/>
      <c r="D101" s="21"/>
      <c r="E101" s="26"/>
      <c r="F101" s="21"/>
      <c r="G101" s="26"/>
      <c r="H101" s="21"/>
      <c r="I101" s="26"/>
      <c r="J101" s="21"/>
    </row>
    <row r="102" spans="1:10" ht="25.5" customHeight="1" thickBot="1">
      <c r="A102" s="95"/>
      <c r="B102" s="30" t="s">
        <v>106</v>
      </c>
      <c r="C102" s="52"/>
      <c r="D102" s="34">
        <v>1.1037126582218939</v>
      </c>
      <c r="E102" s="26"/>
      <c r="F102" s="34">
        <v>1.313094728523921</v>
      </c>
      <c r="G102" s="26"/>
      <c r="H102" s="34">
        <v>0.79542749897693754</v>
      </c>
      <c r="I102" s="26"/>
      <c r="J102" s="34">
        <v>0.93112555680465858</v>
      </c>
    </row>
    <row r="103" spans="1:10" ht="14" customHeight="1" thickTop="1">
      <c r="A103" s="95"/>
      <c r="B103" s="23"/>
      <c r="C103" s="52"/>
      <c r="D103" s="27"/>
      <c r="E103" s="26"/>
      <c r="F103" s="27"/>
      <c r="G103" s="26"/>
      <c r="H103" s="14"/>
      <c r="I103" s="26"/>
      <c r="J103" s="14"/>
    </row>
    <row r="104" spans="1:10" ht="25.5" customHeight="1">
      <c r="A104" s="95"/>
      <c r="B104" s="7" t="s">
        <v>164</v>
      </c>
      <c r="C104" s="52"/>
      <c r="D104" s="36"/>
      <c r="E104" s="26"/>
      <c r="F104" s="36"/>
      <c r="G104" s="26"/>
      <c r="H104" s="36"/>
      <c r="I104" s="26"/>
      <c r="J104" s="36"/>
    </row>
    <row r="105" spans="1:10" ht="25.5" customHeight="1">
      <c r="A105" s="95"/>
      <c r="B105" s="103" t="s">
        <v>134</v>
      </c>
      <c r="C105" s="52"/>
      <c r="D105" s="127">
        <v>469292</v>
      </c>
      <c r="E105" s="50"/>
      <c r="F105" s="127">
        <v>558320</v>
      </c>
      <c r="G105" s="50"/>
      <c r="H105" s="127">
        <v>338211</v>
      </c>
      <c r="I105" s="50"/>
      <c r="J105" s="127">
        <v>395909</v>
      </c>
    </row>
    <row r="106" spans="1:10" ht="25.5" customHeight="1">
      <c r="A106" s="95"/>
      <c r="B106" s="103" t="s">
        <v>135</v>
      </c>
      <c r="C106" s="52"/>
      <c r="D106" s="104">
        <v>0</v>
      </c>
      <c r="E106" s="105"/>
      <c r="F106" s="104">
        <v>2589</v>
      </c>
      <c r="G106" s="105"/>
      <c r="H106" s="106">
        <v>0</v>
      </c>
      <c r="I106" s="105"/>
      <c r="J106" s="106">
        <v>0</v>
      </c>
    </row>
    <row r="107" spans="1:10" ht="25.5" customHeight="1" thickBot="1">
      <c r="A107" s="95"/>
      <c r="B107" s="23" t="s">
        <v>42</v>
      </c>
      <c r="C107" s="52"/>
      <c r="D107" s="107">
        <v>469292</v>
      </c>
      <c r="E107" s="108"/>
      <c r="F107" s="107">
        <v>560909</v>
      </c>
      <c r="G107" s="108"/>
      <c r="H107" s="107">
        <v>338211</v>
      </c>
      <c r="I107" s="108"/>
      <c r="J107" s="107">
        <v>395909</v>
      </c>
    </row>
    <row r="108" spans="1:10" ht="25.5" customHeight="1" thickTop="1">
      <c r="A108" s="95"/>
      <c r="B108" s="23"/>
      <c r="C108" s="52"/>
      <c r="D108" s="109"/>
      <c r="E108" s="108"/>
      <c r="F108" s="109"/>
      <c r="G108" s="108"/>
      <c r="H108" s="109"/>
      <c r="I108" s="108"/>
      <c r="J108" s="109"/>
    </row>
    <row r="109" spans="1:10" ht="22">
      <c r="A109" s="95"/>
      <c r="B109" s="23" t="s">
        <v>46</v>
      </c>
      <c r="C109" s="52"/>
      <c r="D109" s="109"/>
      <c r="E109" s="108"/>
      <c r="F109" s="109"/>
      <c r="G109" s="108"/>
      <c r="H109" s="109"/>
      <c r="I109" s="108"/>
      <c r="J109" s="109"/>
    </row>
    <row r="110" spans="1:10" ht="22">
      <c r="A110" s="95"/>
      <c r="B110" s="23" t="s">
        <v>97</v>
      </c>
      <c r="C110" s="52"/>
      <c r="D110" s="109"/>
      <c r="E110" s="108"/>
      <c r="F110" s="109"/>
      <c r="G110" s="108"/>
      <c r="H110" s="109"/>
      <c r="I110" s="108"/>
      <c r="J110" s="109"/>
    </row>
    <row r="111" spans="1:10" ht="22">
      <c r="A111" s="95"/>
      <c r="B111" s="23"/>
      <c r="C111" s="52"/>
      <c r="D111" s="109"/>
      <c r="E111" s="108"/>
      <c r="F111" s="109"/>
      <c r="G111" s="108"/>
      <c r="H111" s="109"/>
      <c r="I111" s="108"/>
      <c r="J111" s="109"/>
    </row>
    <row r="112" spans="1:10" ht="22">
      <c r="A112" s="95"/>
      <c r="B112" s="23"/>
      <c r="C112" s="52"/>
      <c r="D112" s="215" t="s">
        <v>70</v>
      </c>
      <c r="E112" s="215"/>
      <c r="F112" s="215"/>
      <c r="G112" s="108"/>
      <c r="H112" s="215" t="s">
        <v>71</v>
      </c>
      <c r="I112" s="215"/>
      <c r="J112" s="215"/>
    </row>
    <row r="113" spans="1:10" ht="22">
      <c r="A113" s="95"/>
      <c r="B113" s="23"/>
      <c r="C113" s="52"/>
      <c r="D113" s="216" t="s">
        <v>91</v>
      </c>
      <c r="E113" s="216"/>
      <c r="F113" s="216"/>
      <c r="G113" s="108"/>
      <c r="H113" s="216" t="s">
        <v>91</v>
      </c>
      <c r="I113" s="216"/>
      <c r="J113" s="216"/>
    </row>
    <row r="114" spans="1:10" ht="22">
      <c r="A114" s="95"/>
      <c r="B114" s="23"/>
      <c r="C114" s="52"/>
      <c r="D114" s="217" t="s">
        <v>90</v>
      </c>
      <c r="E114" s="218"/>
      <c r="F114" s="218"/>
      <c r="G114" s="108"/>
      <c r="H114" s="217" t="s">
        <v>90</v>
      </c>
      <c r="I114" s="218"/>
      <c r="J114" s="218"/>
    </row>
    <row r="115" spans="1:10" ht="22">
      <c r="A115" s="95"/>
      <c r="B115" s="23"/>
      <c r="C115" s="52"/>
      <c r="D115" s="51">
        <v>2565</v>
      </c>
      <c r="E115" s="51"/>
      <c r="F115" s="51">
        <v>2564</v>
      </c>
      <c r="G115" s="51"/>
      <c r="H115" s="51">
        <v>2565</v>
      </c>
      <c r="I115" s="51"/>
      <c r="J115" s="51">
        <v>2564</v>
      </c>
    </row>
    <row r="116" spans="1:10" ht="22">
      <c r="A116" s="95"/>
      <c r="B116" s="23"/>
      <c r="C116" s="52"/>
      <c r="D116" s="213" t="s">
        <v>40</v>
      </c>
      <c r="E116" s="213"/>
      <c r="F116" s="213"/>
      <c r="G116" s="213"/>
      <c r="H116" s="213"/>
      <c r="I116" s="213"/>
      <c r="J116" s="213"/>
    </row>
    <row r="117" spans="1:10" ht="22">
      <c r="A117" s="95"/>
      <c r="B117" s="23"/>
      <c r="C117" s="52"/>
      <c r="D117" s="109"/>
      <c r="E117" s="108"/>
      <c r="F117" s="109"/>
      <c r="G117" s="108"/>
      <c r="H117" s="109"/>
      <c r="I117" s="108"/>
      <c r="J117" s="109"/>
    </row>
    <row r="118" spans="1:10" ht="22">
      <c r="A118" s="95"/>
      <c r="B118" s="23" t="s">
        <v>76</v>
      </c>
      <c r="C118" s="52"/>
      <c r="D118" s="128">
        <v>469292</v>
      </c>
      <c r="E118" s="129"/>
      <c r="F118" s="128">
        <v>560909</v>
      </c>
      <c r="G118" s="129"/>
      <c r="H118" s="128">
        <v>338211</v>
      </c>
      <c r="I118" s="129"/>
      <c r="J118" s="128">
        <v>395909</v>
      </c>
    </row>
    <row r="119" spans="1:10" ht="22">
      <c r="A119" s="95"/>
      <c r="B119" s="23"/>
      <c r="C119" s="52"/>
      <c r="D119" s="128"/>
      <c r="E119" s="129"/>
      <c r="F119" s="128"/>
      <c r="G119" s="129"/>
      <c r="H119" s="128"/>
      <c r="I119" s="129"/>
      <c r="J119" s="128"/>
    </row>
    <row r="120" spans="1:10" ht="22">
      <c r="A120" s="95"/>
      <c r="B120" s="23" t="s">
        <v>69</v>
      </c>
      <c r="C120" s="52"/>
      <c r="D120" s="128"/>
      <c r="E120" s="129"/>
      <c r="F120" s="128"/>
      <c r="G120" s="129"/>
      <c r="H120" s="128"/>
      <c r="I120" s="129"/>
      <c r="J120" s="128"/>
    </row>
    <row r="121" spans="1:10" ht="22">
      <c r="A121" s="95"/>
      <c r="B121" s="110" t="s">
        <v>154</v>
      </c>
      <c r="C121" s="52"/>
      <c r="D121" s="128"/>
      <c r="E121" s="129"/>
      <c r="F121" s="128"/>
      <c r="G121" s="129"/>
      <c r="H121" s="128"/>
      <c r="I121" s="129"/>
      <c r="J121" s="128"/>
    </row>
    <row r="122" spans="1:10" ht="22">
      <c r="A122" s="95"/>
      <c r="B122" s="111" t="s">
        <v>155</v>
      </c>
      <c r="C122" s="52"/>
      <c r="D122" s="128"/>
      <c r="E122" s="129"/>
      <c r="F122" s="128"/>
      <c r="G122" s="129"/>
      <c r="H122" s="128"/>
      <c r="I122" s="129"/>
      <c r="J122" s="128"/>
    </row>
    <row r="123" spans="1:10">
      <c r="A123" s="95"/>
      <c r="B123" s="97" t="s">
        <v>156</v>
      </c>
      <c r="C123" s="52"/>
      <c r="D123" s="112"/>
      <c r="E123" s="2"/>
      <c r="F123" s="112"/>
      <c r="G123" s="2"/>
      <c r="H123" s="112"/>
      <c r="I123" s="2"/>
      <c r="J123" s="112"/>
    </row>
    <row r="124" spans="1:10">
      <c r="A124" s="95"/>
      <c r="B124" s="97" t="s">
        <v>157</v>
      </c>
      <c r="C124" s="52"/>
      <c r="D124" s="112">
        <v>6041</v>
      </c>
      <c r="E124" s="2"/>
      <c r="F124" s="112">
        <v>20725</v>
      </c>
      <c r="G124" s="2"/>
      <c r="H124" s="112">
        <v>0</v>
      </c>
      <c r="I124" s="2"/>
      <c r="J124" s="112">
        <v>0</v>
      </c>
    </row>
    <row r="125" spans="1:10">
      <c r="A125" s="95"/>
      <c r="B125" s="97" t="s">
        <v>158</v>
      </c>
      <c r="C125" s="52"/>
      <c r="D125" s="112"/>
      <c r="E125" s="2"/>
      <c r="F125" s="112"/>
      <c r="G125" s="2"/>
      <c r="H125" s="112"/>
      <c r="I125" s="2"/>
      <c r="J125" s="112"/>
    </row>
    <row r="126" spans="1:10">
      <c r="A126" s="95"/>
      <c r="B126" s="97" t="s">
        <v>159</v>
      </c>
      <c r="C126" s="52"/>
      <c r="D126" s="114">
        <v>-1208</v>
      </c>
      <c r="E126" s="2"/>
      <c r="F126" s="114">
        <v>-4144</v>
      </c>
      <c r="G126" s="2"/>
      <c r="H126" s="114">
        <v>0</v>
      </c>
      <c r="I126" s="2"/>
      <c r="J126" s="114">
        <v>0</v>
      </c>
    </row>
    <row r="127" spans="1:10" ht="22">
      <c r="A127" s="95"/>
      <c r="B127" s="7" t="s">
        <v>160</v>
      </c>
      <c r="C127" s="52"/>
      <c r="D127" s="128"/>
      <c r="E127" s="129"/>
      <c r="F127" s="128"/>
      <c r="G127" s="129"/>
      <c r="H127" s="128"/>
      <c r="I127" s="129"/>
      <c r="J127" s="128"/>
    </row>
    <row r="128" spans="1:10" ht="22">
      <c r="A128" s="95"/>
      <c r="B128" s="117" t="s">
        <v>155</v>
      </c>
      <c r="C128" s="52"/>
      <c r="D128" s="119">
        <v>4833</v>
      </c>
      <c r="E128" s="129"/>
      <c r="F128" s="119">
        <v>16581</v>
      </c>
      <c r="G128" s="129"/>
      <c r="H128" s="119">
        <v>0</v>
      </c>
      <c r="I128" s="129"/>
      <c r="J128" s="119">
        <v>0</v>
      </c>
    </row>
    <row r="129" spans="1:10" ht="22">
      <c r="A129" s="95"/>
      <c r="B129" s="23" t="s">
        <v>161</v>
      </c>
      <c r="C129" s="52"/>
      <c r="D129" s="120">
        <v>4833</v>
      </c>
      <c r="E129" s="129"/>
      <c r="F129" s="120">
        <v>16581</v>
      </c>
      <c r="G129" s="129"/>
      <c r="H129" s="120">
        <v>0</v>
      </c>
      <c r="I129" s="129"/>
      <c r="J129" s="120">
        <v>0</v>
      </c>
    </row>
    <row r="130" spans="1:10" ht="22">
      <c r="A130" s="95"/>
      <c r="B130" s="23"/>
      <c r="C130" s="52"/>
      <c r="D130" s="128"/>
      <c r="E130" s="129"/>
      <c r="F130" s="128"/>
      <c r="G130" s="129"/>
      <c r="H130" s="128"/>
      <c r="I130" s="129"/>
      <c r="J130" s="128"/>
    </row>
    <row r="131" spans="1:10" ht="22.5" thickBot="1">
      <c r="A131" s="95"/>
      <c r="B131" s="23" t="s">
        <v>162</v>
      </c>
      <c r="C131" s="52"/>
      <c r="D131" s="130">
        <v>474125</v>
      </c>
      <c r="E131" s="129"/>
      <c r="F131" s="130">
        <v>577490</v>
      </c>
      <c r="G131" s="129"/>
      <c r="H131" s="130">
        <v>338211</v>
      </c>
      <c r="I131" s="129"/>
      <c r="J131" s="130">
        <v>395909</v>
      </c>
    </row>
    <row r="132" spans="1:10" ht="22.5" thickTop="1">
      <c r="A132" s="95"/>
      <c r="B132" s="23"/>
      <c r="C132" s="52"/>
      <c r="D132" s="128"/>
      <c r="E132" s="129"/>
      <c r="F132" s="128"/>
      <c r="G132" s="129"/>
      <c r="H132" s="128"/>
      <c r="I132" s="129"/>
      <c r="J132" s="128"/>
    </row>
    <row r="133" spans="1:10" ht="22">
      <c r="A133" s="95"/>
      <c r="B133" s="7" t="s">
        <v>163</v>
      </c>
      <c r="C133" s="52"/>
      <c r="D133" s="128"/>
      <c r="E133" s="129"/>
      <c r="F133" s="128"/>
      <c r="G133" s="129"/>
      <c r="H133" s="128"/>
      <c r="I133" s="129"/>
      <c r="J133" s="128"/>
    </row>
    <row r="134" spans="1:10">
      <c r="A134" s="95"/>
      <c r="B134" s="103" t="s">
        <v>134</v>
      </c>
      <c r="C134" s="52"/>
      <c r="D134" s="49">
        <v>474125</v>
      </c>
      <c r="E134" s="2"/>
      <c r="F134" s="49">
        <v>574901</v>
      </c>
      <c r="G134" s="2"/>
      <c r="H134" s="49">
        <v>338211</v>
      </c>
      <c r="I134" s="2"/>
      <c r="J134" s="49">
        <v>395909</v>
      </c>
    </row>
    <row r="135" spans="1:10">
      <c r="A135" s="95"/>
      <c r="B135" s="103" t="s">
        <v>135</v>
      </c>
      <c r="C135" s="52"/>
      <c r="D135" s="114">
        <v>0</v>
      </c>
      <c r="E135" s="2"/>
      <c r="F135" s="114">
        <v>2589</v>
      </c>
      <c r="G135" s="2"/>
      <c r="H135" s="114">
        <v>0</v>
      </c>
      <c r="I135" s="2"/>
      <c r="J135" s="114">
        <v>0</v>
      </c>
    </row>
    <row r="136" spans="1:10" ht="22.5" thickBot="1">
      <c r="A136" s="95"/>
      <c r="B136" s="7" t="s">
        <v>162</v>
      </c>
      <c r="C136" s="52"/>
      <c r="D136" s="131">
        <v>474125</v>
      </c>
      <c r="E136" s="129"/>
      <c r="F136" s="131">
        <v>577490</v>
      </c>
      <c r="G136" s="129"/>
      <c r="H136" s="131">
        <v>338211</v>
      </c>
      <c r="I136" s="129"/>
      <c r="J136" s="131">
        <v>395909</v>
      </c>
    </row>
    <row r="137" spans="1:10" s="22" customFormat="1" ht="22" thickTop="1">
      <c r="A137" s="95"/>
      <c r="C137" s="9"/>
      <c r="D137" s="9"/>
      <c r="E137" s="9"/>
      <c r="F137" s="9"/>
      <c r="G137" s="9"/>
      <c r="H137" s="10"/>
      <c r="I137" s="9"/>
      <c r="J137" s="10"/>
    </row>
    <row r="138" spans="1:10" s="22" customFormat="1">
      <c r="A138" s="95"/>
      <c r="C138" s="9"/>
      <c r="D138" s="193"/>
      <c r="E138" s="9"/>
      <c r="F138" s="9"/>
      <c r="G138" s="9"/>
      <c r="H138" s="10"/>
      <c r="I138" s="9"/>
      <c r="J138" s="10"/>
    </row>
    <row r="139" spans="1:10" s="22" customFormat="1">
      <c r="A139" s="95"/>
      <c r="C139" s="9"/>
      <c r="D139" s="9"/>
      <c r="E139" s="9"/>
      <c r="F139" s="9"/>
      <c r="G139" s="9"/>
      <c r="H139" s="10"/>
      <c r="I139" s="9"/>
      <c r="J139" s="10"/>
    </row>
    <row r="140" spans="1:10" s="22" customFormat="1">
      <c r="A140" s="95"/>
      <c r="C140" s="9"/>
      <c r="D140" s="9"/>
      <c r="E140" s="9"/>
      <c r="F140" s="9"/>
      <c r="G140" s="9"/>
      <c r="H140" s="10"/>
      <c r="I140" s="9"/>
      <c r="J140" s="10"/>
    </row>
    <row r="141" spans="1:10" s="22" customFormat="1">
      <c r="A141" s="95"/>
      <c r="C141" s="9"/>
      <c r="D141" s="9"/>
      <c r="E141" s="9"/>
      <c r="F141" s="9"/>
      <c r="G141" s="9"/>
      <c r="H141" s="10"/>
      <c r="I141" s="9"/>
      <c r="J141" s="10"/>
    </row>
    <row r="142" spans="1:10" s="22" customFormat="1">
      <c r="A142" s="95"/>
      <c r="C142" s="9"/>
      <c r="D142" s="9"/>
      <c r="E142" s="9"/>
      <c r="F142" s="9"/>
      <c r="G142" s="9"/>
      <c r="H142" s="10"/>
      <c r="I142" s="9"/>
      <c r="J142" s="10"/>
    </row>
    <row r="143" spans="1:10" s="22" customFormat="1">
      <c r="A143" s="95"/>
      <c r="C143" s="9"/>
      <c r="D143" s="9"/>
      <c r="E143" s="9"/>
      <c r="F143" s="9"/>
      <c r="G143" s="9"/>
      <c r="H143" s="10"/>
      <c r="I143" s="9"/>
      <c r="J143" s="10"/>
    </row>
    <row r="144" spans="1:10" s="22" customFormat="1">
      <c r="A144" s="95"/>
      <c r="C144" s="9"/>
      <c r="D144" s="9"/>
      <c r="E144" s="9"/>
      <c r="F144" s="9"/>
      <c r="G144" s="9"/>
      <c r="H144" s="10"/>
      <c r="I144" s="9"/>
      <c r="J144" s="10"/>
    </row>
    <row r="145" spans="1:10" s="22" customFormat="1">
      <c r="A145" s="95"/>
      <c r="C145" s="9"/>
      <c r="D145" s="9"/>
      <c r="E145" s="9"/>
      <c r="F145" s="9"/>
      <c r="G145" s="9"/>
      <c r="H145" s="10"/>
      <c r="I145" s="9"/>
      <c r="J145" s="10"/>
    </row>
    <row r="146" spans="1:10" s="22" customFormat="1">
      <c r="A146" s="95"/>
      <c r="C146" s="9"/>
      <c r="D146" s="9"/>
      <c r="E146" s="9"/>
      <c r="F146" s="9"/>
      <c r="G146" s="9"/>
      <c r="H146" s="10"/>
      <c r="I146" s="9"/>
      <c r="J146" s="10"/>
    </row>
    <row r="147" spans="1:10" s="22" customFormat="1">
      <c r="A147" s="95"/>
      <c r="C147" s="9"/>
      <c r="D147" s="9"/>
      <c r="E147" s="9"/>
      <c r="F147" s="9"/>
      <c r="G147" s="9"/>
      <c r="H147" s="10"/>
      <c r="I147" s="9"/>
      <c r="J147" s="10"/>
    </row>
    <row r="148" spans="1:10" s="22" customFormat="1">
      <c r="A148" s="95"/>
      <c r="C148" s="9"/>
      <c r="D148" s="9"/>
      <c r="E148" s="9"/>
      <c r="F148" s="9"/>
      <c r="G148" s="9"/>
      <c r="H148" s="10"/>
      <c r="I148" s="9"/>
      <c r="J148" s="10"/>
    </row>
  </sheetData>
  <mergeCells count="28">
    <mergeCell ref="D112:F112"/>
    <mergeCell ref="H112:J112"/>
    <mergeCell ref="D76:J76"/>
    <mergeCell ref="D8:J8"/>
    <mergeCell ref="D74:F74"/>
    <mergeCell ref="H74:J74"/>
    <mergeCell ref="D72:F72"/>
    <mergeCell ref="H72:J72"/>
    <mergeCell ref="D73:F73"/>
    <mergeCell ref="H73:J73"/>
    <mergeCell ref="D43:F43"/>
    <mergeCell ref="H43:J43"/>
    <mergeCell ref="D44:F44"/>
    <mergeCell ref="H44:J44"/>
    <mergeCell ref="D45:F45"/>
    <mergeCell ref="H45:J45"/>
    <mergeCell ref="D116:J116"/>
    <mergeCell ref="D113:F113"/>
    <mergeCell ref="H113:J113"/>
    <mergeCell ref="D114:F114"/>
    <mergeCell ref="H114:J114"/>
    <mergeCell ref="D47:J4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6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9" max="9" man="1"/>
    <brk id="67" max="9" man="1"/>
    <brk id="108" max="9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T26"/>
  <sheetViews>
    <sheetView zoomScale="90" zoomScaleNormal="90" zoomScaleSheetLayoutView="90" zoomScalePageLayoutView="70" workbookViewId="0">
      <selection activeCell="T27" sqref="T27"/>
    </sheetView>
  </sheetViews>
  <sheetFormatPr defaultRowHeight="23"/>
  <cols>
    <col min="1" max="1" width="47.81640625" style="4" customWidth="1"/>
    <col min="2" max="2" width="8.1796875" style="4" customWidth="1"/>
    <col min="3" max="3" width="1.453125" style="4" customWidth="1"/>
    <col min="4" max="4" width="11.6328125" style="4" customWidth="1"/>
    <col min="5" max="5" width="1.453125" style="4" customWidth="1"/>
    <col min="6" max="6" width="10.6328125" style="4" customWidth="1"/>
    <col min="7" max="7" width="1.54296875" style="4" customWidth="1"/>
    <col min="8" max="8" width="10.81640625" style="4" customWidth="1"/>
    <col min="9" max="9" width="1.453125" style="4" customWidth="1"/>
    <col min="10" max="10" width="10.81640625" style="4" customWidth="1"/>
    <col min="11" max="11" width="1.54296875" style="4" customWidth="1"/>
    <col min="12" max="12" width="16.54296875" style="4" customWidth="1"/>
    <col min="13" max="13" width="1.54296875" style="4" customWidth="1"/>
    <col min="14" max="14" width="12.81640625" style="4" customWidth="1"/>
    <col min="15" max="15" width="1.54296875" style="4" customWidth="1"/>
    <col min="16" max="16" width="11.6328125" style="4" customWidth="1"/>
    <col min="17" max="17" width="1.54296875" style="4" customWidth="1"/>
    <col min="18" max="18" width="11.6328125" style="4" customWidth="1"/>
    <col min="19" max="19" width="1.54296875" style="4" customWidth="1"/>
    <col min="20" max="20" width="10.453125" style="4" bestFit="1" customWidth="1"/>
    <col min="21" max="16384" width="8.7265625" style="4"/>
  </cols>
  <sheetData>
    <row r="1" spans="1:19" ht="22.5" customHeight="1">
      <c r="A1" s="132" t="s">
        <v>46</v>
      </c>
      <c r="B1" s="133"/>
      <c r="C1" s="133"/>
      <c r="D1" s="133"/>
      <c r="E1" s="133"/>
      <c r="F1" s="133"/>
      <c r="G1" s="133"/>
      <c r="H1" s="64"/>
      <c r="I1" s="134" t="s">
        <v>31</v>
      </c>
      <c r="J1" s="134"/>
      <c r="K1" s="134"/>
      <c r="L1" s="134"/>
      <c r="M1" s="134"/>
      <c r="N1" s="134"/>
      <c r="O1" s="134"/>
      <c r="P1" s="134"/>
      <c r="Q1" s="133"/>
      <c r="R1" s="134"/>
      <c r="S1" s="133"/>
    </row>
    <row r="2" spans="1:19" ht="22.5" customHeight="1">
      <c r="A2" s="132" t="s">
        <v>92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6.5" customHeight="1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2.5" customHeight="1">
      <c r="A4" s="135"/>
      <c r="B4" s="136"/>
      <c r="C4" s="136"/>
      <c r="D4" s="220" t="s">
        <v>24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136"/>
    </row>
    <row r="5" spans="1:19" ht="43.5">
      <c r="A5" s="135"/>
      <c r="B5" s="137"/>
      <c r="C5" s="137"/>
      <c r="D5" s="137"/>
      <c r="E5" s="137"/>
      <c r="F5" s="137"/>
      <c r="G5" s="137"/>
      <c r="H5" s="221" t="s">
        <v>14</v>
      </c>
      <c r="I5" s="221"/>
      <c r="J5" s="221"/>
      <c r="K5" s="137"/>
      <c r="L5" s="138" t="s">
        <v>153</v>
      </c>
      <c r="M5" s="137"/>
      <c r="N5" s="139"/>
      <c r="O5" s="137"/>
      <c r="P5" s="139"/>
      <c r="Q5" s="137"/>
      <c r="R5" s="139"/>
      <c r="S5" s="137"/>
    </row>
    <row r="6" spans="1:19" ht="22.5" customHeight="1">
      <c r="A6" s="135"/>
      <c r="B6" s="139"/>
      <c r="C6" s="139"/>
      <c r="D6" s="51" t="s">
        <v>0</v>
      </c>
      <c r="E6" s="139"/>
      <c r="F6" s="140"/>
      <c r="G6" s="139"/>
      <c r="H6" s="222"/>
      <c r="I6" s="222"/>
      <c r="J6" s="222"/>
      <c r="K6" s="141"/>
      <c r="L6" s="142" t="s">
        <v>165</v>
      </c>
      <c r="M6" s="141"/>
      <c r="N6" s="135" t="s">
        <v>30</v>
      </c>
      <c r="O6" s="141"/>
      <c r="P6" s="51" t="s">
        <v>137</v>
      </c>
      <c r="Q6" s="143"/>
      <c r="R6" s="143"/>
      <c r="S6" s="143"/>
    </row>
    <row r="7" spans="1:19" ht="22.5" customHeight="1">
      <c r="A7" s="135"/>
      <c r="B7" s="139"/>
      <c r="C7" s="139"/>
      <c r="D7" s="140" t="s">
        <v>110</v>
      </c>
      <c r="E7" s="139"/>
      <c r="F7" s="142" t="s">
        <v>29</v>
      </c>
      <c r="G7" s="139"/>
      <c r="H7" s="142" t="s">
        <v>57</v>
      </c>
      <c r="I7" s="139"/>
      <c r="J7" s="142" t="s">
        <v>85</v>
      </c>
      <c r="K7" s="139"/>
      <c r="L7" s="139" t="s">
        <v>166</v>
      </c>
      <c r="M7" s="139"/>
      <c r="N7" s="144" t="s">
        <v>81</v>
      </c>
      <c r="O7" s="139"/>
      <c r="P7" s="145" t="s">
        <v>138</v>
      </c>
      <c r="Q7" s="139"/>
      <c r="R7" s="142" t="s">
        <v>30</v>
      </c>
      <c r="S7" s="139"/>
    </row>
    <row r="8" spans="1:19" s="150" customFormat="1" ht="22.5" customHeight="1">
      <c r="A8" s="146"/>
      <c r="B8" s="147" t="s">
        <v>1</v>
      </c>
      <c r="C8" s="148"/>
      <c r="D8" s="149" t="s">
        <v>27</v>
      </c>
      <c r="E8" s="148"/>
      <c r="F8" s="149" t="s">
        <v>28</v>
      </c>
      <c r="G8" s="148"/>
      <c r="H8" s="149" t="s">
        <v>58</v>
      </c>
      <c r="I8" s="148"/>
      <c r="J8" s="148" t="s">
        <v>86</v>
      </c>
      <c r="K8" s="148"/>
      <c r="L8" s="148" t="s">
        <v>167</v>
      </c>
      <c r="M8" s="148"/>
      <c r="N8" s="144" t="s">
        <v>136</v>
      </c>
      <c r="O8" s="148"/>
      <c r="P8" s="145" t="s">
        <v>139</v>
      </c>
      <c r="Q8" s="148"/>
      <c r="R8" s="149" t="s">
        <v>81</v>
      </c>
      <c r="S8" s="148"/>
    </row>
    <row r="9" spans="1:19" ht="22.5" customHeight="1">
      <c r="A9" s="135"/>
      <c r="B9" s="139"/>
      <c r="C9" s="139"/>
      <c r="D9" s="223" t="s">
        <v>40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141"/>
    </row>
    <row r="10" spans="1:19">
      <c r="A10" s="7" t="s">
        <v>145</v>
      </c>
      <c r="B10" s="151"/>
      <c r="C10" s="151"/>
      <c r="D10" s="152"/>
      <c r="E10" s="151"/>
      <c r="F10" s="152"/>
      <c r="G10" s="151"/>
      <c r="H10" s="152"/>
      <c r="I10" s="151"/>
      <c r="J10" s="152"/>
      <c r="K10" s="151"/>
      <c r="L10" s="151"/>
      <c r="M10" s="151"/>
      <c r="N10" s="152"/>
      <c r="O10" s="151"/>
      <c r="P10" s="152"/>
      <c r="Q10" s="151"/>
      <c r="R10" s="152"/>
      <c r="S10" s="151"/>
    </row>
    <row r="11" spans="1:19">
      <c r="A11" s="153" t="s">
        <v>146</v>
      </c>
      <c r="B11" s="154"/>
      <c r="C11" s="154"/>
      <c r="D11" s="155">
        <v>425194</v>
      </c>
      <c r="E11" s="155"/>
      <c r="F11" s="155">
        <v>716444</v>
      </c>
      <c r="G11" s="155"/>
      <c r="H11" s="155">
        <v>55671</v>
      </c>
      <c r="I11" s="126"/>
      <c r="J11" s="155">
        <v>5844965</v>
      </c>
      <c r="K11" s="10"/>
      <c r="L11" s="14">
        <v>0</v>
      </c>
      <c r="M11" s="10"/>
      <c r="N11" s="156">
        <v>7042274</v>
      </c>
      <c r="O11" s="10"/>
      <c r="P11" s="156">
        <v>48469</v>
      </c>
      <c r="Q11" s="10"/>
      <c r="R11" s="156">
        <v>7090743</v>
      </c>
      <c r="S11" s="10"/>
    </row>
    <row r="12" spans="1:19" ht="10" customHeight="1">
      <c r="A12" s="157"/>
      <c r="B12" s="134"/>
      <c r="C12" s="134"/>
      <c r="D12" s="158"/>
      <c r="E12" s="134"/>
      <c r="F12" s="158"/>
      <c r="G12" s="134"/>
      <c r="H12" s="158"/>
      <c r="I12" s="134"/>
      <c r="J12" s="158"/>
      <c r="K12" s="134"/>
      <c r="L12" s="134"/>
      <c r="M12" s="134"/>
      <c r="N12" s="158"/>
      <c r="O12" s="134"/>
      <c r="P12" s="158"/>
      <c r="Q12" s="159"/>
      <c r="R12" s="158"/>
      <c r="S12" s="159"/>
    </row>
    <row r="13" spans="1:19" ht="22.5" customHeight="1">
      <c r="A13" s="134" t="s">
        <v>84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59"/>
      <c r="R13" s="134"/>
      <c r="S13" s="159"/>
    </row>
    <row r="14" spans="1:19">
      <c r="A14" s="160" t="s">
        <v>103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34"/>
      <c r="O14" s="161"/>
      <c r="P14" s="134"/>
      <c r="Q14" s="159"/>
      <c r="R14" s="134"/>
      <c r="S14" s="159"/>
    </row>
    <row r="15" spans="1:19" ht="22.5" customHeight="1">
      <c r="A15" s="133" t="s">
        <v>104</v>
      </c>
      <c r="B15" s="147">
        <v>7</v>
      </c>
      <c r="C15" s="161"/>
      <c r="D15" s="162">
        <v>0</v>
      </c>
      <c r="E15" s="161"/>
      <c r="F15" s="162">
        <v>0</v>
      </c>
      <c r="G15" s="161"/>
      <c r="H15" s="163">
        <v>0</v>
      </c>
      <c r="I15" s="161"/>
      <c r="J15" s="35">
        <v>-204089</v>
      </c>
      <c r="K15" s="161"/>
      <c r="L15" s="35">
        <v>0</v>
      </c>
      <c r="M15" s="161"/>
      <c r="N15" s="164">
        <v>-204089</v>
      </c>
      <c r="O15" s="161"/>
      <c r="P15" s="164">
        <v>0</v>
      </c>
      <c r="Q15" s="159"/>
      <c r="R15" s="164">
        <v>-204089</v>
      </c>
      <c r="S15" s="159"/>
    </row>
    <row r="16" spans="1:19">
      <c r="A16" s="157" t="s">
        <v>95</v>
      </c>
      <c r="B16" s="134"/>
      <c r="C16" s="134"/>
      <c r="D16" s="165">
        <v>0</v>
      </c>
      <c r="E16" s="134"/>
      <c r="F16" s="165">
        <v>0</v>
      </c>
      <c r="G16" s="134"/>
      <c r="H16" s="165">
        <v>0</v>
      </c>
      <c r="I16" s="134"/>
      <c r="J16" s="165">
        <v>-204089</v>
      </c>
      <c r="K16" s="134"/>
      <c r="L16" s="165">
        <v>0</v>
      </c>
      <c r="M16" s="134"/>
      <c r="N16" s="165">
        <v>-204089</v>
      </c>
      <c r="O16" s="134"/>
      <c r="P16" s="165">
        <v>0</v>
      </c>
      <c r="Q16" s="159"/>
      <c r="R16" s="165">
        <v>-204089</v>
      </c>
      <c r="S16" s="159"/>
    </row>
    <row r="17" spans="1:20" ht="10" customHeight="1">
      <c r="A17" s="157"/>
      <c r="B17" s="134"/>
      <c r="C17" s="134"/>
      <c r="D17" s="158"/>
      <c r="E17" s="134"/>
      <c r="F17" s="158"/>
      <c r="G17" s="134"/>
      <c r="H17" s="158"/>
      <c r="I17" s="134"/>
      <c r="J17" s="158"/>
      <c r="K17" s="134"/>
      <c r="L17" s="134"/>
      <c r="M17" s="134"/>
      <c r="N17" s="158"/>
      <c r="O17" s="134"/>
      <c r="P17" s="158"/>
      <c r="Q17" s="159"/>
      <c r="R17" s="158"/>
      <c r="S17" s="159"/>
    </row>
    <row r="18" spans="1:20" ht="22.5" customHeight="1">
      <c r="A18" s="157" t="s">
        <v>62</v>
      </c>
      <c r="B18" s="166"/>
      <c r="C18" s="166"/>
      <c r="D18" s="167"/>
      <c r="E18" s="167"/>
      <c r="F18" s="11"/>
      <c r="G18" s="167"/>
      <c r="H18" s="12"/>
      <c r="I18" s="10"/>
      <c r="J18" s="12"/>
      <c r="K18" s="10"/>
      <c r="L18" s="10"/>
      <c r="M18" s="10"/>
      <c r="N18" s="10"/>
      <c r="O18" s="10"/>
      <c r="P18" s="10"/>
      <c r="Q18" s="10"/>
      <c r="R18" s="10"/>
      <c r="S18" s="10"/>
    </row>
    <row r="19" spans="1:20" ht="22.5" customHeight="1">
      <c r="A19" s="168" t="s">
        <v>72</v>
      </c>
      <c r="B19" s="161"/>
      <c r="C19" s="161"/>
      <c r="D19" s="162">
        <v>0</v>
      </c>
      <c r="E19" s="161"/>
      <c r="F19" s="162">
        <v>0</v>
      </c>
      <c r="G19" s="161"/>
      <c r="H19" s="162">
        <v>0</v>
      </c>
      <c r="I19" s="161"/>
      <c r="J19" s="163">
        <v>558320</v>
      </c>
      <c r="K19" s="161"/>
      <c r="L19" s="192">
        <v>0</v>
      </c>
      <c r="M19" s="161"/>
      <c r="N19" s="164">
        <v>558320</v>
      </c>
      <c r="O19" s="161"/>
      <c r="P19" s="164">
        <v>2589</v>
      </c>
      <c r="Q19" s="159"/>
      <c r="R19" s="164">
        <v>560909</v>
      </c>
      <c r="S19" s="10"/>
      <c r="T19" s="6"/>
    </row>
    <row r="20" spans="1:20" ht="22.5" customHeight="1">
      <c r="A20" s="168" t="s">
        <v>168</v>
      </c>
      <c r="B20" s="161"/>
      <c r="C20" s="161"/>
      <c r="D20" s="162">
        <v>0</v>
      </c>
      <c r="E20" s="161"/>
      <c r="F20" s="162">
        <v>0</v>
      </c>
      <c r="G20" s="161"/>
      <c r="H20" s="162">
        <v>0</v>
      </c>
      <c r="I20" s="161"/>
      <c r="J20" s="163">
        <v>0</v>
      </c>
      <c r="K20" s="161"/>
      <c r="L20" s="163">
        <v>16581</v>
      </c>
      <c r="M20" s="161"/>
      <c r="N20" s="164">
        <v>16581</v>
      </c>
      <c r="O20" s="161"/>
      <c r="P20" s="164">
        <v>0</v>
      </c>
      <c r="Q20" s="159"/>
      <c r="R20" s="164">
        <v>16581</v>
      </c>
      <c r="S20" s="10"/>
    </row>
    <row r="21" spans="1:20">
      <c r="A21" s="157" t="s">
        <v>61</v>
      </c>
      <c r="B21" s="169"/>
      <c r="C21" s="169"/>
      <c r="D21" s="170">
        <v>0</v>
      </c>
      <c r="E21" s="171"/>
      <c r="F21" s="170">
        <v>0</v>
      </c>
      <c r="G21" s="171"/>
      <c r="H21" s="170">
        <v>0</v>
      </c>
      <c r="I21" s="14"/>
      <c r="J21" s="170">
        <v>558320</v>
      </c>
      <c r="K21" s="14"/>
      <c r="L21" s="170">
        <v>16581</v>
      </c>
      <c r="M21" s="14"/>
      <c r="N21" s="170">
        <v>574901</v>
      </c>
      <c r="O21" s="14"/>
      <c r="P21" s="170">
        <v>2589</v>
      </c>
      <c r="Q21" s="14"/>
      <c r="R21" s="170">
        <v>577490</v>
      </c>
      <c r="S21" s="14"/>
    </row>
    <row r="22" spans="1:20" ht="10" customHeight="1">
      <c r="A22" s="157"/>
      <c r="B22" s="169"/>
      <c r="C22" s="169"/>
      <c r="D22" s="172"/>
      <c r="E22" s="171"/>
      <c r="F22" s="172"/>
      <c r="G22" s="171"/>
      <c r="H22" s="172"/>
      <c r="I22" s="14"/>
      <c r="J22" s="172"/>
      <c r="K22" s="14"/>
      <c r="L22" s="172"/>
      <c r="M22" s="14"/>
      <c r="N22" s="172"/>
      <c r="O22" s="14"/>
      <c r="P22" s="172"/>
      <c r="Q22" s="14"/>
      <c r="R22" s="172"/>
      <c r="S22" s="14"/>
    </row>
    <row r="23" spans="1:20" ht="23.5" thickBot="1">
      <c r="A23" s="173" t="s">
        <v>147</v>
      </c>
      <c r="B23" s="174"/>
      <c r="C23" s="174"/>
      <c r="D23" s="175">
        <v>425194</v>
      </c>
      <c r="E23" s="172"/>
      <c r="F23" s="175">
        <v>716444</v>
      </c>
      <c r="G23" s="172"/>
      <c r="H23" s="175">
        <v>55671</v>
      </c>
      <c r="I23" s="172"/>
      <c r="J23" s="175">
        <v>6199196</v>
      </c>
      <c r="K23" s="174"/>
      <c r="L23" s="175">
        <v>16581</v>
      </c>
      <c r="M23" s="174"/>
      <c r="N23" s="175">
        <v>7413086</v>
      </c>
      <c r="O23" s="174"/>
      <c r="P23" s="175">
        <v>51058</v>
      </c>
      <c r="Q23" s="174"/>
      <c r="R23" s="175">
        <v>7464144</v>
      </c>
      <c r="S23" s="174"/>
      <c r="T23" s="6"/>
    </row>
    <row r="24" spans="1:20" ht="23.5" thickTop="1"/>
    <row r="25" spans="1:20">
      <c r="D25" s="6"/>
      <c r="F25" s="6"/>
      <c r="H25" s="6"/>
      <c r="J25" s="6"/>
      <c r="L25" s="6"/>
    </row>
    <row r="26" spans="1:20">
      <c r="J26" s="176"/>
    </row>
  </sheetData>
  <mergeCells count="4">
    <mergeCell ref="D4:R4"/>
    <mergeCell ref="H5:J5"/>
    <mergeCell ref="H6:J6"/>
    <mergeCell ref="D9:R9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T33"/>
  <sheetViews>
    <sheetView topLeftCell="A26" zoomScale="90" zoomScaleNormal="90" zoomScaleSheetLayoutView="90" zoomScalePageLayoutView="70" workbookViewId="0">
      <selection activeCell="R31" sqref="R31"/>
    </sheetView>
  </sheetViews>
  <sheetFormatPr defaultRowHeight="23"/>
  <cols>
    <col min="1" max="1" width="47.81640625" style="4" customWidth="1"/>
    <col min="2" max="2" width="8.1796875" style="4" customWidth="1"/>
    <col min="3" max="3" width="1.453125" style="4" customWidth="1"/>
    <col min="4" max="4" width="11.6328125" style="4" customWidth="1"/>
    <col min="5" max="5" width="1.453125" style="4" customWidth="1"/>
    <col min="6" max="6" width="10.6328125" style="4" customWidth="1"/>
    <col min="7" max="7" width="1.54296875" style="4" customWidth="1"/>
    <col min="8" max="8" width="10.81640625" style="4" customWidth="1"/>
    <col min="9" max="9" width="1.453125" style="4" customWidth="1"/>
    <col min="10" max="10" width="10.81640625" style="4" customWidth="1"/>
    <col min="11" max="11" width="1.54296875" style="4" customWidth="1"/>
    <col min="12" max="12" width="16.54296875" style="4" customWidth="1"/>
    <col min="13" max="13" width="1.54296875" style="4" customWidth="1"/>
    <col min="14" max="14" width="12.81640625" style="4" customWidth="1"/>
    <col min="15" max="15" width="1.54296875" style="4" customWidth="1"/>
    <col min="16" max="16" width="11.6328125" style="4" customWidth="1"/>
    <col min="17" max="17" width="1.54296875" style="4" customWidth="1"/>
    <col min="18" max="18" width="11.6328125" style="4" customWidth="1"/>
    <col min="19" max="19" width="1.54296875" style="4" customWidth="1"/>
    <col min="20" max="20" width="9" style="4" customWidth="1"/>
    <col min="21" max="16384" width="8.7265625" style="4"/>
  </cols>
  <sheetData>
    <row r="1" spans="1:19" ht="22.5" customHeight="1">
      <c r="A1" s="132" t="s">
        <v>46</v>
      </c>
      <c r="B1" s="133"/>
      <c r="C1" s="133"/>
      <c r="D1" s="133"/>
      <c r="E1" s="133"/>
      <c r="F1" s="133"/>
      <c r="G1" s="133"/>
      <c r="H1" s="64"/>
      <c r="I1" s="134" t="s">
        <v>31</v>
      </c>
      <c r="J1" s="134"/>
      <c r="K1" s="134"/>
      <c r="L1" s="134"/>
      <c r="M1" s="134"/>
      <c r="N1" s="134"/>
      <c r="O1" s="134"/>
      <c r="P1" s="134"/>
      <c r="Q1" s="133"/>
      <c r="R1" s="134"/>
      <c r="S1" s="133"/>
    </row>
    <row r="2" spans="1:19" ht="22.5" customHeight="1">
      <c r="A2" s="132" t="s">
        <v>92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6.5" customHeight="1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2.5" customHeight="1">
      <c r="A4" s="135"/>
      <c r="B4" s="136"/>
      <c r="C4" s="136"/>
      <c r="D4" s="220" t="s">
        <v>24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136"/>
    </row>
    <row r="5" spans="1:19" ht="43.5">
      <c r="A5" s="135"/>
      <c r="B5" s="137"/>
      <c r="C5" s="137"/>
      <c r="D5" s="137"/>
      <c r="E5" s="137"/>
      <c r="F5" s="137"/>
      <c r="G5" s="137"/>
      <c r="H5" s="221" t="s">
        <v>14</v>
      </c>
      <c r="I5" s="221"/>
      <c r="J5" s="221"/>
      <c r="K5" s="137"/>
      <c r="L5" s="138" t="s">
        <v>153</v>
      </c>
      <c r="M5" s="137"/>
      <c r="N5" s="139"/>
      <c r="O5" s="137"/>
      <c r="P5" s="139"/>
      <c r="Q5" s="137"/>
      <c r="R5" s="139"/>
      <c r="S5" s="137"/>
    </row>
    <row r="6" spans="1:19">
      <c r="A6" s="135"/>
      <c r="B6" s="139"/>
      <c r="C6" s="139"/>
      <c r="D6" s="51" t="s">
        <v>0</v>
      </c>
      <c r="E6" s="139"/>
      <c r="F6" s="140"/>
      <c r="G6" s="139"/>
      <c r="H6" s="222"/>
      <c r="I6" s="222"/>
      <c r="J6" s="222"/>
      <c r="K6" s="141"/>
      <c r="L6" s="142" t="s">
        <v>165</v>
      </c>
      <c r="M6" s="141"/>
      <c r="N6" s="135" t="s">
        <v>30</v>
      </c>
      <c r="O6" s="141"/>
      <c r="P6" s="51" t="s">
        <v>137</v>
      </c>
      <c r="Q6" s="143"/>
      <c r="R6" s="143"/>
      <c r="S6" s="143"/>
    </row>
    <row r="7" spans="1:19" ht="22.5" customHeight="1">
      <c r="A7" s="135"/>
      <c r="B7" s="139"/>
      <c r="C7" s="139"/>
      <c r="D7" s="140" t="s">
        <v>110</v>
      </c>
      <c r="E7" s="139"/>
      <c r="F7" s="142" t="s">
        <v>29</v>
      </c>
      <c r="G7" s="139"/>
      <c r="H7" s="142" t="s">
        <v>57</v>
      </c>
      <c r="I7" s="139"/>
      <c r="J7" s="142" t="s">
        <v>85</v>
      </c>
      <c r="K7" s="139"/>
      <c r="L7" s="139" t="s">
        <v>166</v>
      </c>
      <c r="M7" s="139"/>
      <c r="N7" s="144" t="s">
        <v>81</v>
      </c>
      <c r="O7" s="139"/>
      <c r="P7" s="145" t="s">
        <v>138</v>
      </c>
      <c r="Q7" s="139"/>
      <c r="R7" s="142" t="s">
        <v>30</v>
      </c>
      <c r="S7" s="139"/>
    </row>
    <row r="8" spans="1:19" s="150" customFormat="1" ht="22.5" customHeight="1">
      <c r="A8" s="146"/>
      <c r="B8" s="147" t="s">
        <v>1</v>
      </c>
      <c r="C8" s="148"/>
      <c r="D8" s="149" t="s">
        <v>27</v>
      </c>
      <c r="E8" s="148"/>
      <c r="F8" s="149" t="s">
        <v>28</v>
      </c>
      <c r="G8" s="148"/>
      <c r="H8" s="149" t="s">
        <v>58</v>
      </c>
      <c r="I8" s="148"/>
      <c r="J8" s="148" t="s">
        <v>86</v>
      </c>
      <c r="K8" s="148"/>
      <c r="L8" s="148" t="s">
        <v>167</v>
      </c>
      <c r="M8" s="148"/>
      <c r="N8" s="144" t="s">
        <v>136</v>
      </c>
      <c r="O8" s="148"/>
      <c r="P8" s="145" t="s">
        <v>139</v>
      </c>
      <c r="Q8" s="148"/>
      <c r="R8" s="149" t="s">
        <v>81</v>
      </c>
      <c r="S8" s="148"/>
    </row>
    <row r="9" spans="1:19" ht="21.65" customHeight="1">
      <c r="A9" s="135"/>
      <c r="B9" s="139"/>
      <c r="C9" s="139"/>
      <c r="D9" s="223" t="s">
        <v>40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141"/>
    </row>
    <row r="10" spans="1:19" ht="21.65" customHeight="1">
      <c r="A10" s="7" t="s">
        <v>176</v>
      </c>
      <c r="B10" s="151"/>
      <c r="C10" s="151"/>
      <c r="D10" s="152"/>
      <c r="E10" s="151"/>
      <c r="F10" s="152"/>
      <c r="G10" s="151"/>
      <c r="H10" s="152"/>
      <c r="I10" s="151"/>
      <c r="J10" s="152"/>
      <c r="K10" s="151"/>
      <c r="L10" s="151"/>
      <c r="M10" s="151"/>
      <c r="N10" s="152"/>
      <c r="O10" s="151"/>
      <c r="P10" s="152"/>
      <c r="Q10" s="151"/>
      <c r="R10" s="152"/>
      <c r="S10" s="151"/>
    </row>
    <row r="11" spans="1:19" ht="21.65" customHeight="1">
      <c r="A11" s="153" t="s">
        <v>177</v>
      </c>
      <c r="B11" s="154"/>
      <c r="C11" s="154"/>
      <c r="D11" s="155">
        <v>425194</v>
      </c>
      <c r="E11" s="155"/>
      <c r="F11" s="155">
        <v>716444</v>
      </c>
      <c r="G11" s="155"/>
      <c r="H11" s="155">
        <v>55671</v>
      </c>
      <c r="I11" s="126"/>
      <c r="J11" s="155">
        <v>6428519</v>
      </c>
      <c r="K11" s="10"/>
      <c r="L11" s="14">
        <v>16581</v>
      </c>
      <c r="M11" s="10"/>
      <c r="N11" s="156">
        <v>7642409</v>
      </c>
      <c r="O11" s="10"/>
      <c r="P11" s="156">
        <v>0</v>
      </c>
      <c r="Q11" s="10"/>
      <c r="R11" s="156">
        <v>7642409</v>
      </c>
      <c r="S11" s="10"/>
    </row>
    <row r="12" spans="1:19" ht="8" customHeight="1">
      <c r="A12" s="157"/>
      <c r="B12" s="134"/>
      <c r="C12" s="134"/>
      <c r="D12" s="158"/>
      <c r="E12" s="134"/>
      <c r="F12" s="158"/>
      <c r="G12" s="134"/>
      <c r="H12" s="158"/>
      <c r="I12" s="134"/>
      <c r="J12" s="158"/>
      <c r="K12" s="134"/>
      <c r="L12" s="134"/>
      <c r="M12" s="134"/>
      <c r="N12" s="158"/>
      <c r="O12" s="134"/>
      <c r="P12" s="158"/>
      <c r="Q12" s="159"/>
      <c r="R12" s="158"/>
      <c r="S12" s="159"/>
    </row>
    <row r="13" spans="1:19" ht="21.65" customHeight="1">
      <c r="A13" s="134" t="s">
        <v>84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59"/>
      <c r="R13" s="134"/>
      <c r="S13" s="159"/>
    </row>
    <row r="14" spans="1:19" ht="21.65" customHeight="1">
      <c r="A14" s="160" t="s">
        <v>103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34"/>
      <c r="O14" s="161"/>
      <c r="P14" s="134"/>
      <c r="Q14" s="159"/>
      <c r="R14" s="134"/>
      <c r="S14" s="159"/>
    </row>
    <row r="15" spans="1:19" ht="21.65" customHeight="1">
      <c r="A15" s="133" t="s">
        <v>104</v>
      </c>
      <c r="B15" s="147">
        <v>7</v>
      </c>
      <c r="C15" s="161"/>
      <c r="D15" s="162">
        <v>0</v>
      </c>
      <c r="E15" s="161"/>
      <c r="F15" s="162">
        <v>0</v>
      </c>
      <c r="G15" s="161"/>
      <c r="H15" s="163">
        <v>0</v>
      </c>
      <c r="I15" s="161"/>
      <c r="J15" s="35">
        <v>-467712</v>
      </c>
      <c r="K15" s="161"/>
      <c r="L15" s="35">
        <v>0</v>
      </c>
      <c r="M15" s="161"/>
      <c r="N15" s="164">
        <v>-467712</v>
      </c>
      <c r="O15" s="161"/>
      <c r="P15" s="164">
        <v>0</v>
      </c>
      <c r="Q15" s="159"/>
      <c r="R15" s="164">
        <v>-467712</v>
      </c>
      <c r="S15" s="159"/>
    </row>
    <row r="16" spans="1:19" ht="21.65" customHeight="1">
      <c r="A16" s="160" t="s">
        <v>189</v>
      </c>
      <c r="B16" s="147"/>
      <c r="C16" s="161"/>
      <c r="D16" s="197">
        <v>0</v>
      </c>
      <c r="E16" s="161"/>
      <c r="F16" s="197">
        <v>0</v>
      </c>
      <c r="G16" s="161"/>
      <c r="H16" s="198">
        <v>0</v>
      </c>
      <c r="I16" s="161"/>
      <c r="J16" s="199">
        <v>-467712</v>
      </c>
      <c r="K16" s="161"/>
      <c r="L16" s="199">
        <v>0</v>
      </c>
      <c r="M16" s="161"/>
      <c r="N16" s="200">
        <v>-467712</v>
      </c>
      <c r="O16" s="161"/>
      <c r="P16" s="200">
        <v>0</v>
      </c>
      <c r="Q16" s="159"/>
      <c r="R16" s="200">
        <v>-467712</v>
      </c>
      <c r="S16" s="159"/>
    </row>
    <row r="17" spans="1:20" ht="8" customHeight="1">
      <c r="A17" s="157"/>
      <c r="B17" s="134"/>
      <c r="C17" s="134"/>
      <c r="D17" s="158"/>
      <c r="E17" s="134"/>
      <c r="F17" s="158"/>
      <c r="G17" s="134"/>
      <c r="H17" s="158"/>
      <c r="I17" s="134"/>
      <c r="J17" s="158"/>
      <c r="K17" s="134"/>
      <c r="L17" s="134"/>
      <c r="M17" s="134"/>
      <c r="N17" s="158"/>
      <c r="O17" s="134"/>
      <c r="P17" s="158"/>
      <c r="Q17" s="159"/>
      <c r="R17" s="158"/>
      <c r="S17" s="159"/>
    </row>
    <row r="18" spans="1:20" ht="21.65" customHeight="1">
      <c r="A18" s="160" t="s">
        <v>187</v>
      </c>
      <c r="B18" s="147"/>
      <c r="C18" s="161"/>
      <c r="D18" s="162"/>
      <c r="E18" s="161"/>
      <c r="F18" s="162"/>
      <c r="G18" s="161"/>
      <c r="H18" s="163"/>
      <c r="I18" s="161"/>
      <c r="J18" s="35"/>
      <c r="K18" s="161"/>
      <c r="L18" s="35"/>
      <c r="M18" s="161"/>
      <c r="N18" s="164"/>
      <c r="O18" s="161"/>
      <c r="P18" s="164"/>
      <c r="Q18" s="159"/>
      <c r="R18" s="164"/>
      <c r="S18" s="159"/>
    </row>
    <row r="19" spans="1:20" ht="21.65" customHeight="1">
      <c r="A19" s="133" t="s">
        <v>188</v>
      </c>
      <c r="B19" s="147"/>
      <c r="C19" s="161"/>
      <c r="D19" s="162"/>
      <c r="E19" s="161"/>
      <c r="F19" s="162"/>
      <c r="G19" s="161"/>
      <c r="H19" s="163"/>
      <c r="I19" s="161"/>
      <c r="J19" s="35"/>
      <c r="K19" s="161"/>
      <c r="L19" s="35"/>
      <c r="M19" s="161"/>
      <c r="N19" s="164"/>
      <c r="O19" s="161"/>
      <c r="P19" s="164"/>
      <c r="Q19" s="159"/>
      <c r="R19" s="164"/>
      <c r="S19" s="159"/>
    </row>
    <row r="20" spans="1:20" ht="21.65" customHeight="1">
      <c r="A20" s="133" t="s">
        <v>191</v>
      </c>
      <c r="B20" s="147">
        <v>4</v>
      </c>
      <c r="C20" s="161"/>
      <c r="D20" s="162">
        <v>0</v>
      </c>
      <c r="E20" s="161"/>
      <c r="F20" s="162">
        <v>0</v>
      </c>
      <c r="G20" s="161"/>
      <c r="H20" s="163">
        <v>0</v>
      </c>
      <c r="I20" s="161"/>
      <c r="J20" s="35">
        <v>0</v>
      </c>
      <c r="K20" s="161"/>
      <c r="L20" s="35">
        <v>0</v>
      </c>
      <c r="M20" s="161"/>
      <c r="N20" s="164">
        <v>0</v>
      </c>
      <c r="O20" s="161"/>
      <c r="P20" s="164">
        <v>20000</v>
      </c>
      <c r="Q20" s="159"/>
      <c r="R20" s="164">
        <v>20000</v>
      </c>
      <c r="S20" s="159"/>
    </row>
    <row r="21" spans="1:20" ht="21.65" customHeight="1">
      <c r="A21" s="160" t="s">
        <v>190</v>
      </c>
      <c r="B21" s="147"/>
      <c r="C21" s="161"/>
      <c r="D21" s="197">
        <v>0</v>
      </c>
      <c r="E21" s="161"/>
      <c r="F21" s="197">
        <v>0</v>
      </c>
      <c r="G21" s="161"/>
      <c r="H21" s="198">
        <v>0</v>
      </c>
      <c r="I21" s="161"/>
      <c r="J21" s="199">
        <v>0</v>
      </c>
      <c r="K21" s="161"/>
      <c r="L21" s="199">
        <v>0</v>
      </c>
      <c r="M21" s="161"/>
      <c r="N21" s="200">
        <v>0</v>
      </c>
      <c r="O21" s="161"/>
      <c r="P21" s="200">
        <v>20000</v>
      </c>
      <c r="Q21" s="159"/>
      <c r="R21" s="200">
        <v>20000</v>
      </c>
      <c r="S21" s="159"/>
    </row>
    <row r="22" spans="1:20" ht="8" customHeight="1">
      <c r="A22" s="157"/>
      <c r="B22" s="134"/>
      <c r="C22" s="134"/>
      <c r="D22" s="202"/>
      <c r="E22" s="134"/>
      <c r="F22" s="202"/>
      <c r="G22" s="134"/>
      <c r="H22" s="202"/>
      <c r="I22" s="134"/>
      <c r="J22" s="202"/>
      <c r="K22" s="134"/>
      <c r="L22" s="134"/>
      <c r="M22" s="134"/>
      <c r="N22" s="158"/>
      <c r="O22" s="134"/>
      <c r="P22" s="158"/>
      <c r="Q22" s="159"/>
      <c r="R22" s="202"/>
      <c r="S22" s="159"/>
    </row>
    <row r="23" spans="1:20" ht="21.65" customHeight="1">
      <c r="A23" s="157" t="s">
        <v>95</v>
      </c>
      <c r="B23" s="134"/>
      <c r="C23" s="134"/>
      <c r="D23" s="201">
        <v>0</v>
      </c>
      <c r="E23" s="134"/>
      <c r="F23" s="201">
        <v>0</v>
      </c>
      <c r="G23" s="134"/>
      <c r="H23" s="201">
        <v>0</v>
      </c>
      <c r="I23" s="134"/>
      <c r="J23" s="201">
        <v>-467712</v>
      </c>
      <c r="K23" s="134"/>
      <c r="L23" s="201">
        <v>0</v>
      </c>
      <c r="M23" s="134"/>
      <c r="N23" s="201">
        <v>-467712</v>
      </c>
      <c r="O23" s="134"/>
      <c r="P23" s="201">
        <v>20000</v>
      </c>
      <c r="Q23" s="159"/>
      <c r="R23" s="201">
        <v>-447712</v>
      </c>
      <c r="S23" s="159"/>
    </row>
    <row r="24" spans="1:20" ht="8" customHeight="1">
      <c r="A24" s="157"/>
      <c r="B24" s="134"/>
      <c r="C24" s="134"/>
      <c r="D24" s="158"/>
      <c r="E24" s="134"/>
      <c r="F24" s="158"/>
      <c r="G24" s="134"/>
      <c r="H24" s="158"/>
      <c r="I24" s="134"/>
      <c r="J24" s="158"/>
      <c r="K24" s="134"/>
      <c r="L24" s="134"/>
      <c r="M24" s="134"/>
      <c r="N24" s="158"/>
      <c r="O24" s="134"/>
      <c r="P24" s="158"/>
      <c r="Q24" s="159"/>
      <c r="R24" s="158"/>
      <c r="S24" s="159"/>
    </row>
    <row r="25" spans="1:20" ht="21.65" customHeight="1">
      <c r="A25" s="157" t="s">
        <v>62</v>
      </c>
      <c r="B25" s="166"/>
      <c r="C25" s="166"/>
      <c r="D25" s="167"/>
      <c r="E25" s="167"/>
      <c r="F25" s="11"/>
      <c r="G25" s="167"/>
      <c r="H25" s="12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</row>
    <row r="26" spans="1:20" ht="21.65" customHeight="1">
      <c r="A26" s="168" t="s">
        <v>72</v>
      </c>
      <c r="B26" s="161"/>
      <c r="C26" s="161"/>
      <c r="D26" s="162">
        <v>0</v>
      </c>
      <c r="E26" s="161"/>
      <c r="F26" s="162">
        <v>0</v>
      </c>
      <c r="G26" s="161"/>
      <c r="H26" s="162">
        <v>0</v>
      </c>
      <c r="I26" s="161"/>
      <c r="J26" s="163">
        <v>469292</v>
      </c>
      <c r="K26" s="161"/>
      <c r="L26" s="192">
        <v>0</v>
      </c>
      <c r="M26" s="161"/>
      <c r="N26" s="164">
        <v>469292</v>
      </c>
      <c r="O26" s="161"/>
      <c r="P26" s="164">
        <v>0</v>
      </c>
      <c r="Q26" s="159"/>
      <c r="R26" s="164">
        <v>469292</v>
      </c>
      <c r="S26" s="10"/>
      <c r="T26" s="6">
        <v>0</v>
      </c>
    </row>
    <row r="27" spans="1:20" ht="21.65" customHeight="1">
      <c r="A27" s="168" t="s">
        <v>168</v>
      </c>
      <c r="B27" s="161"/>
      <c r="C27" s="161"/>
      <c r="D27" s="162">
        <v>0</v>
      </c>
      <c r="E27" s="161"/>
      <c r="F27" s="162">
        <v>0</v>
      </c>
      <c r="G27" s="161"/>
      <c r="H27" s="162">
        <v>0</v>
      </c>
      <c r="I27" s="161"/>
      <c r="J27" s="163">
        <v>0</v>
      </c>
      <c r="K27" s="161"/>
      <c r="L27" s="163">
        <v>4833</v>
      </c>
      <c r="M27" s="161"/>
      <c r="N27" s="164">
        <v>4833</v>
      </c>
      <c r="O27" s="161"/>
      <c r="P27" s="164">
        <v>0</v>
      </c>
      <c r="Q27" s="159"/>
      <c r="R27" s="164">
        <v>4833</v>
      </c>
      <c r="S27" s="10"/>
    </row>
    <row r="28" spans="1:20" ht="21.65" customHeight="1">
      <c r="A28" s="157" t="s">
        <v>61</v>
      </c>
      <c r="B28" s="169"/>
      <c r="C28" s="169"/>
      <c r="D28" s="170">
        <v>0</v>
      </c>
      <c r="E28" s="171"/>
      <c r="F28" s="170">
        <v>0</v>
      </c>
      <c r="G28" s="171"/>
      <c r="H28" s="170">
        <v>0</v>
      </c>
      <c r="I28" s="14"/>
      <c r="J28" s="170">
        <v>469292</v>
      </c>
      <c r="K28" s="14"/>
      <c r="L28" s="170">
        <v>4833</v>
      </c>
      <c r="M28" s="14"/>
      <c r="N28" s="170">
        <v>474125</v>
      </c>
      <c r="O28" s="14"/>
      <c r="P28" s="170">
        <v>0</v>
      </c>
      <c r="Q28" s="14"/>
      <c r="R28" s="170">
        <v>474125</v>
      </c>
      <c r="S28" s="14"/>
    </row>
    <row r="29" spans="1:20" ht="8" customHeight="1">
      <c r="A29" s="157"/>
      <c r="B29" s="169"/>
      <c r="C29" s="169"/>
      <c r="D29" s="172"/>
      <c r="E29" s="171"/>
      <c r="F29" s="172"/>
      <c r="G29" s="171"/>
      <c r="H29" s="172"/>
      <c r="I29" s="14"/>
      <c r="J29" s="172"/>
      <c r="K29" s="14"/>
      <c r="L29" s="172"/>
      <c r="M29" s="14"/>
      <c r="N29" s="172"/>
      <c r="O29" s="14"/>
      <c r="P29" s="172"/>
      <c r="Q29" s="14"/>
      <c r="R29" s="172"/>
      <c r="S29" s="14"/>
    </row>
    <row r="30" spans="1:20" ht="21.65" customHeight="1" thickBot="1">
      <c r="A30" s="173" t="s">
        <v>178</v>
      </c>
      <c r="B30" s="174"/>
      <c r="C30" s="174"/>
      <c r="D30" s="175">
        <v>425194</v>
      </c>
      <c r="E30" s="172"/>
      <c r="F30" s="175">
        <v>716444</v>
      </c>
      <c r="G30" s="172"/>
      <c r="H30" s="175">
        <v>55671</v>
      </c>
      <c r="I30" s="172"/>
      <c r="J30" s="175">
        <v>6430099</v>
      </c>
      <c r="K30" s="174"/>
      <c r="L30" s="175">
        <v>21414</v>
      </c>
      <c r="M30" s="174"/>
      <c r="N30" s="175">
        <v>7648822</v>
      </c>
      <c r="O30" s="174"/>
      <c r="P30" s="175">
        <v>20000</v>
      </c>
      <c r="Q30" s="174"/>
      <c r="R30" s="175">
        <v>7668822</v>
      </c>
      <c r="S30" s="174"/>
      <c r="T30" s="6">
        <v>0</v>
      </c>
    </row>
    <row r="31" spans="1:20" ht="23.5" thickTop="1"/>
    <row r="32" spans="1:20">
      <c r="D32" s="6"/>
      <c r="F32" s="6"/>
      <c r="H32" s="6"/>
      <c r="J32" s="6"/>
      <c r="L32" s="6"/>
    </row>
    <row r="33" spans="10:10">
      <c r="J33" s="176"/>
    </row>
  </sheetData>
  <mergeCells count="4">
    <mergeCell ref="H6:J6"/>
    <mergeCell ref="D9:R9"/>
    <mergeCell ref="D4:R4"/>
    <mergeCell ref="H5:J5"/>
  </mergeCells>
  <pageMargins left="0.7" right="0.7" top="0.48" bottom="0.5" header="0.5" footer="0.5"/>
  <pageSetup paperSize="9" scale="81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N49"/>
  <sheetViews>
    <sheetView topLeftCell="A34" zoomScale="90" zoomScaleNormal="90" zoomScaleSheetLayoutView="90" workbookViewId="0">
      <selection activeCell="L48" sqref="L48"/>
    </sheetView>
  </sheetViews>
  <sheetFormatPr defaultColWidth="9.1796875" defaultRowHeight="23"/>
  <cols>
    <col min="1" max="1" width="53.81640625" style="4" customWidth="1"/>
    <col min="2" max="2" width="9.54296875" style="4" customWidth="1"/>
    <col min="3" max="3" width="1.54296875" style="4" customWidth="1"/>
    <col min="4" max="4" width="13" style="4" customWidth="1"/>
    <col min="5" max="5" width="1.54296875" style="4" customWidth="1"/>
    <col min="6" max="6" width="13" style="4" customWidth="1"/>
    <col min="7" max="7" width="1.54296875" style="4" customWidth="1"/>
    <col min="8" max="8" width="13" style="4" customWidth="1"/>
    <col min="9" max="9" width="1.54296875" style="4" customWidth="1"/>
    <col min="10" max="10" width="13" style="4" customWidth="1"/>
    <col min="11" max="11" width="1.54296875" style="4" customWidth="1"/>
    <col min="12" max="12" width="13" style="4" customWidth="1"/>
    <col min="13" max="13" width="1.54296875" style="4" customWidth="1"/>
    <col min="14" max="14" width="10.6328125" style="4" bestFit="1" customWidth="1"/>
    <col min="15" max="16384" width="9.1796875" style="4"/>
  </cols>
  <sheetData>
    <row r="1" spans="1:13" ht="22.5" customHeight="1">
      <c r="A1" s="132" t="s">
        <v>46</v>
      </c>
      <c r="B1" s="133"/>
      <c r="C1" s="177"/>
      <c r="D1" s="177"/>
      <c r="E1" s="177"/>
      <c r="F1" s="177"/>
      <c r="G1" s="177"/>
      <c r="H1" s="177"/>
      <c r="I1" s="177"/>
      <c r="J1" s="178"/>
      <c r="K1" s="177"/>
      <c r="L1" s="178"/>
    </row>
    <row r="2" spans="1:13" ht="22.5" customHeight="1">
      <c r="A2" s="132" t="s">
        <v>92</v>
      </c>
      <c r="B2" s="133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3" ht="14.15" customHeight="1">
      <c r="A3" s="132"/>
      <c r="B3" s="136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3" ht="21.65" customHeight="1">
      <c r="A4" s="132"/>
      <c r="B4" s="133"/>
      <c r="C4" s="133"/>
      <c r="D4" s="214" t="s">
        <v>35</v>
      </c>
      <c r="E4" s="214"/>
      <c r="F4" s="214"/>
      <c r="G4" s="214"/>
      <c r="H4" s="214"/>
      <c r="I4" s="214"/>
      <c r="J4" s="214"/>
      <c r="K4" s="214"/>
      <c r="L4" s="214"/>
      <c r="M4" s="133"/>
    </row>
    <row r="5" spans="1:13" ht="21.65" customHeight="1">
      <c r="A5" s="135"/>
      <c r="B5" s="139"/>
      <c r="C5" s="135"/>
      <c r="D5" s="137"/>
      <c r="E5" s="137"/>
      <c r="F5" s="137"/>
      <c r="G5" s="137"/>
      <c r="H5" s="224" t="s">
        <v>14</v>
      </c>
      <c r="I5" s="224"/>
      <c r="J5" s="224"/>
      <c r="K5" s="137"/>
      <c r="L5" s="139"/>
    </row>
    <row r="6" spans="1:13" ht="21.65" customHeight="1">
      <c r="A6" s="135"/>
      <c r="B6" s="139"/>
      <c r="C6" s="137"/>
      <c r="D6" s="139" t="s">
        <v>0</v>
      </c>
      <c r="E6" s="137"/>
      <c r="F6" s="137"/>
      <c r="G6" s="137"/>
      <c r="H6" s="222"/>
      <c r="I6" s="222"/>
      <c r="J6" s="222"/>
      <c r="K6" s="142"/>
      <c r="L6" s="140"/>
    </row>
    <row r="7" spans="1:13" ht="21.65" customHeight="1">
      <c r="A7" s="135"/>
      <c r="B7" s="147"/>
      <c r="C7" s="139"/>
      <c r="D7" s="140" t="s">
        <v>110</v>
      </c>
      <c r="E7" s="139"/>
      <c r="F7" s="142" t="s">
        <v>29</v>
      </c>
      <c r="G7" s="139"/>
      <c r="H7" s="142" t="s">
        <v>57</v>
      </c>
      <c r="I7" s="139"/>
      <c r="J7" s="142" t="s">
        <v>85</v>
      </c>
      <c r="K7" s="139"/>
      <c r="L7" s="142" t="s">
        <v>30</v>
      </c>
    </row>
    <row r="8" spans="1:13" ht="21.65" customHeight="1">
      <c r="A8" s="135"/>
      <c r="B8" s="147" t="s">
        <v>1</v>
      </c>
      <c r="C8" s="139"/>
      <c r="D8" s="142" t="s">
        <v>27</v>
      </c>
      <c r="E8" s="139"/>
      <c r="F8" s="142" t="s">
        <v>28</v>
      </c>
      <c r="G8" s="139"/>
      <c r="H8" s="142" t="s">
        <v>58</v>
      </c>
      <c r="I8" s="139"/>
      <c r="J8" s="142" t="s">
        <v>86</v>
      </c>
      <c r="K8" s="139"/>
      <c r="L8" s="142" t="s">
        <v>81</v>
      </c>
    </row>
    <row r="9" spans="1:13" ht="21.65" customHeight="1">
      <c r="A9" s="135"/>
      <c r="B9" s="139"/>
      <c r="C9" s="135"/>
      <c r="D9" s="223" t="s">
        <v>40</v>
      </c>
      <c r="E9" s="223"/>
      <c r="F9" s="223"/>
      <c r="G9" s="223"/>
      <c r="H9" s="223"/>
      <c r="I9" s="223"/>
      <c r="J9" s="223"/>
      <c r="K9" s="223"/>
      <c r="L9" s="223"/>
    </row>
    <row r="10" spans="1:13">
      <c r="A10" s="179" t="s">
        <v>145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13">
      <c r="A11" s="153" t="s">
        <v>146</v>
      </c>
      <c r="B11" s="154"/>
      <c r="C11" s="154"/>
      <c r="D11" s="155">
        <v>425194</v>
      </c>
      <c r="E11" s="155"/>
      <c r="F11" s="155">
        <v>716444</v>
      </c>
      <c r="G11" s="154"/>
      <c r="H11" s="155">
        <v>42671</v>
      </c>
      <c r="I11" s="126"/>
      <c r="J11" s="155">
        <v>3677619</v>
      </c>
      <c r="K11" s="10"/>
      <c r="L11" s="174">
        <v>4861928</v>
      </c>
    </row>
    <row r="12" spans="1:13" ht="11" customHeight="1">
      <c r="A12" s="153"/>
      <c r="B12" s="134"/>
      <c r="C12" s="180"/>
      <c r="D12" s="180"/>
      <c r="E12" s="180"/>
      <c r="F12" s="11"/>
      <c r="G12" s="49"/>
      <c r="H12" s="11"/>
      <c r="I12" s="10"/>
      <c r="J12" s="12"/>
      <c r="K12" s="10"/>
      <c r="L12" s="12"/>
    </row>
    <row r="13" spans="1:13">
      <c r="A13" s="157" t="s">
        <v>84</v>
      </c>
      <c r="B13" s="134"/>
      <c r="C13" s="180"/>
      <c r="D13" s="180"/>
      <c r="E13" s="180"/>
      <c r="F13" s="11"/>
      <c r="G13" s="49"/>
      <c r="H13" s="11"/>
      <c r="I13" s="10"/>
      <c r="J13" s="12"/>
      <c r="K13" s="10"/>
      <c r="L13" s="12"/>
    </row>
    <row r="14" spans="1:13">
      <c r="A14" s="160" t="s">
        <v>103</v>
      </c>
      <c r="B14" s="161"/>
      <c r="C14" s="180"/>
      <c r="D14" s="180"/>
      <c r="E14" s="180"/>
      <c r="F14" s="11"/>
      <c r="G14" s="49"/>
      <c r="H14" s="11"/>
      <c r="I14" s="10"/>
      <c r="J14" s="12"/>
      <c r="K14" s="10"/>
      <c r="L14" s="12"/>
    </row>
    <row r="15" spans="1:13">
      <c r="A15" s="181" t="s">
        <v>143</v>
      </c>
      <c r="B15" s="147">
        <v>7</v>
      </c>
      <c r="C15" s="2"/>
      <c r="D15" s="49">
        <v>0</v>
      </c>
      <c r="E15" s="2"/>
      <c r="F15" s="49">
        <v>0</v>
      </c>
      <c r="G15" s="49"/>
      <c r="H15" s="49">
        <v>0</v>
      </c>
      <c r="I15" s="10"/>
      <c r="J15" s="12">
        <v>-204089</v>
      </c>
      <c r="K15" s="10"/>
      <c r="L15" s="12">
        <v>-204089</v>
      </c>
    </row>
    <row r="16" spans="1:13">
      <c r="A16" s="157" t="s">
        <v>95</v>
      </c>
      <c r="B16" s="134"/>
      <c r="C16" s="129"/>
      <c r="D16" s="170">
        <v>0</v>
      </c>
      <c r="E16" s="129"/>
      <c r="F16" s="170">
        <v>0</v>
      </c>
      <c r="G16" s="13"/>
      <c r="H16" s="170">
        <v>0</v>
      </c>
      <c r="I16" s="14"/>
      <c r="J16" s="170">
        <v>-204089</v>
      </c>
      <c r="K16" s="14"/>
      <c r="L16" s="170">
        <v>-204089</v>
      </c>
    </row>
    <row r="17" spans="1:14" ht="11" customHeight="1">
      <c r="A17" s="153"/>
      <c r="B17" s="134"/>
      <c r="C17" s="180"/>
      <c r="D17" s="180"/>
      <c r="E17" s="180"/>
      <c r="F17" s="11"/>
      <c r="G17" s="49"/>
      <c r="H17" s="11"/>
      <c r="I17" s="10"/>
      <c r="J17" s="12"/>
      <c r="K17" s="10"/>
      <c r="L17" s="12"/>
    </row>
    <row r="18" spans="1:14">
      <c r="A18" s="157" t="s">
        <v>62</v>
      </c>
      <c r="B18" s="161"/>
      <c r="C18" s="180"/>
      <c r="D18" s="180"/>
      <c r="E18" s="180"/>
      <c r="F18" s="11"/>
      <c r="G18" s="49"/>
      <c r="H18" s="11"/>
      <c r="I18" s="10"/>
      <c r="J18" s="12"/>
      <c r="K18" s="10"/>
      <c r="L18" s="12"/>
    </row>
    <row r="19" spans="1:14">
      <c r="A19" s="168" t="s">
        <v>72</v>
      </c>
      <c r="B19" s="161"/>
      <c r="C19" s="2"/>
      <c r="D19" s="11">
        <v>0</v>
      </c>
      <c r="E19" s="2"/>
      <c r="F19" s="11">
        <v>0</v>
      </c>
      <c r="G19" s="49"/>
      <c r="H19" s="11">
        <v>0</v>
      </c>
      <c r="I19" s="10"/>
      <c r="J19" s="12">
        <v>395909</v>
      </c>
      <c r="K19" s="10"/>
      <c r="L19" s="12">
        <v>395909</v>
      </c>
    </row>
    <row r="20" spans="1:14">
      <c r="A20" s="168" t="s">
        <v>168</v>
      </c>
      <c r="B20" s="161"/>
      <c r="C20" s="2"/>
      <c r="D20" s="11">
        <v>0</v>
      </c>
      <c r="E20" s="2"/>
      <c r="F20" s="11">
        <v>0</v>
      </c>
      <c r="G20" s="49"/>
      <c r="H20" s="11">
        <v>0</v>
      </c>
      <c r="I20" s="10"/>
      <c r="J20" s="12">
        <v>0</v>
      </c>
      <c r="K20" s="10"/>
      <c r="L20" s="12">
        <v>0</v>
      </c>
    </row>
    <row r="21" spans="1:14">
      <c r="A21" s="157" t="s">
        <v>61</v>
      </c>
      <c r="B21" s="169"/>
      <c r="C21" s="2"/>
      <c r="D21" s="170">
        <v>0</v>
      </c>
      <c r="E21" s="129"/>
      <c r="F21" s="170">
        <v>0</v>
      </c>
      <c r="G21" s="13"/>
      <c r="H21" s="170">
        <v>0</v>
      </c>
      <c r="I21" s="14"/>
      <c r="J21" s="170">
        <v>395909</v>
      </c>
      <c r="K21" s="14"/>
      <c r="L21" s="170">
        <v>395909</v>
      </c>
    </row>
    <row r="22" spans="1:14" ht="11" customHeight="1">
      <c r="A22" s="153"/>
      <c r="B22" s="134"/>
      <c r="C22" s="180"/>
      <c r="D22" s="180"/>
      <c r="E22" s="180"/>
      <c r="F22" s="11"/>
      <c r="G22" s="49"/>
      <c r="H22" s="11"/>
      <c r="I22" s="10"/>
      <c r="J22" s="12"/>
      <c r="K22" s="10"/>
      <c r="L22" s="12"/>
    </row>
    <row r="23" spans="1:14" ht="23.5" thickBot="1">
      <c r="A23" s="173" t="s">
        <v>147</v>
      </c>
      <c r="C23" s="182"/>
      <c r="D23" s="130">
        <v>425194</v>
      </c>
      <c r="E23" s="182"/>
      <c r="F23" s="130">
        <v>716444</v>
      </c>
      <c r="G23" s="174"/>
      <c r="H23" s="130">
        <v>42671</v>
      </c>
      <c r="I23" s="182"/>
      <c r="J23" s="130">
        <v>3869439</v>
      </c>
      <c r="K23" s="182"/>
      <c r="L23" s="130">
        <v>5053748</v>
      </c>
      <c r="N23" s="6"/>
    </row>
    <row r="24" spans="1:14" ht="23.5" thickTop="1">
      <c r="L24" s="6"/>
    </row>
    <row r="25" spans="1:14">
      <c r="A25" s="132" t="s">
        <v>46</v>
      </c>
      <c r="B25" s="133"/>
      <c r="C25" s="177"/>
      <c r="D25" s="177"/>
      <c r="E25" s="177"/>
      <c r="F25" s="177"/>
      <c r="G25" s="177"/>
      <c r="H25" s="177"/>
      <c r="I25" s="177"/>
      <c r="J25" s="178"/>
      <c r="K25" s="177"/>
      <c r="L25" s="178"/>
    </row>
    <row r="26" spans="1:14">
      <c r="A26" s="132" t="s">
        <v>92</v>
      </c>
      <c r="B26" s="133"/>
      <c r="C26" s="177"/>
      <c r="D26" s="177"/>
      <c r="E26" s="177"/>
      <c r="F26" s="177"/>
      <c r="G26" s="177"/>
      <c r="H26" s="177"/>
      <c r="I26" s="177"/>
      <c r="J26" s="177"/>
      <c r="K26" s="177"/>
      <c r="L26" s="177"/>
    </row>
    <row r="27" spans="1:14">
      <c r="A27" s="132"/>
      <c r="B27" s="136"/>
      <c r="C27" s="177"/>
      <c r="D27" s="177"/>
      <c r="E27" s="177"/>
      <c r="F27" s="177"/>
      <c r="G27" s="177"/>
      <c r="H27" s="177"/>
      <c r="I27" s="177"/>
      <c r="J27" s="177"/>
      <c r="K27" s="177"/>
      <c r="L27" s="177"/>
    </row>
    <row r="28" spans="1:14">
      <c r="A28" s="132"/>
      <c r="B28" s="133"/>
      <c r="C28" s="133"/>
      <c r="D28" s="214" t="s">
        <v>35</v>
      </c>
      <c r="E28" s="214"/>
      <c r="F28" s="214"/>
      <c r="G28" s="214"/>
      <c r="H28" s="214"/>
      <c r="I28" s="214"/>
      <c r="J28" s="214"/>
      <c r="K28" s="214"/>
      <c r="L28" s="214"/>
    </row>
    <row r="29" spans="1:14">
      <c r="A29" s="135"/>
      <c r="B29" s="139"/>
      <c r="C29" s="135"/>
      <c r="D29" s="137"/>
      <c r="E29" s="137"/>
      <c r="F29" s="137"/>
      <c r="G29" s="137"/>
      <c r="H29" s="224" t="s">
        <v>14</v>
      </c>
      <c r="I29" s="224"/>
      <c r="J29" s="224"/>
      <c r="K29" s="137"/>
      <c r="L29" s="139"/>
    </row>
    <row r="30" spans="1:14">
      <c r="A30" s="135"/>
      <c r="B30" s="139"/>
      <c r="C30" s="137"/>
      <c r="D30" s="139" t="s">
        <v>0</v>
      </c>
      <c r="E30" s="137"/>
      <c r="F30" s="137"/>
      <c r="G30" s="137"/>
      <c r="H30" s="222"/>
      <c r="I30" s="222"/>
      <c r="J30" s="222"/>
      <c r="K30" s="142"/>
      <c r="L30" s="140"/>
    </row>
    <row r="31" spans="1:14">
      <c r="A31" s="135"/>
      <c r="B31" s="147"/>
      <c r="C31" s="139"/>
      <c r="D31" s="140" t="s">
        <v>110</v>
      </c>
      <c r="E31" s="139"/>
      <c r="F31" s="142" t="s">
        <v>29</v>
      </c>
      <c r="G31" s="139"/>
      <c r="H31" s="142" t="s">
        <v>57</v>
      </c>
      <c r="I31" s="139"/>
      <c r="J31" s="142" t="s">
        <v>85</v>
      </c>
      <c r="K31" s="139"/>
      <c r="L31" s="142" t="s">
        <v>30</v>
      </c>
    </row>
    <row r="32" spans="1:14">
      <c r="A32" s="135"/>
      <c r="B32" s="147" t="s">
        <v>1</v>
      </c>
      <c r="C32" s="139"/>
      <c r="D32" s="142" t="s">
        <v>27</v>
      </c>
      <c r="E32" s="139"/>
      <c r="F32" s="142" t="s">
        <v>28</v>
      </c>
      <c r="G32" s="139"/>
      <c r="H32" s="142" t="s">
        <v>58</v>
      </c>
      <c r="I32" s="139"/>
      <c r="J32" s="142" t="s">
        <v>86</v>
      </c>
      <c r="K32" s="139"/>
      <c r="L32" s="142" t="s">
        <v>81</v>
      </c>
    </row>
    <row r="33" spans="1:14">
      <c r="A33" s="135"/>
      <c r="B33" s="139"/>
      <c r="C33" s="135"/>
      <c r="D33" s="223" t="s">
        <v>40</v>
      </c>
      <c r="E33" s="223"/>
      <c r="F33" s="223"/>
      <c r="G33" s="223"/>
      <c r="H33" s="223"/>
      <c r="I33" s="223"/>
      <c r="J33" s="223"/>
      <c r="K33" s="223"/>
      <c r="L33" s="223"/>
    </row>
    <row r="34" spans="1:14">
      <c r="A34" s="179" t="s">
        <v>176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</row>
    <row r="35" spans="1:14">
      <c r="A35" s="153" t="s">
        <v>177</v>
      </c>
      <c r="B35" s="154"/>
      <c r="C35" s="154"/>
      <c r="D35" s="155">
        <v>425194</v>
      </c>
      <c r="E35" s="155"/>
      <c r="F35" s="155">
        <v>716444</v>
      </c>
      <c r="G35" s="154"/>
      <c r="H35" s="155">
        <v>42671</v>
      </c>
      <c r="I35" s="126"/>
      <c r="J35" s="155">
        <v>3984481</v>
      </c>
      <c r="K35" s="10"/>
      <c r="L35" s="174">
        <v>5168790</v>
      </c>
    </row>
    <row r="36" spans="1:14" ht="11" customHeight="1">
      <c r="A36" s="153"/>
      <c r="B36" s="134"/>
      <c r="C36" s="180"/>
      <c r="D36" s="180"/>
      <c r="E36" s="180"/>
      <c r="F36" s="11"/>
      <c r="G36" s="49"/>
      <c r="H36" s="11"/>
      <c r="I36" s="10"/>
      <c r="J36" s="12"/>
      <c r="K36" s="10"/>
      <c r="L36" s="12"/>
    </row>
    <row r="37" spans="1:14">
      <c r="A37" s="157" t="s">
        <v>84</v>
      </c>
      <c r="B37" s="134"/>
      <c r="C37" s="180"/>
      <c r="D37" s="180"/>
      <c r="E37" s="180"/>
      <c r="F37" s="11"/>
      <c r="G37" s="49"/>
      <c r="H37" s="11"/>
      <c r="I37" s="10"/>
      <c r="J37" s="12"/>
      <c r="K37" s="10"/>
      <c r="L37" s="12"/>
    </row>
    <row r="38" spans="1:14">
      <c r="A38" s="160" t="s">
        <v>103</v>
      </c>
      <c r="B38" s="161"/>
      <c r="C38" s="180"/>
      <c r="D38" s="180"/>
      <c r="E38" s="180"/>
      <c r="F38" s="11"/>
      <c r="G38" s="49"/>
      <c r="H38" s="11"/>
      <c r="I38" s="10"/>
      <c r="J38" s="12"/>
      <c r="K38" s="10"/>
      <c r="L38" s="12"/>
    </row>
    <row r="39" spans="1:14">
      <c r="A39" s="181" t="s">
        <v>143</v>
      </c>
      <c r="B39" s="147">
        <v>7</v>
      </c>
      <c r="C39" s="2"/>
      <c r="D39" s="49">
        <v>0</v>
      </c>
      <c r="E39" s="2"/>
      <c r="F39" s="49">
        <v>0</v>
      </c>
      <c r="G39" s="49"/>
      <c r="H39" s="49">
        <v>0</v>
      </c>
      <c r="I39" s="10"/>
      <c r="J39" s="12">
        <v>-467710</v>
      </c>
      <c r="K39" s="10"/>
      <c r="L39" s="12">
        <v>-467710</v>
      </c>
    </row>
    <row r="40" spans="1:14">
      <c r="A40" s="157" t="s">
        <v>95</v>
      </c>
      <c r="B40" s="134"/>
      <c r="C40" s="129"/>
      <c r="D40" s="170">
        <v>0</v>
      </c>
      <c r="E40" s="129"/>
      <c r="F40" s="170">
        <v>0</v>
      </c>
      <c r="G40" s="13"/>
      <c r="H40" s="170">
        <v>0</v>
      </c>
      <c r="I40" s="14"/>
      <c r="J40" s="170">
        <v>-467710</v>
      </c>
      <c r="K40" s="14"/>
      <c r="L40" s="170">
        <v>-467710</v>
      </c>
    </row>
    <row r="41" spans="1:14" ht="11" customHeight="1">
      <c r="A41" s="153"/>
      <c r="B41" s="134"/>
      <c r="C41" s="180"/>
      <c r="D41" s="180"/>
      <c r="E41" s="180"/>
      <c r="F41" s="11"/>
      <c r="G41" s="49"/>
      <c r="H41" s="11"/>
      <c r="I41" s="10"/>
      <c r="J41" s="12"/>
      <c r="K41" s="10"/>
      <c r="L41" s="12"/>
    </row>
    <row r="42" spans="1:14">
      <c r="A42" s="157" t="s">
        <v>62</v>
      </c>
      <c r="B42" s="161"/>
      <c r="C42" s="180"/>
      <c r="D42" s="180"/>
      <c r="E42" s="180"/>
      <c r="F42" s="11"/>
      <c r="G42" s="49"/>
      <c r="H42" s="11"/>
      <c r="I42" s="10"/>
      <c r="J42" s="12"/>
      <c r="K42" s="10"/>
      <c r="L42" s="12"/>
    </row>
    <row r="43" spans="1:14">
      <c r="A43" s="168" t="s">
        <v>72</v>
      </c>
      <c r="B43" s="161"/>
      <c r="C43" s="2"/>
      <c r="D43" s="11">
        <v>0</v>
      </c>
      <c r="E43" s="2"/>
      <c r="F43" s="11">
        <v>0</v>
      </c>
      <c r="G43" s="49"/>
      <c r="H43" s="11">
        <v>0</v>
      </c>
      <c r="I43" s="10"/>
      <c r="J43" s="12">
        <v>338211</v>
      </c>
      <c r="K43" s="10"/>
      <c r="L43" s="12">
        <v>338211</v>
      </c>
    </row>
    <row r="44" spans="1:14">
      <c r="A44" s="168" t="s">
        <v>168</v>
      </c>
      <c r="B44" s="161"/>
      <c r="C44" s="2"/>
      <c r="D44" s="11">
        <v>0</v>
      </c>
      <c r="E44" s="2"/>
      <c r="F44" s="11">
        <v>0</v>
      </c>
      <c r="G44" s="49"/>
      <c r="H44" s="11">
        <v>0</v>
      </c>
      <c r="I44" s="10"/>
      <c r="J44" s="12">
        <v>0</v>
      </c>
      <c r="K44" s="10"/>
      <c r="L44" s="12">
        <v>0</v>
      </c>
    </row>
    <row r="45" spans="1:14">
      <c r="A45" s="157" t="s">
        <v>61</v>
      </c>
      <c r="B45" s="169"/>
      <c r="C45" s="2"/>
      <c r="D45" s="170">
        <v>0</v>
      </c>
      <c r="E45" s="129"/>
      <c r="F45" s="170">
        <v>0</v>
      </c>
      <c r="G45" s="13"/>
      <c r="H45" s="170">
        <v>0</v>
      </c>
      <c r="I45" s="14"/>
      <c r="J45" s="170">
        <v>338211</v>
      </c>
      <c r="K45" s="14"/>
      <c r="L45" s="170">
        <v>338211</v>
      </c>
    </row>
    <row r="46" spans="1:14" ht="11" customHeight="1">
      <c r="A46" s="153"/>
      <c r="B46" s="134"/>
      <c r="C46" s="180"/>
      <c r="D46" s="180"/>
      <c r="E46" s="180"/>
      <c r="F46" s="11"/>
      <c r="G46" s="49"/>
      <c r="H46" s="11"/>
      <c r="I46" s="10"/>
      <c r="J46" s="12"/>
      <c r="K46" s="10"/>
      <c r="L46" s="12"/>
    </row>
    <row r="47" spans="1:14" ht="23.5" thickBot="1">
      <c r="A47" s="173" t="s">
        <v>178</v>
      </c>
      <c r="C47" s="182"/>
      <c r="D47" s="130">
        <v>425194</v>
      </c>
      <c r="E47" s="182"/>
      <c r="F47" s="130">
        <v>716444</v>
      </c>
      <c r="G47" s="174"/>
      <c r="H47" s="130">
        <v>42671</v>
      </c>
      <c r="I47" s="182"/>
      <c r="J47" s="130">
        <v>3854982</v>
      </c>
      <c r="K47" s="182"/>
      <c r="L47" s="130">
        <v>5039291</v>
      </c>
      <c r="N47" s="6">
        <v>0</v>
      </c>
    </row>
    <row r="48" spans="1:14" ht="23.5" thickTop="1">
      <c r="L48" s="6"/>
    </row>
    <row r="49" spans="4:10">
      <c r="D49" s="6"/>
      <c r="F49" s="6"/>
      <c r="H49" s="6"/>
      <c r="J49" s="6"/>
    </row>
  </sheetData>
  <mergeCells count="8">
    <mergeCell ref="D4:L4"/>
    <mergeCell ref="D28:L28"/>
    <mergeCell ref="H29:J29"/>
    <mergeCell ref="H30:J30"/>
    <mergeCell ref="D33:L33"/>
    <mergeCell ref="H5:J5"/>
    <mergeCell ref="H6:J6"/>
    <mergeCell ref="D9:L9"/>
  </mergeCells>
  <pageMargins left="0.8" right="0.8" top="0.48" bottom="0.5" header="0.5" footer="0.5"/>
  <pageSetup paperSize="9" firstPageNumber="12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I77"/>
  <sheetViews>
    <sheetView topLeftCell="A40" zoomScaleNormal="100" zoomScaleSheetLayoutView="90" workbookViewId="0">
      <selection activeCell="I37" sqref="I37"/>
    </sheetView>
  </sheetViews>
  <sheetFormatPr defaultColWidth="9.1796875" defaultRowHeight="23"/>
  <cols>
    <col min="1" max="1" width="49.7265625" style="4" customWidth="1"/>
    <col min="2" max="2" width="9" style="211" bestFit="1" customWidth="1"/>
    <col min="3" max="3" width="11.36328125" style="2" customWidth="1"/>
    <col min="4" max="4" width="1.453125" style="3" customWidth="1"/>
    <col min="5" max="5" width="11.36328125" style="2" customWidth="1"/>
    <col min="6" max="6" width="1.453125" style="3" customWidth="1"/>
    <col min="7" max="7" width="11.36328125" style="2" customWidth="1"/>
    <col min="8" max="8" width="1.453125" style="3" customWidth="1"/>
    <col min="9" max="9" width="11.36328125" style="2" customWidth="1"/>
    <col min="10" max="16384" width="9.1796875" style="4"/>
  </cols>
  <sheetData>
    <row r="1" spans="1:9">
      <c r="A1" s="91" t="s">
        <v>46</v>
      </c>
      <c r="B1" s="205"/>
      <c r="C1" s="10"/>
      <c r="D1" s="133"/>
      <c r="E1" s="10"/>
      <c r="F1" s="133"/>
      <c r="G1" s="10"/>
      <c r="H1" s="133"/>
      <c r="I1" s="10"/>
    </row>
    <row r="2" spans="1:9">
      <c r="A2" s="1" t="s">
        <v>105</v>
      </c>
      <c r="B2" s="206"/>
      <c r="C2" s="10"/>
      <c r="D2" s="133"/>
      <c r="E2" s="10"/>
      <c r="F2" s="133"/>
      <c r="G2" s="10"/>
      <c r="H2" s="133"/>
      <c r="I2" s="10"/>
    </row>
    <row r="3" spans="1:9">
      <c r="A3" s="1"/>
      <c r="B3" s="206"/>
      <c r="C3" s="10"/>
      <c r="D3" s="133"/>
      <c r="E3" s="10"/>
      <c r="F3" s="133"/>
      <c r="G3" s="10"/>
      <c r="H3" s="133"/>
      <c r="I3" s="10"/>
    </row>
    <row r="4" spans="1:9">
      <c r="A4" s="1"/>
      <c r="B4" s="206"/>
      <c r="C4" s="215" t="s">
        <v>70</v>
      </c>
      <c r="D4" s="215"/>
      <c r="E4" s="215"/>
      <c r="F4" s="53"/>
      <c r="G4" s="215" t="s">
        <v>71</v>
      </c>
      <c r="H4" s="215"/>
      <c r="I4" s="215"/>
    </row>
    <row r="5" spans="1:9">
      <c r="A5" s="132"/>
      <c r="B5" s="206"/>
      <c r="C5" s="216" t="s">
        <v>91</v>
      </c>
      <c r="D5" s="216"/>
      <c r="E5" s="216"/>
      <c r="F5" s="53"/>
      <c r="G5" s="216" t="s">
        <v>91</v>
      </c>
      <c r="H5" s="216"/>
      <c r="I5" s="216"/>
    </row>
    <row r="6" spans="1:9">
      <c r="A6" s="132"/>
      <c r="B6" s="206"/>
      <c r="C6" s="217" t="s">
        <v>90</v>
      </c>
      <c r="D6" s="218"/>
      <c r="E6" s="218"/>
      <c r="F6" s="54"/>
      <c r="G6" s="217" t="s">
        <v>90</v>
      </c>
      <c r="H6" s="218"/>
      <c r="I6" s="218"/>
    </row>
    <row r="7" spans="1:9">
      <c r="A7" s="3"/>
      <c r="B7" s="207"/>
      <c r="C7" s="51">
        <v>2565</v>
      </c>
      <c r="D7" s="51"/>
      <c r="E7" s="51">
        <v>2564</v>
      </c>
      <c r="F7" s="51"/>
      <c r="G7" s="51">
        <v>2565</v>
      </c>
      <c r="H7" s="51"/>
      <c r="I7" s="51">
        <v>2564</v>
      </c>
    </row>
    <row r="8" spans="1:9">
      <c r="A8" s="133"/>
      <c r="B8" s="207"/>
      <c r="C8" s="213" t="s">
        <v>40</v>
      </c>
      <c r="D8" s="213"/>
      <c r="E8" s="213"/>
      <c r="F8" s="213"/>
      <c r="G8" s="213"/>
      <c r="H8" s="213"/>
      <c r="I8" s="213"/>
    </row>
    <row r="9" spans="1:9">
      <c r="A9" s="183" t="s">
        <v>15</v>
      </c>
      <c r="B9" s="208"/>
      <c r="C9" s="17"/>
      <c r="D9" s="74"/>
      <c r="E9" s="17"/>
      <c r="F9" s="74"/>
      <c r="G9" s="17"/>
      <c r="H9" s="74"/>
      <c r="I9" s="17"/>
    </row>
    <row r="10" spans="1:9">
      <c r="A10" s="184" t="s">
        <v>42</v>
      </c>
      <c r="B10" s="207"/>
      <c r="C10" s="17">
        <v>469292</v>
      </c>
      <c r="D10" s="17"/>
      <c r="E10" s="17">
        <v>560909</v>
      </c>
      <c r="F10" s="17"/>
      <c r="G10" s="17">
        <v>338211</v>
      </c>
      <c r="H10" s="17"/>
      <c r="I10" s="17">
        <v>395909</v>
      </c>
    </row>
    <row r="11" spans="1:9">
      <c r="A11" s="185" t="s">
        <v>127</v>
      </c>
      <c r="B11" s="204"/>
      <c r="C11" s="17"/>
      <c r="D11" s="17"/>
      <c r="E11" s="17"/>
      <c r="F11" s="17"/>
      <c r="G11" s="17"/>
      <c r="H11" s="17"/>
      <c r="I11" s="17"/>
    </row>
    <row r="12" spans="1:9">
      <c r="A12" s="184" t="s">
        <v>194</v>
      </c>
      <c r="B12" s="207"/>
      <c r="C12" s="12">
        <v>59199</v>
      </c>
      <c r="D12" s="12">
        <v>0</v>
      </c>
      <c r="E12" s="12">
        <v>61076</v>
      </c>
      <c r="F12" s="12">
        <v>0</v>
      </c>
      <c r="G12" s="12">
        <v>-696</v>
      </c>
      <c r="H12" s="12">
        <v>0</v>
      </c>
      <c r="I12" s="12">
        <v>28453</v>
      </c>
    </row>
    <row r="13" spans="1:9">
      <c r="A13" s="184" t="s">
        <v>44</v>
      </c>
      <c r="B13" s="207"/>
      <c r="C13" s="12">
        <v>1331</v>
      </c>
      <c r="D13" s="12">
        <v>0</v>
      </c>
      <c r="E13" s="12">
        <v>2777</v>
      </c>
      <c r="F13" s="12">
        <v>0</v>
      </c>
      <c r="G13" s="12">
        <v>192</v>
      </c>
      <c r="H13" s="12">
        <v>0</v>
      </c>
      <c r="I13" s="12">
        <v>1088</v>
      </c>
    </row>
    <row r="14" spans="1:9">
      <c r="A14" s="8" t="s">
        <v>41</v>
      </c>
      <c r="B14" s="209"/>
      <c r="C14" s="17">
        <v>255883</v>
      </c>
      <c r="D14" s="17">
        <v>0</v>
      </c>
      <c r="E14" s="17">
        <v>292261</v>
      </c>
      <c r="F14" s="17">
        <v>0</v>
      </c>
      <c r="G14" s="17">
        <v>10176</v>
      </c>
      <c r="H14" s="17">
        <v>0</v>
      </c>
      <c r="I14" s="17">
        <v>103095</v>
      </c>
    </row>
    <row r="15" spans="1:9">
      <c r="A15" s="8" t="s">
        <v>173</v>
      </c>
      <c r="B15" s="209"/>
      <c r="C15" s="17">
        <v>0</v>
      </c>
      <c r="D15" s="17"/>
      <c r="E15" s="17">
        <v>252</v>
      </c>
      <c r="F15" s="17"/>
      <c r="G15" s="17">
        <v>0</v>
      </c>
      <c r="H15" s="17"/>
      <c r="I15" s="17">
        <v>0</v>
      </c>
    </row>
    <row r="16" spans="1:9">
      <c r="A16" s="8" t="s">
        <v>181</v>
      </c>
      <c r="B16" s="209"/>
      <c r="C16" s="17">
        <v>0</v>
      </c>
      <c r="D16" s="17"/>
      <c r="E16" s="17">
        <v>-4843</v>
      </c>
      <c r="F16" s="17"/>
      <c r="G16" s="17">
        <v>0</v>
      </c>
      <c r="H16" s="17"/>
      <c r="I16" s="17">
        <v>0</v>
      </c>
    </row>
    <row r="17" spans="1:9">
      <c r="A17" s="8" t="s">
        <v>98</v>
      </c>
      <c r="B17" s="209"/>
      <c r="C17" s="17">
        <v>8334</v>
      </c>
      <c r="D17" s="17">
        <v>0</v>
      </c>
      <c r="E17" s="17">
        <v>10277</v>
      </c>
      <c r="F17" s="17">
        <v>0</v>
      </c>
      <c r="G17" s="17">
        <v>0</v>
      </c>
      <c r="H17" s="17">
        <v>0</v>
      </c>
      <c r="I17" s="17">
        <v>1542</v>
      </c>
    </row>
    <row r="18" spans="1:9">
      <c r="A18" s="8" t="s">
        <v>50</v>
      </c>
      <c r="B18" s="209"/>
      <c r="C18" s="17">
        <v>-5562</v>
      </c>
      <c r="D18" s="17">
        <v>0</v>
      </c>
      <c r="E18" s="17">
        <v>-6762</v>
      </c>
      <c r="F18" s="17">
        <v>0</v>
      </c>
      <c r="G18" s="17">
        <v>-5001</v>
      </c>
      <c r="H18" s="17">
        <v>0</v>
      </c>
      <c r="I18" s="17">
        <v>-5783</v>
      </c>
    </row>
    <row r="19" spans="1:9">
      <c r="A19" s="8" t="s">
        <v>195</v>
      </c>
      <c r="B19" s="209"/>
      <c r="C19" s="17">
        <v>-8872</v>
      </c>
      <c r="D19" s="17">
        <v>0</v>
      </c>
      <c r="E19" s="17">
        <v>1206</v>
      </c>
      <c r="F19" s="17">
        <v>0</v>
      </c>
      <c r="G19" s="17">
        <v>0</v>
      </c>
      <c r="H19" s="17">
        <v>0</v>
      </c>
      <c r="I19" s="17">
        <v>245</v>
      </c>
    </row>
    <row r="20" spans="1:9">
      <c r="A20" s="8" t="s">
        <v>199</v>
      </c>
      <c r="B20" s="209"/>
      <c r="C20" s="17">
        <v>-1028</v>
      </c>
      <c r="D20" s="17">
        <v>0</v>
      </c>
      <c r="E20" s="17">
        <v>-1315</v>
      </c>
      <c r="F20" s="17">
        <v>0</v>
      </c>
      <c r="G20" s="17">
        <v>-117</v>
      </c>
      <c r="H20" s="17">
        <v>0</v>
      </c>
      <c r="I20" s="17">
        <v>-1977</v>
      </c>
    </row>
    <row r="21" spans="1:9">
      <c r="A21" s="8" t="s">
        <v>171</v>
      </c>
      <c r="B21" s="209"/>
      <c r="C21" s="17">
        <v>53</v>
      </c>
      <c r="D21" s="17">
        <v>0</v>
      </c>
      <c r="E21" s="17">
        <v>4130</v>
      </c>
      <c r="F21" s="17">
        <v>0</v>
      </c>
      <c r="G21" s="17">
        <v>0</v>
      </c>
      <c r="H21" s="17">
        <v>0</v>
      </c>
      <c r="I21" s="17">
        <v>-51</v>
      </c>
    </row>
    <row r="22" spans="1:9">
      <c r="A22" s="8" t="s">
        <v>185</v>
      </c>
      <c r="B22" s="209"/>
      <c r="C22" s="17">
        <v>-12341</v>
      </c>
      <c r="D22" s="17">
        <v>0</v>
      </c>
      <c r="E22" s="17">
        <v>-68937</v>
      </c>
      <c r="F22" s="17">
        <v>0</v>
      </c>
      <c r="G22" s="17">
        <v>0</v>
      </c>
      <c r="H22" s="17">
        <v>0</v>
      </c>
      <c r="I22" s="17">
        <v>0</v>
      </c>
    </row>
    <row r="23" spans="1:9">
      <c r="A23" s="8" t="s">
        <v>87</v>
      </c>
      <c r="B23" s="209"/>
      <c r="C23" s="17">
        <v>-9052</v>
      </c>
      <c r="D23" s="17">
        <v>0</v>
      </c>
      <c r="E23" s="17">
        <v>-1730</v>
      </c>
      <c r="F23" s="17">
        <v>0</v>
      </c>
      <c r="G23" s="17">
        <v>-355498</v>
      </c>
      <c r="H23" s="17">
        <v>0</v>
      </c>
      <c r="I23" s="17">
        <v>-235500</v>
      </c>
    </row>
    <row r="24" spans="1:9">
      <c r="A24" s="8" t="s">
        <v>108</v>
      </c>
      <c r="B24" s="209"/>
      <c r="C24" s="16">
        <v>15481</v>
      </c>
      <c r="D24" s="17">
        <v>0</v>
      </c>
      <c r="E24" s="16">
        <v>14826</v>
      </c>
      <c r="F24" s="17">
        <v>0</v>
      </c>
      <c r="G24" s="16">
        <v>3913</v>
      </c>
      <c r="H24" s="17">
        <v>0</v>
      </c>
      <c r="I24" s="16">
        <v>6643</v>
      </c>
    </row>
    <row r="25" spans="1:9">
      <c r="A25" s="186"/>
      <c r="B25" s="210"/>
      <c r="C25" s="17">
        <v>772718</v>
      </c>
      <c r="D25" s="42"/>
      <c r="E25" s="17">
        <v>864127</v>
      </c>
      <c r="F25" s="42"/>
      <c r="G25" s="17">
        <v>-8820</v>
      </c>
      <c r="H25" s="42"/>
      <c r="I25" s="17">
        <v>293664</v>
      </c>
    </row>
    <row r="26" spans="1:9">
      <c r="A26" s="185" t="s">
        <v>33</v>
      </c>
      <c r="B26" s="204"/>
      <c r="C26" s="17"/>
      <c r="D26" s="17"/>
      <c r="E26" s="17"/>
      <c r="F26" s="17"/>
      <c r="G26" s="17"/>
      <c r="H26" s="17"/>
      <c r="I26" s="17"/>
    </row>
    <row r="27" spans="1:9">
      <c r="A27" s="8" t="s">
        <v>77</v>
      </c>
      <c r="B27" s="209"/>
      <c r="C27" s="17">
        <v>30933</v>
      </c>
      <c r="D27" s="17">
        <v>0</v>
      </c>
      <c r="E27" s="17">
        <v>-241295</v>
      </c>
      <c r="F27" s="17">
        <v>0</v>
      </c>
      <c r="G27" s="17">
        <v>542515</v>
      </c>
      <c r="H27" s="17">
        <v>0</v>
      </c>
      <c r="I27" s="17">
        <v>-107998</v>
      </c>
    </row>
    <row r="28" spans="1:9">
      <c r="A28" s="8" t="s">
        <v>82</v>
      </c>
      <c r="B28" s="209"/>
      <c r="C28" s="17">
        <v>14844</v>
      </c>
      <c r="D28" s="17">
        <v>0</v>
      </c>
      <c r="E28" s="17">
        <v>-32781</v>
      </c>
      <c r="F28" s="17">
        <v>0</v>
      </c>
      <c r="G28" s="17">
        <v>-81528</v>
      </c>
      <c r="H28" s="17">
        <v>0</v>
      </c>
      <c r="I28" s="17">
        <v>-22793</v>
      </c>
    </row>
    <row r="29" spans="1:9">
      <c r="A29" s="8" t="s">
        <v>51</v>
      </c>
      <c r="B29" s="209"/>
      <c r="C29" s="17">
        <v>-151756</v>
      </c>
      <c r="D29" s="17">
        <v>0</v>
      </c>
      <c r="E29" s="17">
        <v>-87974</v>
      </c>
      <c r="F29" s="17">
        <v>0</v>
      </c>
      <c r="G29" s="17">
        <v>0</v>
      </c>
      <c r="H29" s="17">
        <v>0</v>
      </c>
      <c r="I29" s="17">
        <v>-13396</v>
      </c>
    </row>
    <row r="30" spans="1:9">
      <c r="A30" s="8" t="s">
        <v>16</v>
      </c>
      <c r="B30" s="209"/>
      <c r="C30" s="17">
        <v>-12208</v>
      </c>
      <c r="D30" s="17">
        <v>0</v>
      </c>
      <c r="E30" s="17">
        <v>-6173</v>
      </c>
      <c r="F30" s="17">
        <v>0</v>
      </c>
      <c r="G30" s="17">
        <v>-1439</v>
      </c>
      <c r="H30" s="17">
        <v>0</v>
      </c>
      <c r="I30" s="17">
        <v>-436</v>
      </c>
    </row>
    <row r="31" spans="1:9">
      <c r="A31" s="8" t="s">
        <v>78</v>
      </c>
      <c r="B31" s="209"/>
      <c r="C31" s="17">
        <v>198934</v>
      </c>
      <c r="D31" s="17">
        <v>0</v>
      </c>
      <c r="E31" s="17">
        <v>190110</v>
      </c>
      <c r="F31" s="17">
        <v>0</v>
      </c>
      <c r="G31" s="17">
        <v>-401963</v>
      </c>
      <c r="H31" s="17">
        <v>0</v>
      </c>
      <c r="I31" s="17">
        <v>37850</v>
      </c>
    </row>
    <row r="32" spans="1:9">
      <c r="A32" s="8" t="s">
        <v>100</v>
      </c>
      <c r="B32" s="209"/>
      <c r="C32" s="17">
        <v>28069</v>
      </c>
      <c r="D32" s="17">
        <v>0</v>
      </c>
      <c r="E32" s="17">
        <v>169803</v>
      </c>
      <c r="F32" s="17">
        <v>0</v>
      </c>
      <c r="G32" s="17">
        <v>-96407</v>
      </c>
      <c r="H32" s="17">
        <v>0</v>
      </c>
      <c r="I32" s="17">
        <v>99203</v>
      </c>
    </row>
    <row r="33" spans="1:9">
      <c r="A33" s="8" t="s">
        <v>49</v>
      </c>
      <c r="B33" s="209"/>
      <c r="C33" s="16">
        <v>82</v>
      </c>
      <c r="D33" s="17">
        <v>0</v>
      </c>
      <c r="E33" s="16">
        <v>31</v>
      </c>
      <c r="F33" s="17">
        <v>0</v>
      </c>
      <c r="G33" s="16">
        <v>83</v>
      </c>
      <c r="H33" s="17">
        <v>0</v>
      </c>
      <c r="I33" s="16">
        <v>31</v>
      </c>
    </row>
    <row r="34" spans="1:9">
      <c r="A34" s="8" t="s">
        <v>201</v>
      </c>
      <c r="B34" s="209"/>
      <c r="C34" s="47">
        <v>881616</v>
      </c>
      <c r="D34" s="48"/>
      <c r="E34" s="47">
        <v>855848</v>
      </c>
      <c r="F34" s="42"/>
      <c r="G34" s="46">
        <v>-47559</v>
      </c>
      <c r="H34" s="42"/>
      <c r="I34" s="46">
        <v>286125</v>
      </c>
    </row>
    <row r="35" spans="1:9">
      <c r="A35" s="8" t="s">
        <v>111</v>
      </c>
      <c r="B35" s="209"/>
      <c r="C35" s="17">
        <v>-2314</v>
      </c>
      <c r="D35" s="17">
        <v>0</v>
      </c>
      <c r="E35" s="17">
        <v>-2317</v>
      </c>
      <c r="F35" s="17">
        <v>0</v>
      </c>
      <c r="G35" s="17">
        <v>-523</v>
      </c>
      <c r="H35" s="17">
        <v>0</v>
      </c>
      <c r="I35" s="17">
        <v>-1843</v>
      </c>
    </row>
    <row r="36" spans="1:9">
      <c r="A36" s="184" t="s">
        <v>112</v>
      </c>
      <c r="B36" s="207"/>
      <c r="C36" s="17">
        <v>-85738</v>
      </c>
      <c r="D36" s="17">
        <v>0</v>
      </c>
      <c r="E36" s="17">
        <v>-24009</v>
      </c>
      <c r="F36" s="17">
        <v>0</v>
      </c>
      <c r="G36" s="17">
        <v>-38607</v>
      </c>
      <c r="H36" s="17">
        <v>0</v>
      </c>
      <c r="I36" s="17">
        <v>-18339</v>
      </c>
    </row>
    <row r="37" spans="1:9">
      <c r="A37" s="186" t="s">
        <v>202</v>
      </c>
      <c r="B37" s="210"/>
      <c r="C37" s="187">
        <v>793564</v>
      </c>
      <c r="D37" s="74"/>
      <c r="E37" s="187">
        <v>829522</v>
      </c>
      <c r="F37" s="74"/>
      <c r="G37" s="187">
        <v>-86689</v>
      </c>
      <c r="H37" s="74"/>
      <c r="I37" s="187">
        <v>265943</v>
      </c>
    </row>
    <row r="38" spans="1:9">
      <c r="A38" s="186"/>
      <c r="B38" s="210"/>
      <c r="C38" s="174"/>
      <c r="D38" s="74"/>
      <c r="E38" s="174"/>
      <c r="F38" s="74"/>
      <c r="G38" s="174"/>
      <c r="H38" s="74"/>
      <c r="I38" s="174"/>
    </row>
    <row r="39" spans="1:9">
      <c r="A39" s="186"/>
      <c r="B39" s="210"/>
      <c r="C39" s="174"/>
      <c r="D39" s="74"/>
      <c r="E39" s="174"/>
      <c r="F39" s="74"/>
      <c r="G39" s="174"/>
      <c r="H39" s="74"/>
      <c r="I39" s="174"/>
    </row>
    <row r="40" spans="1:9">
      <c r="A40" s="91" t="s">
        <v>46</v>
      </c>
      <c r="B40" s="205"/>
      <c r="C40" s="10"/>
      <c r="D40" s="133"/>
      <c r="E40" s="10"/>
      <c r="F40" s="133"/>
      <c r="G40" s="10"/>
      <c r="H40" s="133"/>
      <c r="I40" s="10"/>
    </row>
    <row r="41" spans="1:9">
      <c r="A41" s="1" t="s">
        <v>105</v>
      </c>
      <c r="B41" s="206"/>
      <c r="C41" s="10"/>
      <c r="D41" s="133"/>
      <c r="E41" s="10"/>
      <c r="F41" s="133"/>
      <c r="G41" s="188"/>
      <c r="H41" s="133"/>
      <c r="I41" s="10"/>
    </row>
    <row r="42" spans="1:9">
      <c r="A42" s="1"/>
      <c r="B42" s="206"/>
      <c r="C42" s="10"/>
      <c r="D42" s="133"/>
      <c r="E42" s="10"/>
      <c r="F42" s="133"/>
      <c r="G42" s="10"/>
      <c r="H42" s="133"/>
      <c r="I42" s="10"/>
    </row>
    <row r="43" spans="1:9">
      <c r="A43" s="1"/>
      <c r="B43" s="206"/>
      <c r="C43" s="215" t="s">
        <v>70</v>
      </c>
      <c r="D43" s="215"/>
      <c r="E43" s="215"/>
      <c r="F43" s="53"/>
      <c r="G43" s="215" t="s">
        <v>71</v>
      </c>
      <c r="H43" s="215"/>
      <c r="I43" s="215"/>
    </row>
    <row r="44" spans="1:9">
      <c r="A44" s="132"/>
      <c r="B44" s="206"/>
      <c r="C44" s="216" t="s">
        <v>91</v>
      </c>
      <c r="D44" s="216"/>
      <c r="E44" s="216"/>
      <c r="F44" s="53"/>
      <c r="G44" s="216" t="s">
        <v>91</v>
      </c>
      <c r="H44" s="216"/>
      <c r="I44" s="216"/>
    </row>
    <row r="45" spans="1:9">
      <c r="A45" s="132"/>
      <c r="B45" s="206"/>
      <c r="C45" s="217" t="s">
        <v>90</v>
      </c>
      <c r="D45" s="218"/>
      <c r="E45" s="218"/>
      <c r="F45" s="54"/>
      <c r="G45" s="217" t="s">
        <v>90</v>
      </c>
      <c r="H45" s="218"/>
      <c r="I45" s="218"/>
    </row>
    <row r="46" spans="1:9">
      <c r="A46" s="3"/>
      <c r="B46" s="204" t="s">
        <v>1</v>
      </c>
      <c r="C46" s="51">
        <v>2565</v>
      </c>
      <c r="D46" s="51"/>
      <c r="E46" s="51">
        <v>2564</v>
      </c>
      <c r="F46" s="51"/>
      <c r="G46" s="51">
        <v>2565</v>
      </c>
      <c r="H46" s="51"/>
      <c r="I46" s="51">
        <v>2564</v>
      </c>
    </row>
    <row r="47" spans="1:9">
      <c r="A47" s="133"/>
      <c r="B47" s="207"/>
      <c r="C47" s="213" t="s">
        <v>40</v>
      </c>
      <c r="D47" s="213"/>
      <c r="E47" s="213"/>
      <c r="F47" s="213"/>
      <c r="G47" s="213"/>
      <c r="H47" s="213"/>
      <c r="I47" s="213"/>
    </row>
    <row r="48" spans="1:9">
      <c r="A48" s="183" t="s">
        <v>17</v>
      </c>
      <c r="B48" s="208"/>
      <c r="C48" s="17"/>
      <c r="D48" s="74"/>
      <c r="E48" s="17"/>
      <c r="F48" s="74"/>
      <c r="G48" s="17"/>
      <c r="H48" s="74"/>
      <c r="I48" s="17"/>
    </row>
    <row r="49" spans="1:9">
      <c r="A49" s="8" t="s">
        <v>198</v>
      </c>
      <c r="B49" s="212">
        <v>4</v>
      </c>
      <c r="C49" s="17">
        <v>0</v>
      </c>
      <c r="D49" s="17"/>
      <c r="E49" s="17">
        <v>0</v>
      </c>
      <c r="F49" s="17"/>
      <c r="G49" s="17">
        <v>-30000</v>
      </c>
      <c r="H49" s="17"/>
      <c r="I49" s="17">
        <v>0</v>
      </c>
    </row>
    <row r="50" spans="1:9">
      <c r="A50" s="8" t="s">
        <v>196</v>
      </c>
      <c r="B50" s="212"/>
      <c r="C50" s="17"/>
      <c r="D50" s="17"/>
      <c r="E50" s="17"/>
      <c r="F50" s="17"/>
      <c r="G50" s="17"/>
      <c r="H50" s="17"/>
      <c r="I50" s="17"/>
    </row>
    <row r="51" spans="1:9">
      <c r="A51" s="203" t="s">
        <v>197</v>
      </c>
      <c r="B51" s="212">
        <v>4</v>
      </c>
      <c r="C51" s="17">
        <v>20000</v>
      </c>
      <c r="D51" s="17"/>
      <c r="E51" s="17">
        <v>0</v>
      </c>
      <c r="F51" s="17"/>
      <c r="G51" s="17">
        <v>0</v>
      </c>
      <c r="H51" s="17"/>
      <c r="I51" s="17">
        <v>0</v>
      </c>
    </row>
    <row r="52" spans="1:9">
      <c r="A52" s="8" t="s">
        <v>50</v>
      </c>
      <c r="B52" s="209"/>
      <c r="C52" s="17">
        <v>4874</v>
      </c>
      <c r="D52" s="17">
        <v>0</v>
      </c>
      <c r="E52" s="17">
        <v>6164</v>
      </c>
      <c r="F52" s="17">
        <v>0</v>
      </c>
      <c r="G52" s="17">
        <v>5216</v>
      </c>
      <c r="H52" s="17">
        <v>0</v>
      </c>
      <c r="I52" s="17">
        <v>5105</v>
      </c>
    </row>
    <row r="53" spans="1:9">
      <c r="A53" s="8" t="s">
        <v>172</v>
      </c>
      <c r="B53" s="209"/>
      <c r="C53" s="17">
        <v>590029</v>
      </c>
      <c r="D53" s="17"/>
      <c r="E53" s="17">
        <v>-351587</v>
      </c>
      <c r="F53" s="17"/>
      <c r="G53" s="17">
        <v>-20308</v>
      </c>
      <c r="H53" s="17"/>
      <c r="I53" s="17">
        <v>-40165</v>
      </c>
    </row>
    <row r="54" spans="1:9">
      <c r="A54" s="8" t="s">
        <v>87</v>
      </c>
      <c r="B54" s="209"/>
      <c r="C54" s="17">
        <v>9052</v>
      </c>
      <c r="D54" s="17">
        <v>0</v>
      </c>
      <c r="E54" s="17">
        <v>1730</v>
      </c>
      <c r="F54" s="17">
        <v>0</v>
      </c>
      <c r="G54" s="17">
        <v>355498</v>
      </c>
      <c r="H54" s="17">
        <v>0</v>
      </c>
      <c r="I54" s="17">
        <v>235500</v>
      </c>
    </row>
    <row r="55" spans="1:9">
      <c r="A55" s="8" t="s">
        <v>119</v>
      </c>
      <c r="B55" s="209"/>
      <c r="C55" s="17">
        <v>0</v>
      </c>
      <c r="D55" s="17">
        <v>0</v>
      </c>
      <c r="E55" s="17">
        <v>0</v>
      </c>
      <c r="F55" s="17">
        <v>0</v>
      </c>
      <c r="G55" s="17">
        <v>-390000</v>
      </c>
      <c r="H55" s="17">
        <v>0</v>
      </c>
      <c r="I55" s="17">
        <v>-420000</v>
      </c>
    </row>
    <row r="56" spans="1:9">
      <c r="A56" s="8" t="s">
        <v>121</v>
      </c>
      <c r="B56" s="209"/>
      <c r="C56" s="17">
        <v>100000</v>
      </c>
      <c r="D56" s="17">
        <v>0</v>
      </c>
      <c r="E56" s="17">
        <v>0</v>
      </c>
      <c r="F56" s="17">
        <v>0</v>
      </c>
      <c r="G56" s="17">
        <v>530000</v>
      </c>
      <c r="H56" s="17">
        <v>0</v>
      </c>
      <c r="I56" s="17">
        <v>440000</v>
      </c>
    </row>
    <row r="57" spans="1:9">
      <c r="A57" s="8" t="s">
        <v>113</v>
      </c>
      <c r="B57" s="209"/>
      <c r="C57" s="17">
        <v>-233866</v>
      </c>
      <c r="D57" s="17">
        <v>0</v>
      </c>
      <c r="E57" s="17">
        <v>-166833</v>
      </c>
      <c r="F57" s="17">
        <v>0</v>
      </c>
      <c r="G57" s="17">
        <v>-43112</v>
      </c>
      <c r="H57" s="17">
        <v>0</v>
      </c>
      <c r="I57" s="17">
        <v>-79618</v>
      </c>
    </row>
    <row r="58" spans="1:9">
      <c r="A58" s="8" t="s">
        <v>114</v>
      </c>
      <c r="B58" s="209"/>
      <c r="C58" s="17">
        <v>67</v>
      </c>
      <c r="D58" s="17">
        <v>0</v>
      </c>
      <c r="E58" s="17">
        <v>7611</v>
      </c>
      <c r="F58" s="17">
        <v>0</v>
      </c>
      <c r="G58" s="17">
        <v>0</v>
      </c>
      <c r="H58" s="17">
        <v>0</v>
      </c>
      <c r="I58" s="17">
        <v>51</v>
      </c>
    </row>
    <row r="59" spans="1:9">
      <c r="A59" s="8" t="s">
        <v>115</v>
      </c>
      <c r="B59" s="209"/>
      <c r="C59" s="17">
        <v>-2137</v>
      </c>
      <c r="D59" s="17">
        <v>0</v>
      </c>
      <c r="E59" s="17">
        <v>-200</v>
      </c>
      <c r="F59" s="17">
        <v>0</v>
      </c>
      <c r="G59" s="17">
        <v>-2137</v>
      </c>
      <c r="H59" s="17">
        <v>0</v>
      </c>
      <c r="I59" s="17">
        <v>0</v>
      </c>
    </row>
    <row r="60" spans="1:9">
      <c r="A60" s="186" t="s">
        <v>180</v>
      </c>
      <c r="B60" s="210"/>
      <c r="C60" s="187">
        <v>488019</v>
      </c>
      <c r="D60" s="74"/>
      <c r="E60" s="187">
        <v>-503115</v>
      </c>
      <c r="F60" s="74"/>
      <c r="G60" s="187">
        <v>405157</v>
      </c>
      <c r="H60" s="74"/>
      <c r="I60" s="187">
        <v>140873</v>
      </c>
    </row>
    <row r="61" spans="1:9">
      <c r="A61" s="186"/>
      <c r="B61" s="210"/>
      <c r="C61" s="10"/>
      <c r="D61" s="74"/>
      <c r="E61" s="10"/>
      <c r="F61" s="74"/>
      <c r="G61" s="17"/>
      <c r="H61" s="74"/>
      <c r="I61" s="17"/>
    </row>
    <row r="62" spans="1:9">
      <c r="A62" s="183" t="s">
        <v>18</v>
      </c>
      <c r="B62" s="208"/>
      <c r="C62" s="10"/>
      <c r="D62" s="74"/>
      <c r="E62" s="10"/>
      <c r="F62" s="74"/>
      <c r="G62" s="17"/>
      <c r="H62" s="74"/>
      <c r="I62" s="17"/>
    </row>
    <row r="63" spans="1:9">
      <c r="A63" s="8" t="s">
        <v>117</v>
      </c>
      <c r="B63" s="209"/>
      <c r="C63" s="17">
        <v>-1331</v>
      </c>
      <c r="D63" s="17"/>
      <c r="E63" s="17">
        <v>-2255</v>
      </c>
      <c r="F63" s="17">
        <v>0</v>
      </c>
      <c r="G63" s="17">
        <v>-192</v>
      </c>
      <c r="H63" s="17">
        <v>0</v>
      </c>
      <c r="I63" s="17">
        <v>-864</v>
      </c>
    </row>
    <row r="64" spans="1:9">
      <c r="A64" s="8" t="s">
        <v>170</v>
      </c>
      <c r="B64" s="209"/>
      <c r="C64" s="17">
        <v>0</v>
      </c>
      <c r="D64" s="17"/>
      <c r="E64" s="17">
        <v>23322</v>
      </c>
      <c r="F64" s="17"/>
      <c r="G64" s="17">
        <v>0</v>
      </c>
      <c r="H64" s="17"/>
      <c r="I64" s="17">
        <v>0</v>
      </c>
    </row>
    <row r="65" spans="1:9">
      <c r="A65" s="8" t="s">
        <v>169</v>
      </c>
      <c r="B65" s="209"/>
      <c r="C65" s="17">
        <v>-9913</v>
      </c>
      <c r="D65" s="17"/>
      <c r="E65" s="17">
        <v>-4321</v>
      </c>
      <c r="F65" s="17">
        <v>0</v>
      </c>
      <c r="G65" s="17">
        <v>-1966</v>
      </c>
      <c r="H65" s="17">
        <v>0</v>
      </c>
      <c r="I65" s="17">
        <v>-3759</v>
      </c>
    </row>
    <row r="66" spans="1:9">
      <c r="A66" s="8" t="s">
        <v>182</v>
      </c>
      <c r="B66" s="209"/>
      <c r="C66" s="17">
        <v>0</v>
      </c>
      <c r="D66" s="17"/>
      <c r="E66" s="17">
        <v>-108595</v>
      </c>
      <c r="F66" s="17">
        <v>0</v>
      </c>
      <c r="G66" s="17">
        <v>0</v>
      </c>
      <c r="H66" s="17">
        <v>0</v>
      </c>
      <c r="I66" s="17">
        <v>-91643</v>
      </c>
    </row>
    <row r="67" spans="1:9">
      <c r="A67" s="8" t="s">
        <v>118</v>
      </c>
      <c r="B67" s="209"/>
      <c r="C67" s="17">
        <v>-467712</v>
      </c>
      <c r="D67" s="17"/>
      <c r="E67" s="17">
        <v>-204089</v>
      </c>
      <c r="F67" s="17">
        <v>0</v>
      </c>
      <c r="G67" s="17">
        <v>-467710</v>
      </c>
      <c r="H67" s="17">
        <v>0</v>
      </c>
      <c r="I67" s="17">
        <v>-204089</v>
      </c>
    </row>
    <row r="68" spans="1:9">
      <c r="A68" s="186" t="s">
        <v>116</v>
      </c>
      <c r="B68" s="210"/>
      <c r="C68" s="187">
        <v>-478956</v>
      </c>
      <c r="D68" s="74"/>
      <c r="E68" s="187">
        <v>-295938</v>
      </c>
      <c r="F68" s="74"/>
      <c r="G68" s="187">
        <v>-469868</v>
      </c>
      <c r="H68" s="74"/>
      <c r="I68" s="187">
        <v>-300355</v>
      </c>
    </row>
    <row r="69" spans="1:9">
      <c r="A69" s="186"/>
      <c r="B69" s="210"/>
      <c r="C69" s="174"/>
      <c r="D69" s="74"/>
      <c r="E69" s="174"/>
      <c r="F69" s="74"/>
      <c r="G69" s="174"/>
      <c r="H69" s="74"/>
      <c r="I69" s="174"/>
    </row>
    <row r="70" spans="1:9">
      <c r="A70" s="186" t="s">
        <v>200</v>
      </c>
      <c r="B70" s="210"/>
      <c r="C70" s="182">
        <v>802627</v>
      </c>
      <c r="D70" s="133"/>
      <c r="E70" s="182">
        <v>30469</v>
      </c>
      <c r="F70" s="133"/>
      <c r="G70" s="182">
        <v>-151400</v>
      </c>
      <c r="H70" s="133"/>
      <c r="I70" s="182">
        <v>106461</v>
      </c>
    </row>
    <row r="71" spans="1:9" s="5" customFormat="1">
      <c r="A71" s="184" t="s">
        <v>126</v>
      </c>
      <c r="B71" s="207"/>
      <c r="C71" s="16">
        <v>1601653</v>
      </c>
      <c r="D71" s="17"/>
      <c r="E71" s="16">
        <v>1980513</v>
      </c>
      <c r="F71" s="17">
        <v>0</v>
      </c>
      <c r="G71" s="16">
        <v>450379</v>
      </c>
      <c r="H71" s="17">
        <v>0</v>
      </c>
      <c r="I71" s="16">
        <v>422779</v>
      </c>
    </row>
    <row r="72" spans="1:9" s="5" customFormat="1" ht="23.5" thickBot="1">
      <c r="A72" s="186" t="s">
        <v>128</v>
      </c>
      <c r="B72" s="210"/>
      <c r="C72" s="130">
        <v>2404280</v>
      </c>
      <c r="D72" s="189"/>
      <c r="E72" s="130">
        <v>2010982</v>
      </c>
      <c r="F72" s="189"/>
      <c r="G72" s="130">
        <v>298979</v>
      </c>
      <c r="H72" s="189"/>
      <c r="I72" s="130">
        <v>529240</v>
      </c>
    </row>
    <row r="73" spans="1:9" s="5" customFormat="1" ht="23.5" thickTop="1">
      <c r="A73" s="133"/>
      <c r="B73" s="207"/>
      <c r="C73" s="190"/>
      <c r="D73" s="190"/>
      <c r="E73" s="190"/>
      <c r="F73" s="190"/>
      <c r="G73" s="191"/>
      <c r="H73" s="190"/>
      <c r="I73" s="191"/>
    </row>
    <row r="74" spans="1:9" s="5" customFormat="1">
      <c r="A74" s="160" t="s">
        <v>93</v>
      </c>
      <c r="B74" s="208"/>
      <c r="C74" s="190"/>
      <c r="D74" s="190"/>
      <c r="E74" s="190"/>
      <c r="F74" s="190"/>
      <c r="G74" s="190"/>
      <c r="H74" s="190"/>
      <c r="I74" s="190"/>
    </row>
    <row r="75" spans="1:9" s="5" customFormat="1">
      <c r="A75" s="133" t="s">
        <v>174</v>
      </c>
      <c r="B75" s="207"/>
      <c r="C75" s="11">
        <v>14524</v>
      </c>
      <c r="D75" s="191"/>
      <c r="E75" s="11">
        <v>13164</v>
      </c>
      <c r="F75" s="11"/>
      <c r="G75" s="11">
        <v>-831</v>
      </c>
      <c r="H75" s="11"/>
      <c r="I75" s="11">
        <v>2064</v>
      </c>
    </row>
    <row r="77" spans="1:9">
      <c r="C77" s="2">
        <v>0</v>
      </c>
      <c r="G77" s="2">
        <v>0</v>
      </c>
    </row>
  </sheetData>
  <mergeCells count="14">
    <mergeCell ref="C47:I47"/>
    <mergeCell ref="G6:I6"/>
    <mergeCell ref="C8:I8"/>
    <mergeCell ref="C45:E45"/>
    <mergeCell ref="G45:I45"/>
    <mergeCell ref="G44:I44"/>
    <mergeCell ref="G43:I43"/>
    <mergeCell ref="C43:E43"/>
    <mergeCell ref="C44:E44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PL6-9</vt:lpstr>
      <vt:lpstr>SH10</vt:lpstr>
      <vt:lpstr>SH11</vt:lpstr>
      <vt:lpstr>SH12-13</vt:lpstr>
      <vt:lpstr>CF14-15</vt:lpstr>
      <vt:lpstr>'BS-3-5'!Print_Area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Jiraporn Chaobon</cp:lastModifiedBy>
  <cp:lastPrinted>2022-08-09T07:21:53Z</cp:lastPrinted>
  <dcterms:created xsi:type="dcterms:W3CDTF">2005-04-19T13:30:30Z</dcterms:created>
  <dcterms:modified xsi:type="dcterms:W3CDTF">2022-08-10T02:30:46Z</dcterms:modified>
</cp:coreProperties>
</file>