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60" yWindow="-60" windowWidth="15480" windowHeight="11640"/>
  </bookViews>
  <sheets>
    <sheet name="bs" sheetId="6" r:id="rId1"/>
    <sheet name="plt" sheetId="10" r:id="rId2"/>
    <sheet name="plt Q1'21" sheetId="16" state="hidden" r:id="rId3"/>
    <sheet name="CE Consol" sheetId="11" r:id="rId4"/>
    <sheet name="CE Separate" sheetId="14" r:id="rId5"/>
    <sheet name="cashflow" sheetId="13" r:id="rId6"/>
  </sheets>
  <definedNames>
    <definedName name="_xlnm.Print_Area" localSheetId="0">bs!$A$1:$K$97</definedName>
    <definedName name="_xlnm.Print_Area" localSheetId="5">cashflow!$A$1:$L$68</definedName>
    <definedName name="_xlnm.Print_Area" localSheetId="1">plt!$A$1:$L$89</definedName>
    <definedName name="_xlnm.Print_Area" localSheetId="2">'plt Q1''21'!$A$1:$L$42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62" i="13" l="1"/>
  <c r="J62" i="13"/>
  <c r="H62" i="13"/>
  <c r="F62" i="13"/>
  <c r="J65" i="13"/>
  <c r="H54" i="13"/>
  <c r="J54" i="13"/>
  <c r="L54" i="13"/>
  <c r="I22" i="14"/>
  <c r="E22" i="14"/>
  <c r="M21" i="14"/>
  <c r="M14" i="14"/>
  <c r="E13" i="14"/>
  <c r="E15" i="14"/>
  <c r="G13" i="14"/>
  <c r="G15" i="14"/>
  <c r="I13" i="14"/>
  <c r="I15" i="14"/>
  <c r="Q25" i="11"/>
  <c r="I19" i="11"/>
  <c r="E19" i="11"/>
  <c r="Q18" i="11"/>
  <c r="L18" i="10"/>
  <c r="H13" i="10"/>
  <c r="J13" i="10"/>
  <c r="H18" i="10"/>
  <c r="H19" i="10"/>
  <c r="H23" i="10"/>
  <c r="H25" i="10"/>
  <c r="J18" i="10"/>
  <c r="J19" i="10"/>
  <c r="J23" i="10"/>
  <c r="J25" i="10"/>
  <c r="L13" i="10"/>
  <c r="L19" i="10"/>
  <c r="L23" i="10"/>
  <c r="L25" i="10"/>
  <c r="L34" i="10"/>
  <c r="L35" i="10"/>
  <c r="J34" i="10"/>
  <c r="J35" i="10"/>
  <c r="H34" i="10"/>
  <c r="H35" i="10"/>
  <c r="F34" i="10"/>
  <c r="F35" i="10"/>
  <c r="F37" i="10"/>
  <c r="F18" i="10"/>
  <c r="F19" i="10"/>
  <c r="F23" i="10"/>
  <c r="F25" i="10"/>
  <c r="F13" i="10"/>
  <c r="F65" i="13"/>
  <c r="H79" i="10"/>
  <c r="H80" i="10"/>
  <c r="O16" i="11"/>
  <c r="O17" i="11"/>
  <c r="O19" i="11"/>
  <c r="L79" i="10"/>
  <c r="L80" i="10"/>
  <c r="J79" i="10"/>
  <c r="J80" i="10"/>
  <c r="K19" i="14"/>
  <c r="M19" i="14"/>
  <c r="F79" i="10"/>
  <c r="O23" i="11"/>
  <c r="M10" i="14"/>
  <c r="Q14" i="11"/>
  <c r="G57" i="6"/>
  <c r="I57" i="6"/>
  <c r="K57" i="6"/>
  <c r="E33" i="6"/>
  <c r="K33" i="6"/>
  <c r="I33" i="6"/>
  <c r="G33" i="6"/>
  <c r="L32" i="16"/>
  <c r="L33" i="16"/>
  <c r="J32" i="16"/>
  <c r="J33" i="16"/>
  <c r="H32" i="16"/>
  <c r="H33" i="16"/>
  <c r="F32" i="16"/>
  <c r="F33" i="16"/>
  <c r="L19" i="16"/>
  <c r="J19" i="16"/>
  <c r="H19" i="16"/>
  <c r="F19" i="16"/>
  <c r="L14" i="16"/>
  <c r="J14" i="16"/>
  <c r="H14" i="16"/>
  <c r="H20" i="16"/>
  <c r="H24" i="16"/>
  <c r="H26" i="16"/>
  <c r="F14" i="16"/>
  <c r="F20" i="16"/>
  <c r="F24" i="16"/>
  <c r="F26" i="16"/>
  <c r="J20" i="16"/>
  <c r="J24" i="16"/>
  <c r="J26" i="16"/>
  <c r="L20" i="16"/>
  <c r="L24" i="16"/>
  <c r="L26" i="16"/>
  <c r="L35" i="16"/>
  <c r="H39" i="16"/>
  <c r="H35" i="16"/>
  <c r="J35" i="16"/>
  <c r="J39" i="16"/>
  <c r="F39" i="16"/>
  <c r="F35" i="16"/>
  <c r="L39" i="16"/>
  <c r="I20" i="6"/>
  <c r="I34" i="6"/>
  <c r="F54" i="13"/>
  <c r="L58" i="10"/>
  <c r="L64" i="10"/>
  <c r="L68" i="10"/>
  <c r="J58" i="10"/>
  <c r="H58" i="10"/>
  <c r="H64" i="10"/>
  <c r="H68" i="10"/>
  <c r="H70" i="10"/>
  <c r="E57" i="6"/>
  <c r="E65" i="6"/>
  <c r="G20" i="6"/>
  <c r="G34" i="6"/>
  <c r="M17" i="14"/>
  <c r="Q21" i="11"/>
  <c r="J63" i="10"/>
  <c r="F63" i="10"/>
  <c r="F64" i="10"/>
  <c r="F68" i="10"/>
  <c r="F58" i="10"/>
  <c r="E20" i="6"/>
  <c r="E34" i="6"/>
  <c r="K24" i="11"/>
  <c r="K26" i="11"/>
  <c r="E86" i="6"/>
  <c r="I24" i="11"/>
  <c r="I26" i="11"/>
  <c r="E84" i="6"/>
  <c r="G24" i="11"/>
  <c r="G26" i="11"/>
  <c r="E83" i="6"/>
  <c r="E24" i="11"/>
  <c r="E26" i="11"/>
  <c r="E82" i="6"/>
  <c r="I20" i="14"/>
  <c r="I86" i="6"/>
  <c r="G20" i="14"/>
  <c r="G22" i="14"/>
  <c r="I83" i="6"/>
  <c r="E20" i="14"/>
  <c r="I82" i="6"/>
  <c r="K17" i="11"/>
  <c r="K19" i="11"/>
  <c r="I17" i="11"/>
  <c r="G17" i="11"/>
  <c r="G19" i="11"/>
  <c r="E17" i="11"/>
  <c r="K87" i="6"/>
  <c r="K86" i="6"/>
  <c r="K83" i="6"/>
  <c r="K82" i="6"/>
  <c r="K89" i="6"/>
  <c r="K90" i="6"/>
  <c r="K91" i="6"/>
  <c r="G88" i="6"/>
  <c r="G87" i="6"/>
  <c r="G86" i="6"/>
  <c r="G84" i="6"/>
  <c r="G83" i="6"/>
  <c r="G82" i="6"/>
  <c r="G89" i="6"/>
  <c r="G90" i="6"/>
  <c r="G91" i="6"/>
  <c r="K64" i="6"/>
  <c r="K65" i="6"/>
  <c r="I64" i="6"/>
  <c r="I65" i="6"/>
  <c r="G64" i="6"/>
  <c r="G65" i="6"/>
  <c r="L63" i="10"/>
  <c r="H63" i="10"/>
  <c r="E64" i="6"/>
  <c r="K20" i="6"/>
  <c r="K34" i="6"/>
  <c r="F20" i="6"/>
  <c r="M12" i="14"/>
  <c r="Q16" i="11"/>
  <c r="J64" i="10"/>
  <c r="J68" i="10"/>
  <c r="H9" i="13"/>
  <c r="H25" i="13"/>
  <c r="H33" i="13"/>
  <c r="H36" i="13"/>
  <c r="H64" i="13"/>
  <c r="H66" i="13"/>
  <c r="F9" i="13"/>
  <c r="F25" i="13"/>
  <c r="F33" i="13"/>
  <c r="F36" i="13"/>
  <c r="F70" i="10"/>
  <c r="M15" i="11"/>
  <c r="H82" i="10"/>
  <c r="H86" i="10"/>
  <c r="F41" i="10"/>
  <c r="J70" i="10"/>
  <c r="J9" i="13"/>
  <c r="J25" i="13"/>
  <c r="J33" i="13"/>
  <c r="J36" i="13"/>
  <c r="J64" i="13"/>
  <c r="J66" i="13"/>
  <c r="J67" i="13"/>
  <c r="L9" i="13"/>
  <c r="L25" i="13"/>
  <c r="L33" i="13"/>
  <c r="L36" i="13"/>
  <c r="L64" i="13"/>
  <c r="L66" i="13"/>
  <c r="L70" i="10"/>
  <c r="J41" i="10"/>
  <c r="J37" i="10"/>
  <c r="L37" i="10"/>
  <c r="L41" i="10"/>
  <c r="H37" i="10"/>
  <c r="H41" i="10"/>
  <c r="J82" i="10"/>
  <c r="J86" i="10"/>
  <c r="K18" i="14"/>
  <c r="K11" i="14"/>
  <c r="K13" i="14"/>
  <c r="K15" i="14"/>
  <c r="L86" i="10"/>
  <c r="L82" i="10"/>
  <c r="Q15" i="11"/>
  <c r="Q17" i="11"/>
  <c r="Q19" i="11"/>
  <c r="M17" i="11"/>
  <c r="M19" i="11"/>
  <c r="M22" i="11"/>
  <c r="Q22" i="11"/>
  <c r="F86" i="10"/>
  <c r="K20" i="14"/>
  <c r="K22" i="14"/>
  <c r="I87" i="6"/>
  <c r="M18" i="14"/>
  <c r="M20" i="14"/>
  <c r="M22" i="14"/>
  <c r="F64" i="13"/>
  <c r="F66" i="13"/>
  <c r="F67" i="13"/>
  <c r="I89" i="6"/>
  <c r="I90" i="6"/>
  <c r="I91" i="6"/>
  <c r="M11" i="14"/>
  <c r="M13" i="14"/>
  <c r="M15" i="14"/>
  <c r="M24" i="11"/>
  <c r="M26" i="11"/>
  <c r="E87" i="6"/>
  <c r="O24" i="11"/>
  <c r="O26" i="11"/>
  <c r="E88" i="6"/>
  <c r="E89" i="6"/>
  <c r="E90" i="6"/>
  <c r="E91" i="6"/>
  <c r="Q23" i="11"/>
  <c r="Q24" i="11"/>
  <c r="Q26" i="11"/>
  <c r="F80" i="10"/>
  <c r="F82" i="10"/>
</calcChain>
</file>

<file path=xl/sharedStrings.xml><?xml version="1.0" encoding="utf-8"?>
<sst xmlns="http://schemas.openxmlformats.org/spreadsheetml/2006/main" count="373" uniqueCount="194">
  <si>
    <t>บริษัท ไทยออพติคอล กรุ๊ป จำกัด (มหาชน) และบริษัทย่อย</t>
  </si>
  <si>
    <t>งบแสดงฐานะการเงิน</t>
  </si>
  <si>
    <t>(หน่วย: พันบาท)</t>
  </si>
  <si>
    <t>งบการเงินรวม</t>
  </si>
  <si>
    <t>งบการเงินเฉพาะกิจการ</t>
  </si>
  <si>
    <t>30 มิถุนายน</t>
  </si>
  <si>
    <t xml:space="preserve">31 ธันวาคม 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</si>
  <si>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</si>
  <si>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</si>
  <si>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</si>
  <si>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</si>
  <si>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</si>
  <si>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</si>
  <si>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</si>
  <si>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</si>
  <si>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ลูกหนี้ระยะยาวอื่น - ส่วนที่ถึงกำหนดรับชำระ</t>
  </si>
  <si>
    <t xml:space="preserve">   ภายในหนึ่งปี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</si>
  <si>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</si>
  <si>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เงินให้กู้ยืมระยะสั้นแก่กิจการที่ไม่เกี่ยวข้องกัน</t>
  </si>
  <si>
    <t xml:space="preserve">สินค้าคงเหลือ 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</si>
  <si>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</si>
  <si>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</si>
  <si>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</si>
  <si>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</si>
  <si>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</si>
  <si>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ลูกหนี้ระยะยาวอื่น - สุทธิจากส่วนที่ถึงกำหนดรับชำระ</t>
  </si>
  <si>
    <t>เงินลงทุนในบริษัทย่อย</t>
  </si>
  <si>
    <t>เงินลงทุนในบริษัทร่วม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</si>
  <si>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</si>
  <si>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</si>
  <si>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สินทรัพย์สิทธิการใช้</t>
  </si>
  <si>
    <t xml:space="preserve">สินทรัพย์ไม่มีตัวตน 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</si>
  <si>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</si>
  <si>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</si>
  <si>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</si>
  <si>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</si>
  <si>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</si>
  <si>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</si>
  <si>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</si>
  <si>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</si>
  <si>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</si>
  <si>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เจ้าหนี้การค้าและเจ้าหนี้อื่น</t>
  </si>
  <si>
    <t>ส่วนของเงินกู้ยืมระยะยาวจากธนาคารที่ถึงกำหนด</t>
  </si>
  <si>
    <t xml:space="preserve">   ชำระภายในหนึ่งปี</t>
  </si>
  <si>
    <t>ส่วนของหนี้สินตามสัญญาเช่าที่ถึงกำหนดชำระ</t>
  </si>
  <si>
    <t>สำรองผลประโยชน์ระยะสั้นของพนักงาน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</si>
  <si>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</si>
  <si>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</si>
  <si>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</si>
  <si>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</si>
  <si>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</si>
  <si>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สุทธิจากส่วนที่ถึงกำหนดชำระ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</si>
  <si>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</si>
  <si>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</si>
  <si>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</si>
  <si>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</si>
  <si>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</si>
  <si>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</si>
  <si>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   ทุนจดทะเบียน</t>
  </si>
  <si>
    <t xml:space="preserve">       หุ้นสามัญ 475,000,000 หุ้น มูลค่าหุ้นละ 1 บาท </t>
  </si>
  <si>
    <t xml:space="preserve">    ทุนออกจำหน่ายและชำระเต็มมูลค่าแล้ว</t>
  </si>
  <si>
    <t xml:space="preserve">       หุ้นสามัญ 474,318,000 หุ้น มูลค่าหุ้นละ 1 บาท </t>
  </si>
  <si>
    <t>ส่วนเกินมูลค่าหุ้นสามัญ</t>
  </si>
  <si>
    <t>ส่วนเกินทุนจากการรวมธุรกิจภายใต้การควบคุมเดียวกัน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</si>
  <si>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</si>
  <si>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</si>
  <si>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</si>
  <si>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</si>
  <si>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</si>
  <si>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</si>
  <si>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</si>
  <si>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กรรมการ</t>
  </si>
  <si>
    <t>(ยังไม่ได้ตรวจสอบ แต่สอบทานแล้ว)</t>
  </si>
  <si>
    <t>งบกำไรขาดทุนเบ็ดเสร็จ</t>
  </si>
  <si>
    <t>สำหรับงวดสามเดือนสิ้นสุดวันที่ 30 มิถุนายน 2565</t>
  </si>
  <si>
    <t>(หน่วย: พันบาท ยกเว้นกำไรต่อหุ้นแสดงเป็นบาท)</t>
  </si>
  <si>
    <t>กำไรขาดทุน:</t>
  </si>
  <si>
    <t>รายได้</t>
  </si>
  <si>
    <t>รายได้จากสัญญาที่ทำกับลูกค้า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</si>
  <si>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</si>
  <si>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</si>
  <si>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</si>
  <si>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</si>
  <si>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</si>
  <si>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ค่าใช้จ่ายในการขายและจัดจำหน่าย</t>
  </si>
  <si>
    <t>ค่าใช้จ่ายในการบริหาร</t>
  </si>
  <si>
    <t>รวมค่าใช้จ่าย</t>
  </si>
  <si>
    <t>กำไรจากการดำเนินงาน</t>
  </si>
  <si>
    <t>ส่วนแบ่งกำไร(ขาดทุน)จากเงินลงทุนในบริษัทร่วม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</si>
  <si>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</si>
  <si>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</si>
  <si>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</si>
  <si>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</si>
  <si>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</si>
  <si>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</si>
  <si>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</si>
  <si>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</si>
  <si>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</si>
  <si>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ส่วนแบ่งกำไรขาดทุนเบ็ดเสร็จอื่นของบริษัทร่วม -</t>
  </si>
  <si>
    <t xml:space="preserve">   ผลต่างของอัตราแลกเปลี่ยนจากการแปลงค่างบการเงิน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</si>
  <si>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</si>
  <si>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</si>
  <si>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 xml:space="preserve">กำไรต่อหุ้น </t>
  </si>
  <si>
    <t>กำไรต่อหุ้นขั้นพื้นฐาน (บาท)</t>
  </si>
  <si>
    <t xml:space="preserve">   กำไร</t>
  </si>
  <si>
    <t>จำนวนหุ้นสามัญถัวเฉลี่ยถ่วงน้ำหนัก (พันหุ้น)</t>
  </si>
  <si>
    <t>สำหรับงวดหกเดือนสิ้นสุดวันที่ 30 มิถุนายน 2565</t>
  </si>
  <si>
    <t>เงินปันผลรับ</t>
  </si>
  <si>
    <t>4, 6</t>
  </si>
  <si>
    <t>ส่วนแบ่งกำไรจากเงินลงทุนในบริษัทร่วม</t>
  </si>
  <si>
    <t>สำหรับงวดสามเดือนสิ้นสุดวันที่ 31 มีนาคม 2564</t>
  </si>
  <si>
    <t>กำไรก่อนภาษีเงินได้</t>
  </si>
  <si>
    <t>ภาษีเงินได้</t>
  </si>
  <si>
    <t>งบแสดงการเปลี่ยนแปลงส่วนของผู้ถือหุ้น</t>
  </si>
  <si>
    <t xml:space="preserve">(หน่วย: พันบาท)  </t>
  </si>
  <si>
    <t>องค์ประกอบอื่นของ</t>
  </si>
  <si>
    <t>กำไรขาดทุนเบ็ดเสร็จอื่น -</t>
  </si>
  <si>
    <t>ส่วนเกินทุน</t>
  </si>
  <si>
    <t>ผลต่างจากการ</t>
  </si>
  <si>
    <t>จากการรวมธุรกิจ</t>
  </si>
  <si>
    <t>แปลงค่า</t>
  </si>
  <si>
    <t>รวม</t>
  </si>
  <si>
    <t>ส่วนเกินมูลค่า</t>
  </si>
  <si>
    <t>ภายใต้การ</t>
  </si>
  <si>
    <t>จัดสรรแล้ว -</t>
  </si>
  <si>
    <t>งบการเงินที่เป็น</t>
  </si>
  <si>
    <t>ส่วนของ</t>
  </si>
  <si>
    <t>ที่ออกและชำระแล้ว</t>
  </si>
  <si>
    <t>หุ้นสามัญ</t>
  </si>
  <si>
    <t>ควบคุมเดียวกัน</t>
  </si>
  <si>
    <t>สำรองตามกฎหมาย</t>
  </si>
  <si>
    <t>ยังไม่ได้จัดสรร</t>
  </si>
  <si>
    <t>เงินตราต่างประเทศ</t>
  </si>
  <si>
    <t>ผู้ถือหุ้น</t>
  </si>
  <si>
    <t>ยอดคงเหลือ ณ วันที่ 1 มกราคม 2564</t>
  </si>
  <si>
    <t>กำไรขาดทุนเบ็ดเสร็จอื่นสำหรับงวด</t>
  </si>
  <si>
    <t>กำไรขาดทุนเบ็ดเสร็จรวมสำหรับงวด</t>
  </si>
  <si>
    <t>เงินปันผลจ่าย (หมายเหตุ 15)</t>
  </si>
  <si>
    <t>ยอดคงเหลือ ณ วันที่ 30 มิถุนายน 2564</t>
  </si>
  <si>
    <t>ยอดคงเหลือ ณ วันที่ 1 มกราคม 2565</t>
  </si>
  <si>
    <t>ยอดคงเหลือ ณ วันที่ 30 มิถุนายน 2565</t>
  </si>
  <si>
    <t>งบแสดงการเปลี่ยนแปลงส่วนของผู้ถือหุ้น (ต่อ)</t>
  </si>
  <si>
    <t>งบกระแสเงินสด</t>
  </si>
  <si>
    <t xml:space="preserve">กระแสเงินสดจากกิจกรรมดำเนินงาน </t>
  </si>
  <si>
    <t>กำไรก่อนภาษี</t>
  </si>
  <si>
    <t>รายการปรับกระทบยอดกำไรก่อนภาษีเป็นเงินสดรับ(จ่าย)</t>
  </si>
  <si>
    <t xml:space="preserve">   จากกิจกรรมดำเนินงาน</t>
  </si>
  <si>
    <t xml:space="preserve">   ส่วนแบ่งกำไรจากเงินลงทุนในบริษัทร่วม</t>
  </si>
  <si>
    <t xml:space="preserve">   ขาดทุนจากการจำหน่ายเงินลงทุนในบริษัทร่วม</t>
  </si>
  <si>
    <t xml:space="preserve">   กำไรจากการปรับมูลค่ายุติธรรมของเงินลงทุน</t>
  </si>
  <si>
    <t xml:space="preserve">   กำไรจากอัตราแลกเปลี่ยนที่ยังไม่เกิดขึ้นจริง</t>
  </si>
  <si>
    <t xml:space="preserve">   ขาดทุน(กำไร)จากการจำหน่าย/ตัดจำหน่ายที่ดิน อาคาร และอุปกรณ์</t>
  </si>
  <si>
    <t xml:space="preserve">   รายได้เงินปันผล</t>
  </si>
  <si>
    <t xml:space="preserve">   ค่าเสื่อมราคาและค่าตัดจำหน่าย</t>
  </si>
  <si>
    <t xml:space="preserve">   หนี้สูญและผลขาดทุนด้านเครดิตที่คาดว่าจะเกิดขึ้น(โอนกลับ)</t>
  </si>
  <si>
    <t xml:space="preserve">   การปรับลดสินค้าคงเหลือเป็นมูลค่าสุทธิที่จะได้รับ</t>
  </si>
  <si>
    <t xml:space="preserve">   สำรองผลประโยชน์ระยะยาวของพนักงาน</t>
  </si>
  <si>
    <t xml:space="preserve">   รายได้ทางการเงิน</t>
  </si>
  <si>
    <t xml:space="preserve">   ต้นทุนทางการเงิน</t>
  </si>
  <si>
    <t>กำไรจากกิจกรรมดำเนินงานก่อนการเปลี่ยนแปลง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</si>
  <si>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</si>
  <si>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สินทรัพย์จากการดำเนินงาน(เพิ่มขึ้น)ลดลง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</si>
  <si>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</si>
  <si>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</si>
  <si>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 </t>
  </si>
  <si>
    <t xml:space="preserve">   สินทรัพย์ไม่หมุนเวียนอื่น </t>
  </si>
  <si>
    <t>หนี้สินจากการดำเนินงานเพิ่มขึ้น(ลดลง)</t>
  </si>
  <si>
    <t xml:space="preserve">   เจ้าหนี้การค้าและเจ้าหนี้อื่น</t>
  </si>
  <si>
    <t>เงินสดจาก(ใช้ไปใน)กิจกรรมดำเนินงาน</t>
  </si>
  <si>
    <t xml:space="preserve">   เงินสดจ่ายโครงการผลประโยชน์พนักงาน</t>
  </si>
  <si>
    <t xml:space="preserve">   จ่ายภาษีเงินได้</t>
  </si>
  <si>
    <t>เงินสดสุทธิจาก(ใช้ไปใน)กิจกรรมดำเนินงาน</t>
  </si>
  <si>
    <t>งบกระแสเงินสด (ต่อ)</t>
  </si>
  <si>
    <t xml:space="preserve">กระแสเงินสดจากกิจกรรมลงทุน </t>
  </si>
  <si>
    <t>เงินสดจ่ายสำหรับเงินลงทุนในบริษัทย่อย</t>
  </si>
  <si>
    <t>เงินสดรับจากการจำหน่ายเงินลงทุนในบริษัทร่วม</t>
  </si>
  <si>
    <t>เงินสดจ่ายในการซื้อที่ดิน อาคารและอุปกรณ์</t>
  </si>
  <si>
    <t>เงินสดรับจากการจำหน่ายที่ดิน อาคาร และอุปกรณ์</t>
  </si>
  <si>
    <t>เงินสดจ่ายในการซื้อสินทรัพย์ไม่มีตัวตน</t>
  </si>
  <si>
    <t>เงินสดรับจากดอกเบี้ย</t>
  </si>
  <si>
    <t>เงินสดรับจากเงินปันผล</t>
  </si>
  <si>
    <t>เงินสดสุทธิจาก(ใช้ไปใน)กิจกรรมลงทุน</t>
  </si>
  <si>
    <t xml:space="preserve">กระแสเงินสดจากกิจกรรมจัดหาเงิน </t>
  </si>
  <si>
    <t>เงินสดรับจากการกู้ยืมระยะสั้นจากธนาคาร</t>
  </si>
  <si>
    <t>เงินสดจ่ายคืนเงินกู้ยืมระยะสั้นจากธนาคาร</t>
  </si>
  <si>
    <t>เงินสดจ่ายคืนเงินกู้ยืมระยะยาวจากธนาคาร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</si>
  <si>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</si>
  <si>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</si>
  <si>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</si>
  <si>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</si>
  <si>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ผลต่างจากการแปลงค่างบการเงินลดลง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</si>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</sst>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-;\-* #,##0.00_-;_-* &quot;-&quot;??_-;_-@_-"/>
    <numFmt numFmtId="187" formatCode="_(* #,##0_);_(* \(#,##0\);_(* &quot;-&quot;_);_(@_)"/>
    <numFmt numFmtId="188" formatCode="#,##0.0_);\(#,##0.0\)"/>
    <numFmt numFmtId="189" formatCode="0.0%"/>
    <numFmt numFmtId="190" formatCode="dd\-mmm\-yy_)"/>
    <numFmt numFmtId="191" formatCode="0.00_)"/>
    <numFmt numFmtId="192" formatCode="#,##0.00\ &quot;F&quot;;\-#,##0.00\ &quot;F&quot;"/>
    <numFmt numFmtId="193" formatCode="_(* #,##0_);_(* \(#,##0\);_(* &quot;-&quot;??_);_(@_)"/>
    <numFmt numFmtId="194" formatCode="#,##0.0_);[Red]\(#,##0.0\)"/>
    <numFmt numFmtId="195" formatCode="_-* #,##0_-;\-* #,##0_-;_-* &quot;-&quot;??_-;_-@_-"/>
    <numFmt numFmtId="196" formatCode="#,##0\ ;\(#,##0\)"/>
    <numFmt numFmtId="197" formatCode="_(* #,##0.000_);_(* \(#,##0.000\);_(* &quot;-&quot;??_);_(@_)"/>
    <numFmt numFmtId="198" formatCode="_(* #,##0.00_);_(* \(#,##0.00\);_(* &quot;-&quot;???_);_(@_)"/>
  </numFmts>
  <fonts count="24">
    <font>
      <sz val="14"/>
      <name val="CordiaUPC"/>
    </font>
    <font>
      <sz val="14"/>
      <name val="CordiaUPC"/>
      <family val="2"/>
      <charset val="222"/>
    </font>
    <font>
      <sz val="10"/>
      <name val="ApFont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b/>
      <sz val="16"/>
      <name val="Angsana New"/>
      <family val="1"/>
    </font>
    <font>
      <sz val="16"/>
      <name val="Wingdings 2"/>
      <family val="1"/>
      <charset val="2"/>
    </font>
    <font>
      <sz val="10"/>
      <name val="ApFont"/>
      <charset val="222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BrowalliaUPC"/>
      <family val="1"/>
    </font>
    <font>
      <sz val="14"/>
      <name val="CordiaUPC"/>
      <family val="2"/>
    </font>
    <font>
      <b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0"/>
      <color theme="1"/>
      <name val="Arial"/>
      <family val="2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</borders>
  <cellStyleXfs count="38">
    <xf numFmtId="0" fontId="0" fillId="0" borderId="0"/>
    <xf numFmtId="43" fontId="1" fillId="0" borderId="0" applyFont="0" applyFill="0" applyBorder="0" applyAlignment="0" applyProtection="0"/>
    <xf numFmtId="4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2" fillId="0" borderId="0" applyFont="0" applyFill="0" applyBorder="0" applyAlignment="0" applyProtection="0"/>
    <xf numFmtId="192" fontId="4" fillId="0" borderId="0"/>
    <xf numFmtId="190" fontId="4" fillId="0" borderId="0"/>
    <xf numFmtId="189" fontId="4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91" fontId="7" fillId="0" borderId="0"/>
    <xf numFmtId="0" fontId="15" fillId="0" borderId="0"/>
    <xf numFmtId="0" fontId="15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1" fontId="14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</cellStyleXfs>
  <cellXfs count="138">
    <xf numFmtId="0" fontId="0" fillId="0" borderId="0" xfId="0"/>
    <xf numFmtId="38" fontId="9" fillId="0" borderId="0" xfId="0" applyNumberFormat="1" applyFont="1"/>
    <xf numFmtId="0" fontId="9" fillId="0" borderId="0" xfId="35" applyFont="1"/>
    <xf numFmtId="38" fontId="8" fillId="0" borderId="0" xfId="0" applyNumberFormat="1" applyFont="1"/>
    <xf numFmtId="38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right"/>
    </xf>
    <xf numFmtId="38" fontId="8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0" fontId="8" fillId="0" borderId="0" xfId="0" applyFont="1"/>
    <xf numFmtId="37" fontId="8" fillId="0" borderId="0" xfId="0" applyNumberFormat="1" applyFont="1"/>
    <xf numFmtId="38" fontId="8" fillId="0" borderId="0" xfId="0" applyNumberFormat="1" applyFont="1" applyAlignment="1">
      <alignment horizontal="centerContinuous"/>
    </xf>
    <xf numFmtId="37" fontId="8" fillId="0" borderId="0" xfId="0" applyNumberFormat="1" applyFont="1" applyAlignment="1">
      <alignment horizontal="centerContinuous"/>
    </xf>
    <xf numFmtId="187" fontId="8" fillId="0" borderId="0" xfId="0" applyNumberFormat="1" applyFont="1"/>
    <xf numFmtId="187" fontId="8" fillId="0" borderId="0" xfId="0" applyNumberFormat="1" applyFont="1" applyAlignment="1">
      <alignment horizontal="center"/>
    </xf>
    <xf numFmtId="0" fontId="12" fillId="0" borderId="0" xfId="0" quotePrefix="1" applyFont="1" applyAlignment="1">
      <alignment horizontal="center"/>
    </xf>
    <xf numFmtId="187" fontId="8" fillId="0" borderId="0" xfId="0" applyNumberFormat="1" applyFont="1" applyAlignment="1">
      <alignment horizontal="right"/>
    </xf>
    <xf numFmtId="187" fontId="8" fillId="0" borderId="3" xfId="0" applyNumberFormat="1" applyFont="1" applyBorder="1" applyAlignment="1">
      <alignment horizontal="right"/>
    </xf>
    <xf numFmtId="187" fontId="8" fillId="0" borderId="3" xfId="0" applyNumberFormat="1" applyFont="1" applyBorder="1"/>
    <xf numFmtId="38" fontId="8" fillId="0" borderId="0" xfId="31" applyNumberFormat="1" applyFont="1" applyAlignment="1">
      <alignment horizontal="left"/>
    </xf>
    <xf numFmtId="38" fontId="8" fillId="0" borderId="0" xfId="31" applyNumberFormat="1" applyFont="1"/>
    <xf numFmtId="37" fontId="8" fillId="0" borderId="0" xfId="31" applyNumberFormat="1" applyFont="1"/>
    <xf numFmtId="195" fontId="8" fillId="0" borderId="0" xfId="1" applyNumberFormat="1" applyFont="1" applyFill="1" applyAlignment="1"/>
    <xf numFmtId="37" fontId="8" fillId="0" borderId="0" xfId="31" applyNumberFormat="1" applyFont="1" applyAlignment="1">
      <alignment horizontal="right"/>
    </xf>
    <xf numFmtId="38" fontId="9" fillId="0" borderId="0" xfId="31" applyNumberFormat="1" applyFont="1"/>
    <xf numFmtId="0" fontId="9" fillId="0" borderId="0" xfId="31" quotePrefix="1" applyFont="1" applyAlignment="1">
      <alignment horizontal="left"/>
    </xf>
    <xf numFmtId="37" fontId="8" fillId="0" borderId="0" xfId="31" applyNumberFormat="1" applyFont="1" applyAlignment="1">
      <alignment horizontal="left"/>
    </xf>
    <xf numFmtId="195" fontId="8" fillId="0" borderId="0" xfId="1" applyNumberFormat="1" applyFont="1" applyFill="1" applyAlignment="1">
      <alignment horizontal="right"/>
    </xf>
    <xf numFmtId="38" fontId="8" fillId="0" borderId="0" xfId="31" applyNumberFormat="1" applyFont="1" applyAlignment="1">
      <alignment horizontal="center"/>
    </xf>
    <xf numFmtId="195" fontId="8" fillId="0" borderId="3" xfId="1" applyNumberFormat="1" applyFont="1" applyFill="1" applyBorder="1" applyAlignment="1"/>
    <xf numFmtId="38" fontId="8" fillId="0" borderId="3" xfId="31" applyNumberFormat="1" applyFont="1" applyBorder="1"/>
    <xf numFmtId="38" fontId="12" fillId="0" borderId="0" xfId="31" applyNumberFormat="1" applyFont="1" applyAlignment="1">
      <alignment horizontal="center"/>
    </xf>
    <xf numFmtId="0" fontId="8" fillId="0" borderId="0" xfId="31" applyFont="1"/>
    <xf numFmtId="0" fontId="12" fillId="0" borderId="0" xfId="31" quotePrefix="1" applyFont="1" applyAlignment="1">
      <alignment horizontal="center"/>
    </xf>
    <xf numFmtId="0" fontId="9" fillId="0" borderId="0" xfId="31" applyFont="1"/>
    <xf numFmtId="0" fontId="8" fillId="0" borderId="0" xfId="31" applyFont="1" applyAlignment="1">
      <alignment horizontal="center"/>
    </xf>
    <xf numFmtId="38" fontId="9" fillId="0" borderId="0" xfId="31" applyNumberFormat="1" applyFont="1" applyAlignment="1">
      <alignment horizontal="left"/>
    </xf>
    <xf numFmtId="38" fontId="13" fillId="0" borderId="0" xfId="31" applyNumberFormat="1" applyFont="1" applyAlignment="1">
      <alignment horizontal="center"/>
    </xf>
    <xf numFmtId="187" fontId="8" fillId="0" borderId="0" xfId="31" applyNumberFormat="1" applyFont="1"/>
    <xf numFmtId="187" fontId="8" fillId="0" borderId="4" xfId="31" applyNumberFormat="1" applyFont="1" applyBorder="1"/>
    <xf numFmtId="187" fontId="8" fillId="0" borderId="0" xfId="31" applyNumberFormat="1" applyFont="1" applyAlignment="1">
      <alignment horizontal="right"/>
    </xf>
    <xf numFmtId="49" fontId="21" fillId="0" borderId="0" xfId="31" applyNumberFormat="1" applyFont="1"/>
    <xf numFmtId="187" fontId="8" fillId="0" borderId="3" xfId="31" applyNumberFormat="1" applyFont="1" applyBorder="1" applyAlignment="1">
      <alignment horizontal="center"/>
    </xf>
    <xf numFmtId="187" fontId="8" fillId="0" borderId="5" xfId="31" applyNumberFormat="1" applyFont="1" applyBorder="1" applyAlignment="1">
      <alignment horizontal="center"/>
    </xf>
    <xf numFmtId="195" fontId="8" fillId="0" borderId="0" xfId="1" applyNumberFormat="1" applyFont="1" applyFill="1" applyBorder="1" applyAlignment="1"/>
    <xf numFmtId="43" fontId="8" fillId="0" borderId="0" xfId="1" applyFont="1" applyFill="1" applyBorder="1" applyAlignment="1"/>
    <xf numFmtId="39" fontId="8" fillId="0" borderId="0" xfId="31" applyNumberFormat="1" applyFont="1"/>
    <xf numFmtId="0" fontId="8" fillId="0" borderId="0" xfId="0" applyFont="1" applyAlignment="1">
      <alignment horizontal="right"/>
    </xf>
    <xf numFmtId="37" fontId="9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centerContinuous"/>
    </xf>
    <xf numFmtId="37" fontId="8" fillId="0" borderId="0" xfId="0" quotePrefix="1" applyNumberFormat="1" applyFont="1" applyAlignment="1">
      <alignment horizontal="centerContinuous"/>
    </xf>
    <xf numFmtId="38" fontId="8" fillId="0" borderId="3" xfId="0" applyNumberFormat="1" applyFont="1" applyBorder="1"/>
    <xf numFmtId="0" fontId="9" fillId="0" borderId="0" xfId="0" applyFont="1" applyAlignment="1">
      <alignment horizontal="left"/>
    </xf>
    <xf numFmtId="37" fontId="8" fillId="0" borderId="0" xfId="0" applyNumberFormat="1" applyFont="1" applyAlignment="1">
      <alignment horizontal="center"/>
    </xf>
    <xf numFmtId="38" fontId="16" fillId="0" borderId="0" xfId="0" applyNumberFormat="1" applyFont="1"/>
    <xf numFmtId="38" fontId="17" fillId="0" borderId="0" xfId="0" applyNumberFormat="1" applyFont="1" applyAlignment="1">
      <alignment horizontal="center"/>
    </xf>
    <xf numFmtId="37" fontId="18" fillId="0" borderId="0" xfId="0" applyNumberFormat="1" applyFont="1"/>
    <xf numFmtId="38" fontId="18" fillId="0" borderId="0" xfId="0" applyNumberFormat="1" applyFont="1"/>
    <xf numFmtId="38" fontId="16" fillId="0" borderId="0" xfId="0" applyNumberFormat="1" applyFont="1" applyAlignment="1">
      <alignment horizontal="left"/>
    </xf>
    <xf numFmtId="187" fontId="18" fillId="0" borderId="0" xfId="0" applyNumberFormat="1" applyFont="1"/>
    <xf numFmtId="187" fontId="17" fillId="0" borderId="0" xfId="0" applyNumberFormat="1" applyFont="1" applyAlignment="1">
      <alignment horizontal="center"/>
    </xf>
    <xf numFmtId="38" fontId="18" fillId="0" borderId="0" xfId="0" applyNumberFormat="1" applyFont="1" applyAlignment="1">
      <alignment horizontal="left"/>
    </xf>
    <xf numFmtId="187" fontId="18" fillId="0" borderId="4" xfId="0" applyNumberFormat="1" applyFont="1" applyBorder="1"/>
    <xf numFmtId="187" fontId="18" fillId="0" borderId="5" xfId="0" applyNumberFormat="1" applyFont="1" applyBorder="1"/>
    <xf numFmtId="38" fontId="19" fillId="0" borderId="0" xfId="0" applyNumberFormat="1" applyFont="1" applyAlignment="1">
      <alignment horizontal="center"/>
    </xf>
    <xf numFmtId="0" fontId="19" fillId="0" borderId="0" xfId="0" quotePrefix="1" applyFont="1" applyAlignment="1">
      <alignment horizontal="center"/>
    </xf>
    <xf numFmtId="0" fontId="18" fillId="0" borderId="0" xfId="0" applyFont="1"/>
    <xf numFmtId="187" fontId="18" fillId="0" borderId="0" xfId="0" applyNumberFormat="1" applyFont="1" applyAlignment="1">
      <alignment horizontal="center"/>
    </xf>
    <xf numFmtId="187" fontId="18" fillId="0" borderId="0" xfId="0" applyNumberFormat="1" applyFont="1" applyAlignment="1">
      <alignment horizontal="right"/>
    </xf>
    <xf numFmtId="187" fontId="18" fillId="0" borderId="3" xfId="0" applyNumberFormat="1" applyFont="1" applyBorder="1" applyAlignment="1">
      <alignment horizontal="right"/>
    </xf>
    <xf numFmtId="187" fontId="18" fillId="0" borderId="3" xfId="0" applyNumberFormat="1" applyFont="1" applyBorder="1"/>
    <xf numFmtId="193" fontId="8" fillId="0" borderId="0" xfId="0" applyNumberFormat="1" applyFont="1"/>
    <xf numFmtId="37" fontId="9" fillId="0" borderId="0" xfId="0" applyNumberFormat="1" applyFont="1" applyAlignment="1">
      <alignment horizontal="left"/>
    </xf>
    <xf numFmtId="193" fontId="8" fillId="0" borderId="0" xfId="0" applyNumberFormat="1" applyFont="1" applyAlignment="1">
      <alignment horizontal="center"/>
    </xf>
    <xf numFmtId="193" fontId="9" fillId="0" borderId="0" xfId="0" applyNumberFormat="1" applyFont="1"/>
    <xf numFmtId="193" fontId="9" fillId="0" borderId="0" xfId="0" applyNumberFormat="1" applyFont="1" applyAlignment="1">
      <alignment horizontal="center"/>
    </xf>
    <xf numFmtId="193" fontId="8" fillId="0" borderId="3" xfId="0" applyNumberFormat="1" applyFont="1" applyBorder="1" applyAlignment="1">
      <alignment horizontal="center"/>
    </xf>
    <xf numFmtId="193" fontId="8" fillId="0" borderId="0" xfId="0" applyNumberFormat="1" applyFont="1" applyAlignment="1">
      <alignment horizontal="centerContinuous"/>
    </xf>
    <xf numFmtId="0" fontId="9" fillId="0" borderId="0" xfId="0" applyFont="1"/>
    <xf numFmtId="187" fontId="8" fillId="0" borderId="3" xfId="0" applyNumberFormat="1" applyFont="1" applyBorder="1" applyAlignment="1">
      <alignment horizontal="center"/>
    </xf>
    <xf numFmtId="187" fontId="8" fillId="0" borderId="6" xfId="0" applyNumberFormat="1" applyFont="1" applyBorder="1" applyAlignment="1">
      <alignment horizontal="center"/>
    </xf>
    <xf numFmtId="193" fontId="10" fillId="0" borderId="0" xfId="0" applyNumberFormat="1" applyFont="1"/>
    <xf numFmtId="193" fontId="9" fillId="0" borderId="0" xfId="0" quotePrefix="1" applyNumberFormat="1" applyFont="1" applyAlignment="1">
      <alignment horizontal="left"/>
    </xf>
    <xf numFmtId="0" fontId="8" fillId="0" borderId="0" xfId="0" applyFont="1" applyAlignment="1">
      <alignment horizontal="left"/>
    </xf>
    <xf numFmtId="187" fontId="8" fillId="0" borderId="0" xfId="1" applyNumberFormat="1" applyFont="1" applyFill="1" applyBorder="1" applyAlignment="1">
      <alignment horizontal="right"/>
    </xf>
    <xf numFmtId="187" fontId="8" fillId="0" borderId="7" xfId="0" applyNumberFormat="1" applyFont="1" applyBorder="1" applyAlignment="1">
      <alignment horizontal="right"/>
    </xf>
    <xf numFmtId="187" fontId="8" fillId="0" borderId="4" xfId="0" applyNumberFormat="1" applyFont="1" applyBorder="1" applyAlignment="1">
      <alignment horizontal="right"/>
    </xf>
    <xf numFmtId="37" fontId="8" fillId="0" borderId="0" xfId="0" quotePrefix="1" applyNumberFormat="1" applyFont="1" applyAlignment="1">
      <alignment horizontal="left"/>
    </xf>
    <xf numFmtId="195" fontId="8" fillId="0" borderId="0" xfId="1" applyNumberFormat="1" applyFont="1" applyFill="1" applyBorder="1" applyAlignment="1">
      <alignment horizontal="right"/>
    </xf>
    <xf numFmtId="187" fontId="8" fillId="0" borderId="0" xfId="1" applyNumberFormat="1" applyFont="1" applyFill="1" applyBorder="1" applyAlignment="1"/>
    <xf numFmtId="187" fontId="8" fillId="0" borderId="5" xfId="0" applyNumberFormat="1" applyFont="1" applyBorder="1" applyAlignment="1">
      <alignment horizontal="right"/>
    </xf>
    <xf numFmtId="187" fontId="8" fillId="0" borderId="0" xfId="1" applyNumberFormat="1" applyFont="1" applyFill="1" applyAlignment="1"/>
    <xf numFmtId="195" fontId="8" fillId="0" borderId="0" xfId="0" applyNumberFormat="1" applyFont="1"/>
    <xf numFmtId="49" fontId="22" fillId="0" borderId="0" xfId="31" applyNumberFormat="1" applyFont="1"/>
    <xf numFmtId="49" fontId="23" fillId="0" borderId="0" xfId="31" applyNumberFormat="1" applyFont="1"/>
    <xf numFmtId="196" fontId="8" fillId="0" borderId="0" xfId="0" applyNumberFormat="1" applyFont="1" applyAlignment="1">
      <alignment horizontal="center"/>
    </xf>
    <xf numFmtId="37" fontId="8" fillId="0" borderId="3" xfId="0" applyNumberFormat="1" applyFont="1" applyBorder="1" applyAlignment="1">
      <alignment horizontal="center"/>
    </xf>
    <xf numFmtId="0" fontId="18" fillId="0" borderId="0" xfId="0" applyFont="1" applyAlignment="1">
      <alignment horizontal="left"/>
    </xf>
    <xf numFmtId="197" fontId="8" fillId="0" borderId="0" xfId="31" applyNumberFormat="1" applyFont="1"/>
    <xf numFmtId="37" fontId="8" fillId="0" borderId="0" xfId="0" applyNumberFormat="1" applyFont="1" applyAlignment="1">
      <alignment vertical="center"/>
    </xf>
    <xf numFmtId="37" fontId="8" fillId="0" borderId="0" xfId="0" applyNumberFormat="1" applyFont="1" applyAlignment="1">
      <alignment horizontal="center" vertical="center"/>
    </xf>
    <xf numFmtId="187" fontId="8" fillId="0" borderId="0" xfId="0" applyNumberFormat="1" applyFont="1" applyAlignment="1">
      <alignment horizontal="right" vertical="center"/>
    </xf>
    <xf numFmtId="0" fontId="8" fillId="0" borderId="0" xfId="0" applyFont="1" applyAlignment="1">
      <alignment vertical="center"/>
    </xf>
    <xf numFmtId="195" fontId="18" fillId="0" borderId="0" xfId="0" applyNumberFormat="1" applyFont="1"/>
    <xf numFmtId="187" fontId="18" fillId="0" borderId="0" xfId="21" applyNumberFormat="1" applyFont="1"/>
    <xf numFmtId="188" fontId="13" fillId="0" borderId="0" xfId="0" applyNumberFormat="1" applyFont="1" applyAlignment="1">
      <alignment horizontal="center"/>
    </xf>
    <xf numFmtId="194" fontId="17" fillId="0" borderId="0" xfId="0" applyNumberFormat="1" applyFont="1" applyAlignment="1">
      <alignment horizontal="center"/>
    </xf>
    <xf numFmtId="187" fontId="8" fillId="0" borderId="0" xfId="4" applyNumberFormat="1" applyFont="1" applyFill="1" applyBorder="1" applyAlignment="1">
      <alignment horizontal="right"/>
    </xf>
    <xf numFmtId="187" fontId="8" fillId="0" borderId="0" xfId="4" applyNumberFormat="1" applyFont="1" applyFill="1" applyBorder="1" applyAlignment="1"/>
    <xf numFmtId="187" fontId="8" fillId="0" borderId="3" xfId="31" applyNumberFormat="1" applyFont="1" applyBorder="1"/>
    <xf numFmtId="187" fontId="8" fillId="0" borderId="3" xfId="31" applyNumberFormat="1" applyFont="1" applyBorder="1" applyAlignment="1">
      <alignment horizontal="right"/>
    </xf>
    <xf numFmtId="37" fontId="8" fillId="0" borderId="5" xfId="31" applyNumberFormat="1" applyFont="1" applyBorder="1" applyAlignment="1">
      <alignment horizontal="right"/>
    </xf>
    <xf numFmtId="38" fontId="18" fillId="0" borderId="0" xfId="0" applyNumberFormat="1" applyFont="1" applyAlignment="1">
      <alignment horizontal="right"/>
    </xf>
    <xf numFmtId="37" fontId="18" fillId="0" borderId="0" xfId="0" applyNumberFormat="1" applyFont="1" applyAlignment="1">
      <alignment horizontal="left"/>
    </xf>
    <xf numFmtId="37" fontId="18" fillId="0" borderId="0" xfId="0" applyNumberFormat="1" applyFont="1" applyAlignment="1">
      <alignment horizontal="right"/>
    </xf>
    <xf numFmtId="38" fontId="18" fillId="0" borderId="0" xfId="0" applyNumberFormat="1" applyFont="1" applyAlignment="1">
      <alignment horizontal="center"/>
    </xf>
    <xf numFmtId="0" fontId="18" fillId="0" borderId="3" xfId="0" quotePrefix="1" applyFont="1" applyBorder="1" applyAlignment="1">
      <alignment horizontal="center"/>
    </xf>
    <xf numFmtId="0" fontId="18" fillId="0" borderId="0" xfId="0" applyFont="1" applyAlignment="1">
      <alignment horizontal="center"/>
    </xf>
    <xf numFmtId="0" fontId="18" fillId="0" borderId="0" xfId="0" quotePrefix="1" applyFont="1" applyAlignment="1">
      <alignment horizontal="center"/>
    </xf>
    <xf numFmtId="38" fontId="18" fillId="0" borderId="0" xfId="0" applyNumberFormat="1" applyFont="1" applyAlignment="1">
      <alignment horizontal="centerContinuous"/>
    </xf>
    <xf numFmtId="37" fontId="18" fillId="0" borderId="0" xfId="0" applyNumberFormat="1" applyFont="1" applyAlignment="1">
      <alignment horizontal="centerContinuous"/>
    </xf>
    <xf numFmtId="38" fontId="18" fillId="0" borderId="8" xfId="0" applyNumberFormat="1" applyFont="1" applyBorder="1" applyAlignment="1">
      <alignment horizontal="left"/>
    </xf>
    <xf numFmtId="198" fontId="8" fillId="0" borderId="5" xfId="1" applyNumberFormat="1" applyFont="1" applyFill="1" applyBorder="1" applyAlignment="1"/>
    <xf numFmtId="195" fontId="8" fillId="0" borderId="0" xfId="1" applyNumberFormat="1" applyFont="1"/>
    <xf numFmtId="195" fontId="8" fillId="0" borderId="0" xfId="1" applyNumberFormat="1" applyFont="1" applyAlignment="1">
      <alignment horizontal="right"/>
    </xf>
    <xf numFmtId="195" fontId="8" fillId="0" borderId="3" xfId="1" applyNumberFormat="1" applyFont="1" applyBorder="1"/>
    <xf numFmtId="38" fontId="8" fillId="0" borderId="3" xfId="31" applyNumberFormat="1" applyFont="1" applyBorder="1" applyAlignment="1">
      <alignment horizontal="center"/>
    </xf>
    <xf numFmtId="43" fontId="8" fillId="0" borderId="0" xfId="1" applyFont="1"/>
    <xf numFmtId="198" fontId="8" fillId="0" borderId="5" xfId="1" applyNumberFormat="1" applyFont="1" applyBorder="1"/>
    <xf numFmtId="38" fontId="8" fillId="0" borderId="3" xfId="0" applyNumberFormat="1" applyFont="1" applyBorder="1" applyAlignment="1">
      <alignment horizontal="center"/>
    </xf>
    <xf numFmtId="0" fontId="8" fillId="0" borderId="0" xfId="0" applyFont="1" applyAlignment="1">
      <alignment horizontal="left" vertical="center"/>
    </xf>
    <xf numFmtId="38" fontId="18" fillId="0" borderId="3" xfId="0" applyNumberFormat="1" applyFont="1" applyBorder="1" applyAlignment="1">
      <alignment horizontal="center"/>
    </xf>
    <xf numFmtId="38" fontId="8" fillId="0" borderId="3" xfId="31" applyNumberFormat="1" applyFont="1" applyBorder="1" applyAlignment="1">
      <alignment horizontal="center"/>
    </xf>
    <xf numFmtId="193" fontId="9" fillId="0" borderId="3" xfId="0" applyNumberFormat="1" applyFont="1" applyBorder="1" applyAlignment="1">
      <alignment horizontal="center"/>
    </xf>
    <xf numFmtId="193" fontId="8" fillId="0" borderId="3" xfId="0" applyNumberFormat="1" applyFont="1" applyBorder="1" applyAlignment="1">
      <alignment horizontal="center"/>
    </xf>
    <xf numFmtId="193" fontId="8" fillId="0" borderId="0" xfId="0" applyNumberFormat="1" applyFont="1" applyAlignment="1">
      <alignment horizontal="center"/>
    </xf>
    <xf numFmtId="38" fontId="8" fillId="0" borderId="3" xfId="0" applyNumberFormat="1" applyFont="1" applyBorder="1" applyAlignment="1">
      <alignment horizontal="center"/>
    </xf>
  </cellXfs>
  <cellStyles count="38">
    <cellStyle name="Comma" xfId="1" builtinId="3"/>
    <cellStyle name="Comma 2" xfId="2"/>
    <cellStyle name="Comma 3" xfId="3"/>
    <cellStyle name="Comma 4" xfId="4"/>
    <cellStyle name="comma zerodec" xfId="5"/>
    <cellStyle name="Currency1" xfId="6"/>
    <cellStyle name="Dollar (zero dec)" xfId="7"/>
    <cellStyle name="Grey" xfId="8"/>
    <cellStyle name="Input [yellow]" xfId="9"/>
    <cellStyle name="no dec" xfId="10"/>
    <cellStyle name="Normal" xfId="0" builtinId="0"/>
    <cellStyle name="Normal - Style1" xfId="11"/>
    <cellStyle name="Normal 10" xfId="12"/>
    <cellStyle name="Normal 11" xfId="13"/>
    <cellStyle name="Normal 12" xfId="14"/>
    <cellStyle name="Normal 13" xfId="15"/>
    <cellStyle name="Normal 14" xfId="16"/>
    <cellStyle name="Normal 15" xfId="17"/>
    <cellStyle name="Normal 16" xfId="18"/>
    <cellStyle name="Normal 17" xfId="19"/>
    <cellStyle name="Normal 18" xfId="20"/>
    <cellStyle name="Normal 19" xfId="21"/>
    <cellStyle name="Normal 2" xfId="22"/>
    <cellStyle name="Normal 20" xfId="23"/>
    <cellStyle name="Normal 21" xfId="24"/>
    <cellStyle name="Normal 22" xfId="25"/>
    <cellStyle name="Normal 23" xfId="26"/>
    <cellStyle name="Normal 24" xfId="27"/>
    <cellStyle name="Normal 3" xfId="28"/>
    <cellStyle name="Normal 4" xfId="29"/>
    <cellStyle name="Normal 5" xfId="30"/>
    <cellStyle name="Normal 6" xfId="31"/>
    <cellStyle name="Normal 7" xfId="32"/>
    <cellStyle name="Normal 8" xfId="33"/>
    <cellStyle name="Normal 9" xfId="34"/>
    <cellStyle name="Normal_CE-Thai" xfId="35"/>
    <cellStyle name="Percent [2]" xfId="36"/>
    <cellStyle name="Quantity" xfId="3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showGridLines="0" tabSelected="1" view="pageBreakPreview" zoomScale="70" zoomScaleNormal="100" zoomScaleSheetLayoutView="70" workbookViewId="0">
      <selection activeCell="C18" sqref="C18"/>
    </sheetView>
  </sheetViews>
  <sheetFormatPr defaultColWidth="10.5703125" defaultRowHeight="23.1" customHeight="1"/>
  <cols>
    <col min="1" max="1" width="35.7109375" style="62" customWidth="1"/>
    <col min="2" max="2" width="5.7109375" style="58" customWidth="1"/>
    <col min="3" max="3" width="8.7109375" style="57" customWidth="1"/>
    <col min="4" max="4" width="1.140625" style="58" customWidth="1"/>
    <col min="5" max="5" width="14.7109375" style="58" customWidth="1"/>
    <col min="6" max="6" width="1.140625" style="58" customWidth="1"/>
    <col min="7" max="7" width="14.7109375" style="57" customWidth="1"/>
    <col min="8" max="8" width="1.140625" style="58" customWidth="1"/>
    <col min="9" max="9" width="14.7109375" style="57" customWidth="1"/>
    <col min="10" max="10" width="1.140625" style="113" customWidth="1"/>
    <col min="11" max="11" width="14.7109375" style="58" customWidth="1"/>
    <col min="12" max="16384" width="10.5703125" style="58"/>
  </cols>
  <sheetData>
    <row r="1" spans="1:11" s="62" customFormat="1" ht="23.1" customHeight="1">
      <c r="A1" s="55" t="s">
        <v>0</v>
      </c>
      <c r="B1" s="58"/>
      <c r="C1" s="58"/>
      <c r="D1" s="58"/>
      <c r="E1" s="58"/>
      <c r="F1" s="58"/>
      <c r="G1" s="58"/>
      <c r="H1" s="58"/>
      <c r="I1" s="58"/>
      <c r="J1" s="113"/>
    </row>
    <row r="2" spans="1:11" s="62" customFormat="1" ht="23.1" customHeight="1">
      <c r="A2" s="55" t="s">
        <v>1</v>
      </c>
      <c r="B2" s="58"/>
      <c r="C2" s="58"/>
      <c r="D2" s="58"/>
      <c r="E2" s="58"/>
      <c r="F2" s="58"/>
      <c r="G2" s="58"/>
      <c r="H2" s="58"/>
      <c r="I2" s="58"/>
      <c r="J2" s="113"/>
    </row>
    <row r="3" spans="1:11" s="62" customFormat="1" ht="23.1" customHeight="1">
      <c r="A3" s="114"/>
      <c r="B3" s="115"/>
      <c r="C3" s="115"/>
      <c r="D3" s="115"/>
      <c r="E3" s="115"/>
      <c r="F3" s="115"/>
      <c r="G3" s="113"/>
      <c r="H3" s="115"/>
      <c r="K3" s="113" t="s">
        <v>2</v>
      </c>
    </row>
    <row r="4" spans="1:11" s="62" customFormat="1" ht="23.1" customHeight="1">
      <c r="A4" s="114"/>
      <c r="B4" s="115"/>
      <c r="C4" s="58"/>
      <c r="D4" s="58"/>
      <c r="E4" s="132" t="s">
        <v>3</v>
      </c>
      <c r="F4" s="132"/>
      <c r="G4" s="132"/>
      <c r="H4" s="58"/>
      <c r="I4" s="132" t="s">
        <v>4</v>
      </c>
      <c r="J4" s="132"/>
      <c r="K4" s="132"/>
    </row>
    <row r="5" spans="1:11" s="62" customFormat="1" ht="23.1" customHeight="1">
      <c r="A5" s="114"/>
      <c r="C5" s="115"/>
      <c r="D5" s="115"/>
      <c r="E5" s="116" t="s">
        <v>5</v>
      </c>
      <c r="F5" s="116"/>
      <c r="G5" s="116" t="s">
        <v>6</v>
      </c>
      <c r="I5" s="116" t="s">
        <v>5</v>
      </c>
      <c r="J5" s="116"/>
      <c r="K5" s="116" t="s">
        <v>6</v>
      </c>
    </row>
    <row r="6" spans="1:11" ht="23.1" customHeight="1">
      <c r="C6" s="65" t="s">
        <v>7</v>
      </c>
      <c r="D6" s="65"/>
      <c r="E6" s="117">
        <v>2565</v>
      </c>
      <c r="F6" s="67"/>
      <c r="G6" s="117">
        <v>2564</v>
      </c>
      <c r="I6" s="117">
        <v>2565</v>
      </c>
      <c r="J6" s="67"/>
      <c r="K6" s="117">
        <v>2564</v>
      </c>
    </row>
    <row r="7" spans="1:11" ht="23.1" customHeight="1">
      <c r="C7" s="58"/>
      <c r="D7" s="67"/>
      <c r="E7" s="118" t="s">
        <v>8</v>
      </c>
      <c r="F7" s="118"/>
      <c r="G7" s="118" t="s">
        <v>9</v>
      </c>
      <c r="I7" s="118" t="s">
        <v>8</v>
      </c>
      <c r="J7" s="118"/>
      <c r="K7" s="118" t="s">
        <v>9</v>
      </c>
    </row>
    <row r="8" spans="1:11" ht="23.1" customHeight="1">
      <c r="C8" s="58"/>
      <c r="D8" s="67"/>
      <c r="E8" s="118" t="s">
        <v>10</v>
      </c>
      <c r="F8" s="118"/>
      <c r="G8" s="119"/>
      <c r="I8" s="118" t="s">
        <v>10</v>
      </c>
      <c r="J8" s="118"/>
      <c r="K8" s="119"/>
    </row>
    <row r="9" spans="1:11" ht="23.1" customHeight="1">
      <c r="A9" s="55" t="s">
        <v>11</v>
      </c>
      <c r="B9" s="56"/>
      <c r="C9" s="56"/>
      <c r="D9" s="56"/>
      <c r="E9" s="57"/>
      <c r="F9" s="56"/>
      <c r="J9" s="58"/>
      <c r="K9" s="57"/>
    </row>
    <row r="10" spans="1:11" ht="23.1" customHeight="1">
      <c r="A10" s="59" t="s">
        <v>12</v>
      </c>
      <c r="B10" s="56"/>
      <c r="C10" s="56"/>
      <c r="D10" s="56"/>
      <c r="E10" s="60"/>
      <c r="F10" s="61"/>
      <c r="G10" s="60"/>
      <c r="H10" s="60"/>
      <c r="I10" s="60"/>
      <c r="J10" s="60"/>
      <c r="K10" s="60"/>
    </row>
    <row r="11" spans="1:11" ht="23.1" customHeight="1">
      <c r="A11" s="62" t="s">
        <v>13</v>
      </c>
      <c r="B11" s="56"/>
      <c r="C11" s="56"/>
      <c r="D11" s="56"/>
      <c r="E11" s="105">
        <v>278958</v>
      </c>
      <c r="F11" s="60"/>
      <c r="G11" s="60">
        <v>157910</v>
      </c>
      <c r="H11" s="60"/>
      <c r="I11" s="60">
        <v>148985</v>
      </c>
      <c r="J11" s="60"/>
      <c r="K11" s="60">
        <v>83370</v>
      </c>
    </row>
    <row r="12" spans="1:11" ht="23.1" customHeight="1">
      <c r="A12" s="62" t="s">
        <v>14</v>
      </c>
      <c r="B12" s="56"/>
      <c r="C12" s="56">
        <v>3</v>
      </c>
      <c r="D12" s="56"/>
      <c r="E12" s="105">
        <v>394383</v>
      </c>
      <c r="F12" s="61"/>
      <c r="G12" s="60">
        <v>419586</v>
      </c>
      <c r="H12" s="61"/>
      <c r="I12" s="60">
        <v>357589</v>
      </c>
      <c r="J12" s="60"/>
      <c r="K12" s="60">
        <v>383825</v>
      </c>
    </row>
    <row r="13" spans="1:11" ht="23.1" customHeight="1">
      <c r="A13" s="62" t="s">
        <v>15</v>
      </c>
      <c r="B13" s="56"/>
      <c r="C13" s="56"/>
      <c r="D13" s="56"/>
      <c r="E13" s="105"/>
      <c r="F13" s="61"/>
      <c r="G13" s="60"/>
      <c r="H13" s="61"/>
      <c r="I13" s="60"/>
      <c r="J13" s="61"/>
      <c r="K13" s="60"/>
    </row>
    <row r="14" spans="1:11" ht="23.1" customHeight="1">
      <c r="A14" s="62" t="s">
        <v>16</v>
      </c>
      <c r="B14" s="56"/>
      <c r="C14" s="56"/>
      <c r="D14" s="56"/>
      <c r="E14" s="105">
        <v>5126</v>
      </c>
      <c r="F14" s="61"/>
      <c r="G14" s="60">
        <v>4415</v>
      </c>
      <c r="H14" s="61"/>
      <c r="I14" s="60">
        <v>0</v>
      </c>
      <c r="J14" s="61"/>
      <c r="K14" s="60">
        <v>0</v>
      </c>
    </row>
    <row r="15" spans="1:11" ht="23.1" customHeight="1">
      <c r="A15" s="62" t="s">
        <v>17</v>
      </c>
      <c r="B15" s="56"/>
      <c r="C15" s="56">
        <v>4</v>
      </c>
      <c r="D15" s="56"/>
      <c r="E15" s="105">
        <v>17263</v>
      </c>
      <c r="F15" s="61"/>
      <c r="G15" s="60">
        <v>16291</v>
      </c>
      <c r="H15" s="61"/>
      <c r="I15" s="60">
        <v>27482</v>
      </c>
      <c r="J15" s="60"/>
      <c r="K15" s="60">
        <v>26764</v>
      </c>
    </row>
    <row r="16" spans="1:11" ht="23.1" customHeight="1">
      <c r="A16" s="62" t="s">
        <v>18</v>
      </c>
      <c r="B16" s="56"/>
      <c r="C16" s="56"/>
      <c r="D16" s="56"/>
      <c r="E16" s="105">
        <v>15498</v>
      </c>
      <c r="F16" s="61"/>
      <c r="G16" s="60">
        <v>14626</v>
      </c>
      <c r="H16" s="61"/>
      <c r="I16" s="60">
        <v>15498</v>
      </c>
      <c r="J16" s="60"/>
      <c r="K16" s="60">
        <v>14626</v>
      </c>
    </row>
    <row r="17" spans="1:11" ht="23.1" customHeight="1">
      <c r="A17" s="62" t="s">
        <v>19</v>
      </c>
      <c r="B17" s="56"/>
      <c r="C17" s="56">
        <v>5</v>
      </c>
      <c r="D17" s="56"/>
      <c r="E17" s="105">
        <v>1120795</v>
      </c>
      <c r="F17" s="61"/>
      <c r="G17" s="60">
        <v>1086852</v>
      </c>
      <c r="H17" s="61"/>
      <c r="I17" s="60">
        <v>886340</v>
      </c>
      <c r="J17" s="60"/>
      <c r="K17" s="60">
        <v>864505</v>
      </c>
    </row>
    <row r="18" spans="1:11" ht="23.1" customHeight="1">
      <c r="A18" s="62" t="s">
        <v>20</v>
      </c>
      <c r="B18" s="56"/>
      <c r="C18" s="56"/>
      <c r="D18" s="56"/>
      <c r="E18" s="60">
        <v>920</v>
      </c>
      <c r="F18" s="61"/>
      <c r="G18" s="60">
        <v>1204</v>
      </c>
      <c r="H18" s="61"/>
      <c r="I18" s="60">
        <v>920</v>
      </c>
      <c r="J18" s="60"/>
      <c r="K18" s="60">
        <v>919</v>
      </c>
    </row>
    <row r="19" spans="1:11" ht="23.1" customHeight="1">
      <c r="A19" s="62" t="s">
        <v>21</v>
      </c>
      <c r="B19" s="56"/>
      <c r="C19" s="56"/>
      <c r="D19" s="56"/>
      <c r="E19" s="105">
        <v>46400</v>
      </c>
      <c r="F19" s="61"/>
      <c r="G19" s="60">
        <v>48579</v>
      </c>
      <c r="H19" s="61"/>
      <c r="I19" s="60">
        <v>32751</v>
      </c>
      <c r="J19" s="60"/>
      <c r="K19" s="60">
        <v>34462</v>
      </c>
    </row>
    <row r="20" spans="1:11" ht="23.1" customHeight="1">
      <c r="A20" s="59" t="s">
        <v>22</v>
      </c>
      <c r="B20" s="56"/>
      <c r="C20" s="56"/>
      <c r="D20" s="56"/>
      <c r="E20" s="63">
        <f>SUM(E11:E19)</f>
        <v>1879343</v>
      </c>
      <c r="F20" s="60">
        <f>SUM(F11:F19)</f>
        <v>0</v>
      </c>
      <c r="G20" s="63">
        <f>SUM(G11:G19)</f>
        <v>1749463</v>
      </c>
      <c r="H20" s="60"/>
      <c r="I20" s="63">
        <f>SUM(I11:I19)</f>
        <v>1469565</v>
      </c>
      <c r="J20" s="60"/>
      <c r="K20" s="63">
        <f>SUM(K11:K19)</f>
        <v>1408471</v>
      </c>
    </row>
    <row r="21" spans="1:11" ht="23.1" customHeight="1">
      <c r="A21" s="59" t="s">
        <v>23</v>
      </c>
      <c r="B21" s="56"/>
      <c r="C21" s="56"/>
      <c r="D21" s="56"/>
      <c r="E21" s="60"/>
      <c r="F21" s="61"/>
      <c r="G21" s="60"/>
      <c r="H21" s="60"/>
      <c r="I21" s="60"/>
      <c r="J21" s="60"/>
      <c r="K21" s="60"/>
    </row>
    <row r="22" spans="1:11" ht="23.1" customHeight="1">
      <c r="A22" s="62" t="s">
        <v>24</v>
      </c>
      <c r="B22" s="56"/>
      <c r="C22" s="56"/>
      <c r="D22" s="56"/>
      <c r="E22" s="60">
        <v>4330</v>
      </c>
      <c r="F22" s="61"/>
      <c r="G22" s="60">
        <v>4330</v>
      </c>
      <c r="H22" s="61"/>
      <c r="I22" s="60">
        <v>4330</v>
      </c>
      <c r="J22" s="60"/>
      <c r="K22" s="60">
        <v>4330</v>
      </c>
    </row>
    <row r="23" spans="1:11" ht="23.1" customHeight="1">
      <c r="A23" s="62" t="s">
        <v>25</v>
      </c>
      <c r="B23" s="56"/>
      <c r="C23" s="56"/>
      <c r="D23" s="56"/>
      <c r="E23" s="105"/>
      <c r="F23" s="61"/>
      <c r="G23" s="60"/>
      <c r="H23" s="61"/>
      <c r="I23" s="60"/>
      <c r="J23" s="60"/>
      <c r="K23" s="104"/>
    </row>
    <row r="24" spans="1:11" ht="23.1" customHeight="1">
      <c r="A24" s="62" t="s">
        <v>16</v>
      </c>
      <c r="B24" s="56"/>
      <c r="C24" s="56"/>
      <c r="D24" s="56"/>
      <c r="E24" s="105">
        <v>1935</v>
      </c>
      <c r="F24" s="61"/>
      <c r="G24" s="60">
        <v>2589</v>
      </c>
      <c r="H24" s="61"/>
      <c r="I24" s="60">
        <v>0</v>
      </c>
      <c r="J24" s="61"/>
      <c r="K24" s="60">
        <v>0</v>
      </c>
    </row>
    <row r="25" spans="1:11" ht="23.1" customHeight="1">
      <c r="A25" s="62" t="s">
        <v>26</v>
      </c>
      <c r="B25" s="56"/>
      <c r="C25" s="56">
        <v>6</v>
      </c>
      <c r="D25" s="56"/>
      <c r="E25" s="105">
        <v>0</v>
      </c>
      <c r="F25" s="61"/>
      <c r="G25" s="60">
        <v>0</v>
      </c>
      <c r="H25" s="61"/>
      <c r="I25" s="60">
        <v>136017</v>
      </c>
      <c r="J25" s="60"/>
      <c r="K25" s="60">
        <v>136017</v>
      </c>
    </row>
    <row r="26" spans="1:11" ht="23.1" customHeight="1">
      <c r="A26" s="62" t="s">
        <v>27</v>
      </c>
      <c r="B26" s="56"/>
      <c r="C26" s="56">
        <v>7</v>
      </c>
      <c r="D26" s="56"/>
      <c r="E26" s="105">
        <v>35246</v>
      </c>
      <c r="F26" s="61"/>
      <c r="G26" s="60">
        <v>33183</v>
      </c>
      <c r="H26" s="61"/>
      <c r="I26" s="60">
        <v>26062</v>
      </c>
      <c r="J26" s="60"/>
      <c r="K26" s="60">
        <v>26062</v>
      </c>
    </row>
    <row r="27" spans="1:11" ht="23.1" customHeight="1">
      <c r="A27" s="62" t="s">
        <v>28</v>
      </c>
      <c r="B27" s="56"/>
      <c r="C27" s="56"/>
      <c r="D27" s="56"/>
      <c r="E27" s="105">
        <v>7504</v>
      </c>
      <c r="F27" s="61"/>
      <c r="G27" s="60">
        <v>8245</v>
      </c>
      <c r="H27" s="61"/>
      <c r="I27" s="60">
        <v>7504</v>
      </c>
      <c r="J27" s="60"/>
      <c r="K27" s="60">
        <v>8245</v>
      </c>
    </row>
    <row r="28" spans="1:11" ht="23.1" customHeight="1">
      <c r="A28" s="62" t="s">
        <v>29</v>
      </c>
      <c r="B28" s="56"/>
      <c r="C28" s="56">
        <v>8</v>
      </c>
      <c r="D28" s="56"/>
      <c r="E28" s="105">
        <v>942593</v>
      </c>
      <c r="F28" s="61"/>
      <c r="G28" s="58">
        <v>995681</v>
      </c>
      <c r="I28" s="58">
        <v>501754</v>
      </c>
      <c r="J28" s="60"/>
      <c r="K28" s="60">
        <v>526257</v>
      </c>
    </row>
    <row r="29" spans="1:11" ht="23.1" customHeight="1">
      <c r="A29" s="62" t="s">
        <v>30</v>
      </c>
      <c r="B29" s="56"/>
      <c r="C29" s="107"/>
      <c r="D29" s="56"/>
      <c r="E29" s="105">
        <v>18009</v>
      </c>
      <c r="F29" s="61"/>
      <c r="G29" s="58">
        <v>18590</v>
      </c>
      <c r="I29" s="58">
        <v>7754</v>
      </c>
      <c r="J29" s="60"/>
      <c r="K29" s="60">
        <v>7979</v>
      </c>
    </row>
    <row r="30" spans="1:11" ht="23.1" customHeight="1">
      <c r="A30" s="62" t="s">
        <v>31</v>
      </c>
      <c r="B30" s="56"/>
      <c r="C30" s="56"/>
      <c r="D30" s="56"/>
      <c r="E30" s="105">
        <v>16052</v>
      </c>
      <c r="F30" s="61"/>
      <c r="G30" s="60">
        <v>19105</v>
      </c>
      <c r="H30" s="61"/>
      <c r="I30" s="60">
        <v>6280</v>
      </c>
      <c r="J30" s="60"/>
      <c r="K30" s="60">
        <v>7492</v>
      </c>
    </row>
    <row r="31" spans="1:11" ht="23.1" customHeight="1">
      <c r="A31" s="62" t="s">
        <v>32</v>
      </c>
      <c r="B31" s="56"/>
      <c r="C31" s="56"/>
      <c r="D31" s="56"/>
      <c r="E31" s="105">
        <v>54318</v>
      </c>
      <c r="F31" s="61"/>
      <c r="G31" s="60">
        <v>56283</v>
      </c>
      <c r="H31" s="61"/>
      <c r="I31" s="60">
        <v>45594</v>
      </c>
      <c r="J31" s="60"/>
      <c r="K31" s="60">
        <v>48930</v>
      </c>
    </row>
    <row r="32" spans="1:11" ht="23.1" customHeight="1">
      <c r="A32" s="62" t="s">
        <v>33</v>
      </c>
      <c r="B32" s="56"/>
      <c r="C32" s="56"/>
      <c r="D32" s="56"/>
      <c r="E32" s="105">
        <v>142</v>
      </c>
      <c r="F32" s="61"/>
      <c r="G32" s="60">
        <v>58</v>
      </c>
      <c r="H32" s="61"/>
      <c r="I32" s="60">
        <v>133</v>
      </c>
      <c r="J32" s="60"/>
      <c r="K32" s="60">
        <v>49</v>
      </c>
    </row>
    <row r="33" spans="1:11" ht="23.1" customHeight="1">
      <c r="A33" s="59" t="s">
        <v>34</v>
      </c>
      <c r="B33" s="56"/>
      <c r="C33" s="56"/>
      <c r="D33" s="56"/>
      <c r="E33" s="63">
        <f>SUM(E22:E32)</f>
        <v>1080129</v>
      </c>
      <c r="F33" s="61"/>
      <c r="G33" s="63">
        <f>SUM(G22:G32)</f>
        <v>1138064</v>
      </c>
      <c r="H33" s="60"/>
      <c r="I33" s="63">
        <f>SUM(I22:I32)</f>
        <v>735428</v>
      </c>
      <c r="J33" s="60"/>
      <c r="K33" s="63">
        <f>SUM(K22:K32)</f>
        <v>765361</v>
      </c>
    </row>
    <row r="34" spans="1:11" ht="23.1" customHeight="1" thickBot="1">
      <c r="A34" s="59" t="s">
        <v>35</v>
      </c>
      <c r="B34" s="56"/>
      <c r="C34" s="56"/>
      <c r="D34" s="56"/>
      <c r="E34" s="64">
        <f>SUM(E20,E33)</f>
        <v>2959472</v>
      </c>
      <c r="F34" s="61"/>
      <c r="G34" s="64">
        <f>SUM(G20,G33)</f>
        <v>2887527</v>
      </c>
      <c r="H34" s="60"/>
      <c r="I34" s="64">
        <f>SUM(I20,I33)</f>
        <v>2204993</v>
      </c>
      <c r="J34" s="60"/>
      <c r="K34" s="64">
        <f>SUM(K20,K33)</f>
        <v>2173832</v>
      </c>
    </row>
    <row r="35" spans="1:11" ht="23.1" customHeight="1" thickTop="1">
      <c r="B35" s="62"/>
      <c r="C35" s="58"/>
      <c r="E35" s="57"/>
      <c r="F35" s="56"/>
      <c r="J35" s="58"/>
      <c r="K35" s="57"/>
    </row>
    <row r="36" spans="1:11" ht="23.1" customHeight="1">
      <c r="A36" s="62" t="s">
        <v>36</v>
      </c>
      <c r="C36" s="58"/>
      <c r="D36" s="57"/>
      <c r="E36" s="60"/>
      <c r="F36" s="60"/>
      <c r="G36" s="60"/>
      <c r="H36" s="60"/>
      <c r="I36" s="60"/>
      <c r="J36" s="69"/>
      <c r="K36" s="60"/>
    </row>
    <row r="37" spans="1:11" ht="23.1" customHeight="1">
      <c r="B37" s="62"/>
      <c r="C37" s="58"/>
      <c r="E37" s="57"/>
      <c r="F37" s="56"/>
      <c r="J37" s="58"/>
      <c r="K37" s="57"/>
    </row>
    <row r="38" spans="1:11" s="62" customFormat="1" ht="23.1" customHeight="1">
      <c r="A38" s="55" t="s">
        <v>0</v>
      </c>
      <c r="B38" s="55"/>
      <c r="C38" s="58"/>
      <c r="D38" s="58"/>
      <c r="E38" s="58"/>
      <c r="F38" s="58"/>
      <c r="G38" s="58"/>
      <c r="H38" s="58"/>
      <c r="I38" s="58"/>
      <c r="J38" s="58"/>
      <c r="K38" s="58"/>
    </row>
    <row r="39" spans="1:11" s="62" customFormat="1" ht="23.1" customHeight="1">
      <c r="A39" s="59" t="s">
        <v>37</v>
      </c>
      <c r="B39" s="59"/>
      <c r="C39" s="120"/>
      <c r="D39" s="120"/>
      <c r="E39" s="120"/>
      <c r="F39" s="121"/>
      <c r="G39" s="120"/>
      <c r="H39" s="121"/>
      <c r="I39" s="120"/>
      <c r="J39" s="121"/>
      <c r="K39" s="120"/>
    </row>
    <row r="40" spans="1:11" s="62" customFormat="1" ht="23.1" customHeight="1">
      <c r="A40" s="114"/>
      <c r="B40" s="115"/>
      <c r="C40" s="115"/>
      <c r="D40" s="115"/>
      <c r="E40" s="115"/>
      <c r="F40" s="115"/>
      <c r="G40" s="113"/>
      <c r="H40" s="115"/>
      <c r="K40" s="113" t="s">
        <v>2</v>
      </c>
    </row>
    <row r="41" spans="1:11" s="62" customFormat="1" ht="23.1" customHeight="1">
      <c r="A41" s="114"/>
      <c r="B41" s="115"/>
      <c r="C41" s="58"/>
      <c r="D41" s="58"/>
      <c r="E41" s="132" t="s">
        <v>3</v>
      </c>
      <c r="F41" s="132"/>
      <c r="G41" s="132"/>
      <c r="H41" s="58"/>
      <c r="I41" s="132" t="s">
        <v>4</v>
      </c>
      <c r="J41" s="132"/>
      <c r="K41" s="132"/>
    </row>
    <row r="42" spans="1:11" s="62" customFormat="1" ht="23.1" customHeight="1">
      <c r="A42" s="114"/>
      <c r="C42" s="115"/>
      <c r="D42" s="115"/>
      <c r="E42" s="116" t="s">
        <v>5</v>
      </c>
      <c r="F42" s="116"/>
      <c r="G42" s="116" t="s">
        <v>6</v>
      </c>
      <c r="I42" s="116" t="s">
        <v>5</v>
      </c>
      <c r="J42" s="116"/>
      <c r="K42" s="116" t="s">
        <v>6</v>
      </c>
    </row>
    <row r="43" spans="1:11" ht="23.1" customHeight="1">
      <c r="C43" s="65" t="s">
        <v>7</v>
      </c>
      <c r="D43" s="65"/>
      <c r="E43" s="117">
        <v>2565</v>
      </c>
      <c r="F43" s="67"/>
      <c r="G43" s="117">
        <v>2564</v>
      </c>
      <c r="I43" s="117">
        <v>2565</v>
      </c>
      <c r="J43" s="67"/>
      <c r="K43" s="117">
        <v>2564</v>
      </c>
    </row>
    <row r="44" spans="1:11" ht="23.1" customHeight="1">
      <c r="C44" s="58"/>
      <c r="D44" s="67"/>
      <c r="E44" s="118" t="s">
        <v>8</v>
      </c>
      <c r="F44" s="118"/>
      <c r="G44" s="118" t="s">
        <v>9</v>
      </c>
      <c r="I44" s="118" t="s">
        <v>8</v>
      </c>
      <c r="J44" s="118"/>
      <c r="K44" s="118" t="s">
        <v>9</v>
      </c>
    </row>
    <row r="45" spans="1:11" ht="23.1" customHeight="1">
      <c r="C45" s="58"/>
      <c r="D45" s="67"/>
      <c r="E45" s="118" t="s">
        <v>10</v>
      </c>
      <c r="F45" s="118"/>
      <c r="G45" s="119"/>
      <c r="I45" s="118" t="s">
        <v>10</v>
      </c>
      <c r="J45" s="118"/>
      <c r="K45" s="119"/>
    </row>
    <row r="46" spans="1:11" ht="23.1" customHeight="1">
      <c r="A46" s="59" t="s">
        <v>38</v>
      </c>
      <c r="B46" s="65"/>
      <c r="C46" s="65"/>
      <c r="D46" s="65"/>
      <c r="E46" s="66"/>
      <c r="F46" s="67"/>
      <c r="G46" s="66"/>
      <c r="H46" s="67"/>
      <c r="I46" s="66"/>
      <c r="J46" s="67"/>
      <c r="K46" s="66"/>
    </row>
    <row r="47" spans="1:11" ht="23.1" customHeight="1">
      <c r="A47" s="59" t="s">
        <v>39</v>
      </c>
      <c r="B47" s="56"/>
      <c r="C47" s="56"/>
      <c r="D47" s="56"/>
      <c r="E47" s="68"/>
      <c r="F47" s="61"/>
      <c r="G47" s="68"/>
      <c r="H47" s="68"/>
      <c r="I47" s="68"/>
      <c r="J47" s="68"/>
      <c r="K47" s="68"/>
    </row>
    <row r="48" spans="1:11" ht="23.1" customHeight="1">
      <c r="A48" s="62" t="s">
        <v>40</v>
      </c>
      <c r="B48" s="56"/>
      <c r="C48" s="56">
        <v>9</v>
      </c>
      <c r="D48" s="56"/>
      <c r="E48" s="105">
        <v>485000</v>
      </c>
      <c r="F48" s="60"/>
      <c r="G48" s="60">
        <v>485000</v>
      </c>
      <c r="H48" s="60"/>
      <c r="I48" s="60">
        <v>450000</v>
      </c>
      <c r="J48" s="60"/>
      <c r="K48" s="60">
        <v>450000</v>
      </c>
    </row>
    <row r="49" spans="1:11" ht="23.1" customHeight="1">
      <c r="A49" s="62" t="s">
        <v>41</v>
      </c>
      <c r="B49" s="56"/>
      <c r="C49" s="56">
        <v>10</v>
      </c>
      <c r="D49" s="56"/>
      <c r="E49" s="105">
        <v>362237</v>
      </c>
      <c r="F49" s="61"/>
      <c r="G49" s="68">
        <v>297236</v>
      </c>
      <c r="H49" s="61"/>
      <c r="I49" s="68">
        <v>263131</v>
      </c>
      <c r="J49" s="60"/>
      <c r="K49" s="68">
        <v>198153</v>
      </c>
    </row>
    <row r="50" spans="1:11" ht="23.1" customHeight="1">
      <c r="A50" s="62" t="s">
        <v>42</v>
      </c>
      <c r="B50" s="56"/>
      <c r="C50" s="56"/>
      <c r="D50" s="56"/>
      <c r="E50" s="105"/>
      <c r="F50" s="61"/>
      <c r="G50" s="60"/>
      <c r="H50" s="61"/>
      <c r="I50" s="60"/>
      <c r="J50" s="60"/>
      <c r="K50" s="60"/>
    </row>
    <row r="51" spans="1:11" ht="23.1" customHeight="1">
      <c r="A51" s="62" t="s">
        <v>43</v>
      </c>
      <c r="B51" s="56"/>
      <c r="C51" s="56">
        <v>11</v>
      </c>
      <c r="D51" s="56"/>
      <c r="E51" s="105">
        <v>28764</v>
      </c>
      <c r="F51" s="61"/>
      <c r="G51" s="60">
        <v>40937</v>
      </c>
      <c r="H51" s="61"/>
      <c r="I51" s="60">
        <v>0</v>
      </c>
      <c r="J51" s="60"/>
      <c r="K51" s="60">
        <v>0</v>
      </c>
    </row>
    <row r="52" spans="1:11" ht="23.1" customHeight="1">
      <c r="A52" s="62" t="s">
        <v>44</v>
      </c>
      <c r="B52" s="56"/>
      <c r="C52" s="56"/>
      <c r="D52" s="56"/>
      <c r="E52" s="105"/>
      <c r="F52" s="61"/>
      <c r="G52" s="60"/>
      <c r="H52" s="61"/>
      <c r="I52" s="60"/>
      <c r="J52" s="60"/>
      <c r="K52" s="60"/>
    </row>
    <row r="53" spans="1:11" ht="23.1" customHeight="1">
      <c r="A53" s="62" t="s">
        <v>16</v>
      </c>
      <c r="B53" s="56"/>
      <c r="C53" s="107"/>
      <c r="D53" s="56"/>
      <c r="E53" s="105">
        <v>3516</v>
      </c>
      <c r="F53" s="61"/>
      <c r="G53" s="60">
        <v>3474</v>
      </c>
      <c r="H53" s="61"/>
      <c r="I53" s="60">
        <v>3144</v>
      </c>
      <c r="J53" s="60"/>
      <c r="K53" s="60">
        <v>3113</v>
      </c>
    </row>
    <row r="54" spans="1:11" ht="23.1" customHeight="1">
      <c r="A54" s="62" t="s">
        <v>45</v>
      </c>
      <c r="B54" s="56"/>
      <c r="C54" s="56"/>
      <c r="D54" s="56"/>
      <c r="E54" s="105">
        <v>3046</v>
      </c>
      <c r="F54" s="60"/>
      <c r="G54" s="60">
        <v>2999</v>
      </c>
      <c r="H54" s="60"/>
      <c r="I54" s="60">
        <v>2280</v>
      </c>
      <c r="J54" s="60"/>
      <c r="K54" s="60">
        <v>2238</v>
      </c>
    </row>
    <row r="55" spans="1:11" ht="23.1" customHeight="1">
      <c r="A55" s="62" t="s">
        <v>46</v>
      </c>
      <c r="B55" s="56"/>
      <c r="C55" s="56"/>
      <c r="D55" s="56"/>
      <c r="E55" s="105">
        <v>4282</v>
      </c>
      <c r="F55" s="60"/>
      <c r="G55" s="69">
        <v>353</v>
      </c>
      <c r="H55" s="61"/>
      <c r="I55" s="69">
        <v>0</v>
      </c>
      <c r="J55" s="60"/>
      <c r="K55" s="69">
        <v>0</v>
      </c>
    </row>
    <row r="56" spans="1:11" ht="23.1" customHeight="1">
      <c r="A56" s="62" t="s">
        <v>47</v>
      </c>
      <c r="B56" s="56"/>
      <c r="C56" s="56"/>
      <c r="D56" s="56"/>
      <c r="E56" s="105">
        <v>1082</v>
      </c>
      <c r="F56" s="61"/>
      <c r="G56" s="69">
        <v>34</v>
      </c>
      <c r="H56" s="61"/>
      <c r="I56" s="69">
        <v>190</v>
      </c>
      <c r="J56" s="60"/>
      <c r="K56" s="69">
        <v>34</v>
      </c>
    </row>
    <row r="57" spans="1:11" ht="23.1" customHeight="1">
      <c r="A57" s="59" t="s">
        <v>48</v>
      </c>
      <c r="B57" s="56"/>
      <c r="C57" s="56"/>
      <c r="D57" s="56"/>
      <c r="E57" s="63">
        <f>SUM(E48:E56)</f>
        <v>887927</v>
      </c>
      <c r="F57" s="60"/>
      <c r="G57" s="63">
        <f>SUM(G48:G56)</f>
        <v>830033</v>
      </c>
      <c r="H57" s="60"/>
      <c r="I57" s="63">
        <f>SUM(I48:I56)</f>
        <v>718745</v>
      </c>
      <c r="J57" s="60"/>
      <c r="K57" s="63">
        <f>SUM(K48:K56)</f>
        <v>653538</v>
      </c>
    </row>
    <row r="58" spans="1:11" ht="23.1" customHeight="1">
      <c r="A58" s="59" t="s">
        <v>49</v>
      </c>
      <c r="B58" s="56"/>
      <c r="C58" s="56"/>
      <c r="D58" s="56"/>
      <c r="E58" s="60"/>
      <c r="F58" s="60"/>
      <c r="G58" s="60"/>
      <c r="H58" s="60"/>
      <c r="I58" s="60"/>
      <c r="J58" s="60"/>
      <c r="K58" s="60"/>
    </row>
    <row r="59" spans="1:11" ht="23.1" customHeight="1">
      <c r="A59" s="62" t="s">
        <v>50</v>
      </c>
      <c r="B59" s="56"/>
      <c r="C59" s="56"/>
      <c r="D59" s="56"/>
      <c r="E59" s="60"/>
      <c r="F59" s="60"/>
      <c r="G59" s="60"/>
      <c r="H59" s="60"/>
      <c r="I59" s="60"/>
      <c r="J59" s="60"/>
      <c r="K59" s="60"/>
    </row>
    <row r="60" spans="1:11" ht="23.1" customHeight="1">
      <c r="A60" s="62" t="s">
        <v>43</v>
      </c>
      <c r="B60" s="56"/>
      <c r="C60" s="56">
        <v>11</v>
      </c>
      <c r="D60" s="56"/>
      <c r="E60" s="105">
        <v>0</v>
      </c>
      <c r="F60" s="60"/>
      <c r="G60" s="60">
        <v>9556</v>
      </c>
      <c r="H60" s="60"/>
      <c r="I60" s="69">
        <v>0</v>
      </c>
      <c r="J60" s="60"/>
      <c r="K60" s="60">
        <v>0</v>
      </c>
    </row>
    <row r="61" spans="1:11" ht="23.1" customHeight="1">
      <c r="A61" s="62" t="s">
        <v>51</v>
      </c>
      <c r="B61" s="56"/>
      <c r="C61" s="56"/>
      <c r="D61" s="56"/>
      <c r="E61" s="105"/>
      <c r="F61" s="60"/>
      <c r="G61" s="60"/>
      <c r="H61" s="60"/>
      <c r="I61" s="60"/>
      <c r="J61" s="60"/>
      <c r="K61" s="60"/>
    </row>
    <row r="62" spans="1:11" ht="23.1" customHeight="1">
      <c r="A62" s="62" t="s">
        <v>16</v>
      </c>
      <c r="B62" s="56"/>
      <c r="C62" s="107"/>
      <c r="D62" s="56"/>
      <c r="E62" s="105">
        <v>10834</v>
      </c>
      <c r="F62" s="60"/>
      <c r="G62" s="60">
        <v>11557</v>
      </c>
      <c r="H62" s="60"/>
      <c r="I62" s="60">
        <v>5243</v>
      </c>
      <c r="J62" s="60"/>
      <c r="K62" s="60">
        <v>5513</v>
      </c>
    </row>
    <row r="63" spans="1:11" ht="23.1" customHeight="1">
      <c r="A63" s="67" t="s">
        <v>52</v>
      </c>
      <c r="B63" s="56"/>
      <c r="C63" s="56"/>
      <c r="D63" s="56"/>
      <c r="E63" s="105">
        <v>83833</v>
      </c>
      <c r="F63" s="60"/>
      <c r="G63" s="68">
        <v>79526</v>
      </c>
      <c r="H63" s="60"/>
      <c r="I63" s="68">
        <v>69416</v>
      </c>
      <c r="J63" s="60"/>
      <c r="K63" s="68">
        <v>65415</v>
      </c>
    </row>
    <row r="64" spans="1:11" ht="23.1" customHeight="1">
      <c r="A64" s="59" t="s">
        <v>53</v>
      </c>
      <c r="B64" s="56"/>
      <c r="C64" s="56"/>
      <c r="D64" s="56"/>
      <c r="E64" s="63">
        <f>SUM(E59:E63)</f>
        <v>94667</v>
      </c>
      <c r="F64" s="60"/>
      <c r="G64" s="63">
        <f>SUM(G59:G63)</f>
        <v>100639</v>
      </c>
      <c r="H64" s="60"/>
      <c r="I64" s="63">
        <f>SUM(I59:I63)</f>
        <v>74659</v>
      </c>
      <c r="J64" s="60"/>
      <c r="K64" s="63">
        <f>SUM(K59:K63)</f>
        <v>70928</v>
      </c>
    </row>
    <row r="65" spans="1:11" ht="23.1" customHeight="1">
      <c r="A65" s="59" t="s">
        <v>54</v>
      </c>
      <c r="B65" s="56"/>
      <c r="C65" s="56"/>
      <c r="D65" s="56"/>
      <c r="E65" s="63">
        <f>SUM(E57,E64)</f>
        <v>982594</v>
      </c>
      <c r="F65" s="60"/>
      <c r="G65" s="63">
        <f>SUM(G57,G64)</f>
        <v>930672</v>
      </c>
      <c r="H65" s="60"/>
      <c r="I65" s="63">
        <f>SUM(I57,I64)</f>
        <v>793404</v>
      </c>
      <c r="J65" s="60"/>
      <c r="K65" s="63">
        <f>SUM(K57,K64)</f>
        <v>724466</v>
      </c>
    </row>
    <row r="66" spans="1:11" ht="23.1" customHeight="1">
      <c r="B66" s="62"/>
      <c r="C66" s="58"/>
      <c r="E66" s="57"/>
      <c r="F66" s="56"/>
      <c r="J66" s="58"/>
      <c r="K66" s="57"/>
    </row>
    <row r="67" spans="1:11" ht="23.1" customHeight="1">
      <c r="A67" s="62" t="s">
        <v>36</v>
      </c>
      <c r="C67" s="58"/>
      <c r="D67" s="57"/>
      <c r="E67" s="60"/>
      <c r="F67" s="60"/>
      <c r="G67" s="60"/>
      <c r="H67" s="60"/>
      <c r="I67" s="60"/>
      <c r="J67" s="69"/>
      <c r="K67" s="60"/>
    </row>
    <row r="68" spans="1:11" s="62" customFormat="1" ht="23.1" customHeight="1">
      <c r="A68" s="55" t="s">
        <v>0</v>
      </c>
      <c r="B68" s="55"/>
      <c r="C68" s="58"/>
      <c r="D68" s="58"/>
      <c r="E68" s="58"/>
      <c r="F68" s="58"/>
      <c r="G68" s="58"/>
      <c r="H68" s="58"/>
      <c r="I68" s="58"/>
      <c r="J68" s="58"/>
      <c r="K68" s="58"/>
    </row>
    <row r="69" spans="1:11" s="62" customFormat="1" ht="23.1" customHeight="1">
      <c r="A69" s="59" t="s">
        <v>37</v>
      </c>
      <c r="B69" s="59"/>
      <c r="C69" s="120"/>
      <c r="D69" s="120"/>
      <c r="E69" s="120"/>
      <c r="F69" s="121"/>
      <c r="G69" s="120"/>
      <c r="H69" s="121"/>
      <c r="I69" s="120"/>
      <c r="J69" s="121"/>
      <c r="K69" s="120"/>
    </row>
    <row r="70" spans="1:11" s="62" customFormat="1" ht="23.1" customHeight="1">
      <c r="A70" s="114"/>
      <c r="B70" s="115"/>
      <c r="C70" s="115"/>
      <c r="D70" s="115"/>
      <c r="E70" s="115"/>
      <c r="F70" s="115"/>
      <c r="G70" s="113"/>
      <c r="H70" s="115"/>
      <c r="K70" s="113" t="s">
        <v>2</v>
      </c>
    </row>
    <row r="71" spans="1:11" s="62" customFormat="1" ht="23.1" customHeight="1">
      <c r="A71" s="114"/>
      <c r="B71" s="115"/>
      <c r="C71" s="58"/>
      <c r="D71" s="58"/>
      <c r="E71" s="132" t="s">
        <v>3</v>
      </c>
      <c r="F71" s="132"/>
      <c r="G71" s="132"/>
      <c r="H71" s="58"/>
      <c r="I71" s="132" t="s">
        <v>4</v>
      </c>
      <c r="J71" s="132"/>
      <c r="K71" s="132"/>
    </row>
    <row r="72" spans="1:11" s="62" customFormat="1" ht="23.1" customHeight="1">
      <c r="A72" s="114"/>
      <c r="C72" s="115"/>
      <c r="D72" s="115"/>
      <c r="E72" s="116" t="s">
        <v>5</v>
      </c>
      <c r="F72" s="116"/>
      <c r="G72" s="116" t="s">
        <v>6</v>
      </c>
      <c r="I72" s="116" t="s">
        <v>5</v>
      </c>
      <c r="J72" s="116"/>
      <c r="K72" s="116" t="s">
        <v>6</v>
      </c>
    </row>
    <row r="73" spans="1:11" ht="23.1" customHeight="1">
      <c r="C73" s="65"/>
      <c r="D73" s="65"/>
      <c r="E73" s="117">
        <v>2565</v>
      </c>
      <c r="F73" s="67"/>
      <c r="G73" s="117">
        <v>2564</v>
      </c>
      <c r="I73" s="117">
        <v>2565</v>
      </c>
      <c r="J73" s="67"/>
      <c r="K73" s="117">
        <v>2564</v>
      </c>
    </row>
    <row r="74" spans="1:11" ht="23.1" customHeight="1">
      <c r="C74" s="58"/>
      <c r="D74" s="67"/>
      <c r="E74" s="118" t="s">
        <v>8</v>
      </c>
      <c r="F74" s="118"/>
      <c r="G74" s="118" t="s">
        <v>9</v>
      </c>
      <c r="I74" s="118" t="s">
        <v>8</v>
      </c>
      <c r="J74" s="118"/>
      <c r="K74" s="118" t="s">
        <v>9</v>
      </c>
    </row>
    <row r="75" spans="1:11" ht="23.1" customHeight="1">
      <c r="C75" s="58"/>
      <c r="D75" s="67"/>
      <c r="E75" s="118" t="s">
        <v>10</v>
      </c>
      <c r="F75" s="118"/>
      <c r="G75" s="119"/>
      <c r="I75" s="118" t="s">
        <v>10</v>
      </c>
      <c r="J75" s="118"/>
      <c r="K75" s="119"/>
    </row>
    <row r="76" spans="1:11" ht="24" customHeight="1">
      <c r="A76" s="59" t="s">
        <v>55</v>
      </c>
      <c r="C76" s="59"/>
      <c r="D76" s="65"/>
      <c r="E76" s="65"/>
      <c r="F76" s="66"/>
      <c r="G76" s="67"/>
      <c r="H76" s="66"/>
      <c r="I76" s="67"/>
      <c r="J76" s="66"/>
      <c r="K76" s="67"/>
    </row>
    <row r="77" spans="1:11" ht="23.1" customHeight="1">
      <c r="A77" s="59" t="s">
        <v>56</v>
      </c>
      <c r="B77" s="56"/>
      <c r="C77" s="56"/>
      <c r="D77" s="56"/>
      <c r="E77" s="57"/>
      <c r="F77" s="56"/>
      <c r="H77" s="57"/>
      <c r="J77" s="57"/>
      <c r="K77" s="57"/>
    </row>
    <row r="78" spans="1:11" ht="23.1" customHeight="1">
      <c r="A78" s="62" t="s">
        <v>57</v>
      </c>
      <c r="B78" s="56"/>
      <c r="C78" s="56"/>
      <c r="D78" s="56"/>
      <c r="E78" s="57"/>
      <c r="F78" s="56"/>
      <c r="H78" s="57"/>
      <c r="J78" s="57"/>
      <c r="K78" s="57"/>
    </row>
    <row r="79" spans="1:11" ht="23.1" customHeight="1">
      <c r="A79" s="62" t="s">
        <v>58</v>
      </c>
      <c r="B79" s="56"/>
      <c r="C79" s="56"/>
      <c r="D79" s="56"/>
      <c r="E79" s="57"/>
      <c r="F79" s="56"/>
      <c r="H79" s="57"/>
      <c r="J79" s="57"/>
      <c r="K79" s="57"/>
    </row>
    <row r="80" spans="1:11" ht="23.1" customHeight="1" thickBot="1">
      <c r="A80" s="62" t="s">
        <v>59</v>
      </c>
      <c r="B80" s="56"/>
      <c r="C80" s="56"/>
      <c r="D80" s="56"/>
      <c r="E80" s="64">
        <v>475000</v>
      </c>
      <c r="F80" s="60"/>
      <c r="G80" s="64">
        <v>475000</v>
      </c>
      <c r="H80" s="60"/>
      <c r="I80" s="64">
        <v>475000</v>
      </c>
      <c r="J80" s="60"/>
      <c r="K80" s="64">
        <v>475000</v>
      </c>
    </row>
    <row r="81" spans="1:11" ht="23.1" customHeight="1" thickTop="1">
      <c r="A81" s="62" t="s">
        <v>60</v>
      </c>
      <c r="B81" s="56"/>
      <c r="C81" s="56"/>
      <c r="D81" s="56"/>
      <c r="E81" s="60"/>
      <c r="F81" s="60"/>
      <c r="G81" s="60"/>
      <c r="H81" s="60"/>
      <c r="I81" s="60"/>
      <c r="J81" s="60"/>
      <c r="K81" s="60"/>
    </row>
    <row r="82" spans="1:11" ht="23.1" customHeight="1">
      <c r="A82" s="62" t="s">
        <v>61</v>
      </c>
      <c r="B82" s="62"/>
      <c r="C82" s="62"/>
      <c r="D82" s="56"/>
      <c r="E82" s="60">
        <f>'CE Consol'!E26</f>
        <v>474318</v>
      </c>
      <c r="F82" s="60"/>
      <c r="G82" s="60">
        <f>'CE Consol'!E21</f>
        <v>474318</v>
      </c>
      <c r="H82" s="60"/>
      <c r="I82" s="60">
        <f>'CE Separate'!E22</f>
        <v>474318</v>
      </c>
      <c r="J82" s="60"/>
      <c r="K82" s="60">
        <f>'CE Separate'!E17</f>
        <v>474318</v>
      </c>
    </row>
    <row r="83" spans="1:11" ht="23.1" customHeight="1">
      <c r="A83" s="62" t="s">
        <v>62</v>
      </c>
      <c r="B83" s="56"/>
      <c r="C83" s="56"/>
      <c r="D83" s="56"/>
      <c r="E83" s="60">
        <f>'CE Consol'!G26</f>
        <v>481750</v>
      </c>
      <c r="F83" s="60"/>
      <c r="G83" s="60">
        <f>'CE Consol'!G21</f>
        <v>481750</v>
      </c>
      <c r="H83" s="60"/>
      <c r="I83" s="60">
        <f>'CE Separate'!G22</f>
        <v>481750</v>
      </c>
      <c r="J83" s="60"/>
      <c r="K83" s="60">
        <f>'CE Separate'!G17</f>
        <v>481750</v>
      </c>
    </row>
    <row r="84" spans="1:11" ht="23.1" customHeight="1">
      <c r="A84" s="62" t="s">
        <v>63</v>
      </c>
      <c r="B84" s="56"/>
      <c r="C84" s="56"/>
      <c r="D84" s="56"/>
      <c r="E84" s="60">
        <f>'CE Consol'!I26</f>
        <v>167792</v>
      </c>
      <c r="F84" s="60"/>
      <c r="G84" s="60">
        <f>'CE Consol'!I21</f>
        <v>167792</v>
      </c>
      <c r="H84" s="60"/>
      <c r="I84" s="60">
        <v>0</v>
      </c>
      <c r="J84" s="60"/>
      <c r="K84" s="60">
        <v>0</v>
      </c>
    </row>
    <row r="85" spans="1:11" ht="23.1" customHeight="1">
      <c r="A85" s="62" t="s">
        <v>64</v>
      </c>
      <c r="B85" s="56"/>
      <c r="C85" s="56"/>
      <c r="D85" s="56"/>
      <c r="E85" s="69"/>
      <c r="F85" s="61"/>
      <c r="G85" s="69"/>
      <c r="H85" s="60"/>
      <c r="I85" s="69"/>
      <c r="J85" s="60"/>
      <c r="K85" s="69"/>
    </row>
    <row r="86" spans="1:11" ht="23.1" customHeight="1">
      <c r="A86" s="62" t="s">
        <v>65</v>
      </c>
      <c r="B86" s="56"/>
      <c r="C86" s="56"/>
      <c r="D86" s="56"/>
      <c r="E86" s="69">
        <f>'CE Consol'!K26</f>
        <v>60500</v>
      </c>
      <c r="F86" s="61"/>
      <c r="G86" s="69">
        <f>'CE Consol'!K21</f>
        <v>60500</v>
      </c>
      <c r="H86" s="60"/>
      <c r="I86" s="69">
        <f>'CE Separate'!I22</f>
        <v>47500</v>
      </c>
      <c r="J86" s="60"/>
      <c r="K86" s="69">
        <f>'CE Separate'!I17</f>
        <v>47500</v>
      </c>
    </row>
    <row r="87" spans="1:11" ht="23.1" customHeight="1">
      <c r="A87" s="62" t="s">
        <v>66</v>
      </c>
      <c r="B87" s="56"/>
      <c r="C87" s="56"/>
      <c r="D87" s="56"/>
      <c r="E87" s="69">
        <f>'CE Consol'!M26</f>
        <v>795583</v>
      </c>
      <c r="F87" s="61"/>
      <c r="G87" s="69">
        <f>'CE Consol'!M21</f>
        <v>776441</v>
      </c>
      <c r="H87" s="60"/>
      <c r="I87" s="69">
        <f>'CE Separate'!K22</f>
        <v>408021</v>
      </c>
      <c r="J87" s="60"/>
      <c r="K87" s="69">
        <f>'CE Separate'!K17</f>
        <v>445798</v>
      </c>
    </row>
    <row r="88" spans="1:11" ht="23.1" customHeight="1">
      <c r="A88" s="98" t="s">
        <v>67</v>
      </c>
      <c r="B88" s="56"/>
      <c r="C88" s="56"/>
      <c r="D88" s="56"/>
      <c r="E88" s="70">
        <f>'CE Consol'!O26</f>
        <v>-3065</v>
      </c>
      <c r="F88" s="61"/>
      <c r="G88" s="70">
        <f>'CE Consol'!O21</f>
        <v>-3946</v>
      </c>
      <c r="H88" s="60"/>
      <c r="I88" s="70">
        <v>0</v>
      </c>
      <c r="J88" s="60"/>
      <c r="K88" s="70">
        <v>0</v>
      </c>
    </row>
    <row r="89" spans="1:11" ht="23.1" customHeight="1">
      <c r="A89" s="59" t="s">
        <v>68</v>
      </c>
      <c r="B89" s="56"/>
      <c r="C89" s="56"/>
      <c r="D89" s="56"/>
      <c r="E89" s="71">
        <f>SUM(E82:F88)</f>
        <v>1976878</v>
      </c>
      <c r="F89" s="61"/>
      <c r="G89" s="71">
        <f>SUM(G82:H88)</f>
        <v>1956855</v>
      </c>
      <c r="H89" s="60"/>
      <c r="I89" s="71">
        <f>SUM(I82:J88)</f>
        <v>1411589</v>
      </c>
      <c r="J89" s="60"/>
      <c r="K89" s="71">
        <f>SUM(K82:K88)</f>
        <v>1449366</v>
      </c>
    </row>
    <row r="90" spans="1:11" ht="23.1" customHeight="1" thickBot="1">
      <c r="A90" s="59" t="s">
        <v>69</v>
      </c>
      <c r="B90" s="56"/>
      <c r="C90" s="56"/>
      <c r="D90" s="56"/>
      <c r="E90" s="64">
        <f>SUM(E65,E89)</f>
        <v>2959472</v>
      </c>
      <c r="F90" s="61"/>
      <c r="G90" s="64">
        <f>SUM(G65,G89)</f>
        <v>2887527</v>
      </c>
      <c r="H90" s="60"/>
      <c r="I90" s="64">
        <f>SUM(I65,I89)</f>
        <v>2204993</v>
      </c>
      <c r="J90" s="60"/>
      <c r="K90" s="64">
        <f>SUM(K65,K89)</f>
        <v>2173832</v>
      </c>
    </row>
    <row r="91" spans="1:11" ht="23.1" customHeight="1" thickTop="1">
      <c r="A91" s="62" t="s">
        <v>70</v>
      </c>
      <c r="C91" s="58"/>
      <c r="E91" s="60">
        <f>SUM(E34-E90)</f>
        <v>0</v>
      </c>
      <c r="F91" s="61"/>
      <c r="G91" s="60">
        <f>SUM(G34-G90)</f>
        <v>0</v>
      </c>
      <c r="H91" s="60"/>
      <c r="I91" s="60">
        <f>SUM(I34-I90)</f>
        <v>0</v>
      </c>
      <c r="J91" s="60"/>
      <c r="K91" s="60">
        <f>SUM(K34-K90)</f>
        <v>0</v>
      </c>
    </row>
    <row r="92" spans="1:11" ht="23.1" customHeight="1">
      <c r="A92" s="62" t="s">
        <v>36</v>
      </c>
      <c r="C92" s="58"/>
      <c r="D92" s="57"/>
      <c r="E92" s="60"/>
      <c r="F92" s="60"/>
      <c r="G92" s="60"/>
      <c r="H92" s="60"/>
      <c r="I92" s="60"/>
      <c r="J92" s="69"/>
      <c r="K92" s="60"/>
    </row>
    <row r="93" spans="1:11" ht="23.1" customHeight="1">
      <c r="C93" s="58"/>
      <c r="D93" s="57"/>
      <c r="E93" s="60"/>
      <c r="F93" s="60"/>
      <c r="G93" s="60"/>
      <c r="H93" s="60"/>
      <c r="I93" s="60"/>
      <c r="J93" s="69"/>
      <c r="K93" s="60"/>
    </row>
    <row r="94" spans="1:11" ht="23.1" customHeight="1">
      <c r="A94" s="122"/>
      <c r="C94" s="58"/>
      <c r="D94" s="57"/>
      <c r="E94" s="60"/>
      <c r="F94" s="60"/>
      <c r="G94" s="60"/>
      <c r="H94" s="60"/>
      <c r="I94" s="60"/>
      <c r="J94" s="69"/>
      <c r="K94" s="60"/>
    </row>
    <row r="95" spans="1:11" ht="23.1" customHeight="1">
      <c r="C95" s="58"/>
      <c r="D95" s="57"/>
      <c r="E95" s="60"/>
      <c r="F95" s="60"/>
      <c r="G95" s="60"/>
      <c r="H95" s="60"/>
      <c r="I95" s="60"/>
      <c r="J95" s="69"/>
      <c r="K95" s="60"/>
    </row>
    <row r="96" spans="1:11" ht="23.1" customHeight="1">
      <c r="B96" s="58" t="s">
        <v>71</v>
      </c>
      <c r="C96" s="58"/>
      <c r="D96" s="57"/>
      <c r="E96" s="60"/>
      <c r="F96" s="60"/>
      <c r="G96" s="60"/>
      <c r="H96" s="60"/>
      <c r="I96" s="60"/>
      <c r="J96" s="69"/>
      <c r="K96" s="60"/>
    </row>
    <row r="97" spans="1:11" ht="23.1" customHeight="1">
      <c r="A97" s="122"/>
      <c r="C97" s="58"/>
      <c r="D97" s="57"/>
      <c r="E97" s="60"/>
      <c r="F97" s="60"/>
      <c r="G97" s="60"/>
      <c r="H97" s="60"/>
      <c r="I97" s="60"/>
      <c r="J97" s="69"/>
      <c r="K97" s="60"/>
    </row>
    <row r="98" spans="1:11" ht="23.1" customHeight="1">
      <c r="E98" s="60"/>
      <c r="F98" s="60"/>
      <c r="G98" s="60"/>
      <c r="H98" s="60"/>
      <c r="I98" s="60"/>
      <c r="J98" s="69"/>
      <c r="K98" s="60"/>
    </row>
    <row r="99" spans="1:11" ht="23.1" customHeight="1">
      <c r="E99" s="60"/>
      <c r="F99" s="60"/>
      <c r="G99" s="60"/>
      <c r="H99" s="60"/>
      <c r="I99" s="60"/>
      <c r="J99" s="69"/>
      <c r="K99" s="60"/>
    </row>
    <row r="100" spans="1:11" ht="23.1" customHeight="1">
      <c r="E100" s="60"/>
      <c r="F100" s="60"/>
      <c r="G100" s="60"/>
      <c r="H100" s="60"/>
      <c r="I100" s="60"/>
      <c r="J100" s="69"/>
      <c r="K100" s="60"/>
    </row>
    <row r="101" spans="1:11" ht="23.1" customHeight="1">
      <c r="E101" s="60"/>
      <c r="F101" s="60"/>
      <c r="G101" s="60"/>
      <c r="H101" s="60"/>
      <c r="I101" s="60"/>
      <c r="J101" s="69"/>
      <c r="K101" s="60"/>
    </row>
    <row r="102" spans="1:11" ht="23.1" customHeight="1">
      <c r="E102" s="60"/>
      <c r="F102" s="60"/>
      <c r="G102" s="60"/>
      <c r="H102" s="60"/>
      <c r="I102" s="60"/>
      <c r="J102" s="69"/>
      <c r="K102" s="60"/>
    </row>
    <row r="103" spans="1:11" ht="23.1" customHeight="1">
      <c r="E103" s="60"/>
      <c r="F103" s="60"/>
      <c r="G103" s="60"/>
      <c r="H103" s="60"/>
      <c r="I103" s="60"/>
      <c r="J103" s="69"/>
      <c r="K103" s="60"/>
    </row>
  </sheetData>
  <mergeCells count="6">
    <mergeCell ref="E4:G4"/>
    <mergeCell ref="I4:K4"/>
    <mergeCell ref="E41:G41"/>
    <mergeCell ref="I41:K41"/>
    <mergeCell ref="E71:G71"/>
    <mergeCell ref="I71:K71"/>
  </mergeCells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headerFooter alignWithMargins="0"/>
  <rowBreaks count="2" manualBreakCount="2">
    <brk id="37" max="10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9"/>
  <sheetViews>
    <sheetView showGridLines="0" view="pageBreakPreview" zoomScale="85" zoomScaleNormal="100" zoomScaleSheetLayoutView="85" workbookViewId="0">
      <selection activeCell="A80" sqref="A80"/>
    </sheetView>
  </sheetViews>
  <sheetFormatPr defaultColWidth="10.5703125" defaultRowHeight="24" customHeight="1"/>
  <cols>
    <col min="1" max="1" width="39.140625" style="20" customWidth="1"/>
    <col min="2" max="2" width="5.7109375" style="21" customWidth="1"/>
    <col min="3" max="3" width="10.5703125" style="21" customWidth="1"/>
    <col min="4" max="4" width="6.7109375" style="21" customWidth="1"/>
    <col min="5" max="5" width="2" style="21" customWidth="1"/>
    <col min="6" max="6" width="12.85546875" style="22" customWidth="1"/>
    <col min="7" max="7" width="0.5703125" style="21" customWidth="1"/>
    <col min="8" max="8" width="12.85546875" style="22" customWidth="1"/>
    <col min="9" max="9" width="0.5703125" style="21" customWidth="1"/>
    <col min="10" max="10" width="12.85546875" style="23" customWidth="1"/>
    <col min="11" max="11" width="0.5703125" style="21" customWidth="1"/>
    <col min="12" max="12" width="12.85546875" style="22" customWidth="1"/>
    <col min="13" max="16384" width="10.5703125" style="21"/>
  </cols>
  <sheetData>
    <row r="1" spans="1:12" ht="24" customHeight="1">
      <c r="L1" s="24" t="s">
        <v>72</v>
      </c>
    </row>
    <row r="2" spans="1:12" s="20" customFormat="1" ht="24" customHeight="1">
      <c r="A2" s="25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s="20" customFormat="1" ht="24" customHeight="1">
      <c r="A3" s="26" t="s">
        <v>73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s="20" customFormat="1" ht="24" customHeight="1">
      <c r="A4" s="25" t="s">
        <v>74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s="20" customFormat="1" ht="24" customHeight="1">
      <c r="A5" s="27"/>
      <c r="B5" s="24"/>
      <c r="C5" s="24"/>
      <c r="D5" s="24"/>
      <c r="E5" s="24"/>
      <c r="F5" s="24"/>
      <c r="G5" s="24"/>
      <c r="H5" s="24"/>
      <c r="I5" s="24"/>
      <c r="J5" s="28"/>
      <c r="K5" s="24"/>
      <c r="L5" s="24" t="s">
        <v>75</v>
      </c>
    </row>
    <row r="6" spans="1:12" s="20" customFormat="1" ht="24" customHeight="1">
      <c r="A6" s="27"/>
      <c r="B6" s="24"/>
      <c r="C6" s="24"/>
      <c r="D6" s="29"/>
      <c r="F6" s="133" t="s">
        <v>3</v>
      </c>
      <c r="G6" s="133"/>
      <c r="H6" s="133"/>
      <c r="J6" s="30"/>
      <c r="K6" s="127" t="s">
        <v>4</v>
      </c>
      <c r="L6" s="31"/>
    </row>
    <row r="7" spans="1:12" ht="24" customHeight="1">
      <c r="D7" s="32" t="s">
        <v>7</v>
      </c>
      <c r="E7" s="33"/>
      <c r="F7" s="34">
        <v>2565</v>
      </c>
      <c r="G7" s="33"/>
      <c r="H7" s="34">
        <v>2564</v>
      </c>
      <c r="I7" s="33"/>
      <c r="J7" s="34">
        <v>2565</v>
      </c>
      <c r="K7" s="33"/>
      <c r="L7" s="34">
        <v>2564</v>
      </c>
    </row>
    <row r="8" spans="1:12" ht="24" customHeight="1">
      <c r="A8" s="35" t="s">
        <v>76</v>
      </c>
      <c r="D8" s="32"/>
      <c r="E8" s="33"/>
      <c r="F8" s="34"/>
      <c r="G8" s="33"/>
      <c r="H8" s="34"/>
      <c r="I8" s="33"/>
      <c r="J8" s="34"/>
      <c r="K8" s="33"/>
      <c r="L8" s="36"/>
    </row>
    <row r="9" spans="1:12" ht="24" customHeight="1">
      <c r="A9" s="37" t="s">
        <v>77</v>
      </c>
      <c r="D9" s="38"/>
    </row>
    <row r="10" spans="1:12" ht="24" customHeight="1">
      <c r="A10" s="20" t="s">
        <v>78</v>
      </c>
      <c r="D10" s="38">
        <v>12</v>
      </c>
      <c r="F10" s="39">
        <v>684597</v>
      </c>
      <c r="G10" s="39"/>
      <c r="H10" s="39">
        <v>576572</v>
      </c>
      <c r="I10" s="39"/>
      <c r="J10" s="39">
        <v>349226</v>
      </c>
      <c r="K10" s="39"/>
      <c r="L10" s="22">
        <v>367754</v>
      </c>
    </row>
    <row r="11" spans="1:12" ht="24" customHeight="1">
      <c r="A11" s="20" t="s">
        <v>79</v>
      </c>
      <c r="F11" s="39">
        <v>25222</v>
      </c>
      <c r="G11" s="39"/>
      <c r="H11" s="39">
        <v>10693</v>
      </c>
      <c r="I11" s="39"/>
      <c r="J11" s="39">
        <v>19751</v>
      </c>
      <c r="K11" s="39"/>
      <c r="L11" s="39">
        <v>9343</v>
      </c>
    </row>
    <row r="12" spans="1:12" ht="24" customHeight="1">
      <c r="A12" s="20" t="s">
        <v>80</v>
      </c>
      <c r="D12" s="38"/>
      <c r="F12" s="39">
        <v>10019</v>
      </c>
      <c r="G12" s="39"/>
      <c r="H12" s="39">
        <v>8524</v>
      </c>
      <c r="I12" s="39"/>
      <c r="J12" s="39">
        <v>31410</v>
      </c>
      <c r="K12" s="39"/>
      <c r="L12" s="39">
        <v>26571</v>
      </c>
    </row>
    <row r="13" spans="1:12" ht="24" customHeight="1">
      <c r="A13" s="37" t="s">
        <v>81</v>
      </c>
      <c r="D13" s="38"/>
      <c r="F13" s="40">
        <f>SUM(F10:F12)</f>
        <v>719838</v>
      </c>
      <c r="G13" s="39"/>
      <c r="H13" s="40">
        <f>SUM(H10:H12)</f>
        <v>595789</v>
      </c>
      <c r="I13" s="39"/>
      <c r="J13" s="40">
        <f>SUM(J10:J12)</f>
        <v>400387</v>
      </c>
      <c r="K13" s="39"/>
      <c r="L13" s="40">
        <f>SUM(L10:L12)</f>
        <v>403668</v>
      </c>
    </row>
    <row r="14" spans="1:12" ht="24" customHeight="1">
      <c r="A14" s="37" t="s">
        <v>82</v>
      </c>
      <c r="D14" s="38"/>
      <c r="F14" s="39"/>
      <c r="G14" s="39"/>
      <c r="H14" s="39"/>
      <c r="I14" s="39"/>
      <c r="J14" s="39"/>
      <c r="K14" s="39"/>
      <c r="L14" s="39"/>
    </row>
    <row r="15" spans="1:12" ht="24" customHeight="1">
      <c r="A15" s="20" t="s">
        <v>83</v>
      </c>
      <c r="D15" s="38"/>
      <c r="F15" s="39">
        <v>521689</v>
      </c>
      <c r="G15" s="39"/>
      <c r="H15" s="39">
        <v>429555</v>
      </c>
      <c r="I15" s="39"/>
      <c r="J15" s="39">
        <v>324407</v>
      </c>
      <c r="K15" s="39"/>
      <c r="L15" s="39">
        <v>314021</v>
      </c>
    </row>
    <row r="16" spans="1:12" ht="24" customHeight="1">
      <c r="A16" s="20" t="s">
        <v>84</v>
      </c>
      <c r="D16" s="38"/>
      <c r="F16" s="39">
        <v>31997</v>
      </c>
      <c r="G16" s="39"/>
      <c r="H16" s="39">
        <v>29210</v>
      </c>
      <c r="I16" s="39"/>
      <c r="J16" s="39">
        <v>18997</v>
      </c>
      <c r="K16" s="39"/>
      <c r="L16" s="39">
        <v>10145</v>
      </c>
    </row>
    <row r="17" spans="1:12" ht="24" customHeight="1">
      <c r="A17" s="20" t="s">
        <v>85</v>
      </c>
      <c r="D17" s="38"/>
      <c r="F17" s="39">
        <v>47549</v>
      </c>
      <c r="G17" s="39"/>
      <c r="H17" s="39">
        <v>34663</v>
      </c>
      <c r="I17" s="39"/>
      <c r="J17" s="39">
        <v>31480</v>
      </c>
      <c r="K17" s="39"/>
      <c r="L17" s="41">
        <v>29423</v>
      </c>
    </row>
    <row r="18" spans="1:12" ht="24" customHeight="1">
      <c r="A18" s="37" t="s">
        <v>86</v>
      </c>
      <c r="D18" s="38"/>
      <c r="F18" s="40">
        <f>SUM(F15:F17)</f>
        <v>601235</v>
      </c>
      <c r="G18" s="39"/>
      <c r="H18" s="40">
        <f>SUM(H15:H17)</f>
        <v>493428</v>
      </c>
      <c r="I18" s="39"/>
      <c r="J18" s="40">
        <f>SUM(J15:J17)</f>
        <v>374884</v>
      </c>
      <c r="K18" s="39"/>
      <c r="L18" s="40">
        <f>SUM(L15:L17)</f>
        <v>353589</v>
      </c>
    </row>
    <row r="19" spans="1:12" ht="24" customHeight="1">
      <c r="A19" s="37" t="s">
        <v>87</v>
      </c>
      <c r="D19" s="38"/>
      <c r="F19" s="39">
        <f>F13-F18</f>
        <v>118603</v>
      </c>
      <c r="G19" s="39"/>
      <c r="H19" s="39">
        <f>H13-H18</f>
        <v>102361</v>
      </c>
      <c r="I19" s="39"/>
      <c r="J19" s="39">
        <f>J13-J18</f>
        <v>25503</v>
      </c>
      <c r="K19" s="39"/>
      <c r="L19" s="39">
        <f>L13-L18</f>
        <v>50079</v>
      </c>
    </row>
    <row r="20" spans="1:12" ht="24" customHeight="1">
      <c r="A20" s="20" t="s">
        <v>88</v>
      </c>
      <c r="D20" s="38">
        <v>7</v>
      </c>
      <c r="F20" s="39">
        <v>540</v>
      </c>
      <c r="G20" s="39"/>
      <c r="H20" s="39">
        <v>-583</v>
      </c>
      <c r="I20" s="39"/>
      <c r="J20" s="39">
        <v>0</v>
      </c>
      <c r="K20" s="39"/>
      <c r="L20" s="39">
        <v>0</v>
      </c>
    </row>
    <row r="21" spans="1:12" ht="24" customHeight="1">
      <c r="A21" s="20" t="s">
        <v>89</v>
      </c>
      <c r="D21" s="38"/>
      <c r="F21" s="39">
        <v>509</v>
      </c>
      <c r="G21" s="39"/>
      <c r="H21" s="39">
        <v>383</v>
      </c>
      <c r="I21" s="39"/>
      <c r="J21" s="39">
        <v>456</v>
      </c>
      <c r="K21" s="39"/>
      <c r="L21" s="39">
        <v>269</v>
      </c>
    </row>
    <row r="22" spans="1:12" ht="24" customHeight="1">
      <c r="A22" s="20" t="s">
        <v>90</v>
      </c>
      <c r="D22" s="38"/>
      <c r="F22" s="111">
        <v>-2024</v>
      </c>
      <c r="G22" s="39"/>
      <c r="H22" s="111">
        <v>-2049</v>
      </c>
      <c r="I22" s="39"/>
      <c r="J22" s="111">
        <v>-1482</v>
      </c>
      <c r="K22" s="39"/>
      <c r="L22" s="111">
        <v>-1021</v>
      </c>
    </row>
    <row r="23" spans="1:12" ht="24" customHeight="1">
      <c r="A23" s="37" t="s">
        <v>91</v>
      </c>
      <c r="D23" s="38"/>
      <c r="F23" s="41">
        <f>SUM(F19:F22)</f>
        <v>117628</v>
      </c>
      <c r="G23" s="39"/>
      <c r="H23" s="41">
        <f>SUM(H19:H22)</f>
        <v>100112</v>
      </c>
      <c r="I23" s="39"/>
      <c r="J23" s="41">
        <f>SUM(J19:J22)</f>
        <v>24477</v>
      </c>
      <c r="K23" s="39"/>
      <c r="L23" s="41">
        <f>SUM(L19:L22)</f>
        <v>49327</v>
      </c>
    </row>
    <row r="24" spans="1:12" ht="24" customHeight="1">
      <c r="A24" s="20" t="s">
        <v>92</v>
      </c>
      <c r="D24" s="38">
        <v>13</v>
      </c>
      <c r="F24" s="41">
        <v>-8487</v>
      </c>
      <c r="G24" s="39"/>
      <c r="H24" s="41">
        <v>-13304</v>
      </c>
      <c r="I24" s="39"/>
      <c r="J24" s="41">
        <v>-7233</v>
      </c>
      <c r="K24" s="39"/>
      <c r="L24" s="41">
        <v>-12844</v>
      </c>
    </row>
    <row r="25" spans="1:12" ht="24" customHeight="1">
      <c r="A25" s="37" t="s">
        <v>93</v>
      </c>
      <c r="D25" s="38"/>
      <c r="F25" s="40">
        <f>SUM(F23:F24)</f>
        <v>109141</v>
      </c>
      <c r="G25" s="39"/>
      <c r="H25" s="40">
        <f>SUM(H23:H24)</f>
        <v>86808</v>
      </c>
      <c r="I25" s="39"/>
      <c r="J25" s="40">
        <f>SUM(J23:J24)</f>
        <v>17244</v>
      </c>
      <c r="K25" s="39"/>
      <c r="L25" s="40">
        <f>SUM(L23:L24)</f>
        <v>36483</v>
      </c>
    </row>
    <row r="26" spans="1:12" ht="13.5" customHeight="1">
      <c r="A26" s="37"/>
      <c r="D26" s="38"/>
      <c r="F26" s="39"/>
      <c r="G26" s="39"/>
      <c r="H26" s="39"/>
      <c r="I26" s="39"/>
      <c r="J26" s="39"/>
      <c r="K26" s="39"/>
      <c r="L26" s="39"/>
    </row>
    <row r="27" spans="1:12" ht="24" customHeight="1">
      <c r="A27" s="42" t="s">
        <v>94</v>
      </c>
      <c r="D27" s="38"/>
      <c r="F27" s="39"/>
      <c r="G27" s="39"/>
      <c r="H27" s="39"/>
      <c r="I27" s="39"/>
      <c r="J27" s="39"/>
      <c r="K27" s="39"/>
      <c r="L27" s="39"/>
    </row>
    <row r="28" spans="1:12" ht="24" customHeight="1">
      <c r="A28" s="95" t="s">
        <v>95</v>
      </c>
      <c r="D28" s="38"/>
      <c r="F28" s="39"/>
      <c r="G28" s="39"/>
      <c r="H28" s="39"/>
      <c r="I28" s="39"/>
      <c r="J28" s="39"/>
      <c r="K28" s="39"/>
      <c r="L28" s="39"/>
    </row>
    <row r="29" spans="1:12" ht="24" customHeight="1">
      <c r="A29" s="94" t="s">
        <v>96</v>
      </c>
      <c r="D29" s="38"/>
      <c r="F29" s="39"/>
      <c r="G29" s="39"/>
      <c r="H29" s="39"/>
      <c r="I29" s="39"/>
      <c r="J29" s="39"/>
      <c r="K29" s="39"/>
      <c r="L29" s="39"/>
    </row>
    <row r="30" spans="1:12" ht="24" customHeight="1">
      <c r="A30" s="94" t="s">
        <v>97</v>
      </c>
      <c r="D30" s="38"/>
      <c r="F30" s="39">
        <v>-1734</v>
      </c>
      <c r="G30" s="39"/>
      <c r="H30" s="39">
        <v>-590</v>
      </c>
      <c r="I30" s="39"/>
      <c r="J30" s="39">
        <v>0</v>
      </c>
      <c r="K30" s="39"/>
      <c r="L30" s="39">
        <v>0</v>
      </c>
    </row>
    <row r="31" spans="1:12" ht="24" customHeight="1">
      <c r="A31" s="94" t="s">
        <v>98</v>
      </c>
      <c r="D31" s="38"/>
      <c r="F31" s="39"/>
      <c r="G31" s="39"/>
      <c r="H31" s="39"/>
      <c r="I31" s="39"/>
      <c r="J31" s="39"/>
      <c r="K31" s="39"/>
      <c r="L31" s="39"/>
    </row>
    <row r="32" spans="1:12" ht="24" customHeight="1">
      <c r="A32" s="94" t="s">
        <v>99</v>
      </c>
      <c r="D32" s="38"/>
      <c r="F32" s="39"/>
      <c r="G32" s="39"/>
      <c r="H32" s="39"/>
      <c r="I32" s="39"/>
      <c r="J32" s="39"/>
      <c r="K32" s="39"/>
      <c r="L32" s="39"/>
    </row>
    <row r="33" spans="1:12" ht="24" customHeight="1">
      <c r="A33" s="94" t="s">
        <v>97</v>
      </c>
      <c r="D33" s="38">
        <v>7</v>
      </c>
      <c r="F33" s="110">
        <v>1225</v>
      </c>
      <c r="G33" s="39"/>
      <c r="H33" s="110">
        <v>754</v>
      </c>
      <c r="I33" s="39"/>
      <c r="J33" s="110">
        <v>0</v>
      </c>
      <c r="K33" s="39"/>
      <c r="L33" s="110">
        <v>0</v>
      </c>
    </row>
    <row r="34" spans="1:12" ht="24" customHeight="1">
      <c r="A34" s="94" t="s">
        <v>95</v>
      </c>
      <c r="D34" s="38"/>
      <c r="F34" s="40">
        <f>SUM(F30:F33)</f>
        <v>-509</v>
      </c>
      <c r="G34" s="39"/>
      <c r="H34" s="40">
        <f>SUM(H30:H33)</f>
        <v>164</v>
      </c>
      <c r="I34" s="39"/>
      <c r="J34" s="40">
        <f>SUM(J30:J33)</f>
        <v>0</v>
      </c>
      <c r="K34" s="39"/>
      <c r="L34" s="40">
        <f>SUM(L30:L33)</f>
        <v>0</v>
      </c>
    </row>
    <row r="35" spans="1:12" ht="24" customHeight="1">
      <c r="A35" s="42" t="s">
        <v>100</v>
      </c>
      <c r="D35" s="38"/>
      <c r="F35" s="43">
        <f>F34</f>
        <v>-509</v>
      </c>
      <c r="G35" s="39"/>
      <c r="H35" s="43">
        <f>H34</f>
        <v>164</v>
      </c>
      <c r="I35" s="39"/>
      <c r="J35" s="43">
        <f>J34</f>
        <v>0</v>
      </c>
      <c r="K35" s="39"/>
      <c r="L35" s="43">
        <f>L34</f>
        <v>0</v>
      </c>
    </row>
    <row r="36" spans="1:12" ht="13.5" customHeight="1">
      <c r="A36" s="42"/>
      <c r="F36" s="39"/>
      <c r="G36" s="39"/>
      <c r="H36" s="39"/>
      <c r="I36" s="39"/>
      <c r="J36" s="39"/>
      <c r="K36" s="39"/>
      <c r="L36" s="39"/>
    </row>
    <row r="37" spans="1:12" ht="24" customHeight="1" thickBot="1">
      <c r="A37" s="42" t="s">
        <v>101</v>
      </c>
      <c r="F37" s="44">
        <f>F25+F35</f>
        <v>108632</v>
      </c>
      <c r="G37" s="39"/>
      <c r="H37" s="44">
        <f>H25+H35</f>
        <v>86972</v>
      </c>
      <c r="I37" s="39"/>
      <c r="J37" s="44">
        <f>J25+J35</f>
        <v>17244</v>
      </c>
      <c r="K37" s="39"/>
      <c r="L37" s="44">
        <f>L25+L35</f>
        <v>36483</v>
      </c>
    </row>
    <row r="38" spans="1:12" ht="13.5" customHeight="1" thickTop="1">
      <c r="A38" s="42"/>
      <c r="J38" s="45"/>
      <c r="L38" s="45"/>
    </row>
    <row r="39" spans="1:12" ht="24" customHeight="1">
      <c r="A39" s="35" t="s">
        <v>102</v>
      </c>
      <c r="D39" s="38">
        <v>14</v>
      </c>
      <c r="J39" s="45"/>
      <c r="L39" s="45"/>
    </row>
    <row r="40" spans="1:12" ht="24" customHeight="1">
      <c r="A40" s="33" t="s">
        <v>103</v>
      </c>
      <c r="D40" s="46"/>
      <c r="F40" s="46"/>
      <c r="H40" s="46"/>
      <c r="J40" s="45"/>
      <c r="L40" s="45"/>
    </row>
    <row r="41" spans="1:12" ht="24" customHeight="1" thickBot="1">
      <c r="A41" s="47" t="s">
        <v>104</v>
      </c>
      <c r="D41" s="47"/>
      <c r="E41" s="47"/>
      <c r="F41" s="123">
        <f>F25/F42</f>
        <v>0.23010090276987169</v>
      </c>
      <c r="G41" s="99"/>
      <c r="H41" s="123">
        <f>H25/H42</f>
        <v>0.18301645731344793</v>
      </c>
      <c r="I41" s="99"/>
      <c r="J41" s="123">
        <f>J25/J42</f>
        <v>3.6355356532958898E-2</v>
      </c>
      <c r="K41" s="99"/>
      <c r="L41" s="123">
        <f>L25/L42</f>
        <v>7.6916752052420531E-2</v>
      </c>
    </row>
    <row r="42" spans="1:12" ht="24" customHeight="1" thickTop="1" thickBot="1">
      <c r="A42" s="33" t="s">
        <v>105</v>
      </c>
      <c r="D42" s="47"/>
      <c r="E42" s="47"/>
      <c r="F42" s="112">
        <v>474318</v>
      </c>
      <c r="G42" s="24"/>
      <c r="H42" s="112">
        <v>474318</v>
      </c>
      <c r="I42" s="24"/>
      <c r="J42" s="112">
        <v>474318</v>
      </c>
      <c r="K42" s="24"/>
      <c r="L42" s="112">
        <v>474318</v>
      </c>
    </row>
    <row r="43" spans="1:12" ht="13.5" customHeight="1" thickTop="1">
      <c r="J43" s="22"/>
    </row>
    <row r="44" spans="1:12" ht="24.95" customHeight="1">
      <c r="A44" s="20" t="s">
        <v>36</v>
      </c>
      <c r="E44" s="22"/>
      <c r="F44" s="21"/>
      <c r="G44" s="22"/>
      <c r="H44" s="21"/>
      <c r="I44" s="22"/>
      <c r="K44" s="22"/>
      <c r="L44" s="21"/>
    </row>
    <row r="45" spans="1:12" ht="24" customHeight="1">
      <c r="L45" s="24" t="s">
        <v>72</v>
      </c>
    </row>
    <row r="46" spans="1:12" s="20" customFormat="1" ht="24" customHeight="1">
      <c r="A46" s="25" t="s">
        <v>0</v>
      </c>
      <c r="B46" s="21"/>
      <c r="C46" s="21"/>
      <c r="D46" s="21"/>
      <c r="E46" s="21"/>
      <c r="F46" s="21"/>
      <c r="G46" s="21"/>
      <c r="H46" s="21"/>
      <c r="I46" s="21"/>
      <c r="J46" s="21"/>
      <c r="K46" s="21"/>
      <c r="L46" s="21"/>
    </row>
    <row r="47" spans="1:12" s="20" customFormat="1" ht="24" customHeight="1">
      <c r="A47" s="26" t="s">
        <v>73</v>
      </c>
      <c r="B47" s="21"/>
      <c r="C47" s="21"/>
      <c r="D47" s="21"/>
      <c r="E47" s="21"/>
      <c r="F47" s="21"/>
      <c r="G47" s="21"/>
      <c r="H47" s="21"/>
      <c r="I47" s="21"/>
      <c r="J47" s="21"/>
      <c r="K47" s="21"/>
      <c r="L47" s="21"/>
    </row>
    <row r="48" spans="1:12" s="20" customFormat="1" ht="24" customHeight="1">
      <c r="A48" s="25" t="s">
        <v>106</v>
      </c>
      <c r="B48" s="21"/>
      <c r="C48" s="21"/>
      <c r="D48" s="21"/>
      <c r="E48" s="21"/>
      <c r="F48" s="21"/>
      <c r="G48" s="21"/>
      <c r="H48" s="21"/>
      <c r="I48" s="21"/>
      <c r="J48" s="21"/>
      <c r="K48" s="21"/>
      <c r="L48" s="21"/>
    </row>
    <row r="49" spans="1:12" s="20" customFormat="1" ht="24" customHeight="1">
      <c r="A49" s="27"/>
      <c r="B49" s="24"/>
      <c r="C49" s="24"/>
      <c r="D49" s="24"/>
      <c r="E49" s="24"/>
      <c r="F49" s="24"/>
      <c r="G49" s="24"/>
      <c r="H49" s="24"/>
      <c r="I49" s="24"/>
      <c r="J49" s="28"/>
      <c r="K49" s="24"/>
      <c r="L49" s="24" t="s">
        <v>75</v>
      </c>
    </row>
    <row r="50" spans="1:12" s="20" customFormat="1" ht="24" customHeight="1">
      <c r="A50" s="27"/>
      <c r="B50" s="24"/>
      <c r="C50" s="24"/>
      <c r="D50" s="29"/>
      <c r="F50" s="133" t="s">
        <v>3</v>
      </c>
      <c r="G50" s="133"/>
      <c r="H50" s="133"/>
      <c r="J50" s="30"/>
      <c r="K50" s="127" t="s">
        <v>4</v>
      </c>
      <c r="L50" s="31"/>
    </row>
    <row r="51" spans="1:12" ht="24" customHeight="1">
      <c r="D51" s="32" t="s">
        <v>7</v>
      </c>
      <c r="E51" s="33"/>
      <c r="F51" s="34">
        <v>2565</v>
      </c>
      <c r="G51" s="33"/>
      <c r="H51" s="34">
        <v>2564</v>
      </c>
      <c r="I51" s="33"/>
      <c r="J51" s="34">
        <v>2565</v>
      </c>
      <c r="K51" s="33"/>
      <c r="L51" s="34">
        <v>2564</v>
      </c>
    </row>
    <row r="52" spans="1:12" ht="24" customHeight="1">
      <c r="A52" s="35" t="s">
        <v>76</v>
      </c>
      <c r="D52" s="32"/>
      <c r="E52" s="33"/>
      <c r="F52" s="34"/>
      <c r="G52" s="33"/>
      <c r="H52" s="34"/>
      <c r="I52" s="33"/>
      <c r="J52" s="34"/>
      <c r="K52" s="33"/>
      <c r="L52" s="36"/>
    </row>
    <row r="53" spans="1:12" ht="24" customHeight="1">
      <c r="A53" s="37" t="s">
        <v>77</v>
      </c>
      <c r="D53" s="38"/>
    </row>
    <row r="54" spans="1:12" ht="24" customHeight="1">
      <c r="A54" s="20" t="s">
        <v>78</v>
      </c>
      <c r="D54" s="38">
        <v>12</v>
      </c>
      <c r="F54" s="39">
        <v>1334948</v>
      </c>
      <c r="G54" s="39"/>
      <c r="H54" s="39">
        <v>1158198</v>
      </c>
      <c r="I54" s="39"/>
      <c r="J54" s="39">
        <v>707979</v>
      </c>
      <c r="K54" s="39"/>
      <c r="L54" s="22">
        <v>729677</v>
      </c>
    </row>
    <row r="55" spans="1:12" ht="24" customHeight="1">
      <c r="A55" s="20" t="s">
        <v>107</v>
      </c>
      <c r="D55" s="38" t="s">
        <v>108</v>
      </c>
      <c r="F55" s="39">
        <v>0</v>
      </c>
      <c r="G55" s="39"/>
      <c r="H55" s="39">
        <v>0</v>
      </c>
      <c r="I55" s="39"/>
      <c r="J55" s="39">
        <v>120000</v>
      </c>
      <c r="K55" s="39"/>
      <c r="L55" s="39">
        <v>63000</v>
      </c>
    </row>
    <row r="56" spans="1:12" ht="24" customHeight="1">
      <c r="A56" s="20" t="s">
        <v>79</v>
      </c>
      <c r="F56" s="39">
        <v>32407</v>
      </c>
      <c r="G56" s="39"/>
      <c r="H56" s="39">
        <v>30409</v>
      </c>
      <c r="I56" s="39"/>
      <c r="J56" s="39">
        <v>23621</v>
      </c>
      <c r="K56" s="39"/>
      <c r="L56" s="39">
        <v>24621</v>
      </c>
    </row>
    <row r="57" spans="1:12" ht="24" customHeight="1">
      <c r="A57" s="20" t="s">
        <v>80</v>
      </c>
      <c r="D57" s="38"/>
      <c r="F57" s="39">
        <v>14131</v>
      </c>
      <c r="G57" s="39"/>
      <c r="H57" s="39">
        <v>14069</v>
      </c>
      <c r="I57" s="39"/>
      <c r="J57" s="39">
        <v>57732</v>
      </c>
      <c r="K57" s="39"/>
      <c r="L57" s="39">
        <v>51617</v>
      </c>
    </row>
    <row r="58" spans="1:12" ht="24" customHeight="1">
      <c r="A58" s="37" t="s">
        <v>81</v>
      </c>
      <c r="D58" s="38"/>
      <c r="F58" s="40">
        <f>SUM(F54:F57)</f>
        <v>1381486</v>
      </c>
      <c r="G58" s="39"/>
      <c r="H58" s="40">
        <f>SUM(H54:H57)</f>
        <v>1202676</v>
      </c>
      <c r="I58" s="39"/>
      <c r="J58" s="40">
        <f>SUM(J54:J57)</f>
        <v>909332</v>
      </c>
      <c r="K58" s="39"/>
      <c r="L58" s="40">
        <f>SUM(L54:L57)</f>
        <v>868915</v>
      </c>
    </row>
    <row r="59" spans="1:12" ht="24" customHeight="1">
      <c r="A59" s="37" t="s">
        <v>82</v>
      </c>
      <c r="D59" s="38"/>
      <c r="F59" s="39"/>
      <c r="G59" s="39"/>
      <c r="H59" s="39"/>
      <c r="I59" s="39"/>
      <c r="J59" s="39"/>
      <c r="K59" s="39"/>
      <c r="L59" s="39"/>
    </row>
    <row r="60" spans="1:12" ht="24" customHeight="1">
      <c r="A60" s="20" t="s">
        <v>83</v>
      </c>
      <c r="D60" s="38"/>
      <c r="F60" s="39">
        <v>1034450</v>
      </c>
      <c r="G60" s="39"/>
      <c r="H60" s="39">
        <v>864389</v>
      </c>
      <c r="I60" s="39"/>
      <c r="J60" s="39">
        <v>673133</v>
      </c>
      <c r="K60" s="39"/>
      <c r="L60" s="22">
        <v>633578</v>
      </c>
    </row>
    <row r="61" spans="1:12" ht="24" customHeight="1">
      <c r="A61" s="20" t="s">
        <v>84</v>
      </c>
      <c r="D61" s="38"/>
      <c r="F61" s="39">
        <v>54046</v>
      </c>
      <c r="G61" s="39"/>
      <c r="H61" s="39">
        <v>45513</v>
      </c>
      <c r="I61" s="39"/>
      <c r="J61" s="39">
        <v>33671</v>
      </c>
      <c r="K61" s="39"/>
      <c r="L61" s="22">
        <v>21336</v>
      </c>
    </row>
    <row r="62" spans="1:12" ht="24" customHeight="1">
      <c r="A62" s="20" t="s">
        <v>85</v>
      </c>
      <c r="D62" s="38"/>
      <c r="F62" s="39">
        <v>99100</v>
      </c>
      <c r="G62" s="39"/>
      <c r="H62" s="39">
        <v>84430</v>
      </c>
      <c r="I62" s="39"/>
      <c r="J62" s="39">
        <v>68936</v>
      </c>
      <c r="K62" s="39"/>
      <c r="L62" s="24">
        <v>59062</v>
      </c>
    </row>
    <row r="63" spans="1:12" ht="24" customHeight="1">
      <c r="A63" s="37" t="s">
        <v>86</v>
      </c>
      <c r="D63" s="38"/>
      <c r="F63" s="40">
        <f>SUM(F60:F62)</f>
        <v>1187596</v>
      </c>
      <c r="G63" s="39"/>
      <c r="H63" s="40">
        <f>SUM(H60:H62)</f>
        <v>994332</v>
      </c>
      <c r="I63" s="39"/>
      <c r="J63" s="40">
        <f>SUM(J60:J62)</f>
        <v>775740</v>
      </c>
      <c r="K63" s="39"/>
      <c r="L63" s="40">
        <f>SUM(L60:L62)</f>
        <v>713976</v>
      </c>
    </row>
    <row r="64" spans="1:12" ht="24" customHeight="1">
      <c r="A64" s="37" t="s">
        <v>87</v>
      </c>
      <c r="D64" s="38"/>
      <c r="F64" s="39">
        <f>F58-F63</f>
        <v>193890</v>
      </c>
      <c r="G64" s="39"/>
      <c r="H64" s="39">
        <f>H58-H63</f>
        <v>208344</v>
      </c>
      <c r="I64" s="39"/>
      <c r="J64" s="39">
        <f>J58-J63</f>
        <v>133592</v>
      </c>
      <c r="K64" s="39"/>
      <c r="L64" s="39">
        <f>L58-L63</f>
        <v>154939</v>
      </c>
    </row>
    <row r="65" spans="1:12" ht="24" customHeight="1">
      <c r="A65" s="20" t="s">
        <v>109</v>
      </c>
      <c r="D65" s="38">
        <v>7</v>
      </c>
      <c r="F65" s="39">
        <v>892</v>
      </c>
      <c r="G65" s="39"/>
      <c r="H65" s="39">
        <v>308</v>
      </c>
      <c r="I65" s="39"/>
      <c r="J65" s="39">
        <v>0</v>
      </c>
      <c r="K65" s="39"/>
      <c r="L65" s="39">
        <v>0</v>
      </c>
    </row>
    <row r="66" spans="1:12" ht="24" customHeight="1">
      <c r="A66" s="20" t="s">
        <v>89</v>
      </c>
      <c r="D66" s="38"/>
      <c r="F66" s="39">
        <v>888</v>
      </c>
      <c r="G66" s="39"/>
      <c r="H66" s="39">
        <v>615</v>
      </c>
      <c r="I66" s="39"/>
      <c r="J66" s="39">
        <v>836</v>
      </c>
      <c r="K66" s="39"/>
      <c r="L66" s="39">
        <v>467</v>
      </c>
    </row>
    <row r="67" spans="1:12" ht="24" customHeight="1">
      <c r="A67" s="20" t="s">
        <v>90</v>
      </c>
      <c r="D67" s="38"/>
      <c r="F67" s="111">
        <v>-3922</v>
      </c>
      <c r="G67" s="39"/>
      <c r="H67" s="111">
        <v>-4281</v>
      </c>
      <c r="I67" s="39"/>
      <c r="J67" s="111">
        <v>-2872</v>
      </c>
      <c r="K67" s="39"/>
      <c r="L67" s="111">
        <v>-2179</v>
      </c>
    </row>
    <row r="68" spans="1:12" ht="24" customHeight="1">
      <c r="A68" s="37" t="s">
        <v>91</v>
      </c>
      <c r="D68" s="38"/>
      <c r="F68" s="41">
        <f>SUM(F64:F67)</f>
        <v>191748</v>
      </c>
      <c r="G68" s="39"/>
      <c r="H68" s="41">
        <f>SUM(H64:H67)</f>
        <v>204986</v>
      </c>
      <c r="I68" s="39"/>
      <c r="J68" s="41">
        <f>SUM(J64:J67)</f>
        <v>131556</v>
      </c>
      <c r="K68" s="39"/>
      <c r="L68" s="41">
        <f>SUM(L64:L67)</f>
        <v>153227</v>
      </c>
    </row>
    <row r="69" spans="1:12" ht="24" customHeight="1">
      <c r="A69" s="20" t="s">
        <v>92</v>
      </c>
      <c r="D69" s="38">
        <v>13</v>
      </c>
      <c r="F69" s="41">
        <v>-6609</v>
      </c>
      <c r="G69" s="39"/>
      <c r="H69" s="41">
        <v>-22127</v>
      </c>
      <c r="I69" s="39"/>
      <c r="J69" s="41">
        <v>-3336</v>
      </c>
      <c r="K69" s="39"/>
      <c r="L69" s="41">
        <v>-20819</v>
      </c>
    </row>
    <row r="70" spans="1:12" ht="24" customHeight="1">
      <c r="A70" s="37" t="s">
        <v>93</v>
      </c>
      <c r="D70" s="38"/>
      <c r="F70" s="40">
        <f>SUM(F68:F69)</f>
        <v>185139</v>
      </c>
      <c r="G70" s="39"/>
      <c r="H70" s="40">
        <f>SUM(H68:H69)</f>
        <v>182859</v>
      </c>
      <c r="I70" s="39"/>
      <c r="J70" s="40">
        <f>SUM(J68:J69)</f>
        <v>128220</v>
      </c>
      <c r="K70" s="39"/>
      <c r="L70" s="40">
        <f>SUM(L68:L69)</f>
        <v>132408</v>
      </c>
    </row>
    <row r="71" spans="1:12" ht="13.5" customHeight="1">
      <c r="A71" s="37"/>
      <c r="D71" s="38"/>
      <c r="F71" s="39"/>
      <c r="G71" s="39"/>
      <c r="H71" s="39"/>
      <c r="I71" s="39"/>
      <c r="J71" s="39"/>
      <c r="K71" s="39"/>
      <c r="L71" s="39"/>
    </row>
    <row r="72" spans="1:12" ht="24" customHeight="1">
      <c r="A72" s="42" t="s">
        <v>94</v>
      </c>
      <c r="D72" s="38"/>
      <c r="F72" s="39"/>
      <c r="G72" s="39"/>
      <c r="H72" s="39"/>
      <c r="I72" s="39"/>
      <c r="J72" s="39"/>
      <c r="K72" s="39"/>
      <c r="L72" s="39"/>
    </row>
    <row r="73" spans="1:12" ht="24" customHeight="1">
      <c r="A73" s="95" t="s">
        <v>95</v>
      </c>
      <c r="D73" s="38"/>
      <c r="F73" s="39"/>
      <c r="G73" s="39"/>
      <c r="H73" s="39"/>
      <c r="I73" s="39"/>
      <c r="J73" s="39"/>
      <c r="K73" s="39"/>
      <c r="L73" s="39"/>
    </row>
    <row r="74" spans="1:12" ht="24" customHeight="1">
      <c r="A74" s="94" t="s">
        <v>96</v>
      </c>
      <c r="D74" s="38"/>
      <c r="F74" s="39"/>
      <c r="G74" s="39"/>
      <c r="H74" s="39"/>
      <c r="I74" s="39"/>
      <c r="J74" s="39"/>
      <c r="K74" s="39"/>
      <c r="L74" s="39"/>
    </row>
    <row r="75" spans="1:12" ht="24" customHeight="1">
      <c r="A75" s="94" t="s">
        <v>97</v>
      </c>
      <c r="D75" s="38"/>
      <c r="F75" s="39">
        <v>-290</v>
      </c>
      <c r="G75" s="39"/>
      <c r="H75" s="39">
        <v>-4714</v>
      </c>
      <c r="I75" s="39"/>
      <c r="J75" s="39">
        <v>0</v>
      </c>
      <c r="K75" s="39"/>
      <c r="L75" s="39">
        <v>0</v>
      </c>
    </row>
    <row r="76" spans="1:12" ht="24" customHeight="1">
      <c r="A76" s="94" t="s">
        <v>98</v>
      </c>
      <c r="D76" s="38"/>
      <c r="F76" s="39"/>
      <c r="G76" s="39"/>
      <c r="H76" s="39"/>
      <c r="I76" s="39"/>
      <c r="J76" s="39"/>
      <c r="K76" s="39"/>
      <c r="L76" s="39"/>
    </row>
    <row r="77" spans="1:12" ht="24" customHeight="1">
      <c r="A77" s="94" t="s">
        <v>99</v>
      </c>
      <c r="D77" s="38"/>
      <c r="F77" s="39"/>
      <c r="G77" s="39"/>
      <c r="H77" s="39"/>
      <c r="I77" s="39"/>
      <c r="J77" s="39"/>
      <c r="K77" s="39"/>
      <c r="L77" s="39"/>
    </row>
    <row r="78" spans="1:12" ht="24" customHeight="1">
      <c r="A78" s="94" t="s">
        <v>97</v>
      </c>
      <c r="D78" s="38">
        <v>7</v>
      </c>
      <c r="F78" s="110">
        <v>1171</v>
      </c>
      <c r="G78" s="39"/>
      <c r="H78" s="110">
        <v>2015</v>
      </c>
      <c r="I78" s="39"/>
      <c r="J78" s="110">
        <v>0</v>
      </c>
      <c r="K78" s="39"/>
      <c r="L78" s="110">
        <v>0</v>
      </c>
    </row>
    <row r="79" spans="1:12" ht="24" customHeight="1">
      <c r="A79" s="94" t="s">
        <v>95</v>
      </c>
      <c r="D79" s="38"/>
      <c r="F79" s="40">
        <f>SUM(F75:F78)</f>
        <v>881</v>
      </c>
      <c r="G79" s="39"/>
      <c r="H79" s="40">
        <f>SUM(H75:H78)</f>
        <v>-2699</v>
      </c>
      <c r="I79" s="39"/>
      <c r="J79" s="40">
        <f>SUM(J75:J78)</f>
        <v>0</v>
      </c>
      <c r="K79" s="39"/>
      <c r="L79" s="40">
        <f>SUM(L75:L78)</f>
        <v>0</v>
      </c>
    </row>
    <row r="80" spans="1:12" ht="24" customHeight="1">
      <c r="A80" s="42" t="s">
        <v>100</v>
      </c>
      <c r="D80" s="38"/>
      <c r="F80" s="43">
        <f>F79</f>
        <v>881</v>
      </c>
      <c r="G80" s="39"/>
      <c r="H80" s="43">
        <f>H79</f>
        <v>-2699</v>
      </c>
      <c r="I80" s="39"/>
      <c r="J80" s="43">
        <f>J79</f>
        <v>0</v>
      </c>
      <c r="K80" s="39"/>
      <c r="L80" s="43">
        <f>L79</f>
        <v>0</v>
      </c>
    </row>
    <row r="81" spans="1:12" ht="13.5" customHeight="1">
      <c r="A81" s="42"/>
      <c r="F81" s="39"/>
      <c r="G81" s="39"/>
      <c r="H81" s="39"/>
      <c r="I81" s="39"/>
      <c r="J81" s="39"/>
      <c r="K81" s="39"/>
      <c r="L81" s="39"/>
    </row>
    <row r="82" spans="1:12" ht="24" customHeight="1" thickBot="1">
      <c r="A82" s="42" t="s">
        <v>101</v>
      </c>
      <c r="F82" s="44">
        <f>F70+F80</f>
        <v>186020</v>
      </c>
      <c r="G82" s="39"/>
      <c r="H82" s="44">
        <f>H70+H80</f>
        <v>180160</v>
      </c>
      <c r="I82" s="39"/>
      <c r="J82" s="44">
        <f>J70+J80</f>
        <v>128220</v>
      </c>
      <c r="K82" s="39"/>
      <c r="L82" s="44">
        <f>L70+L80</f>
        <v>132408</v>
      </c>
    </row>
    <row r="83" spans="1:12" ht="13.5" customHeight="1" thickTop="1">
      <c r="A83" s="42"/>
      <c r="J83" s="45"/>
      <c r="L83" s="45"/>
    </row>
    <row r="84" spans="1:12" ht="24" customHeight="1">
      <c r="A84" s="35" t="s">
        <v>102</v>
      </c>
      <c r="D84" s="38">
        <v>14</v>
      </c>
      <c r="J84" s="45"/>
      <c r="L84" s="45"/>
    </row>
    <row r="85" spans="1:12" ht="24" customHeight="1">
      <c r="A85" s="33" t="s">
        <v>103</v>
      </c>
      <c r="D85" s="46"/>
      <c r="F85" s="46"/>
      <c r="H85" s="46"/>
      <c r="J85" s="45"/>
      <c r="L85" s="45"/>
    </row>
    <row r="86" spans="1:12" ht="24" customHeight="1" thickBot="1">
      <c r="A86" s="47" t="s">
        <v>104</v>
      </c>
      <c r="D86" s="47"/>
      <c r="E86" s="47"/>
      <c r="F86" s="123">
        <f>F70/F87</f>
        <v>0.39032674281810936</v>
      </c>
      <c r="G86" s="99"/>
      <c r="H86" s="123">
        <f>H70/H87</f>
        <v>0.38551984111924908</v>
      </c>
      <c r="I86" s="99"/>
      <c r="J86" s="123">
        <f>J70/J87</f>
        <v>0.27032497185432558</v>
      </c>
      <c r="K86" s="99"/>
      <c r="L86" s="123">
        <f>L70/L87</f>
        <v>0.27915449129065312</v>
      </c>
    </row>
    <row r="87" spans="1:12" ht="24" customHeight="1" thickTop="1" thickBot="1">
      <c r="A87" s="33" t="s">
        <v>105</v>
      </c>
      <c r="D87" s="47"/>
      <c r="E87" s="47"/>
      <c r="F87" s="112">
        <v>474318</v>
      </c>
      <c r="G87" s="24"/>
      <c r="H87" s="112">
        <v>474318</v>
      </c>
      <c r="I87" s="24"/>
      <c r="J87" s="112">
        <v>474318</v>
      </c>
      <c r="K87" s="24"/>
      <c r="L87" s="112">
        <v>474318</v>
      </c>
    </row>
    <row r="88" spans="1:12" ht="13.5" customHeight="1" thickTop="1">
      <c r="J88" s="22"/>
    </row>
    <row r="89" spans="1:12" ht="24.95" customHeight="1">
      <c r="A89" s="20" t="s">
        <v>36</v>
      </c>
      <c r="E89" s="22"/>
      <c r="F89" s="21"/>
      <c r="G89" s="22"/>
      <c r="H89" s="21"/>
      <c r="I89" s="22"/>
      <c r="K89" s="22"/>
      <c r="L89" s="21"/>
    </row>
  </sheetData>
  <mergeCells count="2">
    <mergeCell ref="F50:H50"/>
    <mergeCell ref="F6:H6"/>
  </mergeCells>
  <pageMargins left="0.98425196850393704" right="0.19685039370078741" top="0.78740157480314965" bottom="0.19685039370078741" header="0.19685039370078741" footer="0.19685039370078741"/>
  <pageSetup paperSize="9" scale="79" fitToHeight="0" orientation="portrait" r:id="rId1"/>
  <headerFooter alignWithMargins="0"/>
  <rowBreaks count="1" manualBreakCount="1">
    <brk id="44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2"/>
  <sheetViews>
    <sheetView showGridLines="0" view="pageBreakPreview" zoomScale="70" zoomScaleNormal="100" zoomScaleSheetLayoutView="70" workbookViewId="0">
      <selection activeCell="J10" sqref="J10"/>
    </sheetView>
  </sheetViews>
  <sheetFormatPr defaultColWidth="10.5703125" defaultRowHeight="24" customHeight="1"/>
  <cols>
    <col min="1" max="1" width="39.140625" style="20" customWidth="1"/>
    <col min="2" max="2" width="5.7109375" style="21" customWidth="1"/>
    <col min="3" max="3" width="13.140625" style="21" customWidth="1"/>
    <col min="4" max="4" width="8.140625" style="21" customWidth="1"/>
    <col min="5" max="5" width="2" style="21" customWidth="1"/>
    <col min="6" max="6" width="12.85546875" style="22" customWidth="1"/>
    <col min="7" max="7" width="0.5703125" style="21" customWidth="1"/>
    <col min="8" max="8" width="12.85546875" style="22" customWidth="1"/>
    <col min="9" max="9" width="0.5703125" style="21" customWidth="1"/>
    <col min="10" max="10" width="12.85546875" style="124" customWidth="1"/>
    <col min="11" max="11" width="0.5703125" style="21" customWidth="1"/>
    <col min="12" max="12" width="12.85546875" style="22" customWidth="1"/>
    <col min="13" max="13" width="10.5703125" style="21" customWidth="1"/>
    <col min="14" max="15" width="13.85546875" style="21" hidden="1" customWidth="1"/>
    <col min="16" max="16384" width="10.5703125" style="21"/>
  </cols>
  <sheetData>
    <row r="1" spans="1:15" ht="24" customHeight="1">
      <c r="L1" s="24" t="s">
        <v>72</v>
      </c>
    </row>
    <row r="2" spans="1:15" s="20" customFormat="1" ht="24" customHeight="1">
      <c r="A2" s="25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5" s="20" customFormat="1" ht="24" customHeight="1">
      <c r="A3" s="26" t="s">
        <v>73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5" s="20" customFormat="1" ht="24" customHeight="1">
      <c r="A4" s="25" t="s">
        <v>110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N4" s="21"/>
      <c r="O4" s="21"/>
    </row>
    <row r="5" spans="1:15" s="20" customFormat="1" ht="24" customHeight="1">
      <c r="A5" s="27"/>
      <c r="B5" s="24"/>
      <c r="C5" s="24"/>
      <c r="D5" s="24"/>
      <c r="E5" s="24"/>
      <c r="F5" s="24"/>
      <c r="G5" s="24"/>
      <c r="H5" s="24"/>
      <c r="I5" s="24"/>
      <c r="J5" s="125"/>
      <c r="K5" s="24"/>
      <c r="L5" s="24" t="s">
        <v>75</v>
      </c>
      <c r="N5" s="21"/>
      <c r="O5" s="21"/>
    </row>
    <row r="6" spans="1:15" s="20" customFormat="1" ht="24" customHeight="1">
      <c r="A6" s="27"/>
      <c r="B6" s="24"/>
      <c r="C6" s="24"/>
      <c r="D6" s="29"/>
      <c r="F6" s="133" t="s">
        <v>3</v>
      </c>
      <c r="G6" s="133"/>
      <c r="H6" s="133"/>
      <c r="J6" s="126"/>
      <c r="K6" s="127" t="s">
        <v>4</v>
      </c>
      <c r="L6" s="31"/>
      <c r="N6" s="21"/>
      <c r="O6" s="21"/>
    </row>
    <row r="7" spans="1:15" ht="24" customHeight="1">
      <c r="D7" s="32" t="s">
        <v>7</v>
      </c>
      <c r="E7" s="33"/>
      <c r="F7" s="34">
        <v>2564</v>
      </c>
      <c r="G7" s="33"/>
      <c r="H7" s="34">
        <v>2563</v>
      </c>
      <c r="I7" s="33"/>
      <c r="J7" s="34">
        <v>2564</v>
      </c>
      <c r="K7" s="33"/>
      <c r="L7" s="34">
        <v>2563</v>
      </c>
    </row>
    <row r="8" spans="1:15" ht="24" customHeight="1">
      <c r="A8" s="35" t="s">
        <v>76</v>
      </c>
      <c r="D8" s="32"/>
      <c r="E8" s="33"/>
      <c r="F8" s="34"/>
      <c r="G8" s="33"/>
      <c r="H8" s="34"/>
      <c r="I8" s="33"/>
      <c r="J8" s="34"/>
      <c r="K8" s="33"/>
      <c r="L8" s="36"/>
    </row>
    <row r="9" spans="1:15" ht="24" customHeight="1">
      <c r="A9" s="37" t="s">
        <v>77</v>
      </c>
      <c r="D9" s="38"/>
    </row>
    <row r="10" spans="1:15" ht="24" customHeight="1">
      <c r="A10" s="20" t="s">
        <v>78</v>
      </c>
      <c r="D10" s="38">
        <v>13</v>
      </c>
      <c r="F10" s="39">
        <v>581626</v>
      </c>
      <c r="G10" s="39"/>
      <c r="H10" s="39">
        <v>454896</v>
      </c>
      <c r="I10" s="39"/>
      <c r="J10" s="39">
        <v>361923</v>
      </c>
      <c r="K10" s="39"/>
      <c r="L10" s="39">
        <v>239903</v>
      </c>
    </row>
    <row r="11" spans="1:15" ht="24" customHeight="1">
      <c r="A11" s="20" t="s">
        <v>107</v>
      </c>
      <c r="D11" s="38">
        <v>7</v>
      </c>
      <c r="F11" s="39">
        <v>0</v>
      </c>
      <c r="G11" s="39"/>
      <c r="H11" s="39">
        <v>0</v>
      </c>
      <c r="I11" s="39"/>
      <c r="J11" s="39">
        <v>63000</v>
      </c>
      <c r="K11" s="39"/>
      <c r="L11" s="39">
        <v>92000</v>
      </c>
    </row>
    <row r="12" spans="1:15" ht="24" customHeight="1">
      <c r="A12" s="20" t="s">
        <v>79</v>
      </c>
      <c r="F12" s="39">
        <v>19716</v>
      </c>
      <c r="G12" s="39"/>
      <c r="H12" s="39">
        <v>23359</v>
      </c>
      <c r="I12" s="39"/>
      <c r="J12" s="39">
        <v>15278</v>
      </c>
      <c r="K12" s="39"/>
      <c r="L12" s="39">
        <v>17072</v>
      </c>
    </row>
    <row r="13" spans="1:15" ht="24" customHeight="1">
      <c r="A13" s="20" t="s">
        <v>80</v>
      </c>
      <c r="D13" s="38"/>
      <c r="F13" s="39">
        <v>5545</v>
      </c>
      <c r="G13" s="39"/>
      <c r="H13" s="39">
        <v>1566</v>
      </c>
      <c r="I13" s="39"/>
      <c r="J13" s="110">
        <v>25046</v>
      </c>
      <c r="K13" s="39"/>
      <c r="L13" s="39">
        <v>18339</v>
      </c>
    </row>
    <row r="14" spans="1:15" ht="24" customHeight="1">
      <c r="A14" s="37" t="s">
        <v>81</v>
      </c>
      <c r="D14" s="38"/>
      <c r="F14" s="40">
        <f>SUM(F10:F13)</f>
        <v>606887</v>
      </c>
      <c r="G14" s="39"/>
      <c r="H14" s="40">
        <f>SUM(H10:H13)</f>
        <v>479821</v>
      </c>
      <c r="I14" s="39"/>
      <c r="J14" s="40">
        <f>SUM(J10:J13)</f>
        <v>465247</v>
      </c>
      <c r="K14" s="39"/>
      <c r="L14" s="40">
        <f>SUM(L10:L13)</f>
        <v>367314</v>
      </c>
    </row>
    <row r="15" spans="1:15" ht="24" customHeight="1">
      <c r="A15" s="37" t="s">
        <v>82</v>
      </c>
      <c r="D15" s="38"/>
      <c r="F15" s="39"/>
      <c r="G15" s="39"/>
      <c r="H15" s="39"/>
      <c r="I15" s="39"/>
      <c r="J15" s="39"/>
      <c r="K15" s="39"/>
      <c r="L15" s="39"/>
    </row>
    <row r="16" spans="1:15" ht="24" customHeight="1">
      <c r="A16" s="20" t="s">
        <v>83</v>
      </c>
      <c r="D16" s="38"/>
      <c r="F16" s="39">
        <v>434834</v>
      </c>
      <c r="G16" s="39"/>
      <c r="H16" s="39">
        <v>380970</v>
      </c>
      <c r="I16" s="39"/>
      <c r="J16" s="39">
        <v>319557</v>
      </c>
      <c r="K16" s="39"/>
      <c r="L16" s="39">
        <v>248792</v>
      </c>
    </row>
    <row r="17" spans="1:15" ht="24" customHeight="1">
      <c r="A17" s="20" t="s">
        <v>84</v>
      </c>
      <c r="D17" s="38"/>
      <c r="F17" s="39">
        <v>16303</v>
      </c>
      <c r="G17" s="39"/>
      <c r="H17" s="39">
        <v>14717</v>
      </c>
      <c r="I17" s="39"/>
      <c r="J17" s="39">
        <v>11191</v>
      </c>
      <c r="K17" s="39"/>
      <c r="L17" s="39">
        <v>10048</v>
      </c>
    </row>
    <row r="18" spans="1:15" ht="24" customHeight="1">
      <c r="A18" s="20" t="s">
        <v>85</v>
      </c>
      <c r="D18" s="38"/>
      <c r="F18" s="39">
        <v>49767</v>
      </c>
      <c r="G18" s="39"/>
      <c r="H18" s="39">
        <v>48061</v>
      </c>
      <c r="I18" s="39"/>
      <c r="J18" s="41">
        <v>29639</v>
      </c>
      <c r="K18" s="39"/>
      <c r="L18" s="41">
        <v>33042</v>
      </c>
      <c r="N18" s="21">
        <v>0</v>
      </c>
      <c r="O18" s="21">
        <v>44774</v>
      </c>
    </row>
    <row r="19" spans="1:15" ht="24" customHeight="1">
      <c r="A19" s="37" t="s">
        <v>86</v>
      </c>
      <c r="D19" s="38"/>
      <c r="F19" s="40">
        <f>SUM(F16:F18)</f>
        <v>500904</v>
      </c>
      <c r="G19" s="39"/>
      <c r="H19" s="40">
        <f>SUM(H16:H18)</f>
        <v>443748</v>
      </c>
      <c r="I19" s="39"/>
      <c r="J19" s="40">
        <f>SUM(J16:J18)</f>
        <v>360387</v>
      </c>
      <c r="K19" s="39"/>
      <c r="L19" s="40">
        <f>SUM(L16:L18)</f>
        <v>291882</v>
      </c>
    </row>
    <row r="20" spans="1:15" ht="24" customHeight="1">
      <c r="A20" s="37" t="s">
        <v>87</v>
      </c>
      <c r="D20" s="38"/>
      <c r="F20" s="39">
        <f>F14-F19</f>
        <v>105983</v>
      </c>
      <c r="G20" s="39"/>
      <c r="H20" s="39">
        <f>H14-H19</f>
        <v>36073</v>
      </c>
      <c r="I20" s="39"/>
      <c r="J20" s="39">
        <f>J14-J19</f>
        <v>104860</v>
      </c>
      <c r="K20" s="39"/>
      <c r="L20" s="39">
        <f>L14-L19</f>
        <v>75432</v>
      </c>
    </row>
    <row r="21" spans="1:15" ht="24" customHeight="1">
      <c r="A21" s="20" t="s">
        <v>88</v>
      </c>
      <c r="D21" s="38">
        <v>8</v>
      </c>
      <c r="F21" s="39">
        <v>891</v>
      </c>
      <c r="G21" s="39"/>
      <c r="H21" s="39">
        <v>-717</v>
      </c>
      <c r="I21" s="39"/>
      <c r="J21" s="39">
        <v>0</v>
      </c>
      <c r="K21" s="39"/>
      <c r="L21" s="39">
        <v>0</v>
      </c>
    </row>
    <row r="22" spans="1:15" ht="24" customHeight="1">
      <c r="A22" s="20" t="s">
        <v>89</v>
      </c>
      <c r="D22" s="38"/>
      <c r="F22" s="39">
        <v>232</v>
      </c>
      <c r="G22" s="39"/>
      <c r="H22" s="39">
        <v>256</v>
      </c>
      <c r="I22" s="39"/>
      <c r="J22" s="39">
        <v>198</v>
      </c>
      <c r="K22" s="39"/>
      <c r="L22" s="39">
        <v>209</v>
      </c>
    </row>
    <row r="23" spans="1:15" ht="24" customHeight="1">
      <c r="A23" s="20" t="s">
        <v>90</v>
      </c>
      <c r="D23" s="38"/>
      <c r="F23" s="111">
        <v>-2232</v>
      </c>
      <c r="G23" s="39"/>
      <c r="H23" s="111">
        <v>-2336</v>
      </c>
      <c r="I23" s="39"/>
      <c r="J23" s="111">
        <v>-1158</v>
      </c>
      <c r="K23" s="39"/>
      <c r="L23" s="111">
        <v>-1110</v>
      </c>
    </row>
    <row r="24" spans="1:15" ht="24" customHeight="1">
      <c r="A24" s="37" t="s">
        <v>111</v>
      </c>
      <c r="D24" s="38"/>
      <c r="F24" s="41">
        <f>SUM(F20:F23)</f>
        <v>104874</v>
      </c>
      <c r="G24" s="39"/>
      <c r="H24" s="41">
        <f>SUM(H20:H23)</f>
        <v>33276</v>
      </c>
      <c r="I24" s="39"/>
      <c r="J24" s="41">
        <f>SUM(J20:J23)</f>
        <v>103900</v>
      </c>
      <c r="K24" s="39"/>
      <c r="L24" s="41">
        <f>SUM(L20:L23)</f>
        <v>74531</v>
      </c>
    </row>
    <row r="25" spans="1:15" ht="24" customHeight="1">
      <c r="A25" s="20" t="s">
        <v>112</v>
      </c>
      <c r="D25" s="38">
        <v>14</v>
      </c>
      <c r="F25" s="41">
        <v>-8823</v>
      </c>
      <c r="G25" s="39"/>
      <c r="H25" s="41">
        <v>4821</v>
      </c>
      <c r="I25" s="39"/>
      <c r="J25" s="41">
        <v>-7975</v>
      </c>
      <c r="K25" s="39"/>
      <c r="L25" s="41">
        <v>4525</v>
      </c>
    </row>
    <row r="26" spans="1:15" ht="24" customHeight="1">
      <c r="A26" s="37" t="s">
        <v>93</v>
      </c>
      <c r="D26" s="38"/>
      <c r="F26" s="40">
        <f>SUM(F24:F25)</f>
        <v>96051</v>
      </c>
      <c r="G26" s="39"/>
      <c r="H26" s="40">
        <f>SUM(H24:H25)</f>
        <v>38097</v>
      </c>
      <c r="I26" s="39"/>
      <c r="J26" s="40">
        <f>SUM(J24:J25)</f>
        <v>95925</v>
      </c>
      <c r="K26" s="39"/>
      <c r="L26" s="40">
        <f>SUM(L24:L25)</f>
        <v>79056</v>
      </c>
    </row>
    <row r="27" spans="1:15" ht="13.5" customHeight="1">
      <c r="A27" s="37"/>
      <c r="D27" s="38"/>
      <c r="F27" s="39"/>
      <c r="G27" s="39"/>
      <c r="H27" s="39"/>
      <c r="I27" s="39"/>
      <c r="J27" s="39"/>
      <c r="K27" s="39"/>
      <c r="L27" s="39"/>
    </row>
    <row r="28" spans="1:15" ht="24" customHeight="1">
      <c r="A28" s="42" t="s">
        <v>94</v>
      </c>
      <c r="D28" s="38"/>
      <c r="F28" s="39"/>
      <c r="G28" s="39"/>
      <c r="H28" s="39"/>
      <c r="I28" s="39"/>
      <c r="J28" s="39"/>
      <c r="K28" s="39"/>
      <c r="L28" s="39"/>
    </row>
    <row r="29" spans="1:15" ht="24" customHeight="1">
      <c r="A29" s="95" t="s">
        <v>95</v>
      </c>
      <c r="D29" s="38"/>
      <c r="F29" s="39"/>
      <c r="G29" s="39"/>
      <c r="H29" s="39"/>
      <c r="I29" s="39"/>
      <c r="J29" s="39"/>
      <c r="K29" s="39"/>
      <c r="L29" s="39"/>
    </row>
    <row r="30" spans="1:15" ht="24" customHeight="1">
      <c r="A30" s="94" t="s">
        <v>96</v>
      </c>
      <c r="D30" s="38"/>
      <c r="F30" s="39"/>
      <c r="G30" s="39"/>
      <c r="H30" s="39"/>
      <c r="I30" s="39"/>
      <c r="J30" s="39"/>
      <c r="K30" s="39"/>
      <c r="L30" s="39"/>
    </row>
    <row r="31" spans="1:15" ht="24" customHeight="1">
      <c r="A31" s="94" t="s">
        <v>97</v>
      </c>
      <c r="D31" s="38"/>
      <c r="F31" s="110">
        <v>-2863</v>
      </c>
      <c r="G31" s="39"/>
      <c r="H31" s="110">
        <v>390</v>
      </c>
      <c r="I31" s="39"/>
      <c r="J31" s="110">
        <v>0</v>
      </c>
      <c r="K31" s="39"/>
      <c r="L31" s="110">
        <v>0</v>
      </c>
    </row>
    <row r="32" spans="1:15" ht="24" customHeight="1">
      <c r="A32" s="94" t="s">
        <v>95</v>
      </c>
      <c r="D32" s="38"/>
      <c r="F32" s="40">
        <f>SUM(F31)</f>
        <v>-2863</v>
      </c>
      <c r="G32" s="39"/>
      <c r="H32" s="40">
        <f>SUM(H31)</f>
        <v>390</v>
      </c>
      <c r="I32" s="39"/>
      <c r="J32" s="40">
        <f>SUM(J31)</f>
        <v>0</v>
      </c>
      <c r="K32" s="39"/>
      <c r="L32" s="40">
        <f>SUM(L31)</f>
        <v>0</v>
      </c>
    </row>
    <row r="33" spans="1:15" ht="24" customHeight="1">
      <c r="A33" s="42" t="s">
        <v>100</v>
      </c>
      <c r="D33" s="38"/>
      <c r="F33" s="43">
        <f>F32</f>
        <v>-2863</v>
      </c>
      <c r="G33" s="39"/>
      <c r="H33" s="43">
        <f>H32</f>
        <v>390</v>
      </c>
      <c r="I33" s="39"/>
      <c r="J33" s="43">
        <f>J32</f>
        <v>0</v>
      </c>
      <c r="K33" s="39"/>
      <c r="L33" s="43">
        <f>L32</f>
        <v>0</v>
      </c>
    </row>
    <row r="34" spans="1:15" ht="13.5" customHeight="1">
      <c r="A34" s="42"/>
      <c r="F34" s="39"/>
      <c r="G34" s="39"/>
      <c r="H34" s="39"/>
      <c r="I34" s="39"/>
      <c r="J34" s="39"/>
      <c r="K34" s="39"/>
      <c r="L34" s="39"/>
    </row>
    <row r="35" spans="1:15" ht="24" customHeight="1" thickBot="1">
      <c r="A35" s="42" t="s">
        <v>101</v>
      </c>
      <c r="F35" s="44">
        <f>F26+F33</f>
        <v>93188</v>
      </c>
      <c r="G35" s="39"/>
      <c r="H35" s="44">
        <f>H26+H33</f>
        <v>38487</v>
      </c>
      <c r="I35" s="39"/>
      <c r="J35" s="44">
        <f>J26+J33</f>
        <v>95925</v>
      </c>
      <c r="K35" s="39"/>
      <c r="L35" s="44">
        <f>L26+L33</f>
        <v>79056</v>
      </c>
    </row>
    <row r="36" spans="1:15" ht="13.5" customHeight="1" thickTop="1">
      <c r="A36" s="42"/>
      <c r="L36" s="124"/>
    </row>
    <row r="37" spans="1:15" ht="24" customHeight="1">
      <c r="A37" s="35" t="s">
        <v>102</v>
      </c>
      <c r="D37" s="38">
        <v>15</v>
      </c>
      <c r="L37" s="124"/>
    </row>
    <row r="38" spans="1:15" ht="24" customHeight="1">
      <c r="A38" s="33" t="s">
        <v>103</v>
      </c>
      <c r="D38" s="128"/>
      <c r="F38" s="128"/>
      <c r="H38" s="128"/>
      <c r="L38" s="124"/>
    </row>
    <row r="39" spans="1:15" ht="24" customHeight="1" thickBot="1">
      <c r="A39" s="47" t="s">
        <v>104</v>
      </c>
      <c r="D39" s="47"/>
      <c r="E39" s="47"/>
      <c r="F39" s="129">
        <f>F26/F40</f>
        <v>0.20250338380580118</v>
      </c>
      <c r="G39" s="99"/>
      <c r="H39" s="129">
        <f>H26/H40</f>
        <v>8.0319532465561075E-2</v>
      </c>
      <c r="I39" s="99"/>
      <c r="J39" s="129">
        <f>J26/J40</f>
        <v>0.20223773923823257</v>
      </c>
      <c r="K39" s="99"/>
      <c r="L39" s="129">
        <f>L26/L40</f>
        <v>0.16667299153732307</v>
      </c>
    </row>
    <row r="40" spans="1:15" ht="24" customHeight="1" thickTop="1" thickBot="1">
      <c r="A40" s="33" t="s">
        <v>105</v>
      </c>
      <c r="D40" s="47"/>
      <c r="E40" s="47"/>
      <c r="F40" s="112">
        <v>474318</v>
      </c>
      <c r="G40" s="24"/>
      <c r="H40" s="112">
        <v>474318</v>
      </c>
      <c r="I40" s="24"/>
      <c r="J40" s="112">
        <v>474318</v>
      </c>
      <c r="K40" s="24"/>
      <c r="L40" s="112">
        <v>474318</v>
      </c>
    </row>
    <row r="41" spans="1:15" ht="13.5" customHeight="1" thickTop="1">
      <c r="J41" s="22"/>
    </row>
    <row r="42" spans="1:15" ht="24.95" customHeight="1">
      <c r="A42" s="20" t="s">
        <v>36</v>
      </c>
      <c r="E42" s="22"/>
      <c r="F42" s="21"/>
      <c r="G42" s="22"/>
      <c r="H42" s="21"/>
      <c r="I42" s="22"/>
      <c r="K42" s="22"/>
      <c r="L42" s="21"/>
      <c r="N42" s="20"/>
      <c r="O42" s="20"/>
    </row>
  </sheetData>
  <mergeCells count="1">
    <mergeCell ref="F6:H6"/>
  </mergeCells>
  <pageMargins left="0.98425196850393704" right="0.19685039370078741" top="0.78740157480314965" bottom="0.19685039370078741" header="0.19685039370078741" footer="0.19685039370078741"/>
  <pageSetup paperSize="9" scale="81" fitToHeight="0" orientation="portrait" r:id="rId1"/>
  <headerFooter alignWithMargins="0">
    <oddHeader>&amp;C&amp;"Arial,Bold"&amp;11FINAL DRAFT</oddHeader>
    <oddFooter xml:space="preserve">&amp;R&amp;"Arial,Regular"&amp;8We, being responsible for the preparation of
these financial statements and notes thereto,
hereby approve their issue in final form.
………………..……………………..…….…
Directors                       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showGridLines="0" view="pageBreakPreview" zoomScale="70" zoomScaleNormal="75" zoomScaleSheetLayoutView="70" workbookViewId="0">
      <selection activeCell="E10" sqref="E10"/>
    </sheetView>
  </sheetViews>
  <sheetFormatPr defaultColWidth="8.7109375" defaultRowHeight="24" customHeight="1"/>
  <cols>
    <col min="1" max="1" width="10.5703125" style="72" customWidth="1"/>
    <col min="2" max="2" width="6.5703125" style="72" customWidth="1"/>
    <col min="3" max="3" width="21" style="72" customWidth="1"/>
    <col min="4" max="4" width="0.85546875" style="72" hidden="1" customWidth="1"/>
    <col min="5" max="5" width="16.140625" style="72" customWidth="1"/>
    <col min="6" max="6" width="0.7109375" style="72" customWidth="1"/>
    <col min="7" max="7" width="16.140625" style="72" customWidth="1"/>
    <col min="8" max="8" width="0.7109375" style="72" customWidth="1"/>
    <col min="9" max="9" width="19.140625" style="72" customWidth="1"/>
    <col min="10" max="10" width="0.7109375" style="72" customWidth="1"/>
    <col min="11" max="11" width="16.140625" style="72" customWidth="1"/>
    <col min="12" max="12" width="0.7109375" style="72" customWidth="1"/>
    <col min="13" max="13" width="16.140625" style="72" customWidth="1"/>
    <col min="14" max="14" width="0.7109375" style="72" customWidth="1"/>
    <col min="15" max="15" width="19.140625" style="72" customWidth="1"/>
    <col min="16" max="16" width="0.7109375" style="72" customWidth="1"/>
    <col min="17" max="17" width="16.140625" style="72" customWidth="1"/>
    <col min="18" max="18" width="0.42578125" style="72" customWidth="1"/>
    <col min="19" max="19" width="9.5703125" style="72" customWidth="1"/>
    <col min="20" max="20" width="0.5703125" style="72" customWidth="1"/>
    <col min="21" max="16384" width="8.7109375" style="72"/>
  </cols>
  <sheetData>
    <row r="1" spans="1:19" ht="23.1" customHeight="1">
      <c r="Q1" s="48" t="s">
        <v>72</v>
      </c>
    </row>
    <row r="2" spans="1:19" ht="23.1" customHeight="1">
      <c r="A2" s="1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</row>
    <row r="3" spans="1:19" ht="24" customHeight="1">
      <c r="A3" s="2" t="s">
        <v>113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</row>
    <row r="4" spans="1:19" ht="24.95" customHeight="1">
      <c r="A4" s="1" t="s">
        <v>106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</row>
    <row r="5" spans="1:19" ht="23.1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48" t="s">
        <v>114</v>
      </c>
      <c r="R5" s="12"/>
    </row>
    <row r="6" spans="1:19" ht="23.1" customHeight="1">
      <c r="A6" s="10"/>
      <c r="B6" s="74"/>
      <c r="C6" s="74"/>
      <c r="D6" s="75"/>
      <c r="E6" s="134" t="s">
        <v>3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76"/>
      <c r="S6" s="76"/>
    </row>
    <row r="7" spans="1:19" ht="23.1" customHeight="1">
      <c r="A7" s="10"/>
      <c r="B7" s="74"/>
      <c r="C7" s="74"/>
      <c r="D7" s="75"/>
      <c r="E7" s="76"/>
      <c r="F7" s="76"/>
      <c r="G7" s="76"/>
      <c r="H7" s="76"/>
      <c r="I7" s="76"/>
      <c r="J7" s="76"/>
      <c r="K7" s="76"/>
      <c r="L7" s="76"/>
      <c r="M7" s="76"/>
      <c r="N7" s="76"/>
      <c r="O7" s="74" t="s">
        <v>115</v>
      </c>
      <c r="P7" s="76"/>
      <c r="Q7" s="76"/>
      <c r="R7" s="76"/>
      <c r="S7" s="76"/>
    </row>
    <row r="8" spans="1:19" ht="23.1" customHeight="1">
      <c r="A8" s="10"/>
      <c r="B8" s="74"/>
      <c r="C8" s="74"/>
      <c r="D8" s="75"/>
      <c r="E8" s="76"/>
      <c r="F8" s="76"/>
      <c r="G8" s="76"/>
      <c r="H8" s="76"/>
      <c r="K8" s="76"/>
      <c r="L8" s="76"/>
      <c r="M8" s="76"/>
      <c r="N8" s="76"/>
      <c r="O8" s="135" t="s">
        <v>56</v>
      </c>
      <c r="P8" s="135"/>
      <c r="Q8" s="76"/>
      <c r="R8" s="76"/>
      <c r="S8" s="76"/>
    </row>
    <row r="9" spans="1:19" ht="23.1" customHeight="1">
      <c r="A9" s="10"/>
      <c r="B9" s="74"/>
      <c r="C9" s="74"/>
      <c r="D9" s="75"/>
      <c r="E9" s="76"/>
      <c r="F9" s="76"/>
      <c r="G9" s="76"/>
      <c r="H9" s="76"/>
      <c r="I9" s="76"/>
      <c r="J9" s="76"/>
      <c r="K9" s="76"/>
      <c r="L9" s="76"/>
      <c r="M9" s="76"/>
      <c r="N9" s="76"/>
      <c r="O9" s="74" t="s">
        <v>116</v>
      </c>
      <c r="P9" s="76"/>
      <c r="Q9" s="76"/>
      <c r="R9" s="76"/>
      <c r="S9" s="76"/>
    </row>
    <row r="10" spans="1:19" ht="23.1" customHeight="1">
      <c r="A10" s="10"/>
      <c r="B10" s="74"/>
      <c r="C10" s="74"/>
      <c r="D10" s="78"/>
      <c r="E10" s="74"/>
      <c r="F10" s="74"/>
      <c r="G10" s="74"/>
      <c r="H10" s="74"/>
      <c r="I10" s="74" t="s">
        <v>117</v>
      </c>
      <c r="J10" s="74"/>
      <c r="K10" s="74"/>
      <c r="L10" s="74"/>
      <c r="M10" s="74"/>
      <c r="N10" s="74"/>
      <c r="O10" s="96" t="s">
        <v>118</v>
      </c>
      <c r="P10" s="74"/>
      <c r="Q10" s="74"/>
      <c r="R10" s="74"/>
      <c r="S10" s="76"/>
    </row>
    <row r="11" spans="1:19" s="74" customFormat="1" ht="23.1" customHeight="1">
      <c r="I11" s="74" t="s">
        <v>119</v>
      </c>
      <c r="K11" s="135" t="s">
        <v>64</v>
      </c>
      <c r="L11" s="135"/>
      <c r="M11" s="135"/>
      <c r="O11" s="96" t="s">
        <v>120</v>
      </c>
      <c r="Q11" s="74" t="s">
        <v>121</v>
      </c>
    </row>
    <row r="12" spans="1:19" s="74" customFormat="1" ht="23.1" customHeight="1">
      <c r="D12" s="136" t="s">
        <v>57</v>
      </c>
      <c r="E12" s="136"/>
      <c r="G12" s="74" t="s">
        <v>122</v>
      </c>
      <c r="I12" s="74" t="s">
        <v>123</v>
      </c>
      <c r="K12" s="74" t="s">
        <v>124</v>
      </c>
      <c r="O12" s="54" t="s">
        <v>125</v>
      </c>
      <c r="Q12" s="74" t="s">
        <v>126</v>
      </c>
    </row>
    <row r="13" spans="1:19" s="74" customFormat="1" ht="23.1" customHeight="1">
      <c r="E13" s="77" t="s">
        <v>127</v>
      </c>
      <c r="G13" s="77" t="s">
        <v>128</v>
      </c>
      <c r="I13" s="77" t="s">
        <v>129</v>
      </c>
      <c r="K13" s="77" t="s">
        <v>130</v>
      </c>
      <c r="M13" s="77" t="s">
        <v>131</v>
      </c>
      <c r="O13" s="97" t="s">
        <v>132</v>
      </c>
      <c r="Q13" s="77" t="s">
        <v>133</v>
      </c>
    </row>
    <row r="14" spans="1:19" ht="23.1" customHeight="1">
      <c r="A14" s="79" t="s">
        <v>134</v>
      </c>
      <c r="D14" s="74"/>
      <c r="E14" s="15">
        <v>474318</v>
      </c>
      <c r="F14" s="15"/>
      <c r="G14" s="15">
        <v>481750</v>
      </c>
      <c r="H14" s="15"/>
      <c r="I14" s="15">
        <v>167792</v>
      </c>
      <c r="J14" s="15"/>
      <c r="K14" s="15">
        <v>62500</v>
      </c>
      <c r="L14" s="15"/>
      <c r="M14" s="15">
        <v>620845</v>
      </c>
      <c r="N14" s="15"/>
      <c r="O14" s="15">
        <v>-703</v>
      </c>
      <c r="P14" s="15"/>
      <c r="Q14" s="15">
        <f>SUM(E14:O14)</f>
        <v>1806502</v>
      </c>
      <c r="R14" s="74"/>
    </row>
    <row r="15" spans="1:19" ht="23.1" customHeight="1">
      <c r="A15" s="10" t="s">
        <v>93</v>
      </c>
      <c r="D15" s="74"/>
      <c r="E15" s="14">
        <v>0</v>
      </c>
      <c r="F15" s="14"/>
      <c r="G15" s="14">
        <v>0</v>
      </c>
      <c r="H15" s="14"/>
      <c r="I15" s="14">
        <v>0</v>
      </c>
      <c r="J15" s="14"/>
      <c r="K15" s="14">
        <v>0</v>
      </c>
      <c r="L15" s="14"/>
      <c r="M15" s="14">
        <f>plt!H70</f>
        <v>182859</v>
      </c>
      <c r="N15" s="14"/>
      <c r="O15" s="14">
        <v>0</v>
      </c>
      <c r="P15" s="14"/>
      <c r="Q15" s="15">
        <f>SUM(E15:O15)</f>
        <v>182859</v>
      </c>
      <c r="R15" s="74"/>
    </row>
    <row r="16" spans="1:19" ht="23.1" customHeight="1">
      <c r="A16" s="10" t="s">
        <v>135</v>
      </c>
      <c r="D16" s="74"/>
      <c r="E16" s="19">
        <v>0</v>
      </c>
      <c r="F16" s="14"/>
      <c r="G16" s="19">
        <v>0</v>
      </c>
      <c r="H16" s="14"/>
      <c r="I16" s="19">
        <v>0</v>
      </c>
      <c r="J16" s="14"/>
      <c r="K16" s="19">
        <v>0</v>
      </c>
      <c r="L16" s="14"/>
      <c r="M16" s="19">
        <v>0</v>
      </c>
      <c r="N16" s="14"/>
      <c r="O16" s="19">
        <f>plt!H79</f>
        <v>-2699</v>
      </c>
      <c r="P16" s="14"/>
      <c r="Q16" s="80">
        <f>SUM(E16:O16)</f>
        <v>-2699</v>
      </c>
      <c r="R16" s="74"/>
    </row>
    <row r="17" spans="1:19" ht="23.1" customHeight="1">
      <c r="A17" s="10" t="s">
        <v>136</v>
      </c>
      <c r="D17" s="74"/>
      <c r="E17" s="14">
        <f>SUM(E15:E16)</f>
        <v>0</v>
      </c>
      <c r="F17" s="14"/>
      <c r="G17" s="14">
        <f>SUM(G15:G16)</f>
        <v>0</v>
      </c>
      <c r="H17" s="14"/>
      <c r="I17" s="14">
        <f>SUM(I15:I16)</f>
        <v>0</v>
      </c>
      <c r="J17" s="14"/>
      <c r="K17" s="14">
        <f>SUM(K15:K16)</f>
        <v>0</v>
      </c>
      <c r="L17" s="14"/>
      <c r="M17" s="14">
        <f>SUM(M15:M16)</f>
        <v>182859</v>
      </c>
      <c r="N17" s="14"/>
      <c r="O17" s="14">
        <f>SUM(O15:O16)</f>
        <v>-2699</v>
      </c>
      <c r="P17" s="14"/>
      <c r="Q17" s="14">
        <f>SUM(Q15:Q16)</f>
        <v>180160</v>
      </c>
      <c r="R17" s="74"/>
    </row>
    <row r="18" spans="1:19" ht="23.1" customHeight="1">
      <c r="A18" s="10" t="s">
        <v>137</v>
      </c>
      <c r="C18" s="38"/>
      <c r="D18" s="74"/>
      <c r="E18" s="14">
        <v>0</v>
      </c>
      <c r="F18" s="14"/>
      <c r="G18" s="14">
        <v>0</v>
      </c>
      <c r="H18" s="14"/>
      <c r="I18" s="14">
        <v>0</v>
      </c>
      <c r="J18" s="74"/>
      <c r="K18" s="14">
        <v>0</v>
      </c>
      <c r="L18" s="14"/>
      <c r="M18" s="19">
        <v>-56918</v>
      </c>
      <c r="N18" s="14"/>
      <c r="O18" s="14">
        <v>0</v>
      </c>
      <c r="P18" s="74"/>
      <c r="Q18" s="15">
        <f>SUM(E18:O18)</f>
        <v>-56918</v>
      </c>
      <c r="R18" s="74"/>
    </row>
    <row r="19" spans="1:19" ht="25.5" customHeight="1" thickBot="1">
      <c r="A19" s="79" t="s">
        <v>138</v>
      </c>
      <c r="D19" s="74"/>
      <c r="E19" s="81">
        <f>SUM(E14:E18)-E17</f>
        <v>474318</v>
      </c>
      <c r="F19" s="15"/>
      <c r="G19" s="81">
        <f>SUM(G14:G18)-G17</f>
        <v>481750</v>
      </c>
      <c r="H19" s="15"/>
      <c r="I19" s="81">
        <f>SUM(I14:I18)-I17</f>
        <v>167792</v>
      </c>
      <c r="J19" s="15"/>
      <c r="K19" s="81">
        <f>SUM(K14:K18)-K17</f>
        <v>62500</v>
      </c>
      <c r="L19" s="15"/>
      <c r="M19" s="81">
        <f>SUM(M14:M18)-M17</f>
        <v>746786</v>
      </c>
      <c r="N19" s="15"/>
      <c r="O19" s="81">
        <f>SUM(O14:O18)-O17</f>
        <v>-3402</v>
      </c>
      <c r="P19" s="15"/>
      <c r="Q19" s="81">
        <f>SUM(Q14:Q18)-Q17</f>
        <v>1929744</v>
      </c>
      <c r="R19" s="74"/>
    </row>
    <row r="20" spans="1:19" ht="17.25" customHeight="1" thickTop="1">
      <c r="A20" s="10"/>
    </row>
    <row r="21" spans="1:19" ht="23.1" customHeight="1">
      <c r="A21" s="79" t="s">
        <v>139</v>
      </c>
      <c r="D21" s="74"/>
      <c r="E21" s="15">
        <v>474318</v>
      </c>
      <c r="F21" s="15"/>
      <c r="G21" s="15">
        <v>481750</v>
      </c>
      <c r="H21" s="15"/>
      <c r="I21" s="15">
        <v>167792</v>
      </c>
      <c r="J21" s="15"/>
      <c r="K21" s="15">
        <v>60500</v>
      </c>
      <c r="L21" s="15"/>
      <c r="M21" s="15">
        <v>776441</v>
      </c>
      <c r="N21" s="15"/>
      <c r="O21" s="15">
        <v>-3946</v>
      </c>
      <c r="P21" s="15"/>
      <c r="Q21" s="15">
        <f>SUM(E21:O21)</f>
        <v>1956855</v>
      </c>
      <c r="R21" s="74"/>
    </row>
    <row r="22" spans="1:19" ht="23.1" customHeight="1">
      <c r="A22" s="10" t="s">
        <v>93</v>
      </c>
      <c r="D22" s="74"/>
      <c r="E22" s="14">
        <v>0</v>
      </c>
      <c r="F22" s="14"/>
      <c r="G22" s="14">
        <v>0</v>
      </c>
      <c r="H22" s="14"/>
      <c r="I22" s="14">
        <v>0</v>
      </c>
      <c r="J22" s="14"/>
      <c r="K22" s="14">
        <v>0</v>
      </c>
      <c r="L22" s="14"/>
      <c r="M22" s="14">
        <f>plt!F70</f>
        <v>185139</v>
      </c>
      <c r="N22" s="14"/>
      <c r="O22" s="14">
        <v>0</v>
      </c>
      <c r="P22" s="14"/>
      <c r="Q22" s="15">
        <f>SUM(E22:O22)</f>
        <v>185139</v>
      </c>
      <c r="R22" s="74"/>
    </row>
    <row r="23" spans="1:19" ht="23.1" customHeight="1">
      <c r="A23" s="10" t="s">
        <v>135</v>
      </c>
      <c r="D23" s="74"/>
      <c r="E23" s="19">
        <v>0</v>
      </c>
      <c r="F23" s="14"/>
      <c r="G23" s="19">
        <v>0</v>
      </c>
      <c r="H23" s="14"/>
      <c r="I23" s="19">
        <v>0</v>
      </c>
      <c r="J23" s="14"/>
      <c r="K23" s="19">
        <v>0</v>
      </c>
      <c r="L23" s="14"/>
      <c r="M23" s="19">
        <v>0</v>
      </c>
      <c r="N23" s="14"/>
      <c r="O23" s="19">
        <f>plt!F79</f>
        <v>881</v>
      </c>
      <c r="P23" s="14"/>
      <c r="Q23" s="80">
        <f>SUM(E23:O23)</f>
        <v>881</v>
      </c>
      <c r="R23" s="74"/>
    </row>
    <row r="24" spans="1:19" ht="22.5" customHeight="1">
      <c r="A24" s="10" t="s">
        <v>136</v>
      </c>
      <c r="D24" s="74"/>
      <c r="E24" s="14">
        <f>SUM(E22:E23)</f>
        <v>0</v>
      </c>
      <c r="F24" s="14"/>
      <c r="G24" s="14">
        <f>SUM(G22:G23)</f>
        <v>0</v>
      </c>
      <c r="H24" s="14"/>
      <c r="I24" s="14">
        <f>SUM(I22:I23)</f>
        <v>0</v>
      </c>
      <c r="J24" s="14"/>
      <c r="K24" s="14">
        <f>SUM(K22:K23)</f>
        <v>0</v>
      </c>
      <c r="L24" s="14"/>
      <c r="M24" s="14">
        <f>SUM(M22:M23)</f>
        <v>185139</v>
      </c>
      <c r="N24" s="14"/>
      <c r="O24" s="14">
        <f>SUM(O22:O23)</f>
        <v>881</v>
      </c>
      <c r="P24" s="14"/>
      <c r="Q24" s="14">
        <f>SUM(Q22:Q23)</f>
        <v>186020</v>
      </c>
      <c r="R24" s="74"/>
    </row>
    <row r="25" spans="1:19" ht="23.1" customHeight="1">
      <c r="A25" s="10" t="s">
        <v>137</v>
      </c>
      <c r="C25" s="38"/>
      <c r="D25" s="74"/>
      <c r="E25" s="14">
        <v>0</v>
      </c>
      <c r="F25" s="14"/>
      <c r="G25" s="14">
        <v>0</v>
      </c>
      <c r="H25" s="14"/>
      <c r="I25" s="14">
        <v>0</v>
      </c>
      <c r="J25" s="74"/>
      <c r="K25" s="14">
        <v>0</v>
      </c>
      <c r="L25" s="14"/>
      <c r="M25" s="19">
        <v>-165997</v>
      </c>
      <c r="N25" s="14"/>
      <c r="O25" s="14">
        <v>0</v>
      </c>
      <c r="P25" s="74"/>
      <c r="Q25" s="15">
        <f>SUM(E25:O25)</f>
        <v>-165997</v>
      </c>
      <c r="R25" s="74"/>
    </row>
    <row r="26" spans="1:19" ht="25.5" customHeight="1" thickBot="1">
      <c r="A26" s="79" t="s">
        <v>140</v>
      </c>
      <c r="D26" s="74"/>
      <c r="E26" s="81">
        <f>SUM(E21:E25)-E24</f>
        <v>474318</v>
      </c>
      <c r="F26" s="15"/>
      <c r="G26" s="81">
        <f>SUM(G21:G25)-G24</f>
        <v>481750</v>
      </c>
      <c r="H26" s="15"/>
      <c r="I26" s="81">
        <f>SUM(I21:I25)-I24</f>
        <v>167792</v>
      </c>
      <c r="J26" s="15"/>
      <c r="K26" s="81">
        <f>SUM(K21:K25)-K24</f>
        <v>60500</v>
      </c>
      <c r="L26" s="15"/>
      <c r="M26" s="81">
        <f>SUM(M21:M25)-M24</f>
        <v>795583</v>
      </c>
      <c r="N26" s="15"/>
      <c r="O26" s="81">
        <f>SUM(O21:O25)-O24</f>
        <v>-3065</v>
      </c>
      <c r="P26" s="15"/>
      <c r="Q26" s="81">
        <f>SUM(Q21:Q25)-Q24</f>
        <v>1976878</v>
      </c>
      <c r="R26" s="74"/>
    </row>
    <row r="27" spans="1:19" ht="17.25" customHeight="1" thickTop="1">
      <c r="A27" s="79"/>
      <c r="D27" s="74"/>
      <c r="E27" s="74"/>
      <c r="F27" s="74"/>
      <c r="G27" s="74"/>
      <c r="H27" s="74"/>
      <c r="I27" s="74"/>
      <c r="J27" s="74"/>
      <c r="K27" s="74"/>
      <c r="L27" s="74"/>
      <c r="M27" s="74"/>
      <c r="N27" s="74"/>
      <c r="O27" s="74"/>
      <c r="P27" s="74"/>
      <c r="Q27" s="74"/>
      <c r="R27" s="74"/>
      <c r="S27" s="74"/>
    </row>
    <row r="28" spans="1:19" ht="24.95" customHeight="1">
      <c r="A28" s="10" t="s">
        <v>36</v>
      </c>
      <c r="F28" s="82"/>
    </row>
    <row r="29" spans="1:19" ht="23.1" customHeight="1"/>
    <row r="30" spans="1:19" ht="23.1" customHeight="1"/>
    <row r="31" spans="1:19" ht="24" customHeight="1"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</row>
  </sheetData>
  <mergeCells count="4">
    <mergeCell ref="E6:Q6"/>
    <mergeCell ref="O8:P8"/>
    <mergeCell ref="K11:M11"/>
    <mergeCell ref="D12:E12"/>
  </mergeCells>
  <printOptions horizontalCentered="1"/>
  <pageMargins left="0.39370078740157483" right="0.59055118110236227" top="0.9055118110236221" bottom="0.19685039370078741" header="0.19685039370078741" footer="0.19685039370078741"/>
  <pageSetup paperSize="9" scale="8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showGridLines="0" view="pageBreakPreview" zoomScale="85" zoomScaleNormal="100" zoomScaleSheetLayoutView="85" workbookViewId="0">
      <selection activeCell="C21" sqref="C21"/>
    </sheetView>
  </sheetViews>
  <sheetFormatPr defaultColWidth="8.7109375" defaultRowHeight="23.25" customHeight="1"/>
  <cols>
    <col min="1" max="1" width="8.140625" style="72" customWidth="1"/>
    <col min="2" max="2" width="6.140625" style="72" customWidth="1"/>
    <col min="3" max="3" width="45.140625" style="72" customWidth="1"/>
    <col min="4" max="4" width="4" style="72" customWidth="1"/>
    <col min="5" max="5" width="16.140625" style="72" customWidth="1"/>
    <col min="6" max="6" width="1.140625" style="72" customWidth="1"/>
    <col min="7" max="7" width="16.140625" style="72" customWidth="1"/>
    <col min="8" max="8" width="1.140625" style="72" customWidth="1"/>
    <col min="9" max="9" width="16.140625" style="72" customWidth="1"/>
    <col min="10" max="10" width="1.140625" style="72" customWidth="1"/>
    <col min="11" max="11" width="16.140625" style="72" customWidth="1"/>
    <col min="12" max="12" width="1.140625" style="72" customWidth="1"/>
    <col min="13" max="13" width="16.140625" style="72" customWidth="1"/>
    <col min="14" max="14" width="0.5703125" style="72" customWidth="1"/>
    <col min="15" max="16384" width="8.7109375" style="72"/>
  </cols>
  <sheetData>
    <row r="1" spans="1:13" ht="23.25" customHeight="1"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48" t="s">
        <v>72</v>
      </c>
    </row>
    <row r="2" spans="1:13" ht="23.25" customHeight="1">
      <c r="A2" s="1" t="s">
        <v>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</row>
    <row r="3" spans="1:13" ht="23.25" customHeight="1">
      <c r="A3" s="2" t="s">
        <v>141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</row>
    <row r="4" spans="1:13" ht="23.25" customHeight="1">
      <c r="A4" s="1" t="s">
        <v>106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</row>
    <row r="5" spans="1:13" ht="23.25" customHeight="1"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48" t="s">
        <v>114</v>
      </c>
    </row>
    <row r="6" spans="1:13" ht="23.25" customHeight="1">
      <c r="A6" s="74"/>
      <c r="B6" s="74"/>
      <c r="C6" s="74"/>
      <c r="D6" s="75"/>
      <c r="E6" s="134" t="s">
        <v>4</v>
      </c>
      <c r="F6" s="134"/>
      <c r="G6" s="134"/>
      <c r="H6" s="134"/>
      <c r="I6" s="134"/>
      <c r="J6" s="134"/>
      <c r="K6" s="134"/>
      <c r="L6" s="134"/>
      <c r="M6" s="134"/>
    </row>
    <row r="7" spans="1:13" s="74" customFormat="1" ht="23.25" customHeight="1">
      <c r="I7" s="135" t="s">
        <v>64</v>
      </c>
      <c r="J7" s="135"/>
      <c r="K7" s="135"/>
      <c r="M7" s="74" t="s">
        <v>121</v>
      </c>
    </row>
    <row r="8" spans="1:13" s="74" customFormat="1" ht="23.25" customHeight="1">
      <c r="E8" s="74" t="s">
        <v>57</v>
      </c>
      <c r="G8" s="74" t="s">
        <v>122</v>
      </c>
      <c r="I8" s="74" t="s">
        <v>124</v>
      </c>
      <c r="M8" s="74" t="s">
        <v>126</v>
      </c>
    </row>
    <row r="9" spans="1:13" s="74" customFormat="1" ht="23.25" customHeight="1">
      <c r="E9" s="77" t="s">
        <v>127</v>
      </c>
      <c r="G9" s="77" t="s">
        <v>128</v>
      </c>
      <c r="I9" s="77" t="s">
        <v>130</v>
      </c>
      <c r="K9" s="77" t="s">
        <v>131</v>
      </c>
      <c r="M9" s="77" t="s">
        <v>133</v>
      </c>
    </row>
    <row r="10" spans="1:13" ht="23.25" customHeight="1">
      <c r="A10" s="79" t="s">
        <v>134</v>
      </c>
      <c r="D10" s="74"/>
      <c r="E10" s="14">
        <v>474318</v>
      </c>
      <c r="F10" s="14"/>
      <c r="G10" s="14">
        <v>481750</v>
      </c>
      <c r="H10" s="14"/>
      <c r="I10" s="14">
        <v>47500</v>
      </c>
      <c r="J10" s="14"/>
      <c r="K10" s="14">
        <v>359740</v>
      </c>
      <c r="L10" s="14"/>
      <c r="M10" s="14">
        <f>SUM(E10:K10)</f>
        <v>1363308</v>
      </c>
    </row>
    <row r="11" spans="1:13" ht="23.25" customHeight="1">
      <c r="A11" s="10" t="s">
        <v>93</v>
      </c>
      <c r="D11" s="74"/>
      <c r="E11" s="14">
        <v>0</v>
      </c>
      <c r="F11" s="14"/>
      <c r="G11" s="14">
        <v>0</v>
      </c>
      <c r="H11" s="14"/>
      <c r="I11" s="14">
        <v>0</v>
      </c>
      <c r="J11" s="14"/>
      <c r="K11" s="14">
        <f>SUM(plt!L70)</f>
        <v>132408</v>
      </c>
      <c r="L11" s="14"/>
      <c r="M11" s="15">
        <f>SUM(E11:K11)</f>
        <v>132408</v>
      </c>
    </row>
    <row r="12" spans="1:13" ht="23.25" customHeight="1">
      <c r="A12" s="10" t="s">
        <v>135</v>
      </c>
      <c r="D12" s="74"/>
      <c r="E12" s="19">
        <v>0</v>
      </c>
      <c r="F12" s="14"/>
      <c r="G12" s="19">
        <v>0</v>
      </c>
      <c r="H12" s="14"/>
      <c r="I12" s="19">
        <v>0</v>
      </c>
      <c r="J12" s="14"/>
      <c r="K12" s="19">
        <v>0</v>
      </c>
      <c r="L12" s="14"/>
      <c r="M12" s="19">
        <f>SUM(E12:K12)</f>
        <v>0</v>
      </c>
    </row>
    <row r="13" spans="1:13" ht="23.25" customHeight="1">
      <c r="A13" s="10" t="s">
        <v>136</v>
      </c>
      <c r="D13" s="74"/>
      <c r="E13" s="14">
        <f>SUM(E11:E12)</f>
        <v>0</v>
      </c>
      <c r="F13" s="14"/>
      <c r="G13" s="14">
        <f>SUM(G11:G12)</f>
        <v>0</v>
      </c>
      <c r="H13" s="14"/>
      <c r="I13" s="14">
        <f>SUM(I11:I12)</f>
        <v>0</v>
      </c>
      <c r="J13" s="14"/>
      <c r="K13" s="14">
        <f>SUM(K11:K12)</f>
        <v>132408</v>
      </c>
      <c r="L13" s="14"/>
      <c r="M13" s="14">
        <f>SUM(M11:M12)</f>
        <v>132408</v>
      </c>
    </row>
    <row r="14" spans="1:13" ht="23.25" customHeight="1">
      <c r="A14" s="10" t="s">
        <v>137</v>
      </c>
      <c r="D14" s="74"/>
      <c r="E14" s="19">
        <v>0</v>
      </c>
      <c r="F14" s="14"/>
      <c r="G14" s="19">
        <v>0</v>
      </c>
      <c r="H14" s="14"/>
      <c r="I14" s="19">
        <v>0</v>
      </c>
      <c r="J14" s="14"/>
      <c r="K14" s="19">
        <v>-56918</v>
      </c>
      <c r="L14" s="14"/>
      <c r="M14" s="19">
        <f>SUM(E14:K14)</f>
        <v>-56918</v>
      </c>
    </row>
    <row r="15" spans="1:13" ht="23.25" customHeight="1" thickBot="1">
      <c r="A15" s="79" t="s">
        <v>138</v>
      </c>
      <c r="D15" s="74"/>
      <c r="E15" s="81">
        <f>SUM(E10:E14)-E13</f>
        <v>474318</v>
      </c>
      <c r="F15" s="15"/>
      <c r="G15" s="81">
        <f>SUM(G10:G14)-G13</f>
        <v>481750</v>
      </c>
      <c r="H15" s="15"/>
      <c r="I15" s="81">
        <f>SUM(I10:I14)-I13</f>
        <v>47500</v>
      </c>
      <c r="J15" s="15"/>
      <c r="K15" s="81">
        <f>SUM(K10:K14)-K13</f>
        <v>435230</v>
      </c>
      <c r="L15" s="15"/>
      <c r="M15" s="81">
        <f>SUM(M10:M14)-M13</f>
        <v>1438798</v>
      </c>
    </row>
    <row r="16" spans="1:13" ht="23.25" customHeight="1" thickTop="1">
      <c r="A16" s="10"/>
    </row>
    <row r="17" spans="1:13" ht="23.25" customHeight="1">
      <c r="A17" s="79" t="s">
        <v>139</v>
      </c>
      <c r="D17" s="74"/>
      <c r="E17" s="14">
        <v>474318</v>
      </c>
      <c r="F17" s="14"/>
      <c r="G17" s="14">
        <v>481750</v>
      </c>
      <c r="H17" s="14"/>
      <c r="I17" s="14">
        <v>47500</v>
      </c>
      <c r="J17" s="14"/>
      <c r="K17" s="14">
        <v>445798</v>
      </c>
      <c r="L17" s="14"/>
      <c r="M17" s="14">
        <f>SUM(E17:K17)</f>
        <v>1449366</v>
      </c>
    </row>
    <row r="18" spans="1:13" ht="23.25" customHeight="1">
      <c r="A18" s="10" t="s">
        <v>93</v>
      </c>
      <c r="D18" s="74"/>
      <c r="E18" s="14">
        <v>0</v>
      </c>
      <c r="F18" s="14"/>
      <c r="G18" s="14">
        <v>0</v>
      </c>
      <c r="H18" s="14"/>
      <c r="I18" s="14">
        <v>0</v>
      </c>
      <c r="J18" s="14"/>
      <c r="K18" s="14">
        <f>plt!J70</f>
        <v>128220</v>
      </c>
      <c r="L18" s="14"/>
      <c r="M18" s="14">
        <f>SUM(E18:K18)</f>
        <v>128220</v>
      </c>
    </row>
    <row r="19" spans="1:13" ht="23.25" customHeight="1">
      <c r="A19" s="10" t="s">
        <v>135</v>
      </c>
      <c r="D19" s="74"/>
      <c r="E19" s="19">
        <v>0</v>
      </c>
      <c r="F19" s="14"/>
      <c r="G19" s="19">
        <v>0</v>
      </c>
      <c r="H19" s="14"/>
      <c r="I19" s="19">
        <v>0</v>
      </c>
      <c r="J19" s="14"/>
      <c r="K19" s="19">
        <f>plt!J80</f>
        <v>0</v>
      </c>
      <c r="L19" s="14"/>
      <c r="M19" s="19">
        <f>SUM(E19:K19)</f>
        <v>0</v>
      </c>
    </row>
    <row r="20" spans="1:13" ht="23.25" customHeight="1">
      <c r="A20" s="10" t="s">
        <v>136</v>
      </c>
      <c r="D20" s="74"/>
      <c r="E20" s="14">
        <f>SUM(E18:E19)</f>
        <v>0</v>
      </c>
      <c r="F20" s="14"/>
      <c r="G20" s="14">
        <f>SUM(G18:G19)</f>
        <v>0</v>
      </c>
      <c r="H20" s="14"/>
      <c r="I20" s="14">
        <f>SUM(I18:I19)</f>
        <v>0</v>
      </c>
      <c r="J20" s="14"/>
      <c r="K20" s="14">
        <f>SUM(K18:K19)</f>
        <v>128220</v>
      </c>
      <c r="L20" s="14"/>
      <c r="M20" s="14">
        <f>SUM(M18:M19)</f>
        <v>128220</v>
      </c>
    </row>
    <row r="21" spans="1:13" ht="23.25" customHeight="1">
      <c r="A21" s="10" t="s">
        <v>137</v>
      </c>
      <c r="D21" s="74"/>
      <c r="E21" s="19">
        <v>0</v>
      </c>
      <c r="F21" s="14"/>
      <c r="G21" s="19">
        <v>0</v>
      </c>
      <c r="H21" s="14"/>
      <c r="I21" s="19">
        <v>0</v>
      </c>
      <c r="J21" s="14"/>
      <c r="K21" s="19">
        <v>-165997</v>
      </c>
      <c r="L21" s="14"/>
      <c r="M21" s="19">
        <f>SUM(E21:K21)</f>
        <v>-165997</v>
      </c>
    </row>
    <row r="22" spans="1:13" ht="23.25" customHeight="1" thickBot="1">
      <c r="A22" s="79" t="s">
        <v>140</v>
      </c>
      <c r="D22" s="74"/>
      <c r="E22" s="81">
        <f>SUM(E17:E21)-E20</f>
        <v>474318</v>
      </c>
      <c r="F22" s="15"/>
      <c r="G22" s="81">
        <f>SUM(G17:G21)-G20</f>
        <v>481750</v>
      </c>
      <c r="H22" s="15"/>
      <c r="I22" s="81">
        <f>SUM(I17:I21)-I20</f>
        <v>47500</v>
      </c>
      <c r="J22" s="15"/>
      <c r="K22" s="81">
        <f>SUM(K17:K21)-K20</f>
        <v>408021</v>
      </c>
      <c r="L22" s="15"/>
      <c r="M22" s="81">
        <f>SUM(M17:M21)-M20</f>
        <v>1411589</v>
      </c>
    </row>
    <row r="23" spans="1:13" ht="23.25" customHeight="1" thickTop="1">
      <c r="A23" s="79"/>
      <c r="D23" s="74"/>
      <c r="E23" s="74"/>
      <c r="F23" s="74"/>
      <c r="G23" s="74"/>
      <c r="H23" s="74"/>
      <c r="I23" s="74"/>
      <c r="J23" s="74"/>
      <c r="K23" s="74"/>
      <c r="L23" s="74"/>
      <c r="M23" s="74"/>
    </row>
    <row r="24" spans="1:13" ht="23.25" customHeight="1">
      <c r="A24" s="10" t="s">
        <v>36</v>
      </c>
    </row>
    <row r="27" spans="1:13" ht="23.25" customHeight="1">
      <c r="E27" s="14"/>
      <c r="F27" s="14"/>
      <c r="G27" s="14"/>
      <c r="H27" s="14"/>
      <c r="I27" s="14"/>
      <c r="J27" s="14"/>
      <c r="K27" s="14"/>
    </row>
  </sheetData>
  <mergeCells count="2">
    <mergeCell ref="E6:M6"/>
    <mergeCell ref="I7:K7"/>
  </mergeCells>
  <printOptions horizontalCentered="1"/>
  <pageMargins left="0.39370078740157483" right="0.78740157480314965" top="0.9055118110236221" bottom="0.39370078740157483" header="0.19685039370078741" footer="0.19685039370078741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"/>
  <sheetViews>
    <sheetView showGridLines="0" view="pageBreakPreview" zoomScale="85" zoomScaleNormal="80" zoomScaleSheetLayoutView="85" workbookViewId="0">
      <selection activeCell="O57" sqref="O57"/>
    </sheetView>
  </sheetViews>
  <sheetFormatPr defaultColWidth="10.5703125" defaultRowHeight="24.75" customHeight="1"/>
  <cols>
    <col min="1" max="1" width="40.7109375" style="5" customWidth="1"/>
    <col min="2" max="2" width="12.140625" style="3" customWidth="1"/>
    <col min="3" max="3" width="4.140625" style="3" customWidth="1"/>
    <col min="4" max="4" width="4.85546875" style="3" customWidth="1"/>
    <col min="5" max="5" width="2" style="3" customWidth="1"/>
    <col min="6" max="6" width="12.5703125" style="11" customWidth="1"/>
    <col min="7" max="7" width="0.85546875" style="3" customWidth="1"/>
    <col min="8" max="8" width="12.5703125" style="11" customWidth="1"/>
    <col min="9" max="9" width="0.85546875" style="3" customWidth="1"/>
    <col min="10" max="10" width="12.5703125" style="11" customWidth="1"/>
    <col min="11" max="11" width="0.85546875" style="3" customWidth="1"/>
    <col min="12" max="12" width="12.5703125" style="11" customWidth="1"/>
    <col min="13" max="13" width="9.140625" style="4" bestFit="1" customWidth="1"/>
    <col min="14" max="16384" width="10.5703125" style="3"/>
  </cols>
  <sheetData>
    <row r="1" spans="1:13" ht="24.75" customHeight="1">
      <c r="L1" s="7" t="s">
        <v>72</v>
      </c>
    </row>
    <row r="2" spans="1:13" s="5" customFormat="1" ht="24.75" customHeight="1">
      <c r="A2" s="1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/>
    </row>
    <row r="3" spans="1:13" s="10" customFormat="1" ht="24.75" customHeight="1">
      <c r="A3" s="49" t="s">
        <v>142</v>
      </c>
      <c r="B3" s="13"/>
      <c r="C3" s="13"/>
      <c r="D3" s="50"/>
      <c r="E3" s="50"/>
      <c r="F3" s="51"/>
      <c r="G3" s="13"/>
      <c r="H3" s="51"/>
      <c r="I3" s="13"/>
      <c r="J3" s="51"/>
      <c r="K3" s="13"/>
      <c r="L3" s="51"/>
      <c r="M3" s="48"/>
    </row>
    <row r="4" spans="1:13" s="5" customFormat="1" ht="24.75" customHeight="1">
      <c r="A4" s="49" t="s">
        <v>106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4"/>
    </row>
    <row r="5" spans="1:13" s="5" customFormat="1" ht="24.75" customHeight="1">
      <c r="A5" s="6"/>
      <c r="B5" s="7"/>
      <c r="C5" s="7"/>
      <c r="D5" s="7"/>
      <c r="E5" s="7"/>
      <c r="F5" s="7"/>
      <c r="G5" s="7"/>
      <c r="H5" s="7"/>
      <c r="I5" s="7"/>
      <c r="J5" s="4"/>
      <c r="K5" s="7"/>
      <c r="L5" s="4" t="s">
        <v>2</v>
      </c>
      <c r="M5" s="4"/>
    </row>
    <row r="6" spans="1:13" s="5" customFormat="1" ht="24.75" customHeight="1">
      <c r="A6" s="6"/>
      <c r="B6" s="7"/>
      <c r="C6" s="7"/>
      <c r="D6" s="7"/>
      <c r="E6" s="7"/>
      <c r="F6" s="137" t="s">
        <v>3</v>
      </c>
      <c r="G6" s="137"/>
      <c r="H6" s="137"/>
      <c r="J6" s="52"/>
      <c r="K6" s="130" t="s">
        <v>4</v>
      </c>
      <c r="L6" s="52"/>
      <c r="M6" s="4"/>
    </row>
    <row r="7" spans="1:13" ht="24.75" customHeight="1">
      <c r="C7" s="8"/>
      <c r="D7" s="9"/>
      <c r="E7" s="9"/>
      <c r="F7" s="16">
        <v>2565</v>
      </c>
      <c r="G7" s="10"/>
      <c r="H7" s="16">
        <v>2564</v>
      </c>
      <c r="I7" s="10"/>
      <c r="J7" s="16">
        <v>2565</v>
      </c>
      <c r="K7" s="10"/>
      <c r="L7" s="16">
        <v>2564</v>
      </c>
    </row>
    <row r="8" spans="1:13" s="10" customFormat="1" ht="24.75" customHeight="1">
      <c r="A8" s="53" t="s">
        <v>143</v>
      </c>
      <c r="B8" s="11"/>
      <c r="C8" s="11"/>
      <c r="D8" s="54"/>
      <c r="E8" s="54"/>
      <c r="F8" s="54"/>
      <c r="G8" s="11"/>
      <c r="H8" s="54"/>
      <c r="I8" s="54"/>
      <c r="J8" s="54"/>
      <c r="K8" s="54"/>
      <c r="L8" s="54"/>
      <c r="M8" s="48"/>
    </row>
    <row r="9" spans="1:13" s="10" customFormat="1" ht="24.75" customHeight="1">
      <c r="A9" s="5" t="s">
        <v>144</v>
      </c>
      <c r="B9" s="11"/>
      <c r="C9" s="54"/>
      <c r="D9" s="54"/>
      <c r="E9" s="54"/>
      <c r="F9" s="17">
        <f>plt!F68</f>
        <v>191748</v>
      </c>
      <c r="G9" s="14"/>
      <c r="H9" s="17">
        <f>plt!H68</f>
        <v>204986</v>
      </c>
      <c r="I9" s="17"/>
      <c r="J9" s="17">
        <f>plt!J68</f>
        <v>131556</v>
      </c>
      <c r="K9" s="17"/>
      <c r="L9" s="17">
        <f>plt!L68</f>
        <v>153227</v>
      </c>
      <c r="M9" s="48"/>
    </row>
    <row r="10" spans="1:13" s="10" customFormat="1" ht="24.75" customHeight="1">
      <c r="A10" s="84" t="s">
        <v>145</v>
      </c>
      <c r="B10" s="11"/>
      <c r="C10" s="11"/>
      <c r="D10" s="54"/>
      <c r="E10" s="11"/>
      <c r="F10" s="17"/>
      <c r="G10" s="17"/>
      <c r="H10" s="17"/>
      <c r="I10" s="17"/>
      <c r="J10" s="85"/>
      <c r="K10" s="17"/>
      <c r="L10" s="85"/>
    </row>
    <row r="11" spans="1:13" s="10" customFormat="1" ht="24.75" customHeight="1">
      <c r="A11" s="84" t="s">
        <v>146</v>
      </c>
      <c r="B11" s="11"/>
      <c r="C11" s="11"/>
      <c r="D11" s="54"/>
      <c r="E11" s="11"/>
      <c r="F11" s="17"/>
      <c r="G11" s="17"/>
      <c r="H11" s="17"/>
      <c r="I11" s="17"/>
      <c r="J11" s="85"/>
      <c r="K11" s="17"/>
      <c r="L11" s="85"/>
    </row>
    <row r="12" spans="1:13" s="10" customFormat="1" ht="24.75" customHeight="1">
      <c r="A12" s="84" t="s">
        <v>147</v>
      </c>
      <c r="B12" s="11"/>
      <c r="C12" s="11"/>
      <c r="D12" s="106"/>
      <c r="E12" s="11"/>
      <c r="F12" s="17">
        <v>-892</v>
      </c>
      <c r="G12" s="17"/>
      <c r="H12" s="17">
        <v>-308</v>
      </c>
      <c r="I12" s="17"/>
      <c r="J12" s="17">
        <v>0</v>
      </c>
      <c r="K12" s="17"/>
      <c r="L12" s="17">
        <v>0</v>
      </c>
    </row>
    <row r="13" spans="1:13" s="10" customFormat="1" ht="24.75" customHeight="1">
      <c r="A13" s="84" t="s">
        <v>148</v>
      </c>
      <c r="B13" s="11"/>
      <c r="C13" s="11"/>
      <c r="D13" s="106"/>
      <c r="E13" s="11"/>
      <c r="F13" s="17">
        <v>0</v>
      </c>
      <c r="G13" s="17"/>
      <c r="H13" s="17">
        <v>320</v>
      </c>
      <c r="I13" s="17"/>
      <c r="J13" s="17">
        <v>0</v>
      </c>
      <c r="K13" s="17"/>
      <c r="L13" s="17">
        <v>0</v>
      </c>
    </row>
    <row r="14" spans="1:13" s="10" customFormat="1" ht="24.75" customHeight="1">
      <c r="A14" s="84" t="s">
        <v>149</v>
      </c>
      <c r="B14" s="11"/>
      <c r="C14" s="11"/>
      <c r="D14" s="106"/>
      <c r="E14" s="11"/>
      <c r="F14" s="17">
        <v>-1</v>
      </c>
      <c r="G14" s="17"/>
      <c r="H14" s="17">
        <v>-1</v>
      </c>
      <c r="I14" s="17"/>
      <c r="J14" s="17">
        <v>-1</v>
      </c>
      <c r="K14" s="17"/>
      <c r="L14" s="17">
        <v>-1</v>
      </c>
    </row>
    <row r="15" spans="1:13" s="10" customFormat="1" ht="24.75" customHeight="1">
      <c r="A15" s="84" t="s">
        <v>150</v>
      </c>
      <c r="B15" s="11"/>
      <c r="C15" s="11"/>
      <c r="D15" s="54"/>
      <c r="E15" s="11"/>
      <c r="F15" s="17">
        <v>-10738</v>
      </c>
      <c r="G15" s="17"/>
      <c r="H15" s="17">
        <v>-9855</v>
      </c>
      <c r="I15" s="17"/>
      <c r="J15" s="17">
        <v>-7724</v>
      </c>
      <c r="K15" s="17"/>
      <c r="L15" s="17">
        <v>-12929</v>
      </c>
    </row>
    <row r="16" spans="1:13" s="10" customFormat="1" ht="24.75" customHeight="1">
      <c r="A16" s="84" t="s">
        <v>151</v>
      </c>
      <c r="B16" s="11"/>
      <c r="C16" s="11"/>
      <c r="D16" s="54"/>
      <c r="E16" s="11"/>
      <c r="F16" s="17">
        <v>-111</v>
      </c>
      <c r="G16" s="17"/>
      <c r="H16" s="17">
        <v>102</v>
      </c>
      <c r="I16" s="17"/>
      <c r="J16" s="17">
        <v>-58</v>
      </c>
      <c r="K16" s="17"/>
      <c r="L16" s="17">
        <v>22</v>
      </c>
    </row>
    <row r="17" spans="1:12" s="10" customFormat="1" ht="24.75" customHeight="1">
      <c r="A17" s="84" t="s">
        <v>152</v>
      </c>
      <c r="B17" s="11"/>
      <c r="C17" s="11"/>
      <c r="D17" s="54"/>
      <c r="E17" s="11"/>
      <c r="F17" s="17">
        <v>0</v>
      </c>
      <c r="G17" s="17"/>
      <c r="H17" s="17">
        <v>0</v>
      </c>
      <c r="I17" s="17"/>
      <c r="J17" s="17">
        <v>-120000</v>
      </c>
      <c r="K17" s="17"/>
      <c r="L17" s="14">
        <v>-63000</v>
      </c>
    </row>
    <row r="18" spans="1:12" s="10" customFormat="1" ht="24.75" customHeight="1">
      <c r="A18" s="84" t="s">
        <v>153</v>
      </c>
      <c r="B18" s="11"/>
      <c r="C18" s="11"/>
      <c r="D18" s="54"/>
      <c r="E18" s="11"/>
      <c r="F18" s="17">
        <v>90124</v>
      </c>
      <c r="G18" s="17"/>
      <c r="H18" s="14">
        <v>92371</v>
      </c>
      <c r="I18" s="17"/>
      <c r="J18" s="14">
        <v>48828</v>
      </c>
      <c r="K18" s="17"/>
      <c r="L18" s="14">
        <v>51750</v>
      </c>
    </row>
    <row r="19" spans="1:12" s="10" customFormat="1" ht="24.75" customHeight="1">
      <c r="A19" s="84" t="s">
        <v>154</v>
      </c>
      <c r="B19" s="11"/>
      <c r="C19" s="11"/>
      <c r="D19" s="54"/>
      <c r="E19" s="11"/>
      <c r="F19" s="14">
        <v>-2487</v>
      </c>
      <c r="G19" s="17"/>
      <c r="H19" s="14">
        <v>478</v>
      </c>
      <c r="I19" s="17"/>
      <c r="J19" s="14">
        <v>-2454</v>
      </c>
      <c r="K19" s="17"/>
      <c r="L19" s="14">
        <v>437</v>
      </c>
    </row>
    <row r="20" spans="1:12" s="10" customFormat="1" ht="24.75" customHeight="1">
      <c r="A20" s="84" t="s">
        <v>155</v>
      </c>
      <c r="B20" s="11"/>
      <c r="C20" s="11"/>
      <c r="D20" s="54"/>
      <c r="E20" s="11"/>
      <c r="F20" s="14">
        <v>10558</v>
      </c>
      <c r="G20" s="17"/>
      <c r="H20" s="14">
        <v>10554</v>
      </c>
      <c r="I20" s="17"/>
      <c r="J20" s="14">
        <v>8429</v>
      </c>
      <c r="K20" s="17"/>
      <c r="L20" s="14">
        <v>7359</v>
      </c>
    </row>
    <row r="21" spans="1:12" s="10" customFormat="1" ht="24.75" customHeight="1">
      <c r="A21" s="84" t="s">
        <v>156</v>
      </c>
      <c r="B21" s="11"/>
      <c r="C21" s="11"/>
      <c r="D21" s="54"/>
      <c r="E21" s="11"/>
      <c r="F21" s="14">
        <v>4991</v>
      </c>
      <c r="G21" s="17"/>
      <c r="H21" s="14">
        <v>3213</v>
      </c>
      <c r="I21" s="17"/>
      <c r="J21" s="14">
        <v>4422</v>
      </c>
      <c r="K21" s="17"/>
      <c r="L21" s="14">
        <v>2580</v>
      </c>
    </row>
    <row r="22" spans="1:12" s="10" customFormat="1" ht="24.75" customHeight="1">
      <c r="A22" s="84" t="s">
        <v>157</v>
      </c>
      <c r="B22" s="11"/>
      <c r="C22" s="11"/>
      <c r="D22" s="54"/>
      <c r="E22" s="11"/>
      <c r="F22" s="14">
        <v>-888</v>
      </c>
      <c r="G22" s="17"/>
      <c r="H22" s="14">
        <v>-615</v>
      </c>
      <c r="I22" s="17"/>
      <c r="J22" s="14">
        <v>-836</v>
      </c>
      <c r="K22" s="17"/>
      <c r="L22" s="14">
        <v>-467</v>
      </c>
    </row>
    <row r="23" spans="1:12" s="10" customFormat="1" ht="24.75" customHeight="1">
      <c r="A23" s="84" t="s">
        <v>158</v>
      </c>
      <c r="B23" s="11"/>
      <c r="C23" s="11"/>
      <c r="D23" s="54"/>
      <c r="E23" s="11"/>
      <c r="F23" s="19">
        <v>3922</v>
      </c>
      <c r="G23" s="17"/>
      <c r="H23" s="19">
        <v>4281</v>
      </c>
      <c r="I23" s="17"/>
      <c r="J23" s="19">
        <v>2872</v>
      </c>
      <c r="K23" s="17"/>
      <c r="L23" s="19">
        <v>2179</v>
      </c>
    </row>
    <row r="24" spans="1:12" s="10" customFormat="1" ht="24.75" customHeight="1">
      <c r="A24" s="84" t="s">
        <v>159</v>
      </c>
      <c r="B24" s="11"/>
      <c r="C24" s="11"/>
      <c r="D24" s="54"/>
      <c r="E24" s="11"/>
      <c r="F24" s="17"/>
      <c r="G24" s="17"/>
      <c r="H24" s="17"/>
      <c r="I24" s="17"/>
      <c r="J24" s="17"/>
      <c r="K24" s="17"/>
      <c r="L24" s="17"/>
    </row>
    <row r="25" spans="1:12" s="10" customFormat="1" ht="24.75" customHeight="1">
      <c r="A25" s="6" t="s">
        <v>160</v>
      </c>
      <c r="B25" s="11"/>
      <c r="C25" s="11"/>
      <c r="D25" s="54"/>
      <c r="E25" s="11"/>
      <c r="F25" s="17">
        <f>SUM(F9:F23)</f>
        <v>286226</v>
      </c>
      <c r="G25" s="17"/>
      <c r="H25" s="17">
        <f>SUM(H9:H23)</f>
        <v>305526</v>
      </c>
      <c r="I25" s="17"/>
      <c r="J25" s="17">
        <f>SUM(J9:J23)</f>
        <v>65034</v>
      </c>
      <c r="K25" s="17"/>
      <c r="L25" s="17">
        <f>SUM(L9:L23)</f>
        <v>141157</v>
      </c>
    </row>
    <row r="26" spans="1:12" s="10" customFormat="1" ht="24.75" customHeight="1">
      <c r="A26" s="84" t="s">
        <v>161</v>
      </c>
      <c r="B26" s="11"/>
      <c r="C26" s="11"/>
      <c r="D26" s="54"/>
      <c r="E26" s="11"/>
      <c r="F26" s="17"/>
      <c r="G26" s="17"/>
      <c r="H26" s="17"/>
      <c r="I26" s="17"/>
      <c r="J26" s="108"/>
      <c r="K26" s="17"/>
      <c r="L26" s="85"/>
    </row>
    <row r="27" spans="1:12" s="10" customFormat="1" ht="24.75" customHeight="1">
      <c r="A27" s="84" t="s">
        <v>162</v>
      </c>
      <c r="B27" s="11"/>
      <c r="C27" s="11"/>
      <c r="D27" s="54"/>
      <c r="E27" s="11"/>
      <c r="F27" s="17">
        <v>40157</v>
      </c>
      <c r="G27" s="17"/>
      <c r="H27" s="17">
        <v>68881</v>
      </c>
      <c r="I27" s="17"/>
      <c r="J27" s="17">
        <v>37722</v>
      </c>
      <c r="K27" s="17"/>
      <c r="L27" s="17">
        <v>-2064</v>
      </c>
    </row>
    <row r="28" spans="1:12" s="10" customFormat="1" ht="24.75" customHeight="1">
      <c r="A28" s="84" t="s">
        <v>163</v>
      </c>
      <c r="B28" s="11"/>
      <c r="C28" s="11"/>
      <c r="D28" s="54"/>
      <c r="E28" s="11"/>
      <c r="F28" s="17">
        <v>-44501</v>
      </c>
      <c r="G28" s="17"/>
      <c r="H28" s="17">
        <v>-261092</v>
      </c>
      <c r="I28" s="17"/>
      <c r="J28" s="17">
        <v>-30264</v>
      </c>
      <c r="K28" s="17"/>
      <c r="L28" s="17">
        <v>-182171</v>
      </c>
    </row>
    <row r="29" spans="1:12" s="10" customFormat="1" ht="24.75" customHeight="1">
      <c r="A29" s="84" t="s">
        <v>164</v>
      </c>
      <c r="B29" s="11"/>
      <c r="C29" s="11"/>
      <c r="D29" s="54"/>
      <c r="E29" s="11"/>
      <c r="F29" s="17">
        <v>4629</v>
      </c>
      <c r="G29" s="17"/>
      <c r="H29" s="17">
        <v>-975</v>
      </c>
      <c r="I29" s="17"/>
      <c r="J29" s="17">
        <v>4161</v>
      </c>
      <c r="K29" s="17"/>
      <c r="L29" s="17">
        <v>-5271</v>
      </c>
    </row>
    <row r="30" spans="1:12" s="10" customFormat="1" ht="24.75" customHeight="1">
      <c r="A30" s="84" t="s">
        <v>165</v>
      </c>
      <c r="B30" s="11"/>
      <c r="C30" s="11"/>
      <c r="D30" s="54"/>
      <c r="E30" s="11"/>
      <c r="F30" s="17">
        <v>-84</v>
      </c>
      <c r="G30" s="17"/>
      <c r="H30" s="17">
        <v>0</v>
      </c>
      <c r="I30" s="17"/>
      <c r="J30" s="17">
        <v>-84</v>
      </c>
      <c r="K30" s="17"/>
      <c r="L30" s="17">
        <v>0</v>
      </c>
    </row>
    <row r="31" spans="1:12" s="10" customFormat="1" ht="24.75" customHeight="1">
      <c r="A31" s="84" t="s">
        <v>166</v>
      </c>
      <c r="B31" s="11"/>
      <c r="C31" s="11"/>
      <c r="D31" s="54"/>
      <c r="E31" s="11"/>
      <c r="F31" s="17"/>
      <c r="G31" s="17"/>
      <c r="H31" s="17"/>
      <c r="I31" s="17"/>
      <c r="J31" s="17"/>
      <c r="K31" s="17"/>
      <c r="L31" s="17"/>
    </row>
    <row r="32" spans="1:12" s="10" customFormat="1" ht="24.75" customHeight="1">
      <c r="A32" s="84" t="s">
        <v>167</v>
      </c>
      <c r="B32" s="11"/>
      <c r="C32" s="11"/>
      <c r="D32" s="54"/>
      <c r="E32" s="11"/>
      <c r="F32" s="17">
        <v>72204</v>
      </c>
      <c r="G32" s="17"/>
      <c r="H32" s="17">
        <v>23029</v>
      </c>
      <c r="I32" s="17"/>
      <c r="J32" s="17">
        <v>72726</v>
      </c>
      <c r="K32" s="17"/>
      <c r="L32" s="17">
        <v>9486</v>
      </c>
    </row>
    <row r="33" spans="1:16" s="10" customFormat="1" ht="24.75" customHeight="1">
      <c r="A33" s="84" t="s">
        <v>168</v>
      </c>
      <c r="B33" s="11"/>
      <c r="C33" s="11"/>
      <c r="D33" s="54"/>
      <c r="E33" s="11"/>
      <c r="F33" s="86">
        <f>SUM(F25:F32)</f>
        <v>358631</v>
      </c>
      <c r="G33" s="17"/>
      <c r="H33" s="86">
        <f>SUM(H27:H32)+H25</f>
        <v>135369</v>
      </c>
      <c r="I33" s="17"/>
      <c r="J33" s="86">
        <f>SUM(J27:J32)+J25</f>
        <v>149295</v>
      </c>
      <c r="K33" s="17"/>
      <c r="L33" s="86">
        <f>SUM(L27:L32)+L25</f>
        <v>-38863</v>
      </c>
    </row>
    <row r="34" spans="1:16" s="10" customFormat="1" ht="24.75" customHeight="1">
      <c r="A34" s="84" t="s">
        <v>169</v>
      </c>
      <c r="B34" s="11"/>
      <c r="C34" s="11"/>
      <c r="D34" s="54"/>
      <c r="E34" s="11"/>
      <c r="F34" s="17">
        <v>-637</v>
      </c>
      <c r="G34" s="17"/>
      <c r="H34" s="17">
        <v>-758</v>
      </c>
      <c r="I34" s="17"/>
      <c r="J34" s="17">
        <v>-379</v>
      </c>
      <c r="K34" s="17"/>
      <c r="L34" s="17">
        <v>-199</v>
      </c>
    </row>
    <row r="35" spans="1:16" s="10" customFormat="1" ht="24.75" customHeight="1">
      <c r="A35" s="84" t="s">
        <v>170</v>
      </c>
      <c r="B35" s="11"/>
      <c r="C35" s="11"/>
      <c r="D35" s="54"/>
      <c r="E35" s="11"/>
      <c r="F35" s="17">
        <v>-2959</v>
      </c>
      <c r="G35" s="17"/>
      <c r="H35" s="17">
        <v>-2946</v>
      </c>
      <c r="I35" s="17"/>
      <c r="J35" s="17">
        <v>-2450</v>
      </c>
      <c r="K35" s="17"/>
      <c r="L35" s="17">
        <v>-2136</v>
      </c>
    </row>
    <row r="36" spans="1:16" s="10" customFormat="1" ht="24.75" customHeight="1">
      <c r="A36" s="73" t="s">
        <v>171</v>
      </c>
      <c r="B36" s="11"/>
      <c r="C36" s="11"/>
      <c r="D36" s="54"/>
      <c r="E36" s="11"/>
      <c r="F36" s="87">
        <f>SUM(F33:F35)</f>
        <v>355035</v>
      </c>
      <c r="G36" s="17"/>
      <c r="H36" s="87">
        <f>SUM(H33:H35)</f>
        <v>131665</v>
      </c>
      <c r="I36" s="17"/>
      <c r="J36" s="87">
        <f>SUM(J33:J35)</f>
        <v>146466</v>
      </c>
      <c r="K36" s="17"/>
      <c r="L36" s="87">
        <f>SUM(L33:L35)</f>
        <v>-41198</v>
      </c>
    </row>
    <row r="37" spans="1:16" s="10" customFormat="1" ht="24.75" customHeight="1">
      <c r="A37" s="6"/>
      <c r="B37" s="11"/>
      <c r="C37" s="11"/>
      <c r="D37" s="54"/>
      <c r="E37" s="11"/>
      <c r="F37" s="17"/>
      <c r="G37" s="17"/>
      <c r="H37" s="17"/>
      <c r="I37" s="17"/>
      <c r="J37" s="17"/>
      <c r="K37" s="17"/>
      <c r="L37" s="17"/>
    </row>
    <row r="38" spans="1:16" s="10" customFormat="1" ht="24.75" customHeight="1">
      <c r="A38" s="88" t="s">
        <v>36</v>
      </c>
      <c r="B38" s="11"/>
      <c r="C38" s="11"/>
      <c r="D38" s="54"/>
      <c r="E38" s="11"/>
      <c r="F38" s="7"/>
      <c r="G38" s="7"/>
      <c r="H38" s="7"/>
      <c r="I38" s="7"/>
      <c r="J38" s="89"/>
      <c r="K38" s="7"/>
      <c r="L38" s="7"/>
    </row>
    <row r="39" spans="1:16" ht="24.75" customHeight="1">
      <c r="E39" s="11"/>
      <c r="F39" s="3"/>
      <c r="G39" s="11"/>
      <c r="H39" s="3"/>
      <c r="I39" s="11"/>
      <c r="J39" s="23"/>
      <c r="K39" s="11"/>
      <c r="L39" s="7" t="s">
        <v>72</v>
      </c>
      <c r="M39" s="3"/>
      <c r="O39" s="10"/>
      <c r="P39" s="10"/>
    </row>
    <row r="40" spans="1:16" s="5" customFormat="1" ht="24.75" customHeight="1">
      <c r="A40" s="1" t="s">
        <v>0</v>
      </c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</row>
    <row r="41" spans="1:16" s="5" customFormat="1" ht="24.75" customHeight="1">
      <c r="A41" s="49" t="s">
        <v>172</v>
      </c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</row>
    <row r="42" spans="1:16" s="5" customFormat="1" ht="24.75" customHeight="1">
      <c r="A42" s="49" t="s">
        <v>106</v>
      </c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4"/>
    </row>
    <row r="43" spans="1:16" s="5" customFormat="1" ht="24.75" customHeight="1">
      <c r="A43" s="6"/>
      <c r="B43" s="7"/>
      <c r="C43" s="7"/>
      <c r="D43" s="7"/>
      <c r="E43" s="7"/>
      <c r="F43" s="7"/>
      <c r="G43" s="7"/>
      <c r="H43" s="7"/>
      <c r="I43" s="7"/>
      <c r="J43" s="4"/>
      <c r="K43" s="7"/>
      <c r="L43" s="4" t="s">
        <v>2</v>
      </c>
      <c r="M43" s="4"/>
    </row>
    <row r="44" spans="1:16" s="5" customFormat="1" ht="24.75" customHeight="1">
      <c r="A44" s="6"/>
      <c r="B44" s="7"/>
      <c r="C44" s="7"/>
      <c r="E44" s="7"/>
      <c r="F44" s="137" t="s">
        <v>3</v>
      </c>
      <c r="G44" s="137"/>
      <c r="H44" s="137"/>
      <c r="J44" s="52"/>
      <c r="K44" s="130" t="s">
        <v>4</v>
      </c>
      <c r="L44" s="52"/>
      <c r="M44" s="4"/>
    </row>
    <row r="45" spans="1:16" ht="24.75" customHeight="1">
      <c r="C45" s="9"/>
      <c r="D45" s="9"/>
      <c r="E45" s="9"/>
      <c r="F45" s="16">
        <v>2565</v>
      </c>
      <c r="G45" s="10"/>
      <c r="H45" s="16">
        <v>2564</v>
      </c>
      <c r="I45" s="10"/>
      <c r="J45" s="16">
        <v>2565</v>
      </c>
      <c r="K45" s="10"/>
      <c r="L45" s="16">
        <v>2564</v>
      </c>
    </row>
    <row r="46" spans="1:16" s="10" customFormat="1" ht="24.75" customHeight="1">
      <c r="A46" s="53" t="s">
        <v>173</v>
      </c>
      <c r="B46" s="11"/>
      <c r="C46" s="54"/>
      <c r="D46" s="54"/>
      <c r="E46" s="11"/>
      <c r="F46" s="7"/>
      <c r="G46" s="7"/>
      <c r="H46" s="7"/>
      <c r="I46" s="7"/>
      <c r="J46" s="7"/>
      <c r="K46" s="7"/>
      <c r="L46" s="7"/>
    </row>
    <row r="47" spans="1:16" s="10" customFormat="1" ht="24.75" customHeight="1">
      <c r="A47" s="84" t="s">
        <v>174</v>
      </c>
      <c r="B47" s="11"/>
      <c r="C47" s="54"/>
      <c r="D47" s="54"/>
      <c r="E47" s="11"/>
      <c r="F47" s="85">
        <v>0</v>
      </c>
      <c r="G47" s="7"/>
      <c r="H47" s="85">
        <v>0</v>
      </c>
      <c r="I47" s="7"/>
      <c r="J47" s="85">
        <v>0</v>
      </c>
      <c r="K47" s="7"/>
      <c r="L47" s="85">
        <v>-398</v>
      </c>
    </row>
    <row r="48" spans="1:16" s="10" customFormat="1" ht="24.75" customHeight="1">
      <c r="A48" s="84" t="s">
        <v>175</v>
      </c>
      <c r="B48" s="11"/>
      <c r="C48" s="54"/>
      <c r="D48" s="54"/>
      <c r="E48" s="11"/>
      <c r="F48" s="85">
        <v>0</v>
      </c>
      <c r="G48" s="7"/>
      <c r="H48" s="85">
        <v>2296</v>
      </c>
      <c r="I48" s="17"/>
      <c r="J48" s="85">
        <v>0</v>
      </c>
      <c r="K48" s="17"/>
      <c r="L48" s="17">
        <v>2296</v>
      </c>
    </row>
    <row r="49" spans="1:12" s="10" customFormat="1" ht="24.75" customHeight="1">
      <c r="A49" s="84" t="s">
        <v>176</v>
      </c>
      <c r="B49" s="11"/>
      <c r="C49" s="11"/>
      <c r="D49" s="54"/>
      <c r="E49" s="11"/>
      <c r="F49" s="17">
        <v>-40858</v>
      </c>
      <c r="G49" s="17"/>
      <c r="H49" s="17">
        <v>-62259</v>
      </c>
      <c r="I49" s="17"/>
      <c r="J49" s="17">
        <v>-30319</v>
      </c>
      <c r="K49" s="17"/>
      <c r="L49" s="17">
        <v>-50217</v>
      </c>
    </row>
    <row r="50" spans="1:12" s="10" customFormat="1" ht="24.75" customHeight="1">
      <c r="A50" s="84" t="s">
        <v>177</v>
      </c>
      <c r="B50" s="11"/>
      <c r="C50" s="11"/>
      <c r="D50" s="54"/>
      <c r="E50" s="11"/>
      <c r="F50" s="17">
        <v>445</v>
      </c>
      <c r="G50" s="17"/>
      <c r="H50" s="17">
        <v>47</v>
      </c>
      <c r="I50" s="17"/>
      <c r="J50" s="17">
        <v>63</v>
      </c>
      <c r="K50" s="17"/>
      <c r="L50" s="17">
        <v>0</v>
      </c>
    </row>
    <row r="51" spans="1:12" s="10" customFormat="1" ht="24.75" customHeight="1">
      <c r="A51" s="131" t="s">
        <v>178</v>
      </c>
      <c r="B51" s="11"/>
      <c r="C51" s="11"/>
      <c r="D51" s="54"/>
      <c r="E51" s="11"/>
      <c r="F51" s="17">
        <v>-42</v>
      </c>
      <c r="G51" s="17"/>
      <c r="H51" s="102">
        <v>-2520</v>
      </c>
      <c r="I51" s="102"/>
      <c r="J51" s="102">
        <v>0</v>
      </c>
      <c r="K51" s="102"/>
      <c r="L51" s="102">
        <v>-2399</v>
      </c>
    </row>
    <row r="52" spans="1:12" s="10" customFormat="1" ht="24.75" customHeight="1">
      <c r="A52" s="84" t="s">
        <v>179</v>
      </c>
      <c r="B52" s="11"/>
      <c r="C52" s="11"/>
      <c r="D52" s="54"/>
      <c r="E52" s="11"/>
      <c r="F52" s="17">
        <v>264</v>
      </c>
      <c r="G52" s="17"/>
      <c r="H52" s="17">
        <v>211</v>
      </c>
      <c r="I52" s="17"/>
      <c r="J52" s="17">
        <v>56</v>
      </c>
      <c r="K52" s="17"/>
      <c r="L52" s="17">
        <v>63</v>
      </c>
    </row>
    <row r="53" spans="1:12" s="103" customFormat="1" ht="24.75" customHeight="1">
      <c r="A53" s="84" t="s">
        <v>180</v>
      </c>
      <c r="B53" s="100"/>
      <c r="C53" s="100"/>
      <c r="D53" s="101"/>
      <c r="E53" s="100"/>
      <c r="F53" s="102">
        <v>0</v>
      </c>
      <c r="G53" s="102"/>
      <c r="H53" s="85">
        <v>0</v>
      </c>
      <c r="I53" s="17"/>
      <c r="J53" s="85">
        <v>120000</v>
      </c>
      <c r="K53" s="17"/>
      <c r="L53" s="17">
        <v>63000</v>
      </c>
    </row>
    <row r="54" spans="1:12" s="10" customFormat="1" ht="24.75" customHeight="1">
      <c r="A54" s="53" t="s">
        <v>181</v>
      </c>
      <c r="B54" s="11"/>
      <c r="C54" s="11"/>
      <c r="D54" s="54"/>
      <c r="E54" s="11"/>
      <c r="F54" s="87">
        <f>SUM(F47:F53)</f>
        <v>-40191</v>
      </c>
      <c r="G54" s="17"/>
      <c r="H54" s="87">
        <f>SUM(H47:H53)</f>
        <v>-62225</v>
      </c>
      <c r="I54" s="17"/>
      <c r="J54" s="87">
        <f>SUM(J47:J53)</f>
        <v>89800</v>
      </c>
      <c r="K54" s="17"/>
      <c r="L54" s="87">
        <f>SUM(L47:L53)</f>
        <v>12345</v>
      </c>
    </row>
    <row r="55" spans="1:12" s="10" customFormat="1" ht="24.75" customHeight="1">
      <c r="A55" s="53" t="s">
        <v>182</v>
      </c>
      <c r="B55" s="11"/>
      <c r="C55" s="11"/>
      <c r="D55" s="54"/>
      <c r="E55" s="11"/>
      <c r="F55" s="14"/>
      <c r="G55" s="14"/>
      <c r="H55" s="14"/>
      <c r="I55" s="14"/>
      <c r="J55" s="109"/>
      <c r="K55" s="14"/>
      <c r="L55" s="90"/>
    </row>
    <row r="56" spans="1:12" s="10" customFormat="1" ht="24.75" customHeight="1">
      <c r="A56" s="84" t="s">
        <v>183</v>
      </c>
      <c r="B56" s="11"/>
      <c r="C56" s="11"/>
      <c r="D56" s="54"/>
      <c r="E56" s="11"/>
      <c r="F56" s="17">
        <v>100000</v>
      </c>
      <c r="G56" s="14"/>
      <c r="H56" s="17">
        <v>0</v>
      </c>
      <c r="I56" s="14"/>
      <c r="J56" s="17">
        <v>50000</v>
      </c>
      <c r="K56" s="14"/>
      <c r="L56" s="17">
        <v>0</v>
      </c>
    </row>
    <row r="57" spans="1:12" s="10" customFormat="1" ht="24.75" customHeight="1">
      <c r="A57" s="84" t="s">
        <v>184</v>
      </c>
      <c r="B57" s="11"/>
      <c r="C57" s="11"/>
      <c r="D57" s="54"/>
      <c r="E57" s="11"/>
      <c r="F57" s="17">
        <v>-100000</v>
      </c>
      <c r="G57" s="14"/>
      <c r="H57" s="17">
        <v>-40000</v>
      </c>
      <c r="I57" s="14"/>
      <c r="J57" s="17">
        <v>-50000</v>
      </c>
      <c r="K57" s="14"/>
      <c r="L57" s="17">
        <v>-40000</v>
      </c>
    </row>
    <row r="58" spans="1:12" s="10" customFormat="1" ht="24.75" customHeight="1">
      <c r="A58" s="84" t="s">
        <v>185</v>
      </c>
      <c r="B58" s="11"/>
      <c r="C58" s="11"/>
      <c r="D58" s="54"/>
      <c r="E58" s="11"/>
      <c r="F58" s="17">
        <v>-21142</v>
      </c>
      <c r="G58" s="14"/>
      <c r="H58" s="17">
        <v>-22679</v>
      </c>
      <c r="I58" s="14"/>
      <c r="J58" s="17">
        <v>0</v>
      </c>
      <c r="K58" s="14"/>
      <c r="L58" s="17">
        <v>0</v>
      </c>
    </row>
    <row r="59" spans="1:12" s="10" customFormat="1" ht="24.75" customHeight="1">
      <c r="A59" s="84" t="s">
        <v>186</v>
      </c>
      <c r="B59" s="11"/>
      <c r="C59" s="11"/>
      <c r="D59" s="54"/>
      <c r="E59" s="11"/>
      <c r="F59" s="17">
        <v>-2095</v>
      </c>
      <c r="G59" s="14"/>
      <c r="H59" s="17">
        <v>-2254</v>
      </c>
      <c r="I59" s="14"/>
      <c r="J59" s="17">
        <v>-1653</v>
      </c>
      <c r="K59" s="14"/>
      <c r="L59" s="17">
        <v>-1693</v>
      </c>
    </row>
    <row r="60" spans="1:12" s="10" customFormat="1" ht="24.75" customHeight="1">
      <c r="A60" s="84" t="s">
        <v>187</v>
      </c>
      <c r="B60" s="11"/>
      <c r="C60" s="11"/>
      <c r="D60" s="54"/>
      <c r="E60" s="11"/>
      <c r="F60" s="17">
        <v>-4059</v>
      </c>
      <c r="G60" s="14"/>
      <c r="H60" s="17">
        <v>-4450</v>
      </c>
      <c r="I60" s="14"/>
      <c r="J60" s="17">
        <v>-3001</v>
      </c>
      <c r="K60" s="14"/>
      <c r="L60" s="17">
        <v>-2306</v>
      </c>
    </row>
    <row r="61" spans="1:12" s="10" customFormat="1" ht="24.75" customHeight="1">
      <c r="A61" s="84" t="s">
        <v>188</v>
      </c>
      <c r="B61" s="11"/>
      <c r="C61" s="11"/>
      <c r="D61" s="54"/>
      <c r="E61" s="11"/>
      <c r="F61" s="17">
        <v>-165997</v>
      </c>
      <c r="G61" s="14"/>
      <c r="H61" s="17">
        <v>-56918</v>
      </c>
      <c r="I61" s="14"/>
      <c r="J61" s="17">
        <v>-165997</v>
      </c>
      <c r="K61" s="14"/>
      <c r="L61" s="17">
        <v>-56918</v>
      </c>
    </row>
    <row r="62" spans="1:12" s="10" customFormat="1" ht="24.75" customHeight="1">
      <c r="A62" s="53" t="s">
        <v>189</v>
      </c>
      <c r="B62" s="11"/>
      <c r="C62" s="11"/>
      <c r="D62" s="54"/>
      <c r="E62" s="11"/>
      <c r="F62" s="87">
        <f>SUM(F56:F61)</f>
        <v>-193293</v>
      </c>
      <c r="G62" s="17"/>
      <c r="H62" s="87">
        <f>SUM(H56:H61)</f>
        <v>-126301</v>
      </c>
      <c r="I62" s="17"/>
      <c r="J62" s="87">
        <f>SUM(J56:J61)</f>
        <v>-170651</v>
      </c>
      <c r="K62" s="17"/>
      <c r="L62" s="87">
        <f>SUM(L56:L61)</f>
        <v>-100917</v>
      </c>
    </row>
    <row r="63" spans="1:12" s="10" customFormat="1" ht="24.75" customHeight="1">
      <c r="A63" s="84" t="s">
        <v>190</v>
      </c>
      <c r="B63" s="11"/>
      <c r="C63" s="11"/>
      <c r="D63" s="54"/>
      <c r="E63" s="11"/>
      <c r="F63" s="87">
        <v>-503</v>
      </c>
      <c r="G63" s="17"/>
      <c r="H63" s="87">
        <v>-4854</v>
      </c>
      <c r="I63" s="17"/>
      <c r="J63" s="87">
        <v>0</v>
      </c>
      <c r="K63" s="17"/>
      <c r="L63" s="87">
        <v>0</v>
      </c>
    </row>
    <row r="64" spans="1:12" s="10" customFormat="1" ht="24.75" customHeight="1">
      <c r="A64" s="53" t="s">
        <v>191</v>
      </c>
      <c r="B64" s="11"/>
      <c r="C64" s="11"/>
      <c r="D64" s="54"/>
      <c r="E64" s="11"/>
      <c r="F64" s="17">
        <f>SUM(F36,F54,F62,F63)</f>
        <v>121048</v>
      </c>
      <c r="G64" s="17"/>
      <c r="H64" s="17">
        <f>SUM(H36,H54,H62,H63)</f>
        <v>-61715</v>
      </c>
      <c r="I64" s="17"/>
      <c r="J64" s="17">
        <f>SUM(J36,J54,J62,J63)</f>
        <v>65615</v>
      </c>
      <c r="K64" s="17"/>
      <c r="L64" s="17">
        <f>SUM(L36,L54,L62,L63)</f>
        <v>-129770</v>
      </c>
    </row>
    <row r="65" spans="1:12" s="10" customFormat="1" ht="24.75" customHeight="1">
      <c r="A65" s="84" t="s">
        <v>192</v>
      </c>
      <c r="F65" s="18">
        <f>bs!G11</f>
        <v>157910</v>
      </c>
      <c r="G65" s="17"/>
      <c r="H65" s="18">
        <v>389295</v>
      </c>
      <c r="I65" s="17"/>
      <c r="J65" s="18">
        <f>bs!K11</f>
        <v>83370</v>
      </c>
      <c r="K65" s="17"/>
      <c r="L65" s="18">
        <v>225238</v>
      </c>
    </row>
    <row r="66" spans="1:12" s="10" customFormat="1" ht="24.75" customHeight="1" thickBot="1">
      <c r="A66" s="53" t="s">
        <v>193</v>
      </c>
      <c r="F66" s="91">
        <f>SUM(F64:F65)</f>
        <v>278958</v>
      </c>
      <c r="G66" s="17"/>
      <c r="H66" s="91">
        <f>SUM(H64:H65)</f>
        <v>327580</v>
      </c>
      <c r="I66" s="17"/>
      <c r="J66" s="91">
        <f>SUM(J64:J65)</f>
        <v>148985</v>
      </c>
      <c r="K66" s="17"/>
      <c r="L66" s="91">
        <f>SUM(L64:L65)</f>
        <v>95468</v>
      </c>
    </row>
    <row r="67" spans="1:12" s="10" customFormat="1" ht="24.75" customHeight="1" thickTop="1">
      <c r="A67" s="84"/>
      <c r="F67" s="14">
        <f>F66-bs!E11</f>
        <v>0</v>
      </c>
      <c r="G67" s="93"/>
      <c r="H67" s="92"/>
      <c r="I67" s="93"/>
      <c r="J67" s="14">
        <f>J66-bs!I11</f>
        <v>0</v>
      </c>
      <c r="K67" s="93"/>
      <c r="L67" s="92"/>
    </row>
    <row r="68" spans="1:12" s="10" customFormat="1" ht="24.75" customHeight="1">
      <c r="A68" s="88" t="s">
        <v>36</v>
      </c>
      <c r="J68" s="23"/>
    </row>
  </sheetData>
  <mergeCells count="2">
    <mergeCell ref="F6:H6"/>
    <mergeCell ref="F44:H44"/>
  </mergeCells>
  <pageMargins left="0.98425196850393704" right="0.19685039370078741" top="0.78740157480314965" bottom="0.19685039370078741" header="0.19685039370078741" footer="0.19685039370078741"/>
  <pageSetup paperSize="9" scale="85" fitToHeight="0" orientation="portrait" r:id="rId1"/>
  <headerFooter alignWithMargins="0"/>
  <rowBreaks count="1" manualBreakCount="1">
    <brk id="38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A94AE93C785BBC4ABA8486600D7070D2" ma:contentTypeVersion="12" ma:contentTypeDescription="สร้างเอกสารใหม่" ma:contentTypeScope="" ma:versionID="b68a940c6759ab9402183dd461a7f736">
  <xsd:schema xmlns:xsd="http://www.w3.org/2001/XMLSchema" xmlns:xs="http://www.w3.org/2001/XMLSchema" xmlns:p="http://schemas.microsoft.com/office/2006/metadata/properties" xmlns:ns2="bc1e62ff-d678-45ea-87dc-5facd1a7ebae" xmlns:ns3="5a1e3216-bd36-4355-a3dc-0f4b15738c0e" targetNamespace="http://schemas.microsoft.com/office/2006/metadata/properties" ma:root="true" ma:fieldsID="e13d0f05b08cd633edb0e29fa4454ca8" ns2:_="" ns3:_="">
    <xsd:import namespace="bc1e62ff-d678-45ea-87dc-5facd1a7ebae"/>
    <xsd:import namespace="5a1e3216-bd36-4355-a3dc-0f4b15738c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1e62ff-d678-45ea-87dc-5facd1a7eba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1e3216-bd36-4355-a3dc-0f4b15738c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93F61FF-69D7-43A4-A6BA-E2123C48824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517F0D1B-35FE-4430-AF83-61BF258567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AC12E97-1379-495B-804F-8EFFBB100C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c1e62ff-d678-45ea-87dc-5facd1a7ebae"/>
    <ds:schemaRef ds:uri="5a1e3216-bd36-4355-a3dc-0f4b15738c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</vt:lpstr>
      <vt:lpstr>plt</vt:lpstr>
      <vt:lpstr>plt Q1'21</vt:lpstr>
      <vt:lpstr>CE Consol</vt:lpstr>
      <vt:lpstr>CE Separate</vt:lpstr>
      <vt:lpstr>cashflow</vt:lpstr>
      <vt:lpstr>bs!Print_Area</vt:lpstr>
      <vt:lpstr>cashflow!Print_Area</vt:lpstr>
      <vt:lpstr>plt!Print_Area</vt:lpstr>
      <vt:lpstr>'plt Q1''21'!Print_Area</vt:lpstr>
    </vt:vector>
  </TitlesOfParts>
  <Manager/>
  <Company>Ernst &amp; Young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Ernst &amp; Young</dc:creator>
  <cp:keywords/>
  <dc:description/>
  <cp:lastModifiedBy>user</cp:lastModifiedBy>
  <cp:revision/>
  <dcterms:created xsi:type="dcterms:W3CDTF">2001-05-31T06:38:56Z</dcterms:created>
  <dcterms:modified xsi:type="dcterms:W3CDTF">2022-08-10T08:52:48Z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xd_Signature">
    <vt:lpwstr/>
  </property>
  <property fmtid="{D5CDD505-2E9C-101B-9397-08002B2CF9AE}" pid="3" name="display_urn:schemas-microsoft-com:office:office#Editor">
    <vt:lpwstr>Theekayu Tantrakul</vt:lpwstr>
  </property>
  <property fmtid="{D5CDD505-2E9C-101B-9397-08002B2CF9AE}" pid="4" name="Order">
    <vt:lpwstr>1279200.00000000</vt:lpwstr>
  </property>
  <property fmtid="{D5CDD505-2E9C-101B-9397-08002B2CF9AE}" pid="5" name="xd_ProgID">
    <vt:lpwstr/>
  </property>
  <property fmtid="{D5CDD505-2E9C-101B-9397-08002B2CF9AE}" pid="6" name="SharedWithUsers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Theekayu Tantrakul</vt:lpwstr>
  </property>
  <property fmtid="{D5CDD505-2E9C-101B-9397-08002B2CF9AE}" pid="9" name="ComplianceAssetId">
    <vt:lpwstr/>
  </property>
  <property fmtid="{D5CDD505-2E9C-101B-9397-08002B2CF9AE}" pid="10" name="TemplateUrl">
    <vt:lpwstr/>
  </property>
</Properties>
</file>