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60" yWindow="-60" windowWidth="15480" windowHeight="11640" firstSheet="5" activeTab="5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BS" sheetId="10" r:id="rId6"/>
    <sheet name="PL" sheetId="13" r:id="rId7"/>
    <sheet name="CE(consol)" sheetId="14" r:id="rId8"/>
    <sheet name="CE(separate)" sheetId="15" r:id="rId9"/>
    <sheet name="cashflow" sheetId="16" r:id="rId10"/>
  </sheets>
  <definedNames>
    <definedName name="_xlnm.Print_Area" localSheetId="9">cashflow!$A$1:$K$71</definedName>
    <definedName name="_xlnm.Print_Area" localSheetId="7">'CE(consol)'!$A$1:$Q$30</definedName>
    <definedName name="_xlnm.Print_Area" localSheetId="6">PL!$A$1:$K$95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66" i="13" l="1"/>
  <c r="I66" i="13"/>
  <c r="G66" i="13"/>
  <c r="E66" i="13"/>
  <c r="K61" i="13"/>
  <c r="K67" i="13"/>
  <c r="K71" i="13"/>
  <c r="I61" i="13"/>
  <c r="I67" i="13"/>
  <c r="I71" i="13"/>
  <c r="I9" i="16"/>
  <c r="I26" i="16"/>
  <c r="I34" i="16"/>
  <c r="I37" i="16"/>
  <c r="I65" i="16"/>
  <c r="I67" i="16"/>
  <c r="I68" i="16"/>
  <c r="G61" i="13"/>
  <c r="G67" i="13"/>
  <c r="G71" i="13"/>
  <c r="E61" i="13"/>
  <c r="E67" i="13"/>
  <c r="E71" i="13"/>
  <c r="I18" i="13"/>
  <c r="G18" i="13"/>
  <c r="E18" i="13"/>
  <c r="I13" i="13"/>
  <c r="I19" i="13"/>
  <c r="I23" i="13"/>
  <c r="I25" i="13"/>
  <c r="G13" i="13"/>
  <c r="G19" i="13"/>
  <c r="G23" i="13"/>
  <c r="G25" i="13"/>
  <c r="E13" i="13"/>
  <c r="E19" i="13"/>
  <c r="E23" i="13"/>
  <c r="E25" i="13"/>
  <c r="E63" i="16"/>
  <c r="I22" i="15"/>
  <c r="I83" i="10"/>
  <c r="M14" i="15"/>
  <c r="M21" i="15"/>
  <c r="Q20" i="14"/>
  <c r="Q27" i="14"/>
  <c r="K18" i="13"/>
  <c r="K13" i="13"/>
  <c r="K19" i="13"/>
  <c r="K23" i="13"/>
  <c r="K25" i="13"/>
  <c r="I59" i="10"/>
  <c r="K36" i="13"/>
  <c r="K37" i="13"/>
  <c r="I36" i="13"/>
  <c r="I37" i="13"/>
  <c r="G36" i="13"/>
  <c r="G37" i="13"/>
  <c r="E36" i="13"/>
  <c r="E37" i="13"/>
  <c r="E66" i="16"/>
  <c r="I66" i="16"/>
  <c r="E55" i="16"/>
  <c r="K84" i="13"/>
  <c r="I84" i="13"/>
  <c r="I85" i="13"/>
  <c r="K19" i="15"/>
  <c r="M19" i="15"/>
  <c r="M20" i="15"/>
  <c r="M22" i="15"/>
  <c r="E84" i="13"/>
  <c r="E85" i="13"/>
  <c r="O25" i="14"/>
  <c r="G84" i="13"/>
  <c r="G85" i="13"/>
  <c r="O18" i="14"/>
  <c r="E32" i="10"/>
  <c r="G32" i="10"/>
  <c r="I32" i="10"/>
  <c r="K32" i="10"/>
  <c r="E54" i="10"/>
  <c r="E60" i="10"/>
  <c r="M10" i="15"/>
  <c r="M17" i="15"/>
  <c r="Q16" i="14"/>
  <c r="Q23" i="14"/>
  <c r="G54" i="10"/>
  <c r="I54" i="10"/>
  <c r="K54" i="10"/>
  <c r="K63" i="16"/>
  <c r="I63" i="16"/>
  <c r="G63" i="16"/>
  <c r="G55" i="16"/>
  <c r="I55" i="16"/>
  <c r="K55" i="16"/>
  <c r="E19" i="10"/>
  <c r="E33" i="10"/>
  <c r="F19" i="10"/>
  <c r="G19" i="10"/>
  <c r="I19" i="10"/>
  <c r="K19" i="10"/>
  <c r="K33" i="10"/>
  <c r="E59" i="10"/>
  <c r="K26" i="14"/>
  <c r="K28" i="14"/>
  <c r="E83" i="10"/>
  <c r="I26" i="14"/>
  <c r="I28" i="14"/>
  <c r="E81" i="10"/>
  <c r="G26" i="14"/>
  <c r="G28" i="14"/>
  <c r="E80" i="10"/>
  <c r="E26" i="14"/>
  <c r="E28" i="14"/>
  <c r="E79" i="10"/>
  <c r="K84" i="10"/>
  <c r="K83" i="10"/>
  <c r="K80" i="10"/>
  <c r="K79" i="10"/>
  <c r="K86" i="10"/>
  <c r="K87" i="10"/>
  <c r="K88" i="10"/>
  <c r="G85" i="10"/>
  <c r="G84" i="10"/>
  <c r="G83" i="10"/>
  <c r="G81" i="10"/>
  <c r="G80" i="10"/>
  <c r="G79" i="10"/>
  <c r="E13" i="15"/>
  <c r="E15" i="15"/>
  <c r="K19" i="14"/>
  <c r="K21" i="14"/>
  <c r="I19" i="14"/>
  <c r="I21" i="14"/>
  <c r="G19" i="14"/>
  <c r="G21" i="14"/>
  <c r="E19" i="14"/>
  <c r="E21" i="14"/>
  <c r="K85" i="13"/>
  <c r="G59" i="10"/>
  <c r="G60" i="10"/>
  <c r="K59" i="10"/>
  <c r="K60" i="10"/>
  <c r="I20" i="15"/>
  <c r="G20" i="15"/>
  <c r="G22" i="15"/>
  <c r="I80" i="10"/>
  <c r="E20" i="15"/>
  <c r="E22" i="15"/>
  <c r="I79" i="10"/>
  <c r="I13" i="15"/>
  <c r="I15" i="15"/>
  <c r="G13" i="15"/>
  <c r="G15" i="15"/>
  <c r="M12" i="15"/>
  <c r="G33" i="10"/>
  <c r="I73" i="13"/>
  <c r="I91" i="13"/>
  <c r="I60" i="10"/>
  <c r="I33" i="10"/>
  <c r="K18" i="15"/>
  <c r="M18" i="15"/>
  <c r="G86" i="10"/>
  <c r="G87" i="10"/>
  <c r="G88" i="10"/>
  <c r="G43" i="13"/>
  <c r="G39" i="13"/>
  <c r="I39" i="13"/>
  <c r="I43" i="13"/>
  <c r="E9" i="16"/>
  <c r="E26" i="16"/>
  <c r="E34" i="16"/>
  <c r="E37" i="16"/>
  <c r="E65" i="16"/>
  <c r="E67" i="16"/>
  <c r="E68" i="16"/>
  <c r="E73" i="13"/>
  <c r="Q25" i="14"/>
  <c r="O26" i="14"/>
  <c r="O28" i="14"/>
  <c r="E85" i="10"/>
  <c r="E39" i="13"/>
  <c r="E43" i="13"/>
  <c r="K20" i="15"/>
  <c r="K22" i="15"/>
  <c r="I84" i="10"/>
  <c r="I86" i="10"/>
  <c r="I87" i="10"/>
  <c r="I88" i="10"/>
  <c r="Q18" i="14"/>
  <c r="O19" i="14"/>
  <c r="O21" i="14"/>
  <c r="K39" i="13"/>
  <c r="K43" i="13"/>
  <c r="G73" i="13"/>
  <c r="G9" i="16"/>
  <c r="G26" i="16"/>
  <c r="G34" i="16"/>
  <c r="G37" i="16"/>
  <c r="G65" i="16"/>
  <c r="G67" i="16"/>
  <c r="K73" i="13"/>
  <c r="K9" i="16"/>
  <c r="K26" i="16"/>
  <c r="K34" i="16"/>
  <c r="K37" i="16"/>
  <c r="K65" i="16"/>
  <c r="K67" i="16"/>
  <c r="I87" i="13"/>
  <c r="G91" i="13"/>
  <c r="M17" i="14"/>
  <c r="G87" i="13"/>
  <c r="K87" i="13"/>
  <c r="K11" i="15"/>
  <c r="K91" i="13"/>
  <c r="M24" i="14"/>
  <c r="E91" i="13"/>
  <c r="E87" i="13"/>
  <c r="Q17" i="14"/>
  <c r="Q19" i="14"/>
  <c r="Q21" i="14"/>
  <c r="M19" i="14"/>
  <c r="M21" i="14"/>
  <c r="Q24" i="14"/>
  <c r="Q26" i="14"/>
  <c r="Q28" i="14"/>
  <c r="M26" i="14"/>
  <c r="M28" i="14"/>
  <c r="E84" i="10"/>
  <c r="E86" i="10"/>
  <c r="E87" i="10"/>
  <c r="E88" i="10"/>
  <c r="M11" i="15"/>
  <c r="M13" i="15"/>
  <c r="M15" i="15"/>
  <c r="K13" i="15"/>
  <c r="K15" i="15"/>
</calcChain>
</file>

<file path=xl/sharedStrings.xml><?xml version="1.0" encoding="utf-8"?>
<sst xmlns="http://schemas.openxmlformats.org/spreadsheetml/2006/main" count="350" uniqueCount="203">
  <si>
    <t>Thai Optical Group Public Company Limited and its subsidiaries</t>
  </si>
  <si>
    <t>Statements of financial position</t>
  </si>
  <si>
    <t>(Unit: Thousand Baht)</t>
  </si>
  <si>
    <t>Consolidated financial statements</t>
  </si>
  <si>
    <t>Separate financial statements</t>
  </si>
  <si>
    <t xml:space="preserve">30 June </t>
  </si>
  <si>
    <t xml:space="preserve">31 December </t>
  </si>
  <si>
    <t>Note</t>
  </si>
  <si>
    <t>2022</t>
  </si>
  <si>
    <t>2021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</si>
  <si>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</si>
  <si>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</si>
  <si>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</si>
  <si>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</si>
  <si>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</si>
  <si>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</si>
  <si>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</si>
  <si>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Current portion of other long-term receivables</t>
  </si>
  <si>
    <t>Short-term loans to related parties</t>
  </si>
  <si>
    <t>Short-term loans to unrelated party</t>
  </si>
  <si>
    <t xml:space="preserve">Inventories 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</si>
  <si>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</si>
  <si>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</si>
  <si>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</si>
  <si>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</si>
  <si>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</si>
  <si>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long-term receivables - net</t>
  </si>
  <si>
    <t xml:space="preserve">   of current portion </t>
  </si>
  <si>
    <t>Investments in subsidiaries</t>
  </si>
  <si>
    <t>Investments in associates</t>
  </si>
  <si>
    <t>Investment properties</t>
  </si>
  <si>
    <t xml:space="preserve">Property, plant and equipment </t>
  </si>
  <si>
    <t>Right-of-use assets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</si>
  <si>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</si>
  <si>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</si>
  <si>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</si>
  <si>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</si>
  <si>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</si>
  <si>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</si>
  <si>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Statements of financial position (continued)</t>
  </si>
  <si>
    <t>Liabilities and shareholders' equity</t>
  </si>
  <si>
    <t>Current liabilities</t>
  </si>
  <si>
    <t>Short-term loans from banks</t>
  </si>
  <si>
    <t>Trade and other payables</t>
  </si>
  <si>
    <t>Current portion of long-term loans from banks</t>
  </si>
  <si>
    <t>Current portion of lease liabilities</t>
  </si>
  <si>
    <t>Provision for short-term employee benefits</t>
  </si>
  <si>
    <t>Income tax payable</t>
  </si>
  <si>
    <t>Other current financial liabilities</t>
  </si>
  <si>
    <t>Total current liabilities</t>
  </si>
  <si>
    <t>Non-current liabilities</t>
  </si>
  <si>
    <t>Long-term loans from banks - net of current portion</t>
  </si>
  <si>
    <t>Lease liabilities - net of current portion</t>
  </si>
  <si>
    <t>Provision for long-term employee benefits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</si>
  <si>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</si>
  <si>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</si>
  <si>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</si>
  <si>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</si>
  <si>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</si>
  <si>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</si>
  <si>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   475,000,000 ordinary shares of Baht 1 each</t>
  </si>
  <si>
    <t xml:space="preserve">   Issued and fully paid up</t>
  </si>
  <si>
    <t xml:space="preserve">      474,318,000 ordinary shares of Baht 1 each</t>
  </si>
  <si>
    <t>Ordinary share premium</t>
  </si>
  <si>
    <t>Surplus from business combination under common control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</si>
  <si>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</si>
  <si>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</si>
  <si>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</si>
  <si>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</si>
  <si>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</si>
  <si>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</si>
  <si>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 xml:space="preserve"> </t>
  </si>
  <si>
    <t>Directors</t>
  </si>
  <si>
    <t>(Unaudited but reviewed)</t>
  </si>
  <si>
    <t>Statements of comprehensive income</t>
  </si>
  <si>
    <t xml:space="preserve">For the three-month period ended 30 June 2022 </t>
  </si>
  <si>
    <t>(Unit: Thousand Baht, except earnings per share expressed in Baht)</t>
  </si>
  <si>
    <t xml:space="preserve"> Separate financial statements</t>
  </si>
  <si>
    <t>Profit or loss:</t>
  </si>
  <si>
    <t>Revenues</t>
  </si>
  <si>
    <t>Revenue from contracts with customers</t>
  </si>
  <si>
    <t xml:space="preserve">Gain on exchange </t>
  </si>
  <si>
    <t>Other income</t>
  </si>
  <si>
    <t>Total revenues</t>
  </si>
  <si>
    <t>Expenses</t>
  </si>
  <si>
    <t>Cost of sales and services</t>
  </si>
  <si>
    <t>Selling and distribution expenses</t>
  </si>
  <si>
    <t>Administrative expenses</t>
  </si>
  <si>
    <t>Total expenses</t>
  </si>
  <si>
    <t>Profit from operating activities</t>
  </si>
  <si>
    <t>Share of profit (loss) from investments in associates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</si>
  <si>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</si>
  <si>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</si>
  <si>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</si>
  <si>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</si>
  <si>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</si>
  <si>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</si>
  <si>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 xml:space="preserve">Other comprehensive income to be reclassified </t>
  </si>
  <si>
    <t xml:space="preserve">   to profit or loss in subsequent periods</t>
  </si>
  <si>
    <t xml:space="preserve">Exchange differences on translation of </t>
  </si>
  <si>
    <t xml:space="preserve">   financial statements in foreign currency</t>
  </si>
  <si>
    <t>Share of other comprehensive income of</t>
  </si>
  <si>
    <t xml:space="preserve">   associated companies - exchange differences on</t>
  </si>
  <si>
    <t xml:space="preserve">   translation of financial statements in foreign currency</t>
  </si>
  <si>
    <t>Other comprehensive income to be reclassified to</t>
  </si>
  <si>
    <t xml:space="preserve">   profit or loss in subsequent periods</t>
  </si>
  <si>
    <t>Other comprehensive income for the period</t>
  </si>
  <si>
    <t>Total comprehensive income for the period</t>
  </si>
  <si>
    <t xml:space="preserve">Earnings per share </t>
  </si>
  <si>
    <t>Basic earnings per share (Baht)</t>
  </si>
  <si>
    <t xml:space="preserve">  Profit</t>
  </si>
  <si>
    <t xml:space="preserve">Weighted average number of </t>
  </si>
  <si>
    <t xml:space="preserve">   ordinary shares (Thousand shares)</t>
  </si>
  <si>
    <t xml:space="preserve">For the six-month period ended 30 June 2022 </t>
  </si>
  <si>
    <t>Dividend income</t>
  </si>
  <si>
    <t>4, 6</t>
  </si>
  <si>
    <t>Share of profit from investments in associates</t>
  </si>
  <si>
    <t xml:space="preserve">Statements of changes in shareholders' equity </t>
  </si>
  <si>
    <t>For the six-month period ended 30 June 2022</t>
  </si>
  <si>
    <t>Other components</t>
  </si>
  <si>
    <t xml:space="preserve"> of shareholders' equity</t>
  </si>
  <si>
    <t xml:space="preserve">Other comprehensive </t>
  </si>
  <si>
    <t>income - Exchange</t>
  </si>
  <si>
    <t xml:space="preserve">Surplus from </t>
  </si>
  <si>
    <t>differences on</t>
  </si>
  <si>
    <t>Issued and</t>
  </si>
  <si>
    <t>business</t>
  </si>
  <si>
    <t xml:space="preserve">translation of </t>
  </si>
  <si>
    <t>Total</t>
  </si>
  <si>
    <t xml:space="preserve"> paid-up</t>
  </si>
  <si>
    <t>combination under</t>
  </si>
  <si>
    <t>Appropriated -</t>
  </si>
  <si>
    <t>financial statements</t>
  </si>
  <si>
    <t>shareholders'</t>
  </si>
  <si>
    <t>share capital</t>
  </si>
  <si>
    <t>Share premium</t>
  </si>
  <si>
    <t>common control</t>
  </si>
  <si>
    <t>statutory reserve</t>
  </si>
  <si>
    <t>Unappropriated</t>
  </si>
  <si>
    <t>in foreign currency</t>
  </si>
  <si>
    <t>equity</t>
  </si>
  <si>
    <t>Balance as at 1 January 2021</t>
  </si>
  <si>
    <t xml:space="preserve">Profit for the period </t>
  </si>
  <si>
    <t xml:space="preserve">Other comprehensive income for the period </t>
  </si>
  <si>
    <t xml:space="preserve">Total comprehensive income for the period  </t>
  </si>
  <si>
    <t>Dividend paid (Note 15)</t>
  </si>
  <si>
    <t>Balance as at 30 June 2021</t>
  </si>
  <si>
    <t>Balance as at 1 January 2022</t>
  </si>
  <si>
    <t>Balance as at 30 June 2022</t>
  </si>
  <si>
    <t>Statements of changes in shareholders' equity (continued)</t>
  </si>
  <si>
    <t>Statements of cash flows</t>
  </si>
  <si>
    <t>Cash flows from operating activities</t>
  </si>
  <si>
    <t>Profit before tax</t>
  </si>
  <si>
    <t>Adjustments to reconcile profit before tax to net</t>
  </si>
  <si>
    <t xml:space="preserve">   cash provided by (paid from) operating activities:</t>
  </si>
  <si>
    <t xml:space="preserve">   Share of profit from investments in associates</t>
  </si>
  <si>
    <t xml:space="preserve">   Loss on disposal of investment in associated company</t>
  </si>
  <si>
    <t xml:space="preserve">   Gain on fair value adjustments of investments</t>
  </si>
  <si>
    <t xml:space="preserve">   Unrealised gain on exchange </t>
  </si>
  <si>
    <t xml:space="preserve">   Loss (gain) from sales/write-off of property, </t>
  </si>
  <si>
    <t xml:space="preserve">      plant and equipment</t>
  </si>
  <si>
    <t xml:space="preserve">   Dividend income</t>
  </si>
  <si>
    <t xml:space="preserve">   Depreciation and amortisation</t>
  </si>
  <si>
    <t xml:space="preserve">   Bad debts and expected credit losses (reversal)</t>
  </si>
  <si>
    <t xml:space="preserve">   Reduce cost to net realisable value of inventory </t>
  </si>
  <si>
    <t xml:space="preserve">   Provision for long-term employee benefits</t>
  </si>
  <si>
    <t xml:space="preserve">   Finance income</t>
  </si>
  <si>
    <t xml:space="preserve">   Finance cost</t>
  </si>
  <si>
    <t>Profit from operating activities before changes</t>
  </si>
  <si>
    <t xml:space="preserve">   in operating assets and liabilities</t>
  </si>
  <si>
    <t>Operating assets (increase) decrease</t>
  </si>
  <si>
    <t xml:space="preserve">   Trade and other receivables</t>
  </si>
  <si>
    <t xml:space="preserve">   Inventories </t>
  </si>
  <si>
    <t xml:space="preserve">   Other current assets </t>
  </si>
  <si>
    <t xml:space="preserve">   Other non-current assets</t>
  </si>
  <si>
    <t>Operating liabilities increase (decrease)</t>
  </si>
  <si>
    <t xml:space="preserve">   Trade and other payables</t>
  </si>
  <si>
    <t>Cash flows from (used in) operating activities</t>
  </si>
  <si>
    <t xml:space="preserve">   Cash paid for employee benefits</t>
  </si>
  <si>
    <t xml:space="preserve">   Cash paid for income tax</t>
  </si>
  <si>
    <t>Net cash from (used in) operating activities</t>
  </si>
  <si>
    <t>Statements of cash flows (continued)</t>
  </si>
  <si>
    <t>Cash flows from investing activities</t>
  </si>
  <si>
    <t>Cash paid for investment in subsidiary</t>
  </si>
  <si>
    <t>Cash received from disposal of investment in associated company</t>
  </si>
  <si>
    <t>Purchase of property, plant and equipment</t>
  </si>
  <si>
    <t>Cash received from sales of property, plant and equipment</t>
  </si>
  <si>
    <t>Purchase of intangible assets</t>
  </si>
  <si>
    <t>Interest received</t>
  </si>
  <si>
    <t>Dividend received</t>
  </si>
  <si>
    <t>Net cash from (used in) investing activities</t>
  </si>
  <si>
    <t>Cash flows from financing activities</t>
  </si>
  <si>
    <t>Cash received from short-term loans from banks</t>
  </si>
  <si>
    <t>Cash paid to settle short-term loans from banks</t>
  </si>
  <si>
    <t>Cash paid to settle long-term loans from banks</t>
  </si>
  <si>
    <t>Payment of principal portion of lease liabilities</t>
  </si>
  <si>
    <t>Interest paid</t>
  </si>
  <si>
    <t>Dividend paid</t>
  </si>
  <si>
    <t>Net cash used in financing activities</t>
  </si>
  <si>
    <t>Decrease in translation adjustments</t>
  </si>
  <si>
    <t>Net increase (decrease) in cash and cash equivalents</t>
  </si>
  <si>
    <t>Cash and cash equivalents at beginning of the period</t>
  </si>
  <si>
    <t>Cash and cash equivalents at end of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</si>
</sst>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#,##0.0_);[Red]\(#,##0.0\)"/>
    <numFmt numFmtId="195" formatCode="_-* #,##0_-;\-* #,##0_-;_-* &quot;-&quot;??_-;_-@_-"/>
    <numFmt numFmtId="196" formatCode="#,##0.0_);\(#,##0.0\)"/>
    <numFmt numFmtId="197" formatCode="_(* #,##0.00_);_(* \(#,##0.00\);_(* &quot;-&quot;_);_(@_)"/>
    <numFmt numFmtId="198" formatCode="_(* #,##0.000_);_(* \(#,##0.000\);_(* &quot;-&quot;_);_(@_)"/>
  </numFmts>
  <fonts count="17">
    <font>
      <sz val="15"/>
      <name val="BrowalliaUPC"/>
      <family val="1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BrowalliaUPC"/>
      <family val="1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2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2">
    <xf numFmtId="1" fontId="0" fillId="0" borderId="0"/>
    <xf numFmtId="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188" fontId="14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192" fontId="2" fillId="0" borderId="0"/>
    <xf numFmtId="190" fontId="2" fillId="0" borderId="0"/>
    <xf numFmtId="189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1" fontId="6" fillId="0" borderId="0"/>
    <xf numFmtId="0" fontId="12" fillId="0" borderId="0"/>
    <xf numFmtId="0" fontId="12" fillId="0" borderId="0"/>
    <xf numFmtId="1" fontId="7" fillId="0" borderId="0"/>
    <xf numFmtId="0" fontId="12" fillId="0" borderId="0"/>
    <xf numFmtId="1" fontId="7" fillId="0" borderId="0"/>
    <xf numFmtId="0" fontId="12" fillId="0" borderId="0"/>
    <xf numFmtId="1" fontId="7" fillId="0" borderId="0"/>
    <xf numFmtId="0" fontId="12" fillId="0" borderId="0"/>
    <xf numFmtId="1" fontId="7" fillId="0" borderId="0"/>
    <xf numFmtId="0" fontId="12" fillId="0" borderId="0"/>
    <xf numFmtId="1" fontId="7" fillId="0" borderId="0"/>
    <xf numFmtId="0" fontId="12" fillId="0" borderId="0"/>
    <xf numFmtId="1" fontId="7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87">
    <xf numFmtId="1" fontId="0" fillId="0" borderId="0" xfId="0"/>
    <xf numFmtId="1" fontId="8" fillId="0" borderId="0" xfId="0" applyFont="1"/>
    <xf numFmtId="38" fontId="3" fillId="0" borderId="0" xfId="0" applyNumberFormat="1" applyFont="1"/>
    <xf numFmtId="37" fontId="3" fillId="0" borderId="0" xfId="0" applyNumberFormat="1" applyFont="1"/>
    <xf numFmtId="195" fontId="3" fillId="0" borderId="0" xfId="1" applyNumberFormat="1" applyFont="1" applyFill="1" applyBorder="1" applyAlignment="1"/>
    <xf numFmtId="38" fontId="3" fillId="0" borderId="0" xfId="0" applyNumberFormat="1" applyFont="1" applyAlignment="1">
      <alignment horizontal="left"/>
    </xf>
    <xf numFmtId="193" fontId="3" fillId="0" borderId="0" xfId="0" applyNumberFormat="1" applyFont="1"/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93" fontId="8" fillId="0" borderId="0" xfId="0" applyNumberFormat="1" applyFont="1" applyAlignment="1">
      <alignment horizontal="center"/>
    </xf>
    <xf numFmtId="193" fontId="8" fillId="0" borderId="0" xfId="0" applyNumberFormat="1" applyFont="1"/>
    <xf numFmtId="193" fontId="3" fillId="0" borderId="0" xfId="0" applyNumberFormat="1" applyFont="1" applyAlignment="1">
      <alignment horizontal="center"/>
    </xf>
    <xf numFmtId="193" fontId="3" fillId="0" borderId="3" xfId="0" applyNumberFormat="1" applyFont="1" applyBorder="1" applyAlignment="1">
      <alignment horizontal="center"/>
    </xf>
    <xf numFmtId="187" fontId="3" fillId="0" borderId="0" xfId="0" applyNumberFormat="1" applyFont="1" applyAlignment="1">
      <alignment horizontal="center"/>
    </xf>
    <xf numFmtId="187" fontId="3" fillId="0" borderId="0" xfId="0" applyNumberFormat="1" applyFont="1"/>
    <xf numFmtId="193" fontId="3" fillId="0" borderId="0" xfId="0" quotePrefix="1" applyNumberFormat="1" applyFont="1" applyAlignment="1">
      <alignment horizontal="left"/>
    </xf>
    <xf numFmtId="1" fontId="3" fillId="0" borderId="0" xfId="0" applyFont="1"/>
    <xf numFmtId="38" fontId="3" fillId="0" borderId="0" xfId="0" applyNumberFormat="1" applyFont="1" applyAlignment="1">
      <alignment horizontal="right"/>
    </xf>
    <xf numFmtId="38" fontId="9" fillId="0" borderId="0" xfId="0" applyNumberFormat="1" applyFont="1" applyAlignment="1">
      <alignment horizontal="center"/>
    </xf>
    <xf numFmtId="0" fontId="9" fillId="0" borderId="0" xfId="0" applyNumberFormat="1" applyFont="1"/>
    <xf numFmtId="38" fontId="10" fillId="0" borderId="0" xfId="0" applyNumberFormat="1" applyFont="1" applyAlignment="1">
      <alignment horizontal="center"/>
    </xf>
    <xf numFmtId="187" fontId="10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right"/>
    </xf>
    <xf numFmtId="187" fontId="3" fillId="0" borderId="4" xfId="0" applyNumberFormat="1" applyFont="1" applyBorder="1"/>
    <xf numFmtId="187" fontId="3" fillId="0" borderId="5" xfId="0" applyNumberFormat="1" applyFont="1" applyBorder="1"/>
    <xf numFmtId="37" fontId="3" fillId="0" borderId="0" xfId="0" applyNumberFormat="1" applyFont="1" applyAlignment="1">
      <alignment horizontal="center"/>
    </xf>
    <xf numFmtId="187" fontId="3" fillId="0" borderId="3" xfId="0" applyNumberFormat="1" applyFont="1" applyBorder="1" applyAlignment="1">
      <alignment horizontal="right"/>
    </xf>
    <xf numFmtId="187" fontId="3" fillId="0" borderId="3" xfId="0" applyNumberFormat="1" applyFont="1" applyBorder="1"/>
    <xf numFmtId="1" fontId="3" fillId="0" borderId="6" xfId="0" applyFont="1" applyBorder="1"/>
    <xf numFmtId="0" fontId="9" fillId="0" borderId="0" xfId="0" applyNumberFormat="1" applyFont="1" applyAlignment="1">
      <alignment horizontal="center"/>
    </xf>
    <xf numFmtId="0" fontId="3" fillId="0" borderId="0" xfId="0" applyNumberFormat="1" applyFont="1"/>
    <xf numFmtId="39" fontId="3" fillId="0" borderId="0" xfId="0" applyNumberFormat="1" applyFont="1"/>
    <xf numFmtId="1" fontId="3" fillId="0" borderId="0" xfId="0" applyFont="1" applyAlignment="1">
      <alignment horizontal="centerContinuous"/>
    </xf>
    <xf numFmtId="37" fontId="3" fillId="0" borderId="0" xfId="0" quotePrefix="1" applyNumberFormat="1" applyFont="1" applyAlignment="1">
      <alignment horizontal="centerContinuous"/>
    </xf>
    <xf numFmtId="187" fontId="3" fillId="0" borderId="4" xfId="0" applyNumberFormat="1" applyFont="1" applyBorder="1" applyAlignment="1">
      <alignment horizontal="right"/>
    </xf>
    <xf numFmtId="187" fontId="3" fillId="0" borderId="5" xfId="0" applyNumberFormat="1" applyFont="1" applyBorder="1" applyAlignment="1">
      <alignment horizontal="right"/>
    </xf>
    <xf numFmtId="0" fontId="3" fillId="0" borderId="0" xfId="0" applyNumberFormat="1" applyFont="1" applyAlignment="1">
      <alignment horizontal="right"/>
    </xf>
    <xf numFmtId="193" fontId="3" fillId="0" borderId="0" xfId="0" applyNumberFormat="1" applyFont="1" applyAlignment="1">
      <alignment horizontal="right"/>
    </xf>
    <xf numFmtId="4" fontId="3" fillId="0" borderId="0" xfId="1" applyFont="1" applyFill="1" applyAlignment="1"/>
    <xf numFmtId="193" fontId="3" fillId="0" borderId="0" xfId="0" quotePrefix="1" applyNumberFormat="1" applyFont="1" applyAlignment="1">
      <alignment horizontal="center"/>
    </xf>
    <xf numFmtId="16" fontId="3" fillId="0" borderId="3" xfId="0" quotePrefix="1" applyNumberFormat="1" applyFont="1" applyBorder="1" applyAlignment="1">
      <alignment horizontal="center"/>
    </xf>
    <xf numFmtId="1" fontId="3" fillId="0" borderId="0" xfId="0" applyFont="1" applyAlignment="1">
      <alignment horizontal="right"/>
    </xf>
    <xf numFmtId="1" fontId="3" fillId="0" borderId="0" xfId="0" applyFont="1" applyAlignment="1">
      <alignment horizontal="center"/>
    </xf>
    <xf numFmtId="39" fontId="3" fillId="0" borderId="0" xfId="0" applyNumberFormat="1" applyFont="1" applyAlignment="1">
      <alignment horizontal="center"/>
    </xf>
    <xf numFmtId="1" fontId="10" fillId="0" borderId="0" xfId="0" applyFont="1" applyAlignment="1">
      <alignment horizontal="center"/>
    </xf>
    <xf numFmtId="0" fontId="9" fillId="0" borderId="7" xfId="0" quotePrefix="1" applyNumberFormat="1" applyFont="1" applyBorder="1" applyAlignment="1">
      <alignment horizontal="center"/>
    </xf>
    <xf numFmtId="37" fontId="3" fillId="0" borderId="0" xfId="0" applyNumberFormat="1" applyFont="1" applyAlignment="1">
      <alignment horizontal="left"/>
    </xf>
    <xf numFmtId="187" fontId="3" fillId="0" borderId="0" xfId="1" applyNumberFormat="1" applyFont="1" applyFill="1" applyBorder="1" applyAlignment="1"/>
    <xf numFmtId="0" fontId="9" fillId="0" borderId="0" xfId="0" quotePrefix="1" applyNumberFormat="1" applyFont="1" applyAlignment="1">
      <alignment horizontal="center"/>
    </xf>
    <xf numFmtId="0" fontId="8" fillId="0" borderId="0" xfId="0" applyNumberFormat="1" applyFont="1"/>
    <xf numFmtId="1" fontId="3" fillId="0" borderId="0" xfId="0" applyFont="1" applyAlignment="1">
      <alignment horizontal="left"/>
    </xf>
    <xf numFmtId="4" fontId="3" fillId="0" borderId="0" xfId="1" applyFont="1" applyFill="1" applyBorder="1" applyAlignment="1">
      <alignment horizontal="right"/>
    </xf>
    <xf numFmtId="1" fontId="8" fillId="0" borderId="0" xfId="0" applyFont="1" applyAlignment="1">
      <alignment horizontal="left"/>
    </xf>
    <xf numFmtId="187" fontId="3" fillId="0" borderId="7" xfId="0" applyNumberFormat="1" applyFont="1" applyBorder="1" applyAlignment="1">
      <alignment horizontal="right"/>
    </xf>
    <xf numFmtId="38" fontId="3" fillId="0" borderId="0" xfId="0" applyNumberFormat="1" applyFont="1" applyAlignment="1">
      <alignment horizontal="center"/>
    </xf>
    <xf numFmtId="16" fontId="3" fillId="0" borderId="0" xfId="0" applyNumberFormat="1" applyFont="1" applyAlignment="1">
      <alignment horizontal="center"/>
    </xf>
    <xf numFmtId="0" fontId="3" fillId="0" borderId="0" xfId="0" quotePrefix="1" applyNumberFormat="1" applyFont="1" applyAlignment="1">
      <alignment horizontal="center"/>
    </xf>
    <xf numFmtId="187" fontId="3" fillId="0" borderId="8" xfId="0" applyNumberFormat="1" applyFont="1" applyBorder="1" applyAlignment="1">
      <alignment horizontal="center"/>
    </xf>
    <xf numFmtId="187" fontId="3" fillId="0" borderId="3" xfId="0" applyNumberFormat="1" applyFont="1" applyBorder="1" applyAlignment="1">
      <alignment horizontal="center"/>
    </xf>
    <xf numFmtId="38" fontId="10" fillId="0" borderId="0" xfId="45" applyNumberFormat="1" applyFont="1" applyAlignment="1">
      <alignment horizontal="center"/>
    </xf>
    <xf numFmtId="38" fontId="3" fillId="0" borderId="0" xfId="45" applyNumberFormat="1" applyFont="1"/>
    <xf numFmtId="194" fontId="10" fillId="0" borderId="0" xfId="0" applyNumberFormat="1" applyFont="1" applyAlignment="1">
      <alignment horizontal="center"/>
    </xf>
    <xf numFmtId="187" fontId="3" fillId="0" borderId="0" xfId="1" applyNumberFormat="1" applyFont="1" applyFill="1" applyBorder="1" applyAlignment="1">
      <alignment horizontal="right"/>
    </xf>
    <xf numFmtId="0" fontId="10" fillId="0" borderId="0" xfId="0" applyNumberFormat="1" applyFont="1"/>
    <xf numFmtId="195" fontId="3" fillId="0" borderId="0" xfId="0" applyNumberFormat="1" applyFont="1"/>
    <xf numFmtId="187" fontId="3" fillId="0" borderId="0" xfId="4" applyNumberFormat="1" applyFont="1" applyFill="1" applyAlignment="1"/>
    <xf numFmtId="198" fontId="3" fillId="0" borderId="0" xfId="0" applyNumberFormat="1" applyFont="1" applyAlignment="1">
      <alignment horizontal="right"/>
    </xf>
    <xf numFmtId="196" fontId="10" fillId="0" borderId="0" xfId="0" applyNumberFormat="1" applyFont="1" applyAlignment="1">
      <alignment horizontal="center"/>
    </xf>
    <xf numFmtId="187" fontId="3" fillId="0" borderId="0" xfId="30" applyNumberFormat="1" applyFont="1"/>
    <xf numFmtId="187" fontId="3" fillId="0" borderId="0" xfId="45" applyNumberFormat="1" applyFont="1" applyAlignment="1">
      <alignment horizontal="right"/>
    </xf>
    <xf numFmtId="187" fontId="3" fillId="0" borderId="3" xfId="45" applyNumberFormat="1" applyFont="1" applyBorder="1" applyAlignment="1">
      <alignment horizontal="right"/>
    </xf>
    <xf numFmtId="37" fontId="3" fillId="0" borderId="5" xfId="45" applyNumberFormat="1" applyFont="1" applyBorder="1" applyAlignment="1">
      <alignment horizontal="right"/>
    </xf>
    <xf numFmtId="37" fontId="3" fillId="0" borderId="0" xfId="45" applyNumberFormat="1" applyFont="1" applyAlignment="1">
      <alignment horizontal="right"/>
    </xf>
    <xf numFmtId="193" fontId="3" fillId="0" borderId="3" xfId="0" applyNumberFormat="1" applyFont="1" applyBorder="1" applyAlignment="1">
      <alignment horizontal="left"/>
    </xf>
    <xf numFmtId="197" fontId="3" fillId="0" borderId="5" xfId="0" applyNumberFormat="1" applyFont="1" applyBorder="1" applyAlignment="1">
      <alignment horizontal="right"/>
    </xf>
    <xf numFmtId="187" fontId="3" fillId="0" borderId="0" xfId="45" applyNumberFormat="1" applyFont="1"/>
    <xf numFmtId="187" fontId="3" fillId="0" borderId="3" xfId="45" applyNumberFormat="1" applyFont="1" applyBorder="1"/>
    <xf numFmtId="187" fontId="3" fillId="0" borderId="0" xfId="4" applyNumberFormat="1" applyFont="1" applyFill="1" applyBorder="1" applyAlignment="1">
      <alignment horizontal="right"/>
    </xf>
    <xf numFmtId="187" fontId="3" fillId="0" borderId="0" xfId="0" applyNumberFormat="1" applyFont="1" applyAlignment="1">
      <alignment horizontal="right" vertical="center"/>
    </xf>
    <xf numFmtId="37" fontId="3" fillId="0" borderId="0" xfId="45" applyNumberFormat="1" applyFont="1"/>
    <xf numFmtId="187" fontId="3" fillId="0" borderId="4" xfId="45" applyNumberFormat="1" applyFont="1" applyBorder="1"/>
    <xf numFmtId="187" fontId="3" fillId="0" borderId="0" xfId="4" applyNumberFormat="1" applyFont="1" applyAlignment="1">
      <alignment horizontal="right"/>
    </xf>
    <xf numFmtId="193" fontId="3" fillId="0" borderId="3" xfId="0" applyNumberFormat="1" applyFont="1" applyBorder="1" applyAlignment="1">
      <alignment horizontal="center"/>
    </xf>
    <xf numFmtId="1" fontId="8" fillId="0" borderId="0" xfId="0" applyFont="1" applyAlignment="1"/>
    <xf numFmtId="1" fontId="3" fillId="0" borderId="3" xfId="0" applyFont="1" applyBorder="1" applyAlignment="1">
      <alignment horizontal="center"/>
    </xf>
    <xf numFmtId="193" fontId="8" fillId="0" borderId="3" xfId="0" applyNumberFormat="1" applyFont="1" applyBorder="1" applyAlignment="1">
      <alignment horizontal="center"/>
    </xf>
  </cellXfs>
  <cellStyles count="52">
    <cellStyle name="Comma" xfId="1" builtinId="3"/>
    <cellStyle name="Comma 16" xfId="2"/>
    <cellStyle name="Comma 2" xfId="3"/>
    <cellStyle name="Comma 3" xfId="4"/>
    <cellStyle name="Comma 3 2" xfId="5"/>
    <cellStyle name="Comma 4" xfId="6"/>
    <cellStyle name="Comma 4 2" xfId="7"/>
    <cellStyle name="comma zerodec" xfId="8"/>
    <cellStyle name="Currency1" xfId="9"/>
    <cellStyle name="Dollar (zero dec)" xfId="10"/>
    <cellStyle name="Grey" xfId="11"/>
    <cellStyle name="Input [yellow]" xfId="12"/>
    <cellStyle name="no dec" xfId="13"/>
    <cellStyle name="Normal" xfId="0" builtinId="0"/>
    <cellStyle name="Normal - Style1" xfId="14"/>
    <cellStyle name="Normal 10" xfId="15"/>
    <cellStyle name="Normal 11" xfId="16"/>
    <cellStyle name="Normal 12" xfId="17"/>
    <cellStyle name="Normal 12 2" xfId="18"/>
    <cellStyle name="Normal 13" xfId="19"/>
    <cellStyle name="Normal 13 2" xfId="20"/>
    <cellStyle name="Normal 14" xfId="21"/>
    <cellStyle name="Normal 14 2" xfId="22"/>
    <cellStyle name="Normal 15" xfId="23"/>
    <cellStyle name="Normal 15 2" xfId="24"/>
    <cellStyle name="Normal 16" xfId="25"/>
    <cellStyle name="Normal 16 2" xfId="26"/>
    <cellStyle name="Normal 17" xfId="27"/>
    <cellStyle name="Normal 17 2" xfId="28"/>
    <cellStyle name="Normal 18" xfId="29"/>
    <cellStyle name="Normal 19" xfId="30"/>
    <cellStyle name="Normal 2" xfId="31"/>
    <cellStyle name="Normal 20" xfId="32"/>
    <cellStyle name="Normal 21" xfId="33"/>
    <cellStyle name="Normal 22" xfId="34"/>
    <cellStyle name="Normal 23" xfId="35"/>
    <cellStyle name="Normal 24" xfId="36"/>
    <cellStyle name="Normal 25" xfId="37"/>
    <cellStyle name="Normal 26" xfId="38"/>
    <cellStyle name="Normal 27" xfId="39"/>
    <cellStyle name="Normal 28" xfId="40"/>
    <cellStyle name="Normal 29" xfId="41"/>
    <cellStyle name="Normal 3" xfId="42"/>
    <cellStyle name="Normal 4" xfId="43"/>
    <cellStyle name="Normal 5" xfId="44"/>
    <cellStyle name="Normal 6" xfId="45"/>
    <cellStyle name="Normal 6 2" xfId="46"/>
    <cellStyle name="Normal 7" xfId="47"/>
    <cellStyle name="Normal 8" xfId="48"/>
    <cellStyle name="Normal 9" xfId="49"/>
    <cellStyle name="Percent [2]" xfId="50"/>
    <cellStyle name="Quantity" xfId="5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4"/>
  <sheetViews>
    <sheetView showGridLines="0" tabSelected="1" view="pageBreakPreview" zoomScale="70" zoomScaleNormal="100" zoomScaleSheetLayoutView="70" workbookViewId="0">
      <selection activeCell="A27" sqref="A27"/>
    </sheetView>
  </sheetViews>
  <sheetFormatPr defaultColWidth="10.5703125" defaultRowHeight="21.95" customHeight="1"/>
  <cols>
    <col min="1" max="1" width="46.42578125" style="5" customWidth="1"/>
    <col min="2" max="2" width="2.85546875" style="2" customWidth="1"/>
    <col min="3" max="3" width="5.7109375" style="3" customWidth="1"/>
    <col min="4" max="4" width="1.28515625" style="2" customWidth="1"/>
    <col min="5" max="5" width="13.85546875" style="2" customWidth="1"/>
    <col min="6" max="6" width="0.42578125" style="2" customWidth="1"/>
    <col min="7" max="7" width="13.85546875" style="3" customWidth="1"/>
    <col min="8" max="8" width="0.42578125" style="2" customWidth="1"/>
    <col min="9" max="9" width="13.85546875" style="3" customWidth="1"/>
    <col min="10" max="10" width="0.42578125" style="2" customWidth="1"/>
    <col min="11" max="11" width="13.85546875" style="2" customWidth="1"/>
    <col min="12" max="12" width="1" style="2" customWidth="1"/>
    <col min="13" max="16384" width="10.5703125" style="2"/>
  </cols>
  <sheetData>
    <row r="1" spans="1:11" s="5" customFormat="1" ht="21.95" customHeight="1">
      <c r="A1" s="1" t="s">
        <v>0</v>
      </c>
      <c r="B1" s="8"/>
      <c r="C1" s="7"/>
      <c r="D1" s="8"/>
      <c r="E1" s="8"/>
      <c r="F1" s="8"/>
      <c r="G1" s="7"/>
      <c r="H1" s="8"/>
      <c r="I1" s="7"/>
    </row>
    <row r="2" spans="1:11" s="5" customFormat="1" ht="21.95" customHeight="1">
      <c r="A2" s="1" t="s">
        <v>1</v>
      </c>
      <c r="B2" s="8"/>
      <c r="C2" s="7"/>
      <c r="D2" s="8"/>
      <c r="E2" s="8"/>
      <c r="F2" s="8"/>
      <c r="G2" s="7"/>
      <c r="H2" s="8"/>
      <c r="I2" s="7"/>
    </row>
    <row r="3" spans="1:11" s="5" customFormat="1" ht="21.95" customHeight="1">
      <c r="A3" s="17"/>
      <c r="B3" s="9"/>
      <c r="C3" s="9"/>
      <c r="D3" s="9"/>
      <c r="E3" s="9"/>
      <c r="F3" s="9"/>
      <c r="G3" s="18"/>
      <c r="H3" s="9"/>
      <c r="K3" s="18" t="s">
        <v>2</v>
      </c>
    </row>
    <row r="4" spans="1:11" s="5" customFormat="1" ht="21.95" customHeight="1">
      <c r="A4" s="17"/>
      <c r="B4" s="9"/>
      <c r="C4" s="6"/>
      <c r="D4" s="6"/>
      <c r="E4" s="83" t="s">
        <v>3</v>
      </c>
      <c r="F4" s="83"/>
      <c r="G4" s="83"/>
      <c r="H4" s="6"/>
      <c r="I4" s="83" t="s">
        <v>4</v>
      </c>
      <c r="J4" s="83"/>
      <c r="K4" s="83"/>
    </row>
    <row r="5" spans="1:11" s="5" customFormat="1" ht="21.95" customHeight="1">
      <c r="A5" s="17"/>
      <c r="C5" s="9"/>
      <c r="D5" s="9"/>
      <c r="E5" s="40" t="s">
        <v>5</v>
      </c>
      <c r="F5" s="12"/>
      <c r="G5" s="40" t="s">
        <v>6</v>
      </c>
      <c r="I5" s="40" t="s">
        <v>5</v>
      </c>
      <c r="J5" s="12"/>
      <c r="K5" s="40" t="s">
        <v>6</v>
      </c>
    </row>
    <row r="6" spans="1:11" ht="21.95" customHeight="1">
      <c r="A6" s="17"/>
      <c r="C6" s="19" t="s">
        <v>7</v>
      </c>
      <c r="D6" s="19"/>
      <c r="E6" s="41" t="s">
        <v>8</v>
      </c>
      <c r="F6" s="19"/>
      <c r="G6" s="41" t="s">
        <v>9</v>
      </c>
      <c r="I6" s="41" t="s">
        <v>8</v>
      </c>
      <c r="J6" s="19"/>
      <c r="K6" s="41" t="s">
        <v>9</v>
      </c>
    </row>
    <row r="7" spans="1:11" s="5" customFormat="1" ht="22.5" customHeight="1">
      <c r="A7" s="17"/>
      <c r="B7" s="2"/>
      <c r="C7" s="9"/>
      <c r="D7" s="9"/>
      <c r="E7" s="55" t="s">
        <v>10</v>
      </c>
      <c r="F7" s="55"/>
      <c r="G7" s="55" t="s">
        <v>11</v>
      </c>
      <c r="I7" s="55" t="s">
        <v>10</v>
      </c>
      <c r="J7" s="55"/>
      <c r="K7" s="55" t="s">
        <v>11</v>
      </c>
    </row>
    <row r="8" spans="1:11" ht="22.5" customHeight="1">
      <c r="A8" s="17"/>
      <c r="C8" s="2"/>
      <c r="D8" s="19"/>
      <c r="E8" s="56" t="s">
        <v>12</v>
      </c>
      <c r="F8" s="20"/>
      <c r="G8" s="57"/>
      <c r="I8" s="56" t="s">
        <v>12</v>
      </c>
      <c r="J8" s="20"/>
      <c r="K8" s="57"/>
    </row>
    <row r="9" spans="1:11" ht="24" customHeight="1">
      <c r="A9" s="1" t="s">
        <v>13</v>
      </c>
      <c r="B9" s="21"/>
      <c r="C9" s="21"/>
      <c r="D9" s="3"/>
      <c r="F9" s="3"/>
      <c r="G9" s="2"/>
      <c r="H9" s="3"/>
      <c r="I9" s="2"/>
      <c r="J9" s="3"/>
    </row>
    <row r="10" spans="1:11" ht="24" customHeight="1">
      <c r="A10" s="1" t="s">
        <v>14</v>
      </c>
      <c r="B10" s="21"/>
      <c r="C10" s="21"/>
      <c r="D10" s="3"/>
      <c r="F10" s="3"/>
      <c r="G10" s="2"/>
      <c r="H10" s="3"/>
      <c r="I10" s="2"/>
      <c r="J10" s="3"/>
    </row>
    <row r="11" spans="1:11" ht="24" customHeight="1">
      <c r="A11" s="17" t="s">
        <v>15</v>
      </c>
      <c r="B11" s="21"/>
      <c r="C11" s="21"/>
      <c r="D11" s="21"/>
      <c r="E11" s="69">
        <v>278958</v>
      </c>
      <c r="F11" s="15"/>
      <c r="G11" s="15">
        <v>157910</v>
      </c>
      <c r="H11" s="15"/>
      <c r="I11" s="15">
        <v>148985</v>
      </c>
      <c r="J11" s="15"/>
      <c r="K11" s="15">
        <v>83370</v>
      </c>
    </row>
    <row r="12" spans="1:11" ht="24" customHeight="1">
      <c r="A12" s="17" t="s">
        <v>16</v>
      </c>
      <c r="B12" s="21"/>
      <c r="C12" s="21">
        <v>3</v>
      </c>
      <c r="D12" s="21"/>
      <c r="E12" s="69">
        <v>394383</v>
      </c>
      <c r="F12" s="22"/>
      <c r="G12" s="15">
        <v>419586</v>
      </c>
      <c r="H12" s="22"/>
      <c r="I12" s="15">
        <v>357589</v>
      </c>
      <c r="J12" s="15"/>
      <c r="K12" s="15">
        <v>383825</v>
      </c>
    </row>
    <row r="13" spans="1:11" ht="24" customHeight="1">
      <c r="A13" s="17" t="s">
        <v>17</v>
      </c>
      <c r="B13" s="21"/>
      <c r="C13" s="21"/>
      <c r="D13" s="21"/>
      <c r="E13" s="69">
        <v>5126</v>
      </c>
      <c r="F13" s="22"/>
      <c r="G13" s="15">
        <v>4415</v>
      </c>
      <c r="H13" s="22"/>
      <c r="I13" s="15">
        <v>0</v>
      </c>
      <c r="J13" s="22"/>
      <c r="K13" s="15">
        <v>0</v>
      </c>
    </row>
    <row r="14" spans="1:11" ht="24" customHeight="1">
      <c r="A14" s="17" t="s">
        <v>18</v>
      </c>
      <c r="B14" s="21"/>
      <c r="C14" s="21">
        <v>4</v>
      </c>
      <c r="D14" s="21"/>
      <c r="E14" s="69">
        <v>17263</v>
      </c>
      <c r="F14" s="22"/>
      <c r="G14" s="15">
        <v>16291</v>
      </c>
      <c r="H14" s="22"/>
      <c r="I14" s="15">
        <v>27482</v>
      </c>
      <c r="J14" s="15"/>
      <c r="K14" s="15">
        <v>26764</v>
      </c>
    </row>
    <row r="15" spans="1:11" ht="24" customHeight="1">
      <c r="A15" s="17" t="s">
        <v>19</v>
      </c>
      <c r="B15" s="21"/>
      <c r="C15" s="21"/>
      <c r="D15" s="21"/>
      <c r="E15" s="69">
        <v>15498</v>
      </c>
      <c r="F15" s="22"/>
      <c r="G15" s="15">
        <v>14626</v>
      </c>
      <c r="H15" s="22"/>
      <c r="I15" s="15">
        <v>15498</v>
      </c>
      <c r="J15" s="15"/>
      <c r="K15" s="15">
        <v>14626</v>
      </c>
    </row>
    <row r="16" spans="1:11" ht="24" customHeight="1">
      <c r="A16" s="17" t="s">
        <v>20</v>
      </c>
      <c r="B16" s="21"/>
      <c r="C16" s="21">
        <v>5</v>
      </c>
      <c r="D16" s="21"/>
      <c r="E16" s="69">
        <v>1120795</v>
      </c>
      <c r="F16" s="22"/>
      <c r="G16" s="15">
        <v>1086852</v>
      </c>
      <c r="H16" s="22"/>
      <c r="I16" s="15">
        <v>886340</v>
      </c>
      <c r="J16" s="15"/>
      <c r="K16" s="15">
        <v>864505</v>
      </c>
    </row>
    <row r="17" spans="1:11" ht="24" customHeight="1">
      <c r="A17" s="17" t="s">
        <v>21</v>
      </c>
      <c r="B17" s="21"/>
      <c r="C17" s="21"/>
      <c r="D17" s="21"/>
      <c r="E17" s="15">
        <v>920</v>
      </c>
      <c r="F17" s="22"/>
      <c r="G17" s="15">
        <v>1204</v>
      </c>
      <c r="H17" s="22"/>
      <c r="I17" s="15">
        <v>920</v>
      </c>
      <c r="J17" s="15"/>
      <c r="K17" s="15">
        <v>919</v>
      </c>
    </row>
    <row r="18" spans="1:11" ht="24" customHeight="1">
      <c r="A18" s="17" t="s">
        <v>22</v>
      </c>
      <c r="B18" s="21"/>
      <c r="C18" s="21"/>
      <c r="D18" s="21"/>
      <c r="E18" s="69">
        <v>46400</v>
      </c>
      <c r="F18" s="22"/>
      <c r="G18" s="15">
        <v>48579</v>
      </c>
      <c r="H18" s="22"/>
      <c r="I18" s="15">
        <v>32751</v>
      </c>
      <c r="J18" s="15"/>
      <c r="K18" s="15">
        <v>34462</v>
      </c>
    </row>
    <row r="19" spans="1:11" ht="24" customHeight="1">
      <c r="A19" s="1" t="s">
        <v>23</v>
      </c>
      <c r="B19" s="21"/>
      <c r="C19" s="21"/>
      <c r="D19" s="21"/>
      <c r="E19" s="24">
        <f>SUM(E11:E18)</f>
        <v>1879343</v>
      </c>
      <c r="F19" s="15">
        <f>SUM(F11:F18)</f>
        <v>0</v>
      </c>
      <c r="G19" s="24">
        <f>SUM(G11:G18)</f>
        <v>1749463</v>
      </c>
      <c r="H19" s="15"/>
      <c r="I19" s="24">
        <f>SUM(I11:I18)</f>
        <v>1469565</v>
      </c>
      <c r="J19" s="15"/>
      <c r="K19" s="24">
        <f>SUM(K11:K18)</f>
        <v>1408471</v>
      </c>
    </row>
    <row r="20" spans="1:11" ht="24" customHeight="1">
      <c r="A20" s="1" t="s">
        <v>24</v>
      </c>
      <c r="B20" s="21"/>
      <c r="C20" s="21"/>
      <c r="D20" s="21"/>
      <c r="E20" s="15"/>
      <c r="F20" s="22"/>
      <c r="G20" s="15"/>
      <c r="H20" s="15"/>
      <c r="I20" s="15"/>
      <c r="J20" s="15"/>
      <c r="K20" s="15"/>
    </row>
    <row r="21" spans="1:11" ht="24" customHeight="1">
      <c r="A21" s="17" t="s">
        <v>25</v>
      </c>
      <c r="B21" s="21"/>
      <c r="C21" s="21"/>
      <c r="D21" s="21"/>
      <c r="E21" s="15">
        <v>4330</v>
      </c>
      <c r="F21" s="22"/>
      <c r="G21" s="15">
        <v>4330</v>
      </c>
      <c r="H21" s="22"/>
      <c r="I21" s="15">
        <v>4330</v>
      </c>
      <c r="J21" s="15"/>
      <c r="K21" s="15">
        <v>4330</v>
      </c>
    </row>
    <row r="22" spans="1:11" ht="24" customHeight="1">
      <c r="A22" s="17" t="s">
        <v>26</v>
      </c>
      <c r="B22" s="21"/>
      <c r="C22" s="21"/>
      <c r="D22" s="21"/>
      <c r="E22" s="69"/>
      <c r="F22" s="22"/>
      <c r="G22" s="15"/>
      <c r="H22" s="22"/>
      <c r="I22" s="15"/>
      <c r="J22" s="15"/>
      <c r="K22" s="65"/>
    </row>
    <row r="23" spans="1:11" ht="24" customHeight="1">
      <c r="A23" s="17" t="s">
        <v>27</v>
      </c>
      <c r="B23" s="21"/>
      <c r="C23" s="21"/>
      <c r="D23" s="21"/>
      <c r="E23" s="69">
        <v>1935</v>
      </c>
      <c r="F23" s="22"/>
      <c r="G23" s="15">
        <v>2589</v>
      </c>
      <c r="H23" s="22"/>
      <c r="I23" s="15">
        <v>0</v>
      </c>
      <c r="J23" s="22"/>
      <c r="K23" s="15">
        <v>0</v>
      </c>
    </row>
    <row r="24" spans="1:11" ht="24" customHeight="1">
      <c r="A24" s="17" t="s">
        <v>28</v>
      </c>
      <c r="B24" s="21"/>
      <c r="C24" s="21">
        <v>6</v>
      </c>
      <c r="D24" s="21"/>
      <c r="E24" s="69">
        <v>0</v>
      </c>
      <c r="F24" s="22"/>
      <c r="G24" s="15">
        <v>0</v>
      </c>
      <c r="H24" s="22"/>
      <c r="I24" s="15">
        <v>136017</v>
      </c>
      <c r="J24" s="15"/>
      <c r="K24" s="15">
        <v>136017</v>
      </c>
    </row>
    <row r="25" spans="1:11" ht="24" customHeight="1">
      <c r="A25" s="17" t="s">
        <v>29</v>
      </c>
      <c r="B25" s="21"/>
      <c r="C25" s="21">
        <v>7</v>
      </c>
      <c r="D25" s="21"/>
      <c r="E25" s="69">
        <v>35246</v>
      </c>
      <c r="F25" s="22"/>
      <c r="G25" s="15">
        <v>33183</v>
      </c>
      <c r="H25" s="22"/>
      <c r="I25" s="15">
        <v>26062</v>
      </c>
      <c r="J25" s="15"/>
      <c r="K25" s="15">
        <v>26062</v>
      </c>
    </row>
    <row r="26" spans="1:11" ht="24" customHeight="1">
      <c r="A26" s="17" t="s">
        <v>30</v>
      </c>
      <c r="B26" s="21"/>
      <c r="C26" s="21"/>
      <c r="D26" s="21"/>
      <c r="E26" s="69">
        <v>7504</v>
      </c>
      <c r="F26" s="22"/>
      <c r="G26" s="15">
        <v>8245</v>
      </c>
      <c r="H26" s="22"/>
      <c r="I26" s="15">
        <v>7504</v>
      </c>
      <c r="J26" s="15"/>
      <c r="K26" s="15">
        <v>8245</v>
      </c>
    </row>
    <row r="27" spans="1:11" ht="24" customHeight="1">
      <c r="A27" s="17" t="s">
        <v>31</v>
      </c>
      <c r="B27" s="21"/>
      <c r="C27" s="21">
        <v>8</v>
      </c>
      <c r="D27" s="21"/>
      <c r="E27" s="69">
        <v>942593</v>
      </c>
      <c r="F27" s="22"/>
      <c r="G27" s="2">
        <v>995681</v>
      </c>
      <c r="I27" s="2">
        <v>501754</v>
      </c>
      <c r="J27" s="15"/>
      <c r="K27" s="15">
        <v>526257</v>
      </c>
    </row>
    <row r="28" spans="1:11" ht="24" customHeight="1">
      <c r="A28" s="17" t="s">
        <v>32</v>
      </c>
      <c r="B28" s="21"/>
      <c r="C28" s="62"/>
      <c r="D28" s="21"/>
      <c r="E28" s="69">
        <v>18009</v>
      </c>
      <c r="F28" s="22"/>
      <c r="G28" s="2">
        <v>18590</v>
      </c>
      <c r="I28" s="2">
        <v>7754</v>
      </c>
      <c r="J28" s="15"/>
      <c r="K28" s="15">
        <v>7979</v>
      </c>
    </row>
    <row r="29" spans="1:11" ht="24" customHeight="1">
      <c r="A29" s="17" t="s">
        <v>33</v>
      </c>
      <c r="B29" s="21"/>
      <c r="C29" s="21"/>
      <c r="D29" s="21"/>
      <c r="E29" s="69">
        <v>16052</v>
      </c>
      <c r="F29" s="22"/>
      <c r="G29" s="15">
        <v>19105</v>
      </c>
      <c r="H29" s="22"/>
      <c r="I29" s="15">
        <v>6280</v>
      </c>
      <c r="J29" s="15"/>
      <c r="K29" s="15">
        <v>7492</v>
      </c>
    </row>
    <row r="30" spans="1:11" ht="24" customHeight="1">
      <c r="A30" s="17" t="s">
        <v>34</v>
      </c>
      <c r="B30" s="21"/>
      <c r="C30" s="21"/>
      <c r="D30" s="21"/>
      <c r="E30" s="69">
        <v>54318</v>
      </c>
      <c r="F30" s="22"/>
      <c r="G30" s="15">
        <v>56283</v>
      </c>
      <c r="H30" s="22"/>
      <c r="I30" s="15">
        <v>45594</v>
      </c>
      <c r="J30" s="15"/>
      <c r="K30" s="15">
        <v>48930</v>
      </c>
    </row>
    <row r="31" spans="1:11" ht="24" customHeight="1">
      <c r="A31" s="17" t="s">
        <v>35</v>
      </c>
      <c r="B31" s="21"/>
      <c r="C31" s="21"/>
      <c r="D31" s="21"/>
      <c r="E31" s="69">
        <v>142</v>
      </c>
      <c r="F31" s="22"/>
      <c r="G31" s="15">
        <v>58</v>
      </c>
      <c r="H31" s="22"/>
      <c r="I31" s="15">
        <v>133</v>
      </c>
      <c r="J31" s="15"/>
      <c r="K31" s="15">
        <v>49</v>
      </c>
    </row>
    <row r="32" spans="1:11" ht="24" customHeight="1">
      <c r="A32" s="1" t="s">
        <v>36</v>
      </c>
      <c r="B32" s="21"/>
      <c r="C32" s="21"/>
      <c r="D32" s="21"/>
      <c r="E32" s="24">
        <f>SUM(E21:E31)</f>
        <v>1080129</v>
      </c>
      <c r="F32" s="22"/>
      <c r="G32" s="24">
        <f>SUM(G21:G31)</f>
        <v>1138064</v>
      </c>
      <c r="H32" s="15"/>
      <c r="I32" s="24">
        <f>SUM(I21:I31)</f>
        <v>735428</v>
      </c>
      <c r="J32" s="15"/>
      <c r="K32" s="24">
        <f>SUM(K21:K31)</f>
        <v>765361</v>
      </c>
    </row>
    <row r="33" spans="1:12" ht="24" customHeight="1" thickBot="1">
      <c r="A33" s="1" t="s">
        <v>37</v>
      </c>
      <c r="B33" s="21"/>
      <c r="C33" s="21"/>
      <c r="D33" s="21"/>
      <c r="E33" s="25">
        <f>SUM(E19,E32)</f>
        <v>2959472</v>
      </c>
      <c r="F33" s="22"/>
      <c r="G33" s="25">
        <f>SUM(G19,G32)</f>
        <v>2887527</v>
      </c>
      <c r="H33" s="15"/>
      <c r="I33" s="25">
        <f>SUM(I19,I32)</f>
        <v>2204993</v>
      </c>
      <c r="J33" s="15"/>
      <c r="K33" s="25">
        <f>SUM(K19,K32)</f>
        <v>2173832</v>
      </c>
    </row>
    <row r="34" spans="1:12" ht="24" customHeight="1" thickTop="1">
      <c r="A34" s="17"/>
      <c r="C34" s="21"/>
      <c r="D34" s="21"/>
      <c r="E34" s="3"/>
      <c r="F34" s="21"/>
      <c r="H34" s="3"/>
      <c r="J34" s="3"/>
      <c r="K34" s="3"/>
    </row>
    <row r="35" spans="1:12" ht="24" customHeight="1">
      <c r="A35" s="17" t="s">
        <v>38</v>
      </c>
      <c r="C35" s="21"/>
      <c r="D35" s="21"/>
      <c r="E35" s="3"/>
      <c r="F35" s="21"/>
      <c r="K35" s="3"/>
    </row>
    <row r="36" spans="1:12" ht="24" customHeight="1">
      <c r="A36" s="17"/>
      <c r="C36" s="21"/>
      <c r="D36" s="21"/>
      <c r="E36" s="3"/>
      <c r="F36" s="21"/>
      <c r="K36" s="3"/>
    </row>
    <row r="37" spans="1:12" s="5" customFormat="1" ht="24" customHeight="1">
      <c r="A37" s="1" t="s">
        <v>0</v>
      </c>
      <c r="B37" s="8"/>
      <c r="C37" s="8"/>
      <c r="D37" s="8"/>
      <c r="E37" s="7"/>
      <c r="F37" s="8"/>
      <c r="G37" s="7"/>
      <c r="H37" s="8"/>
      <c r="I37" s="7"/>
      <c r="J37" s="8"/>
      <c r="K37" s="7"/>
    </row>
    <row r="38" spans="1:12" s="5" customFormat="1" ht="24" customHeight="1">
      <c r="A38" s="1" t="s">
        <v>39</v>
      </c>
      <c r="B38" s="8"/>
      <c r="C38" s="8"/>
      <c r="D38" s="8"/>
      <c r="E38" s="7"/>
      <c r="F38" s="8"/>
      <c r="G38" s="7"/>
      <c r="H38" s="8"/>
      <c r="I38" s="7"/>
      <c r="J38" s="8"/>
      <c r="K38" s="7"/>
    </row>
    <row r="39" spans="1:12" s="5" customFormat="1" ht="21.95" customHeight="1">
      <c r="A39" s="17"/>
      <c r="B39" s="9"/>
      <c r="C39" s="9"/>
      <c r="D39" s="9"/>
      <c r="E39" s="9"/>
      <c r="F39" s="9"/>
      <c r="G39" s="18"/>
      <c r="H39" s="9"/>
      <c r="K39" s="18" t="s">
        <v>2</v>
      </c>
    </row>
    <row r="40" spans="1:12" s="5" customFormat="1" ht="21.95" customHeight="1">
      <c r="A40" s="17"/>
      <c r="B40" s="9"/>
      <c r="C40" s="6"/>
      <c r="D40" s="6"/>
      <c r="E40" s="83" t="s">
        <v>3</v>
      </c>
      <c r="F40" s="83"/>
      <c r="G40" s="83"/>
      <c r="H40" s="6"/>
      <c r="I40" s="83" t="s">
        <v>4</v>
      </c>
      <c r="J40" s="83"/>
      <c r="K40" s="83"/>
    </row>
    <row r="41" spans="1:12" s="5" customFormat="1" ht="21.95" customHeight="1">
      <c r="A41" s="17"/>
      <c r="C41" s="9"/>
      <c r="D41" s="9"/>
      <c r="E41" s="40" t="s">
        <v>5</v>
      </c>
      <c r="F41" s="12"/>
      <c r="G41" s="40" t="s">
        <v>6</v>
      </c>
      <c r="I41" s="40" t="s">
        <v>5</v>
      </c>
      <c r="J41" s="12"/>
      <c r="K41" s="40" t="s">
        <v>6</v>
      </c>
    </row>
    <row r="42" spans="1:12" ht="21.95" customHeight="1">
      <c r="A42" s="17"/>
      <c r="C42" s="19" t="s">
        <v>7</v>
      </c>
      <c r="D42" s="19"/>
      <c r="E42" s="41" t="s">
        <v>8</v>
      </c>
      <c r="F42" s="19"/>
      <c r="G42" s="41" t="s">
        <v>9</v>
      </c>
      <c r="I42" s="41" t="s">
        <v>8</v>
      </c>
      <c r="J42" s="19"/>
      <c r="K42" s="41" t="s">
        <v>9</v>
      </c>
    </row>
    <row r="43" spans="1:12" s="5" customFormat="1" ht="22.5" customHeight="1">
      <c r="A43" s="17"/>
      <c r="C43" s="9"/>
      <c r="D43" s="9"/>
      <c r="E43" s="55" t="s">
        <v>10</v>
      </c>
      <c r="F43" s="55"/>
      <c r="G43" s="55" t="s">
        <v>11</v>
      </c>
      <c r="H43" s="55"/>
      <c r="I43" s="55" t="s">
        <v>10</v>
      </c>
      <c r="J43" s="55"/>
      <c r="K43" s="55" t="s">
        <v>11</v>
      </c>
    </row>
    <row r="44" spans="1:12" ht="22.5" customHeight="1">
      <c r="A44" s="17"/>
      <c r="C44" s="2"/>
      <c r="E44" s="56" t="s">
        <v>12</v>
      </c>
      <c r="F44" s="20"/>
      <c r="G44" s="57"/>
      <c r="I44" s="56" t="s">
        <v>12</v>
      </c>
      <c r="J44" s="20"/>
      <c r="K44" s="57"/>
      <c r="L44" s="57"/>
    </row>
    <row r="45" spans="1:12" ht="24" customHeight="1">
      <c r="A45" s="1" t="s">
        <v>40</v>
      </c>
      <c r="B45" s="21"/>
      <c r="C45" s="21"/>
      <c r="D45" s="26"/>
      <c r="E45" s="21"/>
      <c r="F45" s="26"/>
      <c r="G45" s="55"/>
      <c r="H45" s="26"/>
      <c r="I45" s="55"/>
      <c r="J45" s="26"/>
    </row>
    <row r="46" spans="1:12" ht="24" customHeight="1">
      <c r="A46" s="1" t="s">
        <v>41</v>
      </c>
      <c r="B46" s="21"/>
      <c r="C46" s="21"/>
      <c r="D46" s="15"/>
      <c r="E46" s="22"/>
      <c r="F46" s="15"/>
      <c r="G46" s="15"/>
      <c r="H46" s="15"/>
      <c r="I46" s="15"/>
      <c r="J46" s="15"/>
    </row>
    <row r="47" spans="1:12" ht="24" customHeight="1">
      <c r="A47" s="17" t="s">
        <v>42</v>
      </c>
      <c r="B47" s="21"/>
      <c r="C47" s="21">
        <v>9</v>
      </c>
      <c r="D47" s="21"/>
      <c r="E47" s="69">
        <v>485000</v>
      </c>
      <c r="F47" s="15"/>
      <c r="G47" s="15">
        <v>485000</v>
      </c>
      <c r="H47" s="15"/>
      <c r="I47" s="15">
        <v>450000</v>
      </c>
      <c r="J47" s="15"/>
      <c r="K47" s="15">
        <v>450000</v>
      </c>
    </row>
    <row r="48" spans="1:12" ht="24" customHeight="1">
      <c r="A48" s="17" t="s">
        <v>43</v>
      </c>
      <c r="B48" s="21"/>
      <c r="C48" s="21">
        <v>10</v>
      </c>
      <c r="D48" s="21"/>
      <c r="E48" s="69">
        <v>362237</v>
      </c>
      <c r="F48" s="22"/>
      <c r="G48" s="14">
        <v>297236</v>
      </c>
      <c r="H48" s="22"/>
      <c r="I48" s="14">
        <v>263131</v>
      </c>
      <c r="J48" s="15"/>
      <c r="K48" s="14">
        <v>198153</v>
      </c>
    </row>
    <row r="49" spans="1:11" ht="24" customHeight="1">
      <c r="A49" s="17" t="s">
        <v>44</v>
      </c>
      <c r="B49" s="21"/>
      <c r="C49" s="21">
        <v>11</v>
      </c>
      <c r="D49" s="21"/>
      <c r="E49" s="69">
        <v>28764</v>
      </c>
      <c r="F49" s="22"/>
      <c r="G49" s="15">
        <v>40937</v>
      </c>
      <c r="H49" s="22"/>
      <c r="I49" s="15">
        <v>0</v>
      </c>
      <c r="J49" s="15"/>
      <c r="K49" s="15">
        <v>0</v>
      </c>
    </row>
    <row r="50" spans="1:11" ht="24" customHeight="1">
      <c r="A50" s="17" t="s">
        <v>45</v>
      </c>
      <c r="B50" s="21"/>
      <c r="C50" s="62"/>
      <c r="D50" s="21"/>
      <c r="E50" s="69">
        <v>3516</v>
      </c>
      <c r="F50" s="22"/>
      <c r="G50" s="15">
        <v>3474</v>
      </c>
      <c r="H50" s="22"/>
      <c r="I50" s="15">
        <v>3144</v>
      </c>
      <c r="J50" s="15"/>
      <c r="K50" s="15">
        <v>3113</v>
      </c>
    </row>
    <row r="51" spans="1:11" ht="24" customHeight="1">
      <c r="A51" s="17" t="s">
        <v>46</v>
      </c>
      <c r="B51" s="21"/>
      <c r="C51" s="21"/>
      <c r="D51" s="21"/>
      <c r="E51" s="69">
        <v>3046</v>
      </c>
      <c r="F51" s="15"/>
      <c r="G51" s="15">
        <v>2999</v>
      </c>
      <c r="H51" s="15"/>
      <c r="I51" s="15">
        <v>2280</v>
      </c>
      <c r="J51" s="15"/>
      <c r="K51" s="15">
        <v>2238</v>
      </c>
    </row>
    <row r="52" spans="1:11" ht="24" customHeight="1">
      <c r="A52" s="17" t="s">
        <v>47</v>
      </c>
      <c r="B52" s="21"/>
      <c r="C52" s="21"/>
      <c r="D52" s="21"/>
      <c r="E52" s="69">
        <v>4282</v>
      </c>
      <c r="F52" s="15"/>
      <c r="G52" s="23">
        <v>353</v>
      </c>
      <c r="H52" s="22"/>
      <c r="I52" s="23">
        <v>0</v>
      </c>
      <c r="J52" s="15"/>
      <c r="K52" s="23">
        <v>0</v>
      </c>
    </row>
    <row r="53" spans="1:11" ht="24" customHeight="1">
      <c r="A53" s="17" t="s">
        <v>48</v>
      </c>
      <c r="B53" s="21"/>
      <c r="C53" s="21"/>
      <c r="D53" s="21"/>
      <c r="E53" s="69">
        <v>1082</v>
      </c>
      <c r="F53" s="22"/>
      <c r="G53" s="23">
        <v>34</v>
      </c>
      <c r="H53" s="22"/>
      <c r="I53" s="23">
        <v>190</v>
      </c>
      <c r="J53" s="15"/>
      <c r="K53" s="23">
        <v>34</v>
      </c>
    </row>
    <row r="54" spans="1:11" ht="24" customHeight="1">
      <c r="A54" s="1" t="s">
        <v>49</v>
      </c>
      <c r="B54" s="21"/>
      <c r="C54" s="21"/>
      <c r="D54" s="21"/>
      <c r="E54" s="24">
        <f>SUM(E47:E53)</f>
        <v>887927</v>
      </c>
      <c r="F54" s="15"/>
      <c r="G54" s="24">
        <f>SUM(G47:G53)</f>
        <v>830033</v>
      </c>
      <c r="H54" s="15"/>
      <c r="I54" s="24">
        <f>SUM(I47:I53)</f>
        <v>718745</v>
      </c>
      <c r="J54" s="15"/>
      <c r="K54" s="24">
        <f>SUM(K47:K53)</f>
        <v>653538</v>
      </c>
    </row>
    <row r="55" spans="1:11" ht="24" customHeight="1">
      <c r="A55" s="1" t="s">
        <v>50</v>
      </c>
      <c r="B55" s="21"/>
      <c r="C55" s="2"/>
      <c r="G55" s="2"/>
      <c r="I55" s="2"/>
    </row>
    <row r="56" spans="1:11" ht="24" customHeight="1">
      <c r="A56" s="17" t="s">
        <v>51</v>
      </c>
      <c r="B56" s="21"/>
      <c r="C56" s="21">
        <v>11</v>
      </c>
      <c r="D56" s="21"/>
      <c r="E56" s="69">
        <v>0</v>
      </c>
      <c r="F56" s="15"/>
      <c r="G56" s="15">
        <v>9556</v>
      </c>
      <c r="H56" s="15"/>
      <c r="I56" s="23">
        <v>0</v>
      </c>
      <c r="J56" s="15"/>
      <c r="K56" s="15">
        <v>0</v>
      </c>
    </row>
    <row r="57" spans="1:11" ht="24" customHeight="1">
      <c r="A57" s="17" t="s">
        <v>52</v>
      </c>
      <c r="B57" s="21"/>
      <c r="C57" s="62"/>
      <c r="D57" s="21"/>
      <c r="E57" s="69">
        <v>10834</v>
      </c>
      <c r="F57" s="15"/>
      <c r="G57" s="15">
        <v>11557</v>
      </c>
      <c r="H57" s="15"/>
      <c r="I57" s="15">
        <v>5243</v>
      </c>
      <c r="J57" s="15"/>
      <c r="K57" s="15">
        <v>5513</v>
      </c>
    </row>
    <row r="58" spans="1:11" ht="24" customHeight="1">
      <c r="A58" s="17" t="s">
        <v>53</v>
      </c>
      <c r="B58" s="21"/>
      <c r="C58" s="21"/>
      <c r="D58" s="21"/>
      <c r="E58" s="69">
        <v>83833</v>
      </c>
      <c r="F58" s="15"/>
      <c r="G58" s="14">
        <v>79526</v>
      </c>
      <c r="H58" s="15"/>
      <c r="I58" s="14">
        <v>69416</v>
      </c>
      <c r="J58" s="15"/>
      <c r="K58" s="14">
        <v>65415</v>
      </c>
    </row>
    <row r="59" spans="1:11" ht="24" customHeight="1">
      <c r="A59" s="1" t="s">
        <v>54</v>
      </c>
      <c r="B59" s="21"/>
      <c r="C59" s="21"/>
      <c r="D59" s="21"/>
      <c r="E59" s="24">
        <f>SUM(E56:E58)</f>
        <v>94667</v>
      </c>
      <c r="F59" s="15"/>
      <c r="G59" s="24">
        <f>SUM(G56:G58)</f>
        <v>100639</v>
      </c>
      <c r="H59" s="15"/>
      <c r="I59" s="24">
        <f>SUM(I56:I58)</f>
        <v>74659</v>
      </c>
      <c r="J59" s="15"/>
      <c r="K59" s="24">
        <f>SUM(K56:K58)</f>
        <v>70928</v>
      </c>
    </row>
    <row r="60" spans="1:11" ht="24" customHeight="1">
      <c r="A60" s="1" t="s">
        <v>55</v>
      </c>
      <c r="B60" s="21"/>
      <c r="C60" s="21"/>
      <c r="D60" s="21"/>
      <c r="E60" s="24">
        <f>SUM(E54,E59)</f>
        <v>982594</v>
      </c>
      <c r="F60" s="15"/>
      <c r="G60" s="24">
        <f>SUM(G54,G59)</f>
        <v>930672</v>
      </c>
      <c r="H60" s="15"/>
      <c r="I60" s="24">
        <f>SUM(I54,I59)</f>
        <v>793404</v>
      </c>
      <c r="J60" s="15"/>
      <c r="K60" s="24">
        <f>SUM(K54,K59)</f>
        <v>724466</v>
      </c>
    </row>
    <row r="61" spans="1:11" ht="24" customHeight="1">
      <c r="A61" s="17"/>
      <c r="C61" s="2"/>
      <c r="E61" s="15"/>
      <c r="F61" s="22"/>
      <c r="G61" s="15"/>
      <c r="H61" s="15"/>
      <c r="I61" s="15"/>
      <c r="J61" s="15"/>
      <c r="K61" s="15"/>
    </row>
    <row r="62" spans="1:11" ht="24" customHeight="1">
      <c r="A62" s="17" t="s">
        <v>38</v>
      </c>
      <c r="C62" s="2"/>
      <c r="G62" s="2"/>
      <c r="I62" s="2"/>
    </row>
    <row r="63" spans="1:11" ht="24" customHeight="1">
      <c r="A63" s="17"/>
      <c r="C63" s="2"/>
      <c r="G63" s="2"/>
      <c r="I63" s="2"/>
    </row>
    <row r="64" spans="1:11" ht="24" customHeight="1">
      <c r="A64" s="17"/>
      <c r="C64" s="21"/>
      <c r="D64" s="21"/>
      <c r="E64" s="3"/>
      <c r="F64" s="21"/>
      <c r="K64" s="3"/>
    </row>
    <row r="65" spans="1:11" s="5" customFormat="1" ht="24" customHeight="1">
      <c r="A65" s="1" t="s">
        <v>0</v>
      </c>
      <c r="B65" s="8"/>
      <c r="C65" s="8"/>
      <c r="D65" s="8"/>
      <c r="E65" s="7"/>
      <c r="F65" s="8"/>
      <c r="G65" s="7"/>
      <c r="H65" s="8"/>
      <c r="I65" s="7"/>
      <c r="J65" s="8"/>
      <c r="K65" s="7"/>
    </row>
    <row r="66" spans="1:11" s="5" customFormat="1" ht="24" customHeight="1">
      <c r="A66" s="1" t="s">
        <v>39</v>
      </c>
      <c r="B66" s="8"/>
      <c r="C66" s="8"/>
      <c r="D66" s="8"/>
      <c r="E66" s="7"/>
      <c r="F66" s="8"/>
      <c r="G66" s="7"/>
      <c r="H66" s="8"/>
      <c r="I66" s="7"/>
      <c r="J66" s="8"/>
      <c r="K66" s="7"/>
    </row>
    <row r="67" spans="1:11" s="5" customFormat="1" ht="21.95" customHeight="1">
      <c r="A67" s="17"/>
      <c r="B67" s="9"/>
      <c r="C67" s="9"/>
      <c r="D67" s="9"/>
      <c r="E67" s="9"/>
      <c r="F67" s="9"/>
      <c r="G67" s="18"/>
      <c r="H67" s="9"/>
      <c r="K67" s="18" t="s">
        <v>2</v>
      </c>
    </row>
    <row r="68" spans="1:11" s="5" customFormat="1" ht="21.95" customHeight="1">
      <c r="A68" s="17"/>
      <c r="B68" s="9"/>
      <c r="C68" s="6"/>
      <c r="D68" s="6"/>
      <c r="E68" s="83" t="s">
        <v>3</v>
      </c>
      <c r="F68" s="83"/>
      <c r="G68" s="83"/>
      <c r="H68" s="6"/>
      <c r="I68" s="83" t="s">
        <v>4</v>
      </c>
      <c r="J68" s="83"/>
      <c r="K68" s="83"/>
    </row>
    <row r="69" spans="1:11" s="5" customFormat="1" ht="21.95" customHeight="1">
      <c r="A69" s="17"/>
      <c r="C69" s="9"/>
      <c r="D69" s="9"/>
      <c r="E69" s="40" t="s">
        <v>5</v>
      </c>
      <c r="F69" s="12"/>
      <c r="G69" s="40" t="s">
        <v>6</v>
      </c>
      <c r="I69" s="40" t="s">
        <v>5</v>
      </c>
      <c r="J69" s="12"/>
      <c r="K69" s="40" t="s">
        <v>6</v>
      </c>
    </row>
    <row r="70" spans="1:11" ht="21.95" customHeight="1">
      <c r="A70" s="17"/>
      <c r="C70" s="19"/>
      <c r="D70" s="19"/>
      <c r="E70" s="41" t="s">
        <v>8</v>
      </c>
      <c r="F70" s="19"/>
      <c r="G70" s="41" t="s">
        <v>9</v>
      </c>
      <c r="I70" s="41" t="s">
        <v>8</v>
      </c>
      <c r="J70" s="19"/>
      <c r="K70" s="41" t="s">
        <v>9</v>
      </c>
    </row>
    <row r="71" spans="1:11" s="5" customFormat="1" ht="22.5" customHeight="1">
      <c r="A71" s="17"/>
      <c r="C71" s="9"/>
      <c r="D71" s="9"/>
      <c r="E71" s="55" t="s">
        <v>10</v>
      </c>
      <c r="F71" s="55"/>
      <c r="G71" s="55" t="s">
        <v>11</v>
      </c>
      <c r="I71" s="55" t="s">
        <v>10</v>
      </c>
      <c r="J71" s="55"/>
      <c r="K71" s="55" t="s">
        <v>11</v>
      </c>
    </row>
    <row r="72" spans="1:11" ht="22.5" customHeight="1">
      <c r="A72" s="17"/>
      <c r="C72" s="2"/>
      <c r="D72" s="19"/>
      <c r="E72" s="56" t="s">
        <v>12</v>
      </c>
      <c r="F72" s="20"/>
      <c r="G72" s="57"/>
      <c r="I72" s="56" t="s">
        <v>12</v>
      </c>
      <c r="J72" s="20"/>
      <c r="K72" s="57"/>
    </row>
    <row r="73" spans="1:11" ht="24" customHeight="1">
      <c r="A73" s="1" t="s">
        <v>56</v>
      </c>
      <c r="C73" s="21"/>
      <c r="D73" s="21"/>
      <c r="E73" s="26"/>
      <c r="F73" s="21"/>
      <c r="G73" s="26"/>
      <c r="H73" s="55"/>
      <c r="I73" s="26"/>
      <c r="J73" s="55"/>
      <c r="K73" s="26"/>
    </row>
    <row r="74" spans="1:11" ht="24" customHeight="1">
      <c r="A74" s="1" t="s">
        <v>57</v>
      </c>
      <c r="B74" s="21"/>
      <c r="C74" s="21"/>
      <c r="D74" s="3"/>
      <c r="F74" s="3"/>
      <c r="G74" s="2"/>
      <c r="H74" s="3"/>
      <c r="I74" s="2"/>
      <c r="J74" s="3"/>
    </row>
    <row r="75" spans="1:11" ht="24" customHeight="1">
      <c r="A75" s="17" t="s">
        <v>58</v>
      </c>
      <c r="B75" s="21"/>
      <c r="C75" s="21"/>
      <c r="D75" s="3"/>
      <c r="E75" s="21"/>
      <c r="F75" s="3"/>
      <c r="H75" s="3"/>
      <c r="J75" s="3"/>
    </row>
    <row r="76" spans="1:11" ht="24" customHeight="1">
      <c r="A76" s="17" t="s">
        <v>59</v>
      </c>
      <c r="B76" s="21"/>
      <c r="C76" s="21"/>
      <c r="D76" s="3"/>
      <c r="E76" s="21"/>
      <c r="F76" s="3"/>
      <c r="H76" s="3"/>
      <c r="J76" s="3"/>
    </row>
    <row r="77" spans="1:11" ht="24" customHeight="1" thickBot="1">
      <c r="A77" s="17" t="s">
        <v>60</v>
      </c>
      <c r="B77" s="21"/>
      <c r="C77" s="21"/>
      <c r="D77" s="21"/>
      <c r="E77" s="25">
        <v>475000</v>
      </c>
      <c r="F77" s="15"/>
      <c r="G77" s="25">
        <v>475000</v>
      </c>
      <c r="H77" s="15"/>
      <c r="I77" s="25">
        <v>475000</v>
      </c>
      <c r="J77" s="15"/>
      <c r="K77" s="25">
        <v>475000</v>
      </c>
    </row>
    <row r="78" spans="1:11" ht="24" customHeight="1" thickTop="1">
      <c r="A78" s="17" t="s">
        <v>61</v>
      </c>
      <c r="B78" s="21"/>
      <c r="C78" s="21"/>
      <c r="D78" s="21"/>
      <c r="E78" s="15"/>
      <c r="F78" s="15"/>
      <c r="G78" s="15"/>
      <c r="H78" s="15"/>
      <c r="I78" s="15"/>
      <c r="J78" s="15"/>
      <c r="K78" s="15"/>
    </row>
    <row r="79" spans="1:11" ht="24" customHeight="1">
      <c r="A79" s="17" t="s">
        <v>62</v>
      </c>
      <c r="B79" s="21"/>
      <c r="C79" s="5"/>
      <c r="D79" s="21"/>
      <c r="E79" s="15">
        <f>'CE(consol)'!E28</f>
        <v>474318</v>
      </c>
      <c r="F79" s="15"/>
      <c r="G79" s="15">
        <f>'CE(consol)'!E23</f>
        <v>474318</v>
      </c>
      <c r="H79" s="15"/>
      <c r="I79" s="15">
        <f>'CE(separate)'!E22</f>
        <v>474318</v>
      </c>
      <c r="J79" s="15"/>
      <c r="K79" s="15">
        <f>'CE(separate)'!E17</f>
        <v>474318</v>
      </c>
    </row>
    <row r="80" spans="1:11" ht="24" customHeight="1">
      <c r="A80" s="17" t="s">
        <v>63</v>
      </c>
      <c r="B80" s="21"/>
      <c r="C80" s="21"/>
      <c r="D80" s="21"/>
      <c r="E80" s="15">
        <f>'CE(consol)'!G28</f>
        <v>481750</v>
      </c>
      <c r="F80" s="15"/>
      <c r="G80" s="15">
        <f>'CE(consol)'!G23</f>
        <v>481750</v>
      </c>
      <c r="H80" s="15"/>
      <c r="I80" s="15">
        <f>'CE(separate)'!G22</f>
        <v>481750</v>
      </c>
      <c r="J80" s="15"/>
      <c r="K80" s="15">
        <f>'CE(separate)'!G17</f>
        <v>481750</v>
      </c>
    </row>
    <row r="81" spans="1:11" ht="24" customHeight="1">
      <c r="A81" s="17" t="s">
        <v>64</v>
      </c>
      <c r="B81" s="21"/>
      <c r="C81" s="21"/>
      <c r="D81" s="21"/>
      <c r="E81" s="15">
        <f>'CE(consol)'!I28</f>
        <v>167792</v>
      </c>
      <c r="F81" s="15"/>
      <c r="G81" s="15">
        <f>'CE(consol)'!I23</f>
        <v>167792</v>
      </c>
      <c r="H81" s="15"/>
      <c r="I81" s="15">
        <v>0</v>
      </c>
      <c r="J81" s="15"/>
      <c r="K81" s="15">
        <v>0</v>
      </c>
    </row>
    <row r="82" spans="1:11" ht="24" customHeight="1">
      <c r="A82" s="17" t="s">
        <v>65</v>
      </c>
      <c r="B82" s="21"/>
      <c r="C82" s="21"/>
      <c r="D82" s="21"/>
      <c r="E82" s="23"/>
      <c r="F82" s="22"/>
      <c r="G82" s="23"/>
      <c r="H82" s="15"/>
      <c r="I82" s="23"/>
      <c r="J82" s="15"/>
      <c r="K82" s="23"/>
    </row>
    <row r="83" spans="1:11" ht="24" customHeight="1">
      <c r="A83" s="17" t="s">
        <v>66</v>
      </c>
      <c r="B83" s="21"/>
      <c r="C83" s="21"/>
      <c r="D83" s="21"/>
      <c r="E83" s="23">
        <f>'CE(consol)'!K28</f>
        <v>60500</v>
      </c>
      <c r="F83" s="22"/>
      <c r="G83" s="23">
        <f>'CE(consol)'!K23</f>
        <v>60500</v>
      </c>
      <c r="H83" s="15"/>
      <c r="I83" s="15">
        <f>'CE(separate)'!I22</f>
        <v>47500</v>
      </c>
      <c r="J83" s="15"/>
      <c r="K83" s="23">
        <f>'CE(separate)'!I17</f>
        <v>47500</v>
      </c>
    </row>
    <row r="84" spans="1:11" ht="24" customHeight="1">
      <c r="A84" s="17" t="s">
        <v>67</v>
      </c>
      <c r="B84" s="21"/>
      <c r="C84" s="21"/>
      <c r="D84" s="21"/>
      <c r="E84" s="23">
        <f>'CE(consol)'!M28</f>
        <v>795583</v>
      </c>
      <c r="F84" s="22"/>
      <c r="G84" s="23">
        <f>'CE(consol)'!M23</f>
        <v>776441</v>
      </c>
      <c r="H84" s="15"/>
      <c r="I84" s="23">
        <f>'CE(separate)'!K22</f>
        <v>408021</v>
      </c>
      <c r="J84" s="15"/>
      <c r="K84" s="23">
        <f>'CE(separate)'!K17</f>
        <v>445798</v>
      </c>
    </row>
    <row r="85" spans="1:11" ht="24" customHeight="1">
      <c r="A85" s="3" t="s">
        <v>68</v>
      </c>
      <c r="B85" s="21"/>
      <c r="C85" s="21"/>
      <c r="D85" s="21"/>
      <c r="E85" s="27">
        <f>'CE(consol)'!O28</f>
        <v>-3065</v>
      </c>
      <c r="F85" s="22"/>
      <c r="G85" s="27">
        <f>'CE(consol)'!O23</f>
        <v>-3946</v>
      </c>
      <c r="H85" s="15"/>
      <c r="I85" s="27">
        <v>0</v>
      </c>
      <c r="J85" s="15"/>
      <c r="K85" s="27">
        <v>0</v>
      </c>
    </row>
    <row r="86" spans="1:11" ht="24" customHeight="1">
      <c r="A86" s="1" t="s">
        <v>69</v>
      </c>
      <c r="B86" s="21"/>
      <c r="C86" s="21"/>
      <c r="D86" s="21"/>
      <c r="E86" s="28">
        <f>SUM(E79:F85)</f>
        <v>1976878</v>
      </c>
      <c r="F86" s="22"/>
      <c r="G86" s="28">
        <f>SUM(G79:H85)</f>
        <v>1956855</v>
      </c>
      <c r="H86" s="15"/>
      <c r="I86" s="28">
        <f>SUM(I79:J85)</f>
        <v>1411589</v>
      </c>
      <c r="J86" s="15"/>
      <c r="K86" s="28">
        <f>SUM(K79:L85)</f>
        <v>1449366</v>
      </c>
    </row>
    <row r="87" spans="1:11" ht="24" customHeight="1" thickBot="1">
      <c r="A87" s="1" t="s">
        <v>70</v>
      </c>
      <c r="B87" s="21"/>
      <c r="C87" s="21"/>
      <c r="D87" s="21"/>
      <c r="E87" s="25">
        <f>SUM(E60,E86)</f>
        <v>2959472</v>
      </c>
      <c r="F87" s="22"/>
      <c r="G87" s="25">
        <f>SUM(G60,G86)</f>
        <v>2887527</v>
      </c>
      <c r="H87" s="15"/>
      <c r="I87" s="25">
        <f>SUM(I60,I86)</f>
        <v>2204993</v>
      </c>
      <c r="J87" s="15"/>
      <c r="K87" s="25">
        <f>SUM(K60,K86)</f>
        <v>2173832</v>
      </c>
    </row>
    <row r="88" spans="1:11" ht="24" customHeight="1" thickTop="1">
      <c r="A88" s="17"/>
      <c r="C88" s="2"/>
      <c r="D88" s="15"/>
      <c r="E88" s="15">
        <f>SUM(E33-E87)</f>
        <v>0</v>
      </c>
      <c r="F88" s="22"/>
      <c r="G88" s="15">
        <f>SUM(G33-G87)</f>
        <v>0</v>
      </c>
      <c r="H88" s="15"/>
      <c r="I88" s="15">
        <f>SUM(I33-I87)</f>
        <v>0</v>
      </c>
      <c r="J88" s="15"/>
      <c r="K88" s="15">
        <f>SUM(K33-K87)</f>
        <v>0</v>
      </c>
    </row>
    <row r="89" spans="1:11" ht="21.95" customHeight="1">
      <c r="A89" s="17" t="s">
        <v>38</v>
      </c>
      <c r="C89" s="2"/>
      <c r="G89" s="2"/>
      <c r="I89" s="2"/>
    </row>
    <row r="90" spans="1:11" ht="17.25" customHeight="1">
      <c r="A90" s="17"/>
      <c r="B90" s="21"/>
    </row>
    <row r="91" spans="1:11" ht="21.95" customHeight="1">
      <c r="A91" s="29" t="s">
        <v>71</v>
      </c>
      <c r="B91" s="21"/>
    </row>
    <row r="92" spans="1:11" ht="21.95" customHeight="1">
      <c r="A92" s="17"/>
      <c r="B92" s="21"/>
    </row>
    <row r="93" spans="1:11" ht="21.95" customHeight="1">
      <c r="A93" s="17"/>
      <c r="B93" s="2" t="s">
        <v>72</v>
      </c>
    </row>
    <row r="94" spans="1:11" ht="21.95" customHeight="1">
      <c r="A94" s="29" t="s">
        <v>71</v>
      </c>
      <c r="B94" s="21"/>
    </row>
  </sheetData>
  <mergeCells count="6">
    <mergeCell ref="E4:G4"/>
    <mergeCell ref="I4:K4"/>
    <mergeCell ref="E40:G40"/>
    <mergeCell ref="I40:K40"/>
    <mergeCell ref="E68:G68"/>
    <mergeCell ref="I68:K68"/>
  </mergeCells>
  <pageMargins left="0.98425196850393704" right="0.27559055118110237" top="0.78740157480314965" bottom="0.39370078740157483" header="0.19685039370078741" footer="0.19685039370078741"/>
  <pageSetup paperSize="9" scale="80" fitToHeight="0" orientation="portrait" r:id="rId1"/>
  <rowBreaks count="2" manualBreakCount="2">
    <brk id="36" max="16383" man="1"/>
    <brk id="6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showGridLines="0" view="pageBreakPreview" zoomScale="85" zoomScaleNormal="100" zoomScaleSheetLayoutView="85" workbookViewId="0">
      <selection activeCell="A17" sqref="A17"/>
    </sheetView>
  </sheetViews>
  <sheetFormatPr defaultColWidth="10.5703125" defaultRowHeight="21" customHeight="1"/>
  <cols>
    <col min="1" max="1" width="46.42578125" style="5" customWidth="1"/>
    <col min="2" max="2" width="1.7109375" style="2" customWidth="1"/>
    <col min="3" max="3" width="6" style="2" customWidth="1"/>
    <col min="4" max="4" width="0.85546875" style="2" customWidth="1"/>
    <col min="5" max="5" width="13.140625" style="3" customWidth="1"/>
    <col min="6" max="6" width="0.85546875" style="2" customWidth="1"/>
    <col min="7" max="7" width="13.140625" style="3" customWidth="1"/>
    <col min="8" max="8" width="0.85546875" style="2" customWidth="1"/>
    <col min="9" max="9" width="13.140625" style="3" customWidth="1"/>
    <col min="10" max="10" width="0.85546875" style="2" customWidth="1"/>
    <col min="11" max="11" width="13.140625" style="3" customWidth="1"/>
    <col min="12" max="12" width="0.85546875" style="2" customWidth="1"/>
    <col min="13" max="13" width="2" style="2" customWidth="1"/>
    <col min="14" max="16384" width="10.5703125" style="2"/>
  </cols>
  <sheetData>
    <row r="1" spans="1:11" s="5" customFormat="1" ht="21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42" t="s">
        <v>73</v>
      </c>
    </row>
    <row r="2" spans="1:11" s="5" customFormat="1" ht="21" customHeight="1">
      <c r="A2" s="1" t="s">
        <v>0</v>
      </c>
      <c r="B2" s="8"/>
      <c r="C2" s="8"/>
      <c r="D2" s="8"/>
      <c r="E2" s="7"/>
      <c r="F2" s="8"/>
      <c r="G2" s="7"/>
      <c r="H2" s="8"/>
      <c r="I2" s="7"/>
      <c r="J2" s="8"/>
      <c r="K2" s="7"/>
    </row>
    <row r="3" spans="1:11" s="5" customFormat="1" ht="21" customHeight="1">
      <c r="A3" s="1" t="s">
        <v>74</v>
      </c>
      <c r="B3" s="1"/>
      <c r="C3" s="1"/>
      <c r="D3" s="1"/>
      <c r="E3" s="1"/>
      <c r="F3" s="1"/>
      <c r="G3" s="1"/>
      <c r="H3" s="17"/>
      <c r="I3" s="17"/>
      <c r="J3" s="17"/>
      <c r="K3" s="17"/>
    </row>
    <row r="4" spans="1:11" s="5" customFormat="1" ht="21" customHeight="1">
      <c r="A4" s="84" t="s">
        <v>75</v>
      </c>
      <c r="B4" s="84"/>
      <c r="C4" s="84"/>
      <c r="D4" s="84"/>
      <c r="E4" s="84"/>
      <c r="F4" s="84"/>
      <c r="G4" s="84"/>
      <c r="H4" s="17"/>
      <c r="I4" s="17"/>
      <c r="J4" s="17"/>
      <c r="K4" s="17"/>
    </row>
    <row r="5" spans="1:11" s="5" customFormat="1" ht="21" customHeight="1">
      <c r="A5" s="47"/>
      <c r="B5" s="9"/>
      <c r="C5" s="9"/>
      <c r="D5" s="9"/>
      <c r="E5" s="9"/>
      <c r="F5" s="9"/>
      <c r="G5" s="9"/>
      <c r="H5" s="9"/>
      <c r="I5" s="9"/>
      <c r="J5" s="9"/>
      <c r="K5" s="18" t="s">
        <v>76</v>
      </c>
    </row>
    <row r="6" spans="1:11" s="5" customFormat="1" ht="21" customHeight="1">
      <c r="A6" s="17"/>
      <c r="B6" s="9"/>
      <c r="C6" s="9"/>
      <c r="D6" s="9"/>
      <c r="E6" s="85" t="s">
        <v>3</v>
      </c>
      <c r="F6" s="85"/>
      <c r="G6" s="85"/>
      <c r="I6" s="85" t="s">
        <v>77</v>
      </c>
      <c r="J6" s="85"/>
      <c r="K6" s="85"/>
    </row>
    <row r="7" spans="1:11" s="5" customFormat="1" ht="21" customHeight="1">
      <c r="A7" s="17"/>
      <c r="B7" s="9"/>
      <c r="C7" s="19" t="s">
        <v>7</v>
      </c>
      <c r="D7" s="9"/>
      <c r="E7" s="46">
        <v>2022</v>
      </c>
      <c r="F7" s="19"/>
      <c r="G7" s="46">
        <v>2021</v>
      </c>
      <c r="I7" s="46">
        <v>2022</v>
      </c>
      <c r="J7" s="19"/>
      <c r="K7" s="46">
        <v>2021</v>
      </c>
    </row>
    <row r="8" spans="1:11" s="5" customFormat="1" ht="21" customHeight="1">
      <c r="A8" s="1" t="s">
        <v>78</v>
      </c>
      <c r="B8" s="9"/>
      <c r="C8" s="19"/>
      <c r="D8" s="9"/>
      <c r="E8" s="49"/>
      <c r="F8" s="19"/>
      <c r="G8" s="49"/>
      <c r="I8" s="49"/>
      <c r="J8" s="19"/>
      <c r="K8" s="49"/>
    </row>
    <row r="9" spans="1:11" ht="21" customHeight="1">
      <c r="A9" s="1" t="s">
        <v>79</v>
      </c>
      <c r="D9" s="19"/>
      <c r="E9" s="30"/>
      <c r="F9" s="31"/>
      <c r="G9" s="30"/>
      <c r="H9" s="31"/>
      <c r="I9" s="30"/>
      <c r="J9" s="31"/>
      <c r="K9" s="30"/>
    </row>
    <row r="10" spans="1:11" ht="21" customHeight="1">
      <c r="A10" s="17" t="s">
        <v>80</v>
      </c>
      <c r="C10" s="60">
        <v>12</v>
      </c>
      <c r="D10" s="61"/>
      <c r="E10" s="76">
        <v>684597</v>
      </c>
      <c r="F10" s="76"/>
      <c r="G10" s="76">
        <v>576572</v>
      </c>
      <c r="H10" s="76"/>
      <c r="I10" s="76">
        <v>349226</v>
      </c>
      <c r="J10" s="76"/>
      <c r="K10" s="80">
        <v>367754</v>
      </c>
    </row>
    <row r="11" spans="1:11" ht="21" customHeight="1">
      <c r="A11" s="17" t="s">
        <v>81</v>
      </c>
      <c r="C11" s="60"/>
      <c r="D11" s="61"/>
      <c r="E11" s="76">
        <v>25222</v>
      </c>
      <c r="F11" s="76"/>
      <c r="G11" s="76">
        <v>10693</v>
      </c>
      <c r="H11" s="76"/>
      <c r="I11" s="76">
        <v>19751</v>
      </c>
      <c r="J11" s="76"/>
      <c r="K11" s="76">
        <v>9343</v>
      </c>
    </row>
    <row r="12" spans="1:11" ht="21" customHeight="1">
      <c r="A12" s="17" t="s">
        <v>82</v>
      </c>
      <c r="C12" s="60"/>
      <c r="D12" s="61"/>
      <c r="E12" s="76">
        <v>10019</v>
      </c>
      <c r="F12" s="76"/>
      <c r="G12" s="76">
        <v>8524</v>
      </c>
      <c r="H12" s="76"/>
      <c r="I12" s="76">
        <v>31410</v>
      </c>
      <c r="J12" s="76"/>
      <c r="K12" s="76">
        <v>26571</v>
      </c>
    </row>
    <row r="13" spans="1:11" ht="21" customHeight="1">
      <c r="A13" s="1" t="s">
        <v>83</v>
      </c>
      <c r="C13" s="21"/>
      <c r="E13" s="81">
        <f>SUM(E10:E12)</f>
        <v>719838</v>
      </c>
      <c r="F13" s="76"/>
      <c r="G13" s="81">
        <f>SUM(G10:G12)</f>
        <v>595789</v>
      </c>
      <c r="H13" s="76"/>
      <c r="I13" s="81">
        <f>SUM(I10:I12)</f>
        <v>400387</v>
      </c>
      <c r="J13" s="76"/>
      <c r="K13" s="81">
        <f>SUM(K10:K12)</f>
        <v>403668</v>
      </c>
    </row>
    <row r="14" spans="1:11" ht="21" customHeight="1">
      <c r="A14" s="1" t="s">
        <v>84</v>
      </c>
      <c r="C14" s="21"/>
      <c r="E14" s="76"/>
      <c r="F14" s="76"/>
      <c r="G14" s="76"/>
      <c r="H14" s="76"/>
      <c r="I14" s="76"/>
      <c r="J14" s="76"/>
      <c r="K14" s="76"/>
    </row>
    <row r="15" spans="1:11" ht="21" customHeight="1">
      <c r="A15" s="17" t="s">
        <v>85</v>
      </c>
      <c r="C15" s="21"/>
      <c r="E15" s="76">
        <v>521689</v>
      </c>
      <c r="F15" s="76"/>
      <c r="G15" s="76">
        <v>429555</v>
      </c>
      <c r="H15" s="76"/>
      <c r="I15" s="76">
        <v>324407</v>
      </c>
      <c r="J15" s="76"/>
      <c r="K15" s="76">
        <v>314021</v>
      </c>
    </row>
    <row r="16" spans="1:11" ht="21" customHeight="1">
      <c r="A16" s="17" t="s">
        <v>86</v>
      </c>
      <c r="C16" s="21"/>
      <c r="E16" s="76">
        <v>31997</v>
      </c>
      <c r="F16" s="76"/>
      <c r="G16" s="76">
        <v>29210</v>
      </c>
      <c r="H16" s="76"/>
      <c r="I16" s="76">
        <v>18997</v>
      </c>
      <c r="J16" s="76"/>
      <c r="K16" s="76">
        <v>10145</v>
      </c>
    </row>
    <row r="17" spans="1:14" ht="21" customHeight="1">
      <c r="A17" s="17" t="s">
        <v>87</v>
      </c>
      <c r="C17" s="21"/>
      <c r="E17" s="76">
        <v>47549</v>
      </c>
      <c r="F17" s="76"/>
      <c r="G17" s="76">
        <v>34663</v>
      </c>
      <c r="H17" s="76"/>
      <c r="I17" s="76">
        <v>31480</v>
      </c>
      <c r="J17" s="76"/>
      <c r="K17" s="70">
        <v>29423</v>
      </c>
    </row>
    <row r="18" spans="1:14" ht="21" customHeight="1">
      <c r="A18" s="1" t="s">
        <v>88</v>
      </c>
      <c r="C18" s="21"/>
      <c r="E18" s="81">
        <f>SUM(E15:E17)</f>
        <v>601235</v>
      </c>
      <c r="F18" s="76"/>
      <c r="G18" s="81">
        <f>SUM(G15:G17)</f>
        <v>493428</v>
      </c>
      <c r="H18" s="76"/>
      <c r="I18" s="81">
        <f>SUM(I15:I17)</f>
        <v>374884</v>
      </c>
      <c r="J18" s="76"/>
      <c r="K18" s="81">
        <f>SUM(K15:K17)</f>
        <v>353589</v>
      </c>
    </row>
    <row r="19" spans="1:14" ht="21" customHeight="1">
      <c r="A19" s="1" t="s">
        <v>89</v>
      </c>
      <c r="C19" s="21"/>
      <c r="E19" s="76">
        <f>E13-E18</f>
        <v>118603</v>
      </c>
      <c r="F19" s="76"/>
      <c r="G19" s="76">
        <f>G13-G18</f>
        <v>102361</v>
      </c>
      <c r="H19" s="76"/>
      <c r="I19" s="76">
        <f>I13-I18</f>
        <v>25503</v>
      </c>
      <c r="J19" s="76"/>
      <c r="K19" s="76">
        <f>K13-K18</f>
        <v>50079</v>
      </c>
    </row>
    <row r="20" spans="1:14" ht="21" customHeight="1">
      <c r="A20" s="17" t="s">
        <v>90</v>
      </c>
      <c r="C20" s="21">
        <v>7</v>
      </c>
      <c r="E20" s="76">
        <v>540</v>
      </c>
      <c r="F20" s="76"/>
      <c r="G20" s="76">
        <v>-583</v>
      </c>
      <c r="H20" s="76"/>
      <c r="I20" s="76">
        <v>0</v>
      </c>
      <c r="J20" s="76"/>
      <c r="K20" s="76">
        <v>0</v>
      </c>
    </row>
    <row r="21" spans="1:14" ht="21" customHeight="1">
      <c r="A21" s="17" t="s">
        <v>91</v>
      </c>
      <c r="C21" s="21"/>
      <c r="E21" s="76">
        <v>509</v>
      </c>
      <c r="F21" s="76"/>
      <c r="G21" s="76">
        <v>383</v>
      </c>
      <c r="H21" s="76"/>
      <c r="I21" s="76">
        <v>456</v>
      </c>
      <c r="J21" s="76"/>
      <c r="K21" s="76">
        <v>269</v>
      </c>
      <c r="N21" s="50"/>
    </row>
    <row r="22" spans="1:14" ht="21" customHeight="1">
      <c r="A22" s="17" t="s">
        <v>92</v>
      </c>
      <c r="C22" s="21"/>
      <c r="E22" s="71">
        <v>-2024</v>
      </c>
      <c r="F22" s="76"/>
      <c r="G22" s="71">
        <v>-2049</v>
      </c>
      <c r="H22" s="76"/>
      <c r="I22" s="71">
        <v>-1482</v>
      </c>
      <c r="J22" s="76"/>
      <c r="K22" s="71">
        <v>-1021</v>
      </c>
    </row>
    <row r="23" spans="1:14" ht="21" customHeight="1">
      <c r="A23" s="1" t="s">
        <v>93</v>
      </c>
      <c r="C23" s="21"/>
      <c r="E23" s="70">
        <f>SUM(E19:E22)</f>
        <v>117628</v>
      </c>
      <c r="F23" s="76"/>
      <c r="G23" s="70">
        <f>SUM(G19:G22)</f>
        <v>100112</v>
      </c>
      <c r="H23" s="76"/>
      <c r="I23" s="70">
        <f>SUM(I19:I22)</f>
        <v>24477</v>
      </c>
      <c r="J23" s="76"/>
      <c r="K23" s="70">
        <f>SUM(K19:K22)</f>
        <v>49327</v>
      </c>
    </row>
    <row r="24" spans="1:14" ht="21" customHeight="1">
      <c r="A24" s="17" t="s">
        <v>94</v>
      </c>
      <c r="C24" s="21">
        <v>13</v>
      </c>
      <c r="E24" s="70">
        <v>-8487</v>
      </c>
      <c r="F24" s="76"/>
      <c r="G24" s="70">
        <v>-13304</v>
      </c>
      <c r="H24" s="76"/>
      <c r="I24" s="70">
        <v>-7233</v>
      </c>
      <c r="J24" s="76"/>
      <c r="K24" s="70">
        <v>-12844</v>
      </c>
    </row>
    <row r="25" spans="1:14" ht="21" customHeight="1">
      <c r="A25" s="1" t="s">
        <v>95</v>
      </c>
      <c r="C25" s="21"/>
      <c r="E25" s="81">
        <f>SUM(E23:E24)</f>
        <v>109141</v>
      </c>
      <c r="F25" s="76"/>
      <c r="G25" s="81">
        <f>SUM(G23:G24)</f>
        <v>86808</v>
      </c>
      <c r="H25" s="76"/>
      <c r="I25" s="81">
        <f>SUM(I23:I24)</f>
        <v>17244</v>
      </c>
      <c r="J25" s="76"/>
      <c r="K25" s="81">
        <f>SUM(K23:K24)</f>
        <v>36483</v>
      </c>
    </row>
    <row r="26" spans="1:14" ht="21" customHeight="1">
      <c r="A26" s="17"/>
      <c r="I26" s="4"/>
      <c r="K26" s="4"/>
    </row>
    <row r="27" spans="1:14" ht="21" customHeight="1">
      <c r="A27" s="1" t="s">
        <v>96</v>
      </c>
      <c r="I27" s="4"/>
      <c r="K27" s="4"/>
    </row>
    <row r="28" spans="1:14" ht="21" customHeight="1">
      <c r="A28" s="64" t="s">
        <v>97</v>
      </c>
      <c r="I28" s="4"/>
      <c r="K28" s="4"/>
    </row>
    <row r="29" spans="1:14" ht="21" customHeight="1">
      <c r="A29" s="64" t="s">
        <v>98</v>
      </c>
      <c r="I29" s="4"/>
      <c r="K29" s="4"/>
    </row>
    <row r="30" spans="1:14" ht="21" customHeight="1">
      <c r="A30" s="3" t="s">
        <v>99</v>
      </c>
      <c r="I30" s="4"/>
      <c r="K30" s="4"/>
    </row>
    <row r="31" spans="1:14" ht="21" customHeight="1">
      <c r="A31" s="3" t="s">
        <v>100</v>
      </c>
      <c r="E31" s="76">
        <v>-1734</v>
      </c>
      <c r="F31" s="76"/>
      <c r="G31" s="76">
        <v>-590</v>
      </c>
      <c r="H31" s="76"/>
      <c r="I31" s="76">
        <v>0</v>
      </c>
      <c r="J31" s="76"/>
      <c r="K31" s="76">
        <v>0</v>
      </c>
    </row>
    <row r="32" spans="1:14" ht="21" customHeight="1">
      <c r="A32" s="3" t="s">
        <v>101</v>
      </c>
      <c r="E32" s="76"/>
      <c r="F32" s="76"/>
      <c r="G32" s="76"/>
      <c r="H32" s="76"/>
      <c r="I32" s="76"/>
      <c r="K32" s="4"/>
    </row>
    <row r="33" spans="1:11" ht="21" customHeight="1">
      <c r="A33" s="3" t="s">
        <v>102</v>
      </c>
      <c r="E33" s="76"/>
      <c r="F33" s="76"/>
      <c r="G33" s="76"/>
      <c r="H33" s="76"/>
      <c r="I33" s="76"/>
      <c r="K33" s="4"/>
    </row>
    <row r="34" spans="1:11" ht="21" customHeight="1">
      <c r="A34" s="3" t="s">
        <v>103</v>
      </c>
      <c r="C34" s="21">
        <v>7</v>
      </c>
      <c r="E34" s="77">
        <v>1225</v>
      </c>
      <c r="F34" s="76"/>
      <c r="G34" s="77">
        <v>754</v>
      </c>
      <c r="H34" s="76"/>
      <c r="I34" s="77">
        <v>0</v>
      </c>
      <c r="J34" s="76"/>
      <c r="K34" s="77">
        <v>0</v>
      </c>
    </row>
    <row r="35" spans="1:11" ht="21" customHeight="1">
      <c r="A35" s="31" t="s">
        <v>104</v>
      </c>
      <c r="I35" s="4"/>
      <c r="K35" s="4"/>
    </row>
    <row r="36" spans="1:11" ht="21" customHeight="1">
      <c r="A36" s="31" t="s">
        <v>105</v>
      </c>
      <c r="E36" s="28">
        <f>SUM(E31:E34)</f>
        <v>-509</v>
      </c>
      <c r="G36" s="28">
        <f>SUM(G31:G34)</f>
        <v>164</v>
      </c>
      <c r="I36" s="28">
        <f>SUM(I31:I34)</f>
        <v>0</v>
      </c>
      <c r="K36" s="28">
        <f>SUM(K31:K34)</f>
        <v>0</v>
      </c>
    </row>
    <row r="37" spans="1:11" ht="21" customHeight="1">
      <c r="A37" s="1" t="s">
        <v>106</v>
      </c>
      <c r="E37" s="28">
        <f>E36</f>
        <v>-509</v>
      </c>
      <c r="F37" s="15"/>
      <c r="G37" s="28">
        <f>G36</f>
        <v>164</v>
      </c>
      <c r="H37" s="15"/>
      <c r="I37" s="28">
        <f>I36</f>
        <v>0</v>
      </c>
      <c r="J37" s="15"/>
      <c r="K37" s="28">
        <f>K36</f>
        <v>0</v>
      </c>
    </row>
    <row r="38" spans="1:11" ht="21" customHeight="1">
      <c r="A38" s="1"/>
      <c r="E38" s="15"/>
      <c r="F38" s="15"/>
      <c r="G38" s="15"/>
      <c r="H38" s="15"/>
      <c r="I38" s="48"/>
      <c r="J38" s="15"/>
      <c r="K38" s="48"/>
    </row>
    <row r="39" spans="1:11" ht="21" customHeight="1" thickBot="1">
      <c r="A39" s="1" t="s">
        <v>107</v>
      </c>
      <c r="E39" s="25">
        <f>E25+E37</f>
        <v>108632</v>
      </c>
      <c r="F39" s="15"/>
      <c r="G39" s="25">
        <f>G25+G37</f>
        <v>86972</v>
      </c>
      <c r="H39" s="15"/>
      <c r="I39" s="25">
        <f>I25+I37</f>
        <v>17244</v>
      </c>
      <c r="J39" s="15"/>
      <c r="K39" s="25">
        <f>K25+K37</f>
        <v>36483</v>
      </c>
    </row>
    <row r="40" spans="1:11" ht="21" customHeight="1" thickTop="1">
      <c r="A40" s="1"/>
      <c r="I40" s="4"/>
      <c r="K40" s="4"/>
    </row>
    <row r="41" spans="1:11" s="17" customFormat="1" ht="21" customHeight="1">
      <c r="A41" s="1" t="s">
        <v>108</v>
      </c>
      <c r="B41" s="45"/>
      <c r="C41" s="45">
        <v>14</v>
      </c>
      <c r="D41" s="3"/>
      <c r="E41" s="43"/>
      <c r="F41" s="3"/>
      <c r="G41" s="43"/>
    </row>
    <row r="42" spans="1:11" s="17" customFormat="1" ht="21" customHeight="1">
      <c r="A42" s="17" t="s">
        <v>109</v>
      </c>
      <c r="B42" s="43"/>
      <c r="C42" s="43"/>
      <c r="D42" s="3"/>
      <c r="E42" s="43"/>
      <c r="F42" s="3"/>
      <c r="G42" s="43"/>
    </row>
    <row r="43" spans="1:11" s="17" customFormat="1" ht="21" customHeight="1" thickBot="1">
      <c r="A43" s="32" t="s">
        <v>110</v>
      </c>
      <c r="B43" s="44"/>
      <c r="C43" s="44"/>
      <c r="D43" s="32"/>
      <c r="E43" s="75">
        <f>E25/E45</f>
        <v>0.23010090276987169</v>
      </c>
      <c r="F43" s="67"/>
      <c r="G43" s="75">
        <f>G25/G45</f>
        <v>0.18301645731344793</v>
      </c>
      <c r="H43" s="67"/>
      <c r="I43" s="75">
        <f>I25/I45</f>
        <v>3.6355356532958898E-2</v>
      </c>
      <c r="J43" s="67"/>
      <c r="K43" s="75">
        <f>K25/K45</f>
        <v>7.6916752052420531E-2</v>
      </c>
    </row>
    <row r="44" spans="1:11" s="17" customFormat="1" ht="21" customHeight="1" thickTop="1">
      <c r="A44" s="32" t="s">
        <v>111</v>
      </c>
      <c r="B44" s="43"/>
      <c r="C44" s="43"/>
      <c r="D44" s="9"/>
      <c r="E44" s="42"/>
      <c r="F44" s="9"/>
      <c r="G44" s="42"/>
      <c r="H44" s="42"/>
      <c r="I44" s="42"/>
      <c r="J44" s="42"/>
      <c r="K44" s="42"/>
    </row>
    <row r="45" spans="1:11" s="17" customFormat="1" ht="21" customHeight="1" thickBot="1">
      <c r="A45" s="32" t="s">
        <v>112</v>
      </c>
      <c r="B45" s="43"/>
      <c r="C45" s="43"/>
      <c r="D45" s="9"/>
      <c r="E45" s="72">
        <v>474318</v>
      </c>
      <c r="F45" s="73"/>
      <c r="G45" s="72">
        <v>474318</v>
      </c>
      <c r="H45" s="73"/>
      <c r="I45" s="72">
        <v>474318</v>
      </c>
      <c r="J45" s="73"/>
      <c r="K45" s="72">
        <v>474318</v>
      </c>
    </row>
    <row r="46" spans="1:11" s="17" customFormat="1" ht="21" customHeight="1" thickTop="1">
      <c r="A46" s="32"/>
      <c r="B46" s="43"/>
      <c r="C46" s="43"/>
      <c r="D46" s="3"/>
      <c r="E46" s="42"/>
      <c r="F46" s="9"/>
      <c r="G46" s="42"/>
      <c r="H46" s="42"/>
      <c r="I46" s="42"/>
      <c r="J46" s="42"/>
      <c r="K46" s="42"/>
    </row>
    <row r="47" spans="1:11" ht="21" customHeight="1">
      <c r="A47" s="5" t="s">
        <v>38</v>
      </c>
    </row>
    <row r="48" spans="1:11" s="5" customFormat="1" ht="21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42" t="s">
        <v>73</v>
      </c>
    </row>
    <row r="49" spans="1:11" s="5" customFormat="1" ht="21" customHeight="1">
      <c r="A49" s="1" t="s">
        <v>0</v>
      </c>
      <c r="B49" s="8"/>
      <c r="C49" s="8"/>
      <c r="D49" s="8"/>
      <c r="E49" s="7"/>
      <c r="F49" s="8"/>
      <c r="G49" s="7"/>
      <c r="H49" s="8"/>
      <c r="I49" s="7"/>
      <c r="J49" s="8"/>
      <c r="K49" s="7"/>
    </row>
    <row r="50" spans="1:11" s="5" customFormat="1" ht="21" customHeight="1">
      <c r="A50" s="1" t="s">
        <v>74</v>
      </c>
      <c r="B50" s="1"/>
      <c r="C50" s="1"/>
      <c r="D50" s="1"/>
      <c r="E50" s="1"/>
      <c r="F50" s="1"/>
      <c r="G50" s="1"/>
      <c r="H50" s="17"/>
      <c r="I50" s="17"/>
      <c r="J50" s="17"/>
      <c r="K50" s="17"/>
    </row>
    <row r="51" spans="1:11" s="5" customFormat="1" ht="21" customHeight="1">
      <c r="A51" s="84" t="s">
        <v>113</v>
      </c>
      <c r="B51" s="84"/>
      <c r="C51" s="84"/>
      <c r="D51" s="84"/>
      <c r="E51" s="84"/>
      <c r="F51" s="84"/>
      <c r="G51" s="84"/>
      <c r="H51" s="17"/>
      <c r="I51" s="17"/>
      <c r="J51" s="17"/>
      <c r="K51" s="17"/>
    </row>
    <row r="52" spans="1:11" s="5" customFormat="1" ht="21" customHeight="1">
      <c r="A52" s="47"/>
      <c r="B52" s="9"/>
      <c r="C52" s="9"/>
      <c r="D52" s="9"/>
      <c r="E52" s="9"/>
      <c r="F52" s="9"/>
      <c r="G52" s="9"/>
      <c r="H52" s="9"/>
      <c r="I52" s="9"/>
      <c r="J52" s="9"/>
      <c r="K52" s="18" t="s">
        <v>76</v>
      </c>
    </row>
    <row r="53" spans="1:11" s="5" customFormat="1" ht="21" customHeight="1">
      <c r="A53" s="17"/>
      <c r="B53" s="9"/>
      <c r="C53" s="9"/>
      <c r="D53" s="9"/>
      <c r="E53" s="85" t="s">
        <v>3</v>
      </c>
      <c r="F53" s="85"/>
      <c r="G53" s="85"/>
      <c r="I53" s="85" t="s">
        <v>77</v>
      </c>
      <c r="J53" s="85"/>
      <c r="K53" s="85"/>
    </row>
    <row r="54" spans="1:11" s="5" customFormat="1" ht="21" customHeight="1">
      <c r="A54" s="17"/>
      <c r="B54" s="9"/>
      <c r="C54" s="19" t="s">
        <v>7</v>
      </c>
      <c r="D54" s="9"/>
      <c r="E54" s="46">
        <v>2022</v>
      </c>
      <c r="F54" s="19"/>
      <c r="G54" s="46">
        <v>2021</v>
      </c>
      <c r="I54" s="46">
        <v>2022</v>
      </c>
      <c r="J54" s="19"/>
      <c r="K54" s="46">
        <v>2021</v>
      </c>
    </row>
    <row r="55" spans="1:11" s="5" customFormat="1" ht="21" customHeight="1">
      <c r="A55" s="1" t="s">
        <v>78</v>
      </c>
      <c r="B55" s="9"/>
      <c r="C55" s="19"/>
      <c r="D55" s="9"/>
      <c r="E55" s="49"/>
      <c r="F55" s="19"/>
      <c r="G55" s="49"/>
      <c r="I55" s="49"/>
      <c r="J55" s="19"/>
      <c r="K55" s="49"/>
    </row>
    <row r="56" spans="1:11" ht="21" customHeight="1">
      <c r="A56" s="1" t="s">
        <v>79</v>
      </c>
      <c r="D56" s="19"/>
      <c r="E56" s="30"/>
      <c r="F56" s="31"/>
      <c r="G56" s="30"/>
      <c r="H56" s="31"/>
      <c r="I56" s="30"/>
      <c r="J56" s="31"/>
      <c r="K56" s="30"/>
    </row>
    <row r="57" spans="1:11" ht="21" customHeight="1">
      <c r="A57" s="17" t="s">
        <v>80</v>
      </c>
      <c r="C57" s="60">
        <v>12</v>
      </c>
      <c r="D57" s="61"/>
      <c r="E57" s="76">
        <v>1334948</v>
      </c>
      <c r="F57" s="76"/>
      <c r="G57" s="76">
        <v>1158198</v>
      </c>
      <c r="H57" s="76"/>
      <c r="I57" s="76">
        <v>707979</v>
      </c>
      <c r="J57" s="76"/>
      <c r="K57" s="80">
        <v>729677</v>
      </c>
    </row>
    <row r="58" spans="1:11" ht="21" customHeight="1">
      <c r="A58" s="17" t="s">
        <v>114</v>
      </c>
      <c r="C58" s="60" t="s">
        <v>115</v>
      </c>
      <c r="D58" s="61"/>
      <c r="E58" s="76">
        <v>0</v>
      </c>
      <c r="F58" s="76"/>
      <c r="G58" s="76">
        <v>0</v>
      </c>
      <c r="H58" s="76"/>
      <c r="I58" s="76">
        <v>120000</v>
      </c>
      <c r="J58" s="76"/>
      <c r="K58" s="76">
        <v>63000</v>
      </c>
    </row>
    <row r="59" spans="1:11" ht="21" customHeight="1">
      <c r="A59" s="17" t="s">
        <v>81</v>
      </c>
      <c r="C59" s="60"/>
      <c r="D59" s="61"/>
      <c r="E59" s="76">
        <v>32407</v>
      </c>
      <c r="F59" s="76"/>
      <c r="G59" s="76">
        <v>30409</v>
      </c>
      <c r="H59" s="76"/>
      <c r="I59" s="76">
        <v>23621</v>
      </c>
      <c r="J59" s="76"/>
      <c r="K59" s="76">
        <v>24621</v>
      </c>
    </row>
    <row r="60" spans="1:11" ht="21" customHeight="1">
      <c r="A60" s="17" t="s">
        <v>82</v>
      </c>
      <c r="C60" s="60"/>
      <c r="D60" s="61"/>
      <c r="E60" s="76">
        <v>14131</v>
      </c>
      <c r="F60" s="76"/>
      <c r="G60" s="76">
        <v>14069</v>
      </c>
      <c r="H60" s="76"/>
      <c r="I60" s="76">
        <v>57732</v>
      </c>
      <c r="J60" s="76"/>
      <c r="K60" s="76">
        <v>51617</v>
      </c>
    </row>
    <row r="61" spans="1:11" ht="21" customHeight="1">
      <c r="A61" s="1" t="s">
        <v>83</v>
      </c>
      <c r="C61" s="21"/>
      <c r="E61" s="81">
        <f>SUM(E57:E60)</f>
        <v>1381486</v>
      </c>
      <c r="F61" s="76"/>
      <c r="G61" s="81">
        <f>SUM(G57:G60)</f>
        <v>1202676</v>
      </c>
      <c r="H61" s="76"/>
      <c r="I61" s="81">
        <f>SUM(I57:I60)</f>
        <v>909332</v>
      </c>
      <c r="J61" s="76"/>
      <c r="K61" s="81">
        <f>SUM(K57:K60)</f>
        <v>868915</v>
      </c>
    </row>
    <row r="62" spans="1:11" ht="21" customHeight="1">
      <c r="A62" s="1" t="s">
        <v>84</v>
      </c>
      <c r="C62" s="21"/>
      <c r="E62" s="76"/>
      <c r="F62" s="76"/>
      <c r="G62" s="76"/>
      <c r="H62" s="76"/>
      <c r="I62" s="76"/>
      <c r="J62" s="76"/>
      <c r="K62" s="76"/>
    </row>
    <row r="63" spans="1:11" ht="21" customHeight="1">
      <c r="A63" s="17" t="s">
        <v>85</v>
      </c>
      <c r="C63" s="21"/>
      <c r="E63" s="76">
        <v>1034450</v>
      </c>
      <c r="F63" s="76"/>
      <c r="G63" s="76">
        <v>864389</v>
      </c>
      <c r="H63" s="76"/>
      <c r="I63" s="76">
        <v>673133</v>
      </c>
      <c r="J63" s="76"/>
      <c r="K63" s="80">
        <v>633578</v>
      </c>
    </row>
    <row r="64" spans="1:11" ht="21" customHeight="1">
      <c r="A64" s="17" t="s">
        <v>86</v>
      </c>
      <c r="C64" s="21"/>
      <c r="E64" s="76">
        <v>54046</v>
      </c>
      <c r="F64" s="76"/>
      <c r="G64" s="76">
        <v>45513</v>
      </c>
      <c r="H64" s="76"/>
      <c r="I64" s="76">
        <v>33671</v>
      </c>
      <c r="J64" s="76"/>
      <c r="K64" s="80">
        <v>21336</v>
      </c>
    </row>
    <row r="65" spans="1:14" ht="21" customHeight="1">
      <c r="A65" s="17" t="s">
        <v>87</v>
      </c>
      <c r="C65" s="21"/>
      <c r="E65" s="76">
        <v>99100</v>
      </c>
      <c r="F65" s="76"/>
      <c r="G65" s="76">
        <v>84430</v>
      </c>
      <c r="H65" s="76"/>
      <c r="I65" s="76">
        <v>68936</v>
      </c>
      <c r="J65" s="76"/>
      <c r="K65" s="73">
        <v>59062</v>
      </c>
    </row>
    <row r="66" spans="1:14" ht="21" customHeight="1">
      <c r="A66" s="1" t="s">
        <v>88</v>
      </c>
      <c r="C66" s="21"/>
      <c r="E66" s="81">
        <f>SUM(E63:E65)</f>
        <v>1187596</v>
      </c>
      <c r="F66" s="76"/>
      <c r="G66" s="81">
        <f>SUM(G63:G65)</f>
        <v>994332</v>
      </c>
      <c r="H66" s="76"/>
      <c r="I66" s="81">
        <f>SUM(I63:I65)</f>
        <v>775740</v>
      </c>
      <c r="J66" s="76"/>
      <c r="K66" s="81">
        <f>SUM(K63:K65)</f>
        <v>713976</v>
      </c>
    </row>
    <row r="67" spans="1:14" ht="21" customHeight="1">
      <c r="A67" s="1" t="s">
        <v>89</v>
      </c>
      <c r="C67" s="21"/>
      <c r="E67" s="76">
        <f>E61-E66</f>
        <v>193890</v>
      </c>
      <c r="F67" s="76"/>
      <c r="G67" s="76">
        <f>G61-G66</f>
        <v>208344</v>
      </c>
      <c r="H67" s="76"/>
      <c r="I67" s="76">
        <f>I61-I66</f>
        <v>133592</v>
      </c>
      <c r="J67" s="76"/>
      <c r="K67" s="76">
        <f>K61-K66</f>
        <v>154939</v>
      </c>
    </row>
    <row r="68" spans="1:14" ht="21" customHeight="1">
      <c r="A68" s="17" t="s">
        <v>116</v>
      </c>
      <c r="C68" s="21">
        <v>7</v>
      </c>
      <c r="E68" s="76">
        <v>892</v>
      </c>
      <c r="F68" s="76"/>
      <c r="G68" s="76">
        <v>308</v>
      </c>
      <c r="H68" s="76"/>
      <c r="I68" s="76">
        <v>0</v>
      </c>
      <c r="J68" s="76"/>
      <c r="K68" s="76">
        <v>0</v>
      </c>
    </row>
    <row r="69" spans="1:14" ht="21" customHeight="1">
      <c r="A69" s="17" t="s">
        <v>91</v>
      </c>
      <c r="C69" s="21"/>
      <c r="E69" s="76">
        <v>888</v>
      </c>
      <c r="F69" s="76"/>
      <c r="G69" s="76">
        <v>615</v>
      </c>
      <c r="H69" s="76"/>
      <c r="I69" s="76">
        <v>836</v>
      </c>
      <c r="J69" s="76"/>
      <c r="K69" s="76">
        <v>467</v>
      </c>
      <c r="N69" s="50"/>
    </row>
    <row r="70" spans="1:14" ht="21" customHeight="1">
      <c r="A70" s="17" t="s">
        <v>92</v>
      </c>
      <c r="C70" s="21"/>
      <c r="E70" s="71">
        <v>-3922</v>
      </c>
      <c r="F70" s="76"/>
      <c r="G70" s="71">
        <v>-4281</v>
      </c>
      <c r="H70" s="76"/>
      <c r="I70" s="71">
        <v>-2872</v>
      </c>
      <c r="J70" s="76"/>
      <c r="K70" s="71">
        <v>-2179</v>
      </c>
    </row>
    <row r="71" spans="1:14" ht="21" customHeight="1">
      <c r="A71" s="1" t="s">
        <v>93</v>
      </c>
      <c r="C71" s="21"/>
      <c r="E71" s="70">
        <f>SUM(E67:E70)</f>
        <v>191748</v>
      </c>
      <c r="F71" s="76"/>
      <c r="G71" s="70">
        <f>SUM(G67:G70)</f>
        <v>204986</v>
      </c>
      <c r="H71" s="76"/>
      <c r="I71" s="70">
        <f>SUM(I67:I70)</f>
        <v>131556</v>
      </c>
      <c r="J71" s="76"/>
      <c r="K71" s="70">
        <f>SUM(K67:K70)</f>
        <v>153227</v>
      </c>
    </row>
    <row r="72" spans="1:14" ht="21" customHeight="1">
      <c r="A72" s="17" t="s">
        <v>94</v>
      </c>
      <c r="C72" s="21">
        <v>13</v>
      </c>
      <c r="E72" s="70">
        <v>-6609</v>
      </c>
      <c r="F72" s="76"/>
      <c r="G72" s="70">
        <v>-22127</v>
      </c>
      <c r="H72" s="76"/>
      <c r="I72" s="70">
        <v>-3336</v>
      </c>
      <c r="J72" s="76"/>
      <c r="K72" s="70">
        <v>-20819</v>
      </c>
    </row>
    <row r="73" spans="1:14" ht="21" customHeight="1">
      <c r="A73" s="1" t="s">
        <v>95</v>
      </c>
      <c r="C73" s="21"/>
      <c r="E73" s="81">
        <f>SUM(E71:E72)</f>
        <v>185139</v>
      </c>
      <c r="F73" s="76"/>
      <c r="G73" s="81">
        <f>SUM(G71:G72)</f>
        <v>182859</v>
      </c>
      <c r="H73" s="76"/>
      <c r="I73" s="81">
        <f>SUM(I71:I72)</f>
        <v>128220</v>
      </c>
      <c r="J73" s="76"/>
      <c r="K73" s="81">
        <f>SUM(K71:K72)</f>
        <v>132408</v>
      </c>
    </row>
    <row r="74" spans="1:14" ht="21" customHeight="1">
      <c r="A74" s="17"/>
      <c r="I74" s="4"/>
      <c r="K74" s="4"/>
    </row>
    <row r="75" spans="1:14" ht="21" customHeight="1">
      <c r="A75" s="1" t="s">
        <v>96</v>
      </c>
      <c r="I75" s="4"/>
      <c r="K75" s="4"/>
    </row>
    <row r="76" spans="1:14" ht="21" customHeight="1">
      <c r="A76" s="64" t="s">
        <v>97</v>
      </c>
      <c r="I76" s="4"/>
      <c r="K76" s="4"/>
    </row>
    <row r="77" spans="1:14" ht="21" customHeight="1">
      <c r="A77" s="64" t="s">
        <v>98</v>
      </c>
      <c r="I77" s="4"/>
      <c r="K77" s="4"/>
    </row>
    <row r="78" spans="1:14" ht="21" customHeight="1">
      <c r="A78" s="3" t="s">
        <v>99</v>
      </c>
      <c r="I78" s="4"/>
      <c r="K78" s="4"/>
    </row>
    <row r="79" spans="1:14" ht="21" customHeight="1">
      <c r="A79" s="3" t="s">
        <v>100</v>
      </c>
      <c r="E79" s="76">
        <v>-290</v>
      </c>
      <c r="F79" s="76"/>
      <c r="G79" s="76">
        <v>-4714</v>
      </c>
      <c r="H79" s="76"/>
      <c r="I79" s="76">
        <v>0</v>
      </c>
      <c r="J79" s="76"/>
      <c r="K79" s="76">
        <v>0</v>
      </c>
    </row>
    <row r="80" spans="1:14" ht="21" customHeight="1">
      <c r="A80" s="3" t="s">
        <v>101</v>
      </c>
      <c r="E80" s="76"/>
      <c r="F80" s="76"/>
      <c r="G80" s="76"/>
      <c r="H80" s="76"/>
      <c r="I80" s="76"/>
      <c r="K80" s="4"/>
    </row>
    <row r="81" spans="1:11" ht="21" customHeight="1">
      <c r="A81" s="3" t="s">
        <v>102</v>
      </c>
      <c r="E81" s="76"/>
      <c r="F81" s="76"/>
      <c r="G81" s="76"/>
      <c r="H81" s="76"/>
      <c r="I81" s="76"/>
      <c r="K81" s="4"/>
    </row>
    <row r="82" spans="1:11" ht="21" customHeight="1">
      <c r="A82" s="3" t="s">
        <v>103</v>
      </c>
      <c r="C82" s="21">
        <v>7</v>
      </c>
      <c r="E82" s="77">
        <v>1171</v>
      </c>
      <c r="F82" s="76"/>
      <c r="G82" s="77">
        <v>2015</v>
      </c>
      <c r="H82" s="76"/>
      <c r="I82" s="77">
        <v>0</v>
      </c>
      <c r="J82" s="76"/>
      <c r="K82" s="77">
        <v>0</v>
      </c>
    </row>
    <row r="83" spans="1:11" ht="21" customHeight="1">
      <c r="A83" s="31" t="s">
        <v>104</v>
      </c>
      <c r="I83" s="4"/>
      <c r="K83" s="4"/>
    </row>
    <row r="84" spans="1:11" ht="21" customHeight="1">
      <c r="A84" s="31" t="s">
        <v>105</v>
      </c>
      <c r="E84" s="28">
        <f>SUM(E79:E82)</f>
        <v>881</v>
      </c>
      <c r="G84" s="28">
        <f>SUM(G79:G82)</f>
        <v>-2699</v>
      </c>
      <c r="I84" s="28">
        <f>SUM(I79:I82)</f>
        <v>0</v>
      </c>
      <c r="K84" s="28">
        <f>SUM(K79:K82)</f>
        <v>0</v>
      </c>
    </row>
    <row r="85" spans="1:11" ht="21" customHeight="1">
      <c r="A85" s="1" t="s">
        <v>106</v>
      </c>
      <c r="E85" s="28">
        <f>E84</f>
        <v>881</v>
      </c>
      <c r="F85" s="15"/>
      <c r="G85" s="28">
        <f>G84</f>
        <v>-2699</v>
      </c>
      <c r="H85" s="15"/>
      <c r="I85" s="28">
        <f>I84</f>
        <v>0</v>
      </c>
      <c r="J85" s="15"/>
      <c r="K85" s="28">
        <f>K84</f>
        <v>0</v>
      </c>
    </row>
    <row r="86" spans="1:11" ht="21" customHeight="1">
      <c r="A86" s="1"/>
      <c r="E86" s="15"/>
      <c r="F86" s="15"/>
      <c r="G86" s="15"/>
      <c r="H86" s="15"/>
      <c r="I86" s="48"/>
      <c r="J86" s="15"/>
      <c r="K86" s="48"/>
    </row>
    <row r="87" spans="1:11" ht="21" customHeight="1" thickBot="1">
      <c r="A87" s="1" t="s">
        <v>107</v>
      </c>
      <c r="E87" s="25">
        <f>E73+E85</f>
        <v>186020</v>
      </c>
      <c r="F87" s="15"/>
      <c r="G87" s="25">
        <f>G73+G85</f>
        <v>180160</v>
      </c>
      <c r="H87" s="15"/>
      <c r="I87" s="25">
        <f>I73+I85</f>
        <v>128220</v>
      </c>
      <c r="J87" s="15"/>
      <c r="K87" s="25">
        <f>K73+K85</f>
        <v>132408</v>
      </c>
    </row>
    <row r="88" spans="1:11" ht="21" customHeight="1" thickTop="1">
      <c r="A88" s="1"/>
      <c r="I88" s="4"/>
      <c r="K88" s="4"/>
    </row>
    <row r="89" spans="1:11" s="17" customFormat="1" ht="21" customHeight="1">
      <c r="A89" s="1" t="s">
        <v>108</v>
      </c>
      <c r="B89" s="45"/>
      <c r="C89" s="45">
        <v>14</v>
      </c>
      <c r="D89" s="3"/>
      <c r="E89" s="43"/>
      <c r="F89" s="3"/>
      <c r="G89" s="43"/>
    </row>
    <row r="90" spans="1:11" s="17" customFormat="1" ht="21" customHeight="1">
      <c r="A90" s="17" t="s">
        <v>109</v>
      </c>
      <c r="B90" s="43"/>
      <c r="C90" s="43"/>
      <c r="D90" s="3"/>
      <c r="E90" s="43"/>
      <c r="F90" s="3"/>
      <c r="G90" s="43"/>
    </row>
    <row r="91" spans="1:11" s="17" customFormat="1" ht="21" customHeight="1" thickBot="1">
      <c r="A91" s="32" t="s">
        <v>110</v>
      </c>
      <c r="B91" s="44"/>
      <c r="C91" s="44"/>
      <c r="D91" s="32"/>
      <c r="E91" s="75">
        <f>E73/E93</f>
        <v>0.39032674281810936</v>
      </c>
      <c r="F91" s="67"/>
      <c r="G91" s="75">
        <f>G73/G93</f>
        <v>0.38551984111924908</v>
      </c>
      <c r="H91" s="67"/>
      <c r="I91" s="75">
        <f>I73/I93</f>
        <v>0.27032497185432558</v>
      </c>
      <c r="J91" s="67"/>
      <c r="K91" s="75">
        <f>K73/K93</f>
        <v>0.27915449129065312</v>
      </c>
    </row>
    <row r="92" spans="1:11" s="17" customFormat="1" ht="21" customHeight="1" thickTop="1">
      <c r="A92" s="32" t="s">
        <v>111</v>
      </c>
      <c r="B92" s="43"/>
      <c r="C92" s="43"/>
      <c r="D92" s="9"/>
      <c r="E92" s="42"/>
      <c r="F92" s="9"/>
      <c r="G92" s="42"/>
      <c r="H92" s="42"/>
      <c r="I92" s="42"/>
      <c r="J92" s="42"/>
      <c r="K92" s="42"/>
    </row>
    <row r="93" spans="1:11" s="17" customFormat="1" ht="21" customHeight="1" thickBot="1">
      <c r="A93" s="32" t="s">
        <v>112</v>
      </c>
      <c r="B93" s="43"/>
      <c r="C93" s="43"/>
      <c r="D93" s="9"/>
      <c r="E93" s="72">
        <v>474318</v>
      </c>
      <c r="F93" s="73"/>
      <c r="G93" s="72">
        <v>474318</v>
      </c>
      <c r="H93" s="73"/>
      <c r="I93" s="72">
        <v>474318</v>
      </c>
      <c r="J93" s="73"/>
      <c r="K93" s="72">
        <v>474318</v>
      </c>
    </row>
    <row r="94" spans="1:11" s="17" customFormat="1" ht="21" customHeight="1" thickTop="1">
      <c r="A94" s="32"/>
      <c r="B94" s="43"/>
      <c r="C94" s="43"/>
      <c r="D94" s="3"/>
      <c r="E94" s="42"/>
      <c r="F94" s="9"/>
      <c r="G94" s="42"/>
      <c r="H94" s="42"/>
      <c r="I94" s="42"/>
      <c r="J94" s="42"/>
      <c r="K94" s="42"/>
    </row>
    <row r="95" spans="1:11" ht="21" customHeight="1">
      <c r="A95" s="5" t="s">
        <v>38</v>
      </c>
    </row>
  </sheetData>
  <mergeCells count="6">
    <mergeCell ref="A51:G51"/>
    <mergeCell ref="E53:G53"/>
    <mergeCell ref="I53:K53"/>
    <mergeCell ref="A4:G4"/>
    <mergeCell ref="E6:G6"/>
    <mergeCell ref="I6:K6"/>
  </mergeCells>
  <pageMargins left="0.98425196850393704" right="0.27559055118110237" top="0.78740157480314965" bottom="0.19685039370078741" header="0.19685039370078741" footer="0.19685039370078741"/>
  <pageSetup paperSize="9" scale="84" fitToHeight="0" orientation="portrait" r:id="rId1"/>
  <rowBreaks count="1" manualBreakCount="1">
    <brk id="47" max="10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view="pageBreakPreview" zoomScale="70" zoomScaleNormal="100" zoomScaleSheetLayoutView="70" workbookViewId="0">
      <selection activeCell="I12" sqref="I12"/>
    </sheetView>
  </sheetViews>
  <sheetFormatPr defaultColWidth="8.85546875" defaultRowHeight="18" customHeight="1"/>
  <cols>
    <col min="1" max="2" width="7.85546875" style="6" customWidth="1"/>
    <col min="3" max="3" width="25" style="6" customWidth="1"/>
    <col min="4" max="4" width="1.140625" style="6" customWidth="1"/>
    <col min="5" max="5" width="15" style="6" customWidth="1"/>
    <col min="6" max="6" width="0.7109375" style="6" customWidth="1"/>
    <col min="7" max="7" width="15" style="6" customWidth="1"/>
    <col min="8" max="8" width="0.7109375" style="6" customWidth="1"/>
    <col min="9" max="9" width="16.140625" style="6" customWidth="1"/>
    <col min="10" max="10" width="0.7109375" style="6" customWidth="1"/>
    <col min="11" max="11" width="15" style="6" customWidth="1"/>
    <col min="12" max="12" width="0.7109375" style="6" customWidth="1"/>
    <col min="13" max="13" width="15" style="6" customWidth="1"/>
    <col min="14" max="14" width="0.7109375" style="6" customWidth="1"/>
    <col min="15" max="15" width="17.85546875" style="6" customWidth="1"/>
    <col min="16" max="16" width="0.7109375" style="6" customWidth="1"/>
    <col min="17" max="17" width="15" style="6" customWidth="1"/>
    <col min="18" max="18" width="0.85546875" style="6" customWidth="1"/>
    <col min="19" max="19" width="9.85546875" style="6" customWidth="1"/>
    <col min="20" max="20" width="0.42578125" style="6" customWidth="1"/>
    <col min="21" max="16384" width="8.85546875" style="6"/>
  </cols>
  <sheetData>
    <row r="1" spans="1:19" ht="21" customHeight="1">
      <c r="Q1" s="42" t="s">
        <v>73</v>
      </c>
    </row>
    <row r="2" spans="1:19" ht="21" customHeight="1">
      <c r="A2" s="1" t="s">
        <v>0</v>
      </c>
      <c r="Q2" s="38"/>
      <c r="R2" s="37"/>
    </row>
    <row r="3" spans="1:19" ht="21" customHeight="1">
      <c r="A3" s="1" t="s">
        <v>117</v>
      </c>
      <c r="B3" s="8"/>
      <c r="C3" s="8"/>
      <c r="D3" s="8"/>
      <c r="E3" s="8"/>
      <c r="F3" s="8"/>
      <c r="G3" s="8"/>
      <c r="H3" s="7"/>
      <c r="I3" s="8"/>
      <c r="J3" s="7"/>
      <c r="K3" s="8"/>
      <c r="L3" s="7"/>
      <c r="M3" s="7"/>
      <c r="N3" s="8"/>
      <c r="O3" s="7"/>
      <c r="P3" s="7"/>
      <c r="Q3" s="7"/>
      <c r="R3" s="7"/>
      <c r="S3" s="7"/>
    </row>
    <row r="4" spans="1:19" ht="21" customHeight="1">
      <c r="A4" s="1" t="s">
        <v>118</v>
      </c>
      <c r="B4" s="8"/>
      <c r="C4" s="8"/>
      <c r="D4" s="8"/>
      <c r="E4" s="8"/>
      <c r="F4" s="8"/>
      <c r="G4" s="8"/>
      <c r="H4" s="7"/>
      <c r="I4" s="8"/>
      <c r="J4" s="7"/>
      <c r="K4" s="8"/>
      <c r="L4" s="7"/>
      <c r="M4" s="7"/>
      <c r="N4" s="8"/>
      <c r="O4" s="7"/>
      <c r="P4" s="7"/>
      <c r="Q4" s="7"/>
      <c r="R4" s="7"/>
      <c r="S4" s="7"/>
    </row>
    <row r="5" spans="1:19" ht="21" customHeight="1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7"/>
      <c r="N5" s="7"/>
      <c r="O5" s="7"/>
      <c r="P5" s="7"/>
      <c r="Q5" s="7"/>
      <c r="R5" s="7"/>
      <c r="S5" s="7"/>
    </row>
    <row r="6" spans="1:19" ht="21" customHeigh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9" t="s">
        <v>2</v>
      </c>
      <c r="R6" s="9"/>
    </row>
    <row r="7" spans="1:19" s="11" customFormat="1" ht="21" customHeight="1">
      <c r="A7" s="10"/>
      <c r="B7" s="10"/>
      <c r="C7" s="10"/>
      <c r="E7" s="86" t="s">
        <v>3</v>
      </c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spans="1:19" s="11" customFormat="1" ht="21" customHeight="1">
      <c r="A8" s="10"/>
      <c r="B8" s="10"/>
      <c r="C8" s="10"/>
      <c r="E8" s="10"/>
      <c r="F8" s="10"/>
      <c r="G8" s="10"/>
      <c r="H8" s="10"/>
      <c r="K8" s="10"/>
      <c r="L8" s="10"/>
      <c r="M8" s="10"/>
      <c r="N8" s="10"/>
      <c r="O8" s="12" t="s">
        <v>119</v>
      </c>
      <c r="P8" s="6"/>
      <c r="Q8" s="10"/>
    </row>
    <row r="9" spans="1:19" s="11" customFormat="1" ht="21" customHeight="1">
      <c r="A9" s="10"/>
      <c r="B9" s="10"/>
      <c r="C9" s="10"/>
      <c r="E9" s="10"/>
      <c r="F9" s="10"/>
      <c r="G9" s="10"/>
      <c r="H9" s="10"/>
      <c r="I9" s="12"/>
      <c r="J9" s="12"/>
      <c r="K9" s="10"/>
      <c r="L9" s="10"/>
      <c r="M9" s="10"/>
      <c r="N9" s="10"/>
      <c r="O9" s="13" t="s">
        <v>120</v>
      </c>
      <c r="P9" s="12"/>
      <c r="Q9" s="10"/>
    </row>
    <row r="10" spans="1:19" s="11" customFormat="1" ht="21" customHeight="1">
      <c r="A10" s="10"/>
      <c r="B10" s="10"/>
      <c r="C10" s="10"/>
      <c r="E10" s="10"/>
      <c r="F10" s="10"/>
      <c r="G10" s="10"/>
      <c r="H10" s="10"/>
      <c r="I10" s="12"/>
      <c r="J10" s="12"/>
      <c r="K10" s="10"/>
      <c r="L10" s="10"/>
      <c r="M10" s="10"/>
      <c r="N10" s="10"/>
      <c r="O10" s="12" t="s">
        <v>121</v>
      </c>
      <c r="P10" s="12"/>
      <c r="Q10" s="10"/>
    </row>
    <row r="11" spans="1:19" s="11" customFormat="1" ht="21" customHeight="1">
      <c r="A11" s="10"/>
      <c r="B11" s="10"/>
      <c r="C11" s="10"/>
      <c r="E11" s="10"/>
      <c r="F11" s="10"/>
      <c r="G11" s="10"/>
      <c r="H11" s="10"/>
      <c r="I11" s="12"/>
      <c r="J11" s="12"/>
      <c r="K11" s="10"/>
      <c r="L11" s="10"/>
      <c r="M11" s="10"/>
      <c r="N11" s="10"/>
      <c r="O11" s="12" t="s">
        <v>122</v>
      </c>
      <c r="P11" s="12"/>
      <c r="Q11" s="10"/>
    </row>
    <row r="12" spans="1:19" s="12" customFormat="1" ht="21" customHeight="1">
      <c r="I12" s="12" t="s">
        <v>123</v>
      </c>
      <c r="O12" s="12" t="s">
        <v>124</v>
      </c>
    </row>
    <row r="13" spans="1:19" s="12" customFormat="1" ht="21" customHeight="1">
      <c r="E13" s="12" t="s">
        <v>125</v>
      </c>
      <c r="I13" s="12" t="s">
        <v>126</v>
      </c>
      <c r="K13" s="83" t="s">
        <v>65</v>
      </c>
      <c r="L13" s="83"/>
      <c r="M13" s="83"/>
      <c r="O13" s="12" t="s">
        <v>127</v>
      </c>
      <c r="Q13" s="12" t="s">
        <v>128</v>
      </c>
    </row>
    <row r="14" spans="1:19" s="12" customFormat="1" ht="21" customHeight="1">
      <c r="E14" s="12" t="s">
        <v>129</v>
      </c>
      <c r="I14" s="12" t="s">
        <v>130</v>
      </c>
      <c r="K14" s="12" t="s">
        <v>131</v>
      </c>
      <c r="O14" s="12" t="s">
        <v>132</v>
      </c>
      <c r="Q14" s="12" t="s">
        <v>133</v>
      </c>
    </row>
    <row r="15" spans="1:19" s="12" customFormat="1" ht="21" customHeight="1">
      <c r="E15" s="13" t="s">
        <v>134</v>
      </c>
      <c r="G15" s="13" t="s">
        <v>135</v>
      </c>
      <c r="I15" s="13" t="s">
        <v>136</v>
      </c>
      <c r="K15" s="13" t="s">
        <v>137</v>
      </c>
      <c r="M15" s="13" t="s">
        <v>138</v>
      </c>
      <c r="O15" s="13" t="s">
        <v>139</v>
      </c>
      <c r="Q15" s="13" t="s">
        <v>140</v>
      </c>
    </row>
    <row r="16" spans="1:19" ht="21" customHeight="1">
      <c r="A16" s="11" t="s">
        <v>141</v>
      </c>
      <c r="D16" s="12"/>
      <c r="E16" s="14">
        <v>474318</v>
      </c>
      <c r="F16" s="14"/>
      <c r="G16" s="14">
        <v>481750</v>
      </c>
      <c r="H16" s="14"/>
      <c r="I16" s="14">
        <v>167792</v>
      </c>
      <c r="J16" s="14"/>
      <c r="K16" s="14">
        <v>62500</v>
      </c>
      <c r="L16" s="14"/>
      <c r="M16" s="14">
        <v>620845</v>
      </c>
      <c r="N16" s="14"/>
      <c r="O16" s="14">
        <v>-703</v>
      </c>
      <c r="P16" s="14"/>
      <c r="Q16" s="14">
        <f>SUM(E16:O16)</f>
        <v>1806502</v>
      </c>
      <c r="R16" s="12"/>
    </row>
    <row r="17" spans="1:19" ht="21" customHeight="1">
      <c r="A17" s="6" t="s">
        <v>142</v>
      </c>
      <c r="D17" s="12"/>
      <c r="E17" s="15">
        <v>0</v>
      </c>
      <c r="F17" s="15"/>
      <c r="G17" s="15">
        <v>0</v>
      </c>
      <c r="H17" s="15"/>
      <c r="I17" s="15">
        <v>0</v>
      </c>
      <c r="J17" s="15"/>
      <c r="K17" s="15">
        <v>0</v>
      </c>
      <c r="L17" s="15"/>
      <c r="M17" s="15">
        <f>SUM(PL!G73)</f>
        <v>182859</v>
      </c>
      <c r="N17" s="15"/>
      <c r="O17" s="15">
        <v>0</v>
      </c>
      <c r="P17" s="15"/>
      <c r="Q17" s="14">
        <f>SUM(E17:O17)</f>
        <v>182859</v>
      </c>
      <c r="R17" s="12"/>
    </row>
    <row r="18" spans="1:19" ht="21" customHeight="1">
      <c r="A18" s="6" t="s">
        <v>143</v>
      </c>
      <c r="D18" s="12"/>
      <c r="E18" s="28">
        <v>0</v>
      </c>
      <c r="F18" s="15"/>
      <c r="G18" s="28">
        <v>0</v>
      </c>
      <c r="H18" s="15"/>
      <c r="I18" s="28">
        <v>0</v>
      </c>
      <c r="J18" s="15"/>
      <c r="K18" s="28">
        <v>0</v>
      </c>
      <c r="L18" s="15"/>
      <c r="M18" s="28">
        <v>0</v>
      </c>
      <c r="N18" s="15"/>
      <c r="O18" s="28">
        <f>PL!G85</f>
        <v>-2699</v>
      </c>
      <c r="P18" s="15"/>
      <c r="Q18" s="59">
        <f>SUM(E18:O18)</f>
        <v>-2699</v>
      </c>
      <c r="R18" s="12"/>
    </row>
    <row r="19" spans="1:19" ht="21" customHeight="1">
      <c r="A19" s="6" t="s">
        <v>144</v>
      </c>
      <c r="D19" s="12"/>
      <c r="E19" s="15">
        <f>SUM(E17+E18)</f>
        <v>0</v>
      </c>
      <c r="F19" s="15"/>
      <c r="G19" s="15">
        <f>SUM(G17+G18)</f>
        <v>0</v>
      </c>
      <c r="H19" s="15"/>
      <c r="I19" s="15">
        <f>SUM(I17+I18)</f>
        <v>0</v>
      </c>
      <c r="J19" s="15"/>
      <c r="K19" s="15">
        <f>SUM(K17+K18)</f>
        <v>0</v>
      </c>
      <c r="L19" s="15"/>
      <c r="M19" s="15">
        <f>SUM(M17+M18)</f>
        <v>182859</v>
      </c>
      <c r="N19" s="15"/>
      <c r="O19" s="15">
        <f>SUM(O17+O18)</f>
        <v>-2699</v>
      </c>
      <c r="P19" s="15"/>
      <c r="Q19" s="15">
        <f>SUM(Q17+Q18)</f>
        <v>180160</v>
      </c>
      <c r="R19" s="12"/>
    </row>
    <row r="20" spans="1:19" ht="21" customHeight="1">
      <c r="A20" s="6" t="s">
        <v>145</v>
      </c>
      <c r="D20" s="12"/>
      <c r="E20" s="15">
        <v>0</v>
      </c>
      <c r="F20" s="15"/>
      <c r="G20" s="15">
        <v>0</v>
      </c>
      <c r="H20" s="15"/>
      <c r="I20" s="15">
        <v>0</v>
      </c>
      <c r="J20" s="12"/>
      <c r="K20" s="15">
        <v>0</v>
      </c>
      <c r="L20" s="15"/>
      <c r="M20" s="28">
        <v>-56918</v>
      </c>
      <c r="N20" s="15"/>
      <c r="O20" s="15">
        <v>0</v>
      </c>
      <c r="P20" s="12"/>
      <c r="Q20" s="14">
        <f>SUM(E20:O20)</f>
        <v>-56918</v>
      </c>
      <c r="R20" s="12"/>
    </row>
    <row r="21" spans="1:19" ht="21" customHeight="1" thickBot="1">
      <c r="A21" s="11" t="s">
        <v>146</v>
      </c>
      <c r="D21" s="12"/>
      <c r="E21" s="58">
        <f>SUM(E16:E20)-E19</f>
        <v>474318</v>
      </c>
      <c r="F21" s="14"/>
      <c r="G21" s="58">
        <f>SUM(G16:G20)-G19</f>
        <v>481750</v>
      </c>
      <c r="H21" s="14"/>
      <c r="I21" s="58">
        <f>SUM(I16:I20)-I19</f>
        <v>167792</v>
      </c>
      <c r="J21" s="14"/>
      <c r="K21" s="58">
        <f>SUM(K16:K20)-K19</f>
        <v>62500</v>
      </c>
      <c r="L21" s="14"/>
      <c r="M21" s="58">
        <f>SUM(M16:M20)-M19</f>
        <v>746786</v>
      </c>
      <c r="N21" s="14"/>
      <c r="O21" s="58">
        <f>SUM(O16:O20)-O19</f>
        <v>-3402</v>
      </c>
      <c r="P21" s="14"/>
      <c r="Q21" s="58">
        <f>SUM(Q16:Q20)-Q19</f>
        <v>1929744</v>
      </c>
      <c r="R21" s="12"/>
    </row>
    <row r="22" spans="1:19" ht="21" customHeight="1" thickTop="1"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</row>
    <row r="23" spans="1:19" ht="21" customHeight="1">
      <c r="A23" s="11" t="s">
        <v>147</v>
      </c>
      <c r="D23" s="12"/>
      <c r="E23" s="14">
        <v>474318</v>
      </c>
      <c r="F23" s="14"/>
      <c r="G23" s="14">
        <v>481750</v>
      </c>
      <c r="H23" s="14"/>
      <c r="I23" s="14">
        <v>167792</v>
      </c>
      <c r="J23" s="14"/>
      <c r="K23" s="14">
        <v>60500</v>
      </c>
      <c r="L23" s="14"/>
      <c r="M23" s="14">
        <v>776441</v>
      </c>
      <c r="N23" s="14"/>
      <c r="O23" s="14">
        <v>-3946</v>
      </c>
      <c r="P23" s="14"/>
      <c r="Q23" s="14">
        <f>SUM(E23:O23)</f>
        <v>1956855</v>
      </c>
      <c r="R23" s="12"/>
    </row>
    <row r="24" spans="1:19" ht="21" customHeight="1">
      <c r="A24" s="6" t="s">
        <v>142</v>
      </c>
      <c r="D24" s="12"/>
      <c r="E24" s="15">
        <v>0</v>
      </c>
      <c r="F24" s="15"/>
      <c r="G24" s="15">
        <v>0</v>
      </c>
      <c r="H24" s="15"/>
      <c r="I24" s="15">
        <v>0</v>
      </c>
      <c r="J24" s="15"/>
      <c r="K24" s="15">
        <v>0</v>
      </c>
      <c r="L24" s="15"/>
      <c r="M24" s="15">
        <f>PL!E73</f>
        <v>185139</v>
      </c>
      <c r="N24" s="15"/>
      <c r="O24" s="15">
        <v>0</v>
      </c>
      <c r="P24" s="15"/>
      <c r="Q24" s="14">
        <f>SUM(E24:O24)</f>
        <v>185139</v>
      </c>
      <c r="R24" s="12"/>
    </row>
    <row r="25" spans="1:19" ht="21" customHeight="1">
      <c r="A25" s="6" t="s">
        <v>143</v>
      </c>
      <c r="D25" s="12"/>
      <c r="E25" s="28">
        <v>0</v>
      </c>
      <c r="F25" s="15"/>
      <c r="G25" s="28">
        <v>0</v>
      </c>
      <c r="H25" s="15"/>
      <c r="I25" s="28">
        <v>0</v>
      </c>
      <c r="J25" s="15"/>
      <c r="K25" s="28">
        <v>0</v>
      </c>
      <c r="L25" s="15"/>
      <c r="M25" s="28">
        <v>0</v>
      </c>
      <c r="N25" s="15"/>
      <c r="O25" s="28">
        <f>PL!E85</f>
        <v>881</v>
      </c>
      <c r="P25" s="15"/>
      <c r="Q25" s="59">
        <f>SUM(E25:O25)</f>
        <v>881</v>
      </c>
      <c r="R25" s="12"/>
    </row>
    <row r="26" spans="1:19" ht="21" customHeight="1">
      <c r="A26" s="6" t="s">
        <v>144</v>
      </c>
      <c r="D26" s="12"/>
      <c r="E26" s="15">
        <f>SUM(E24:E25)</f>
        <v>0</v>
      </c>
      <c r="F26" s="15"/>
      <c r="G26" s="15">
        <f>SUM(G24:G25)</f>
        <v>0</v>
      </c>
      <c r="H26" s="15"/>
      <c r="I26" s="15">
        <f>SUM(I24:I25)</f>
        <v>0</v>
      </c>
      <c r="J26" s="15"/>
      <c r="K26" s="15">
        <f>SUM(K24:K25)</f>
        <v>0</v>
      </c>
      <c r="L26" s="15"/>
      <c r="M26" s="15">
        <f>SUM(M24:M25)</f>
        <v>185139</v>
      </c>
      <c r="N26" s="15"/>
      <c r="O26" s="15">
        <f>SUM(O24:O25)</f>
        <v>881</v>
      </c>
      <c r="P26" s="15"/>
      <c r="Q26" s="15">
        <f>SUM(Q24:Q25)</f>
        <v>186020</v>
      </c>
      <c r="R26" s="12"/>
    </row>
    <row r="27" spans="1:19" ht="21" customHeight="1">
      <c r="A27" s="6" t="s">
        <v>145</v>
      </c>
      <c r="D27" s="12"/>
      <c r="E27" s="15">
        <v>0</v>
      </c>
      <c r="F27" s="15"/>
      <c r="G27" s="15">
        <v>0</v>
      </c>
      <c r="H27" s="15"/>
      <c r="I27" s="15">
        <v>0</v>
      </c>
      <c r="J27" s="12"/>
      <c r="K27" s="15">
        <v>0</v>
      </c>
      <c r="L27" s="15"/>
      <c r="M27" s="28">
        <v>-165997</v>
      </c>
      <c r="N27" s="15"/>
      <c r="O27" s="15">
        <v>0</v>
      </c>
      <c r="P27" s="12"/>
      <c r="Q27" s="14">
        <f>SUM(E27:O27)</f>
        <v>-165997</v>
      </c>
      <c r="R27" s="12"/>
    </row>
    <row r="28" spans="1:19" ht="21" customHeight="1" thickBot="1">
      <c r="A28" s="11" t="s">
        <v>148</v>
      </c>
      <c r="D28" s="12"/>
      <c r="E28" s="58">
        <f>SUM(E23:E27)-E26</f>
        <v>474318</v>
      </c>
      <c r="F28" s="14"/>
      <c r="G28" s="58">
        <f>SUM(G23:G27)-G26</f>
        <v>481750</v>
      </c>
      <c r="H28" s="14"/>
      <c r="I28" s="58">
        <f>SUM(I23:I27)-I26</f>
        <v>167792</v>
      </c>
      <c r="J28" s="14"/>
      <c r="K28" s="58">
        <f>SUM(K23:K27)-K26</f>
        <v>60500</v>
      </c>
      <c r="L28" s="14"/>
      <c r="M28" s="58">
        <f>SUM(M23:M27)-M26</f>
        <v>795583</v>
      </c>
      <c r="N28" s="14"/>
      <c r="O28" s="58">
        <f>SUM(O23:O27)-O26</f>
        <v>-3065</v>
      </c>
      <c r="P28" s="14"/>
      <c r="Q28" s="58">
        <f>SUM(Q23:Q27)-Q26</f>
        <v>1976878</v>
      </c>
      <c r="R28" s="12"/>
    </row>
    <row r="29" spans="1:19" ht="21" customHeight="1" thickTop="1">
      <c r="A29" s="1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</row>
    <row r="30" spans="1:19" ht="21" customHeight="1">
      <c r="A30" s="16" t="s">
        <v>38</v>
      </c>
    </row>
  </sheetData>
  <mergeCells count="3">
    <mergeCell ref="A5:L5"/>
    <mergeCell ref="E7:Q7"/>
    <mergeCell ref="K13:M13"/>
  </mergeCells>
  <printOptions horizontalCentered="1"/>
  <pageMargins left="0.39370078740157483" right="0.78740157480314965" top="0.98425196850393704" bottom="0.19685039370078741" header="0.19685039370078741" footer="0.19685039370078741"/>
  <pageSetup paperSize="9" scale="8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showGridLines="0" view="pageBreakPreview" topLeftCell="A7" zoomScale="85" zoomScaleNormal="100" zoomScaleSheetLayoutView="85" workbookViewId="0">
      <selection activeCell="C15" sqref="C15"/>
    </sheetView>
  </sheetViews>
  <sheetFormatPr defaultColWidth="8.85546875" defaultRowHeight="21.95" customHeight="1"/>
  <cols>
    <col min="1" max="2" width="7.85546875" style="6" customWidth="1"/>
    <col min="3" max="3" width="38.7109375" style="6" customWidth="1"/>
    <col min="4" max="4" width="2.42578125" style="6" customWidth="1"/>
    <col min="5" max="5" width="15.7109375" style="6" customWidth="1"/>
    <col min="6" max="6" width="1" style="6" customWidth="1"/>
    <col min="7" max="7" width="15.7109375" style="6" customWidth="1"/>
    <col min="8" max="8" width="1" style="6" customWidth="1"/>
    <col min="9" max="9" width="15.7109375" style="6" customWidth="1"/>
    <col min="10" max="10" width="1" style="6" customWidth="1"/>
    <col min="11" max="11" width="15.7109375" style="6" customWidth="1"/>
    <col min="12" max="12" width="1.140625" style="6" customWidth="1"/>
    <col min="13" max="13" width="15.7109375" style="6" customWidth="1"/>
    <col min="14" max="14" width="1.28515625" style="6" customWidth="1"/>
    <col min="15" max="16384" width="8.85546875" style="6"/>
  </cols>
  <sheetData>
    <row r="1" spans="1:13" ht="21.95" customHeight="1">
      <c r="M1" s="42" t="s">
        <v>73</v>
      </c>
    </row>
    <row r="2" spans="1:13" ht="21.95" customHeight="1">
      <c r="A2" s="1" t="s">
        <v>0</v>
      </c>
      <c r="B2" s="8"/>
      <c r="C2" s="8"/>
      <c r="D2" s="8"/>
      <c r="E2" s="8"/>
      <c r="F2" s="8"/>
      <c r="G2" s="8"/>
      <c r="H2" s="7"/>
      <c r="I2" s="7"/>
      <c r="J2" s="7"/>
      <c r="K2" s="7"/>
      <c r="L2" s="7"/>
      <c r="M2" s="42"/>
    </row>
    <row r="3" spans="1:13" ht="21.95" customHeight="1">
      <c r="A3" s="1" t="s">
        <v>149</v>
      </c>
      <c r="B3" s="1"/>
      <c r="C3" s="1"/>
      <c r="D3" s="1"/>
      <c r="E3" s="1"/>
      <c r="F3" s="1"/>
      <c r="G3" s="1"/>
      <c r="H3" s="1"/>
      <c r="I3" s="7"/>
      <c r="J3" s="7"/>
      <c r="K3" s="7"/>
      <c r="L3" s="7"/>
      <c r="M3" s="7"/>
    </row>
    <row r="4" spans="1:13" ht="21.95" customHeight="1">
      <c r="A4" s="84" t="s">
        <v>118</v>
      </c>
      <c r="B4" s="84"/>
      <c r="C4" s="84"/>
      <c r="D4" s="84"/>
      <c r="E4" s="84"/>
      <c r="F4" s="84"/>
      <c r="G4" s="84"/>
      <c r="H4" s="84"/>
      <c r="I4" s="84"/>
      <c r="J4" s="84"/>
      <c r="K4" s="7"/>
      <c r="L4" s="7"/>
      <c r="M4" s="7"/>
    </row>
    <row r="5" spans="1:13" ht="21.95" customHeight="1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 t="s">
        <v>2</v>
      </c>
    </row>
    <row r="6" spans="1:13" s="11" customFormat="1" ht="21.95" customHeight="1">
      <c r="A6" s="10"/>
      <c r="B6" s="10"/>
      <c r="C6" s="10"/>
      <c r="E6" s="86" t="s">
        <v>4</v>
      </c>
      <c r="F6" s="86"/>
      <c r="G6" s="86"/>
      <c r="H6" s="86"/>
      <c r="I6" s="86"/>
      <c r="J6" s="86"/>
      <c r="K6" s="86"/>
      <c r="L6" s="86"/>
      <c r="M6" s="86"/>
    </row>
    <row r="7" spans="1:13" s="12" customFormat="1" ht="21.95" customHeight="1">
      <c r="E7" s="12" t="s">
        <v>125</v>
      </c>
      <c r="I7" s="83" t="s">
        <v>65</v>
      </c>
      <c r="J7" s="83"/>
      <c r="K7" s="83"/>
      <c r="M7" s="12" t="s">
        <v>128</v>
      </c>
    </row>
    <row r="8" spans="1:13" s="12" customFormat="1" ht="21.95" customHeight="1">
      <c r="E8" s="12" t="s">
        <v>129</v>
      </c>
      <c r="I8" s="12" t="s">
        <v>131</v>
      </c>
      <c r="M8" s="12" t="s">
        <v>133</v>
      </c>
    </row>
    <row r="9" spans="1:13" s="12" customFormat="1" ht="21.95" customHeight="1">
      <c r="E9" s="13" t="s">
        <v>134</v>
      </c>
      <c r="G9" s="13" t="s">
        <v>135</v>
      </c>
      <c r="I9" s="13" t="s">
        <v>137</v>
      </c>
      <c r="K9" s="13" t="s">
        <v>138</v>
      </c>
      <c r="M9" s="13" t="s">
        <v>140</v>
      </c>
    </row>
    <row r="10" spans="1:13" ht="21.95" customHeight="1">
      <c r="A10" s="1" t="s">
        <v>141</v>
      </c>
      <c r="D10" s="12"/>
      <c r="E10" s="15">
        <v>474318</v>
      </c>
      <c r="F10" s="15"/>
      <c r="G10" s="15">
        <v>481750</v>
      </c>
      <c r="H10" s="15"/>
      <c r="I10" s="15">
        <v>47500</v>
      </c>
      <c r="J10" s="15"/>
      <c r="K10" s="15">
        <v>359740</v>
      </c>
      <c r="L10" s="15"/>
      <c r="M10" s="15">
        <f>SUM(E10:K10)</f>
        <v>1363308</v>
      </c>
    </row>
    <row r="11" spans="1:13" ht="21.95" customHeight="1">
      <c r="A11" s="17" t="s">
        <v>142</v>
      </c>
      <c r="D11" s="12"/>
      <c r="E11" s="15">
        <v>0</v>
      </c>
      <c r="G11" s="15">
        <v>0</v>
      </c>
      <c r="I11" s="15">
        <v>0</v>
      </c>
      <c r="K11" s="15">
        <f>SUM(PL!K73)</f>
        <v>132408</v>
      </c>
      <c r="L11" s="15"/>
      <c r="M11" s="14">
        <f>SUM(E11:K11)</f>
        <v>132408</v>
      </c>
    </row>
    <row r="12" spans="1:13" ht="21.95" customHeight="1">
      <c r="A12" s="17" t="s">
        <v>143</v>
      </c>
      <c r="D12" s="12"/>
      <c r="E12" s="28">
        <v>0</v>
      </c>
      <c r="G12" s="28">
        <v>0</v>
      </c>
      <c r="I12" s="28">
        <v>0</v>
      </c>
      <c r="K12" s="28">
        <v>0</v>
      </c>
      <c r="L12" s="15"/>
      <c r="M12" s="59">
        <f>SUM(E12:K12)</f>
        <v>0</v>
      </c>
    </row>
    <row r="13" spans="1:13" ht="21.95" customHeight="1">
      <c r="A13" s="17" t="s">
        <v>144</v>
      </c>
      <c r="D13" s="12"/>
      <c r="E13" s="14">
        <f>SUM(E11+E12)</f>
        <v>0</v>
      </c>
      <c r="F13" s="14"/>
      <c r="G13" s="14">
        <f>SUM(G11+G12)</f>
        <v>0</v>
      </c>
      <c r="H13" s="14"/>
      <c r="I13" s="14">
        <f>SUM(I11+I12)</f>
        <v>0</v>
      </c>
      <c r="J13" s="14"/>
      <c r="K13" s="14">
        <f>SUM(K11+K12)</f>
        <v>132408</v>
      </c>
      <c r="L13" s="15"/>
      <c r="M13" s="14">
        <f>SUM(M11+M12)</f>
        <v>132408</v>
      </c>
    </row>
    <row r="14" spans="1:13" ht="21.95" customHeight="1">
      <c r="A14" s="17" t="s">
        <v>145</v>
      </c>
      <c r="D14" s="12"/>
      <c r="E14" s="28">
        <v>0</v>
      </c>
      <c r="G14" s="28">
        <v>0</v>
      </c>
      <c r="I14" s="28">
        <v>0</v>
      </c>
      <c r="K14" s="28">
        <v>-56918</v>
      </c>
      <c r="M14" s="28">
        <f>SUM(E14:K14)</f>
        <v>-56918</v>
      </c>
    </row>
    <row r="15" spans="1:13" ht="21.95" customHeight="1" thickBot="1">
      <c r="A15" s="1" t="s">
        <v>146</v>
      </c>
      <c r="D15" s="12"/>
      <c r="E15" s="58">
        <f>SUM(E10:E14)-E13</f>
        <v>474318</v>
      </c>
      <c r="F15" s="14"/>
      <c r="G15" s="58">
        <f>SUM(G10:G14)-G13</f>
        <v>481750</v>
      </c>
      <c r="H15" s="14"/>
      <c r="I15" s="58">
        <f>SUM(I10:I14)-I13</f>
        <v>47500</v>
      </c>
      <c r="J15" s="14"/>
      <c r="K15" s="58">
        <f>SUM(K10:K14)-K13</f>
        <v>435230</v>
      </c>
      <c r="L15" s="14"/>
      <c r="M15" s="58">
        <f>SUM(M10:M14)-M13</f>
        <v>1438798</v>
      </c>
    </row>
    <row r="16" spans="1:13" ht="21.95" customHeight="1" thickTop="1">
      <c r="A16" s="1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21.95" customHeight="1">
      <c r="A17" s="1" t="s">
        <v>147</v>
      </c>
      <c r="D17" s="12"/>
      <c r="E17" s="15">
        <v>474318</v>
      </c>
      <c r="F17" s="15"/>
      <c r="G17" s="15">
        <v>481750</v>
      </c>
      <c r="H17" s="15"/>
      <c r="I17" s="15">
        <v>47500</v>
      </c>
      <c r="J17" s="15"/>
      <c r="K17" s="15">
        <v>445798</v>
      </c>
      <c r="L17" s="15"/>
      <c r="M17" s="15">
        <f>SUM(E17:K17)</f>
        <v>1449366</v>
      </c>
    </row>
    <row r="18" spans="1:13" ht="21.95" customHeight="1">
      <c r="A18" s="17" t="s">
        <v>142</v>
      </c>
      <c r="D18" s="12"/>
      <c r="E18" s="15">
        <v>0</v>
      </c>
      <c r="G18" s="15">
        <v>0</v>
      </c>
      <c r="I18" s="15">
        <v>0</v>
      </c>
      <c r="K18" s="15">
        <f>PL!I73</f>
        <v>128220</v>
      </c>
      <c r="M18" s="15">
        <f>SUM(E18:K18)</f>
        <v>128220</v>
      </c>
    </row>
    <row r="19" spans="1:13" ht="21.95" customHeight="1">
      <c r="A19" s="17" t="s">
        <v>143</v>
      </c>
      <c r="D19" s="12"/>
      <c r="E19" s="28">
        <v>0</v>
      </c>
      <c r="G19" s="28">
        <v>0</v>
      </c>
      <c r="I19" s="28">
        <v>0</v>
      </c>
      <c r="K19" s="28">
        <f>PL!I85</f>
        <v>0</v>
      </c>
      <c r="M19" s="28">
        <f>SUM(E19:K19)</f>
        <v>0</v>
      </c>
    </row>
    <row r="20" spans="1:13" ht="21.95" customHeight="1">
      <c r="A20" s="17" t="s">
        <v>144</v>
      </c>
      <c r="D20" s="12"/>
      <c r="E20" s="15">
        <f>SUM(E18+E19)</f>
        <v>0</v>
      </c>
      <c r="G20" s="15">
        <f>SUM(G18+G19)</f>
        <v>0</v>
      </c>
      <c r="I20" s="15">
        <f>SUM(I18+I19)</f>
        <v>0</v>
      </c>
      <c r="K20" s="15">
        <f>SUM(K18+K19)</f>
        <v>128220</v>
      </c>
      <c r="M20" s="15">
        <f>SUM(M18+M19)</f>
        <v>128220</v>
      </c>
    </row>
    <row r="21" spans="1:13" ht="21.95" customHeight="1">
      <c r="A21" s="17" t="s">
        <v>145</v>
      </c>
      <c r="D21" s="12"/>
      <c r="E21" s="28">
        <v>0</v>
      </c>
      <c r="G21" s="28">
        <v>0</v>
      </c>
      <c r="I21" s="28">
        <v>0</v>
      </c>
      <c r="K21" s="28">
        <v>-165997</v>
      </c>
      <c r="M21" s="28">
        <f>SUM(E21:K21)</f>
        <v>-165997</v>
      </c>
    </row>
    <row r="22" spans="1:13" ht="21.95" customHeight="1" thickBot="1">
      <c r="A22" s="1" t="s">
        <v>148</v>
      </c>
      <c r="D22" s="12"/>
      <c r="E22" s="58">
        <f>SUM(E17:E21)-E20</f>
        <v>474318</v>
      </c>
      <c r="F22" s="14"/>
      <c r="G22" s="58">
        <f>SUM(G17:G21)-G20</f>
        <v>481750</v>
      </c>
      <c r="H22" s="14"/>
      <c r="I22" s="58">
        <f>SUM(I17:I21)-I20</f>
        <v>47500</v>
      </c>
      <c r="J22" s="14"/>
      <c r="K22" s="58">
        <f>SUM(K17:K21)-K20</f>
        <v>408021</v>
      </c>
      <c r="L22" s="14"/>
      <c r="M22" s="58">
        <f>SUM(M17:M21)-M20</f>
        <v>1411589</v>
      </c>
    </row>
    <row r="23" spans="1:13" ht="21.95" customHeight="1" thickTop="1">
      <c r="A23" s="11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spans="1:13" ht="21.95" customHeight="1">
      <c r="A24" s="16" t="s">
        <v>38</v>
      </c>
    </row>
  </sheetData>
  <mergeCells count="3">
    <mergeCell ref="A4:J4"/>
    <mergeCell ref="E6:M6"/>
    <mergeCell ref="I7:K7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showGridLines="0" view="pageBreakPreview" zoomScale="85" zoomScaleNormal="100" zoomScaleSheetLayoutView="85" workbookViewId="0">
      <selection activeCell="O38" sqref="O38"/>
    </sheetView>
  </sheetViews>
  <sheetFormatPr defaultColWidth="10.5703125" defaultRowHeight="22.5" customHeight="1"/>
  <cols>
    <col min="1" max="1" width="49.7109375" style="5" customWidth="1"/>
    <col min="2" max="3" width="1.7109375" style="2" customWidth="1"/>
    <col min="4" max="4" width="0.85546875" style="2" customWidth="1"/>
    <col min="5" max="5" width="12.85546875" style="3" customWidth="1"/>
    <col min="6" max="6" width="0.7109375" style="2" customWidth="1"/>
    <col min="7" max="7" width="12.85546875" style="3" customWidth="1"/>
    <col min="8" max="8" width="0.7109375" style="2" customWidth="1"/>
    <col min="9" max="9" width="12.85546875" style="3" customWidth="1"/>
    <col min="10" max="10" width="0.7109375" style="2" customWidth="1"/>
    <col min="11" max="11" width="12.85546875" style="3" customWidth="1"/>
    <col min="12" max="12" width="1" style="2" customWidth="1"/>
    <col min="13" max="16384" width="10.5703125" style="2"/>
  </cols>
  <sheetData>
    <row r="1" spans="1:11" ht="22.5" customHeight="1">
      <c r="K1" s="42" t="s">
        <v>73</v>
      </c>
    </row>
    <row r="2" spans="1:11" s="5" customFormat="1" ht="22.5" customHeight="1">
      <c r="A2" s="1" t="s">
        <v>0</v>
      </c>
      <c r="B2" s="8"/>
      <c r="C2" s="8"/>
      <c r="D2" s="8"/>
      <c r="E2" s="7"/>
      <c r="F2" s="8"/>
      <c r="G2" s="7"/>
      <c r="H2" s="8"/>
      <c r="I2" s="7"/>
      <c r="J2" s="8"/>
      <c r="K2" s="7"/>
    </row>
    <row r="3" spans="1:11" ht="22.5" customHeight="1">
      <c r="A3" s="1" t="s">
        <v>150</v>
      </c>
      <c r="B3" s="7"/>
      <c r="C3" s="33"/>
      <c r="D3" s="33"/>
      <c r="E3" s="34"/>
      <c r="F3" s="7"/>
      <c r="G3" s="34"/>
      <c r="H3" s="7"/>
      <c r="I3" s="34"/>
      <c r="J3" s="7"/>
      <c r="K3" s="34"/>
    </row>
    <row r="4" spans="1:11" s="5" customFormat="1" ht="22.5" customHeight="1">
      <c r="A4" s="1" t="s">
        <v>118</v>
      </c>
      <c r="B4" s="8"/>
      <c r="C4" s="8"/>
      <c r="D4" s="8"/>
      <c r="E4" s="7"/>
      <c r="F4" s="8"/>
      <c r="G4" s="7"/>
      <c r="H4" s="8"/>
      <c r="I4" s="7"/>
      <c r="J4" s="8"/>
      <c r="K4" s="7"/>
    </row>
    <row r="5" spans="1:11" s="5" customFormat="1" ht="22.5" customHeight="1">
      <c r="A5" s="17"/>
      <c r="B5" s="9"/>
      <c r="C5" s="9"/>
      <c r="D5" s="9"/>
      <c r="E5" s="9"/>
      <c r="F5" s="9"/>
      <c r="G5" s="9"/>
      <c r="H5" s="9"/>
      <c r="I5" s="18"/>
      <c r="J5" s="9"/>
      <c r="K5" s="18" t="s">
        <v>2</v>
      </c>
    </row>
    <row r="6" spans="1:11" s="5" customFormat="1" ht="22.5" customHeight="1">
      <c r="A6" s="17"/>
      <c r="B6" s="9"/>
      <c r="C6" s="9"/>
      <c r="D6" s="9"/>
      <c r="E6" s="13"/>
      <c r="F6" s="13" t="s">
        <v>3</v>
      </c>
      <c r="G6" s="13"/>
      <c r="H6" s="6"/>
      <c r="I6" s="13"/>
      <c r="J6" s="13" t="s">
        <v>4</v>
      </c>
      <c r="K6" s="13"/>
    </row>
    <row r="7" spans="1:11" ht="22.5" customHeight="1">
      <c r="A7" s="17"/>
      <c r="C7" s="19"/>
      <c r="D7" s="19"/>
      <c r="E7" s="46">
        <v>2022</v>
      </c>
      <c r="F7" s="19"/>
      <c r="G7" s="46">
        <v>2021</v>
      </c>
      <c r="H7" s="5"/>
      <c r="I7" s="46">
        <v>2022</v>
      </c>
      <c r="J7" s="19"/>
      <c r="K7" s="46">
        <v>2021</v>
      </c>
    </row>
    <row r="8" spans="1:11" ht="22.5" customHeight="1">
      <c r="A8" s="1" t="s">
        <v>151</v>
      </c>
      <c r="B8" s="3"/>
      <c r="C8" s="26"/>
      <c r="D8" s="26"/>
      <c r="E8" s="26"/>
      <c r="F8" s="3"/>
      <c r="G8" s="26"/>
      <c r="H8" s="26"/>
      <c r="I8" s="26"/>
      <c r="J8" s="26"/>
      <c r="K8" s="26"/>
    </row>
    <row r="9" spans="1:11" ht="22.5" customHeight="1">
      <c r="A9" s="17" t="s">
        <v>152</v>
      </c>
      <c r="B9" s="26"/>
      <c r="C9" s="26"/>
      <c r="D9" s="26"/>
      <c r="E9" s="23">
        <f>PL!E71</f>
        <v>191748</v>
      </c>
      <c r="F9" s="15"/>
      <c r="G9" s="23">
        <f>PL!G71</f>
        <v>204986</v>
      </c>
      <c r="H9" s="23"/>
      <c r="I9" s="23">
        <f>PL!I71</f>
        <v>131556</v>
      </c>
      <c r="J9" s="23"/>
      <c r="K9" s="23">
        <f>PL!K71</f>
        <v>153227</v>
      </c>
    </row>
    <row r="10" spans="1:11" ht="22.5" customHeight="1">
      <c r="A10" s="51" t="s">
        <v>153</v>
      </c>
      <c r="B10" s="26"/>
      <c r="C10" s="26"/>
      <c r="D10" s="3"/>
      <c r="E10" s="23"/>
      <c r="F10" s="23"/>
      <c r="G10" s="23"/>
      <c r="H10" s="23"/>
      <c r="I10" s="23"/>
      <c r="J10" s="23"/>
      <c r="K10" s="23"/>
    </row>
    <row r="11" spans="1:11" ht="22.5" customHeight="1">
      <c r="A11" s="51" t="s">
        <v>154</v>
      </c>
      <c r="B11" s="26"/>
      <c r="C11" s="26"/>
      <c r="D11" s="3"/>
      <c r="E11" s="23"/>
      <c r="F11" s="23"/>
      <c r="G11" s="23"/>
      <c r="H11" s="52"/>
      <c r="I11" s="52"/>
      <c r="J11" s="52"/>
      <c r="K11" s="52"/>
    </row>
    <row r="12" spans="1:11" ht="22.5" customHeight="1">
      <c r="A12" s="51" t="s">
        <v>155</v>
      </c>
      <c r="B12" s="26"/>
      <c r="C12" s="68"/>
      <c r="D12" s="3"/>
      <c r="E12" s="23">
        <v>-892</v>
      </c>
      <c r="F12" s="23"/>
      <c r="G12" s="23">
        <v>-308</v>
      </c>
      <c r="H12" s="23"/>
      <c r="I12" s="23">
        <v>0</v>
      </c>
      <c r="J12" s="23"/>
      <c r="K12" s="23">
        <v>0</v>
      </c>
    </row>
    <row r="13" spans="1:11" ht="22.5" customHeight="1">
      <c r="A13" s="51" t="s">
        <v>156</v>
      </c>
      <c r="B13" s="26"/>
      <c r="C13" s="68"/>
      <c r="D13" s="3"/>
      <c r="E13" s="23">
        <v>0</v>
      </c>
      <c r="F13" s="23"/>
      <c r="G13" s="23">
        <v>320</v>
      </c>
      <c r="H13" s="23"/>
      <c r="I13" s="23">
        <v>0</v>
      </c>
      <c r="J13" s="23"/>
      <c r="K13" s="23">
        <v>0</v>
      </c>
    </row>
    <row r="14" spans="1:11" ht="22.5" customHeight="1">
      <c r="A14" s="51" t="s">
        <v>157</v>
      </c>
      <c r="B14" s="26"/>
      <c r="C14" s="68"/>
      <c r="D14" s="3"/>
      <c r="E14" s="23">
        <v>-1</v>
      </c>
      <c r="F14" s="23"/>
      <c r="G14" s="23">
        <v>-1</v>
      </c>
      <c r="H14" s="23"/>
      <c r="I14" s="23">
        <v>-1</v>
      </c>
      <c r="J14" s="23"/>
      <c r="K14" s="23">
        <v>-1</v>
      </c>
    </row>
    <row r="15" spans="1:11" ht="22.5" customHeight="1">
      <c r="A15" s="51" t="s">
        <v>158</v>
      </c>
      <c r="B15" s="26"/>
      <c r="C15" s="26"/>
      <c r="D15" s="3"/>
      <c r="E15" s="23">
        <v>-10738</v>
      </c>
      <c r="F15" s="23"/>
      <c r="G15" s="23">
        <v>-9855</v>
      </c>
      <c r="H15" s="23"/>
      <c r="I15" s="23">
        <v>-7724</v>
      </c>
      <c r="J15" s="23"/>
      <c r="K15" s="23">
        <v>-12929</v>
      </c>
    </row>
    <row r="16" spans="1:11" ht="22.5" customHeight="1">
      <c r="A16" s="51" t="s">
        <v>159</v>
      </c>
      <c r="B16" s="26"/>
      <c r="C16" s="26"/>
      <c r="D16" s="3"/>
      <c r="E16" s="23"/>
      <c r="F16" s="23"/>
      <c r="G16" s="23"/>
      <c r="H16" s="23"/>
      <c r="I16" s="23"/>
      <c r="J16" s="23"/>
      <c r="K16" s="23"/>
    </row>
    <row r="17" spans="1:13" ht="22.5" customHeight="1">
      <c r="A17" s="51" t="s">
        <v>160</v>
      </c>
      <c r="B17" s="26"/>
      <c r="C17" s="26"/>
      <c r="D17" s="3"/>
      <c r="E17" s="23">
        <v>-111</v>
      </c>
      <c r="F17" s="23"/>
      <c r="G17" s="23">
        <v>102</v>
      </c>
      <c r="H17" s="23"/>
      <c r="I17" s="23">
        <v>-58</v>
      </c>
      <c r="J17" s="23"/>
      <c r="K17" s="23">
        <v>22</v>
      </c>
    </row>
    <row r="18" spans="1:13" ht="22.5" customHeight="1">
      <c r="A18" s="51" t="s">
        <v>161</v>
      </c>
      <c r="B18" s="26"/>
      <c r="C18" s="26"/>
      <c r="D18" s="3"/>
      <c r="E18" s="23">
        <v>0</v>
      </c>
      <c r="F18" s="23"/>
      <c r="G18" s="23">
        <v>0</v>
      </c>
      <c r="H18" s="23"/>
      <c r="I18" s="23">
        <v>-120000</v>
      </c>
      <c r="J18" s="23"/>
      <c r="K18" s="15">
        <v>-63000</v>
      </c>
    </row>
    <row r="19" spans="1:13" ht="22.5" customHeight="1">
      <c r="A19" s="51" t="s">
        <v>162</v>
      </c>
      <c r="B19" s="26"/>
      <c r="C19" s="26"/>
      <c r="D19" s="3"/>
      <c r="E19" s="23">
        <v>90124</v>
      </c>
      <c r="F19" s="23"/>
      <c r="G19" s="23">
        <v>92371</v>
      </c>
      <c r="H19" s="23"/>
      <c r="I19" s="23">
        <v>48828</v>
      </c>
      <c r="J19" s="23"/>
      <c r="K19" s="15">
        <v>51750</v>
      </c>
    </row>
    <row r="20" spans="1:13" ht="22.5" customHeight="1">
      <c r="A20" s="51" t="s">
        <v>163</v>
      </c>
      <c r="B20" s="26"/>
      <c r="C20" s="26"/>
      <c r="D20" s="3"/>
      <c r="E20" s="23">
        <v>-2487</v>
      </c>
      <c r="F20" s="23"/>
      <c r="G20" s="15">
        <v>478</v>
      </c>
      <c r="H20" s="23"/>
      <c r="I20" s="15">
        <v>-2454</v>
      </c>
      <c r="J20" s="23"/>
      <c r="K20" s="15">
        <v>437</v>
      </c>
    </row>
    <row r="21" spans="1:13" ht="22.5" customHeight="1">
      <c r="A21" s="17" t="s">
        <v>164</v>
      </c>
      <c r="B21" s="26"/>
      <c r="C21" s="26"/>
      <c r="D21" s="3"/>
      <c r="E21" s="23">
        <v>10558</v>
      </c>
      <c r="F21" s="23"/>
      <c r="G21" s="15">
        <v>10554</v>
      </c>
      <c r="H21" s="23"/>
      <c r="I21" s="15">
        <v>8429</v>
      </c>
      <c r="J21" s="23"/>
      <c r="K21" s="15">
        <v>7359</v>
      </c>
    </row>
    <row r="22" spans="1:13" ht="22.5" customHeight="1">
      <c r="A22" s="51" t="s">
        <v>165</v>
      </c>
      <c r="B22" s="26"/>
      <c r="C22" s="26"/>
      <c r="D22" s="3"/>
      <c r="E22" s="15">
        <v>4991</v>
      </c>
      <c r="F22" s="23"/>
      <c r="G22" s="15">
        <v>3213</v>
      </c>
      <c r="H22" s="23"/>
      <c r="I22" s="15">
        <v>4422</v>
      </c>
      <c r="J22" s="23"/>
      <c r="K22" s="15">
        <v>2580</v>
      </c>
    </row>
    <row r="23" spans="1:13" ht="22.5" customHeight="1">
      <c r="A23" s="51" t="s">
        <v>166</v>
      </c>
      <c r="B23" s="26"/>
      <c r="C23" s="26"/>
      <c r="D23" s="3"/>
      <c r="E23" s="15">
        <v>-888</v>
      </c>
      <c r="F23" s="23"/>
      <c r="G23" s="15">
        <v>-615</v>
      </c>
      <c r="H23" s="23"/>
      <c r="I23" s="15">
        <v>-836</v>
      </c>
      <c r="J23" s="23"/>
      <c r="K23" s="15">
        <v>-467</v>
      </c>
    </row>
    <row r="24" spans="1:13" ht="22.5" customHeight="1">
      <c r="A24" s="51" t="s">
        <v>167</v>
      </c>
      <c r="B24" s="26"/>
      <c r="C24" s="26"/>
      <c r="D24" s="3"/>
      <c r="E24" s="28">
        <v>3922</v>
      </c>
      <c r="F24" s="23"/>
      <c r="G24" s="28">
        <v>4281</v>
      </c>
      <c r="H24" s="23"/>
      <c r="I24" s="28">
        <v>2872</v>
      </c>
      <c r="J24" s="23"/>
      <c r="K24" s="28">
        <v>2179</v>
      </c>
    </row>
    <row r="25" spans="1:13" ht="22.5" customHeight="1">
      <c r="A25" s="51" t="s">
        <v>168</v>
      </c>
      <c r="B25" s="26"/>
      <c r="C25" s="26"/>
      <c r="D25" s="3"/>
      <c r="E25" s="23"/>
      <c r="F25" s="23"/>
      <c r="G25" s="23"/>
      <c r="H25" s="23"/>
      <c r="I25" s="23"/>
      <c r="J25" s="23"/>
      <c r="K25" s="23"/>
    </row>
    <row r="26" spans="1:13" ht="22.5" customHeight="1">
      <c r="A26" s="51" t="s">
        <v>169</v>
      </c>
      <c r="B26" s="26"/>
      <c r="C26" s="26"/>
      <c r="D26" s="3"/>
      <c r="E26" s="23">
        <f>SUM(E9:E24)</f>
        <v>286226</v>
      </c>
      <c r="F26" s="23"/>
      <c r="G26" s="23">
        <f>SUM(G9:G24)</f>
        <v>305526</v>
      </c>
      <c r="H26" s="23"/>
      <c r="I26" s="23">
        <f>SUM(I9:I24)</f>
        <v>65034</v>
      </c>
      <c r="J26" s="23"/>
      <c r="K26" s="23">
        <f>SUM(K9:K24)</f>
        <v>141157</v>
      </c>
    </row>
    <row r="27" spans="1:13" ht="22.5" customHeight="1">
      <c r="A27" s="51" t="s">
        <v>170</v>
      </c>
      <c r="B27" s="26"/>
      <c r="C27" s="26"/>
      <c r="D27" s="3"/>
      <c r="E27" s="23"/>
      <c r="F27" s="23"/>
      <c r="G27" s="23"/>
      <c r="H27" s="23"/>
      <c r="I27" s="63"/>
      <c r="J27" s="23"/>
      <c r="K27" s="63"/>
      <c r="M27" s="17"/>
    </row>
    <row r="28" spans="1:13" ht="22.5" customHeight="1">
      <c r="A28" s="51" t="s">
        <v>171</v>
      </c>
      <c r="B28" s="26"/>
      <c r="C28" s="26"/>
      <c r="D28" s="3"/>
      <c r="E28" s="23">
        <v>40157</v>
      </c>
      <c r="F28" s="23"/>
      <c r="G28" s="23">
        <v>68881</v>
      </c>
      <c r="H28" s="23"/>
      <c r="I28" s="23">
        <v>37722</v>
      </c>
      <c r="J28" s="23"/>
      <c r="K28" s="23">
        <v>-2064</v>
      </c>
    </row>
    <row r="29" spans="1:13" ht="22.5" customHeight="1">
      <c r="A29" s="51" t="s">
        <v>172</v>
      </c>
      <c r="B29" s="26"/>
      <c r="C29" s="26"/>
      <c r="D29" s="3"/>
      <c r="E29" s="23">
        <v>-44501</v>
      </c>
      <c r="F29" s="23"/>
      <c r="G29" s="23">
        <v>-261092</v>
      </c>
      <c r="H29" s="23"/>
      <c r="I29" s="23">
        <v>-30264</v>
      </c>
      <c r="J29" s="23"/>
      <c r="K29" s="23">
        <v>-182171</v>
      </c>
    </row>
    <row r="30" spans="1:13" ht="22.5" customHeight="1">
      <c r="A30" s="51" t="s">
        <v>173</v>
      </c>
      <c r="B30" s="26"/>
      <c r="C30" s="26"/>
      <c r="D30" s="3"/>
      <c r="E30" s="23">
        <v>4629</v>
      </c>
      <c r="F30" s="23"/>
      <c r="G30" s="23">
        <v>-975</v>
      </c>
      <c r="H30" s="23"/>
      <c r="I30" s="23">
        <v>4161</v>
      </c>
      <c r="J30" s="23"/>
      <c r="K30" s="23">
        <v>-5271</v>
      </c>
    </row>
    <row r="31" spans="1:13" ht="22.5" customHeight="1">
      <c r="A31" s="51" t="s">
        <v>174</v>
      </c>
      <c r="B31" s="26"/>
      <c r="C31" s="26"/>
      <c r="D31" s="3"/>
      <c r="E31" s="23">
        <v>-84</v>
      </c>
      <c r="F31" s="23"/>
      <c r="G31" s="23">
        <v>0</v>
      </c>
      <c r="H31" s="23"/>
      <c r="I31" s="23">
        <v>-84</v>
      </c>
      <c r="J31" s="23"/>
      <c r="K31" s="23">
        <v>0</v>
      </c>
    </row>
    <row r="32" spans="1:13" ht="22.5" customHeight="1">
      <c r="A32" s="51" t="s">
        <v>175</v>
      </c>
      <c r="B32" s="26"/>
      <c r="C32" s="26"/>
      <c r="D32" s="3"/>
      <c r="E32" s="23"/>
      <c r="F32" s="23"/>
      <c r="G32" s="23"/>
      <c r="H32" s="23"/>
      <c r="I32" s="23"/>
      <c r="J32" s="23"/>
      <c r="K32" s="23"/>
    </row>
    <row r="33" spans="1:11" ht="22.5" customHeight="1">
      <c r="A33" s="51" t="s">
        <v>176</v>
      </c>
      <c r="B33" s="26"/>
      <c r="C33" s="26"/>
      <c r="D33" s="3"/>
      <c r="E33" s="23">
        <v>72204</v>
      </c>
      <c r="F33" s="23"/>
      <c r="G33" s="23">
        <v>23029</v>
      </c>
      <c r="H33" s="23"/>
      <c r="I33" s="23">
        <v>72726</v>
      </c>
      <c r="J33" s="23"/>
      <c r="K33" s="23">
        <v>9486</v>
      </c>
    </row>
    <row r="34" spans="1:11" ht="22.5" customHeight="1">
      <c r="A34" s="51" t="s">
        <v>177</v>
      </c>
      <c r="B34" s="26"/>
      <c r="C34" s="26"/>
      <c r="D34" s="3"/>
      <c r="E34" s="54">
        <f>SUM(E26:E33)</f>
        <v>358631</v>
      </c>
      <c r="F34" s="23"/>
      <c r="G34" s="54">
        <f>SUM(G28:G33)+G26</f>
        <v>135369</v>
      </c>
      <c r="H34" s="23"/>
      <c r="I34" s="54">
        <f>SUM(I28:I33)+I26</f>
        <v>149295</v>
      </c>
      <c r="J34" s="23"/>
      <c r="K34" s="54">
        <f>SUM(K28:K33)+K26</f>
        <v>-38863</v>
      </c>
    </row>
    <row r="35" spans="1:11" ht="22.5" customHeight="1">
      <c r="A35" s="51" t="s">
        <v>178</v>
      </c>
      <c r="B35" s="26"/>
      <c r="C35" s="26"/>
      <c r="D35" s="3"/>
      <c r="E35" s="23">
        <v>-637</v>
      </c>
      <c r="F35" s="23"/>
      <c r="G35" s="23">
        <v>-758</v>
      </c>
      <c r="H35" s="23"/>
      <c r="I35" s="23">
        <v>-379</v>
      </c>
      <c r="J35" s="23"/>
      <c r="K35" s="23">
        <v>-199</v>
      </c>
    </row>
    <row r="36" spans="1:11" ht="22.5" customHeight="1">
      <c r="A36" s="51" t="s">
        <v>179</v>
      </c>
      <c r="B36" s="26"/>
      <c r="C36" s="26"/>
      <c r="D36" s="3"/>
      <c r="E36" s="23">
        <v>-2959</v>
      </c>
      <c r="F36" s="23"/>
      <c r="G36" s="23">
        <v>-2946</v>
      </c>
      <c r="H36" s="23"/>
      <c r="I36" s="23">
        <v>-2450</v>
      </c>
      <c r="J36" s="23"/>
      <c r="K36" s="23">
        <v>-2136</v>
      </c>
    </row>
    <row r="37" spans="1:11" ht="22.5" customHeight="1">
      <c r="A37" s="53" t="s">
        <v>180</v>
      </c>
      <c r="B37" s="26"/>
      <c r="C37" s="26"/>
      <c r="D37" s="3"/>
      <c r="E37" s="35">
        <f>SUM(E34:E36)</f>
        <v>355035</v>
      </c>
      <c r="F37" s="23"/>
      <c r="G37" s="35">
        <f>SUM(G34:G36)</f>
        <v>131665</v>
      </c>
      <c r="H37" s="23"/>
      <c r="I37" s="35">
        <f>SUM(I34:I36)</f>
        <v>146466</v>
      </c>
      <c r="J37" s="23"/>
      <c r="K37" s="35">
        <f>SUM(K34:K36)</f>
        <v>-41198</v>
      </c>
    </row>
    <row r="39" spans="1:11" ht="22.5" customHeight="1">
      <c r="A39" s="5" t="s">
        <v>38</v>
      </c>
    </row>
    <row r="40" spans="1:11" s="5" customFormat="1" ht="22.5" customHeight="1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42" t="s">
        <v>73</v>
      </c>
    </row>
    <row r="41" spans="1:11" s="5" customFormat="1" ht="22.5" customHeight="1">
      <c r="A41" s="1" t="s">
        <v>0</v>
      </c>
      <c r="B41" s="8"/>
      <c r="C41" s="8"/>
      <c r="D41" s="8"/>
      <c r="E41" s="7"/>
      <c r="F41" s="8"/>
      <c r="G41" s="7"/>
      <c r="H41" s="8"/>
      <c r="I41" s="7"/>
      <c r="J41" s="8"/>
      <c r="K41" s="7"/>
    </row>
    <row r="42" spans="1:11" s="5" customFormat="1" ht="22.5" customHeight="1">
      <c r="A42" s="1" t="s">
        <v>181</v>
      </c>
      <c r="B42" s="1"/>
      <c r="C42" s="1"/>
      <c r="D42" s="1"/>
      <c r="E42" s="1"/>
      <c r="F42" s="1"/>
      <c r="G42" s="1"/>
      <c r="H42" s="17"/>
      <c r="I42" s="17"/>
      <c r="J42" s="17"/>
      <c r="K42" s="17"/>
    </row>
    <row r="43" spans="1:11" s="5" customFormat="1" ht="22.5" customHeight="1">
      <c r="A43" s="84" t="s">
        <v>118</v>
      </c>
      <c r="B43" s="84"/>
      <c r="C43" s="84"/>
      <c r="D43" s="84"/>
      <c r="E43" s="84"/>
      <c r="F43" s="84"/>
      <c r="G43" s="84"/>
      <c r="H43" s="17"/>
      <c r="I43" s="17"/>
      <c r="J43" s="17"/>
      <c r="K43" s="17"/>
    </row>
    <row r="44" spans="1:11" s="5" customFormat="1" ht="22.5" customHeight="1">
      <c r="A44" s="47"/>
      <c r="B44" s="9"/>
      <c r="C44" s="9"/>
      <c r="D44" s="9"/>
      <c r="E44" s="9"/>
      <c r="F44" s="9"/>
      <c r="G44" s="9"/>
      <c r="H44" s="9"/>
      <c r="I44" s="9"/>
      <c r="J44" s="9"/>
      <c r="K44" s="18" t="s">
        <v>2</v>
      </c>
    </row>
    <row r="45" spans="1:11" s="5" customFormat="1" ht="22.5" customHeight="1">
      <c r="A45" s="17"/>
      <c r="B45" s="9"/>
      <c r="C45" s="9"/>
      <c r="D45" s="9"/>
      <c r="E45" s="74"/>
      <c r="F45" s="13" t="s">
        <v>3</v>
      </c>
      <c r="G45" s="13"/>
      <c r="I45" s="85" t="s">
        <v>77</v>
      </c>
      <c r="J45" s="85"/>
      <c r="K45" s="85"/>
    </row>
    <row r="46" spans="1:11" s="5" customFormat="1" ht="22.5" customHeight="1">
      <c r="A46" s="17"/>
      <c r="B46" s="9"/>
      <c r="C46" s="19"/>
      <c r="D46" s="9"/>
      <c r="E46" s="46">
        <v>2022</v>
      </c>
      <c r="F46" s="19"/>
      <c r="G46" s="46">
        <v>2021</v>
      </c>
      <c r="I46" s="46">
        <v>2022</v>
      </c>
      <c r="J46" s="19"/>
      <c r="K46" s="46">
        <v>2021</v>
      </c>
    </row>
    <row r="47" spans="1:11" ht="22.5" customHeight="1">
      <c r="A47" s="53" t="s">
        <v>182</v>
      </c>
      <c r="B47" s="26"/>
      <c r="C47" s="26"/>
      <c r="D47" s="3"/>
      <c r="E47" s="9"/>
      <c r="F47" s="9"/>
      <c r="G47" s="9"/>
      <c r="H47" s="9"/>
      <c r="I47" s="9"/>
      <c r="J47" s="9"/>
      <c r="K47" s="9"/>
    </row>
    <row r="48" spans="1:11" ht="22.5" customHeight="1">
      <c r="A48" s="17" t="s">
        <v>183</v>
      </c>
      <c r="B48" s="26"/>
      <c r="C48" s="26"/>
      <c r="D48" s="3"/>
      <c r="E48" s="78">
        <v>0</v>
      </c>
      <c r="F48" s="9"/>
      <c r="G48" s="82">
        <v>0</v>
      </c>
      <c r="H48" s="23"/>
      <c r="I48" s="78">
        <v>0</v>
      </c>
      <c r="J48" s="9"/>
      <c r="K48" s="23">
        <v>-398</v>
      </c>
    </row>
    <row r="49" spans="1:11" ht="22.5" customHeight="1">
      <c r="A49" s="51" t="s">
        <v>184</v>
      </c>
      <c r="B49" s="26"/>
      <c r="C49" s="26"/>
      <c r="D49" s="3"/>
      <c r="E49" s="78">
        <v>0</v>
      </c>
      <c r="F49" s="9"/>
      <c r="G49" s="82">
        <v>2296</v>
      </c>
      <c r="H49" s="23"/>
      <c r="I49" s="78">
        <v>0</v>
      </c>
      <c r="J49" s="9"/>
      <c r="K49" s="23">
        <v>2296</v>
      </c>
    </row>
    <row r="50" spans="1:11" ht="22.5" customHeight="1">
      <c r="A50" s="51" t="s">
        <v>185</v>
      </c>
      <c r="B50" s="26"/>
      <c r="C50" s="26"/>
      <c r="D50" s="3"/>
      <c r="E50" s="23">
        <v>-40858</v>
      </c>
      <c r="F50" s="23"/>
      <c r="G50" s="23">
        <v>-62259</v>
      </c>
      <c r="H50" s="23"/>
      <c r="I50" s="23">
        <v>-30319</v>
      </c>
      <c r="J50" s="23"/>
      <c r="K50" s="23">
        <v>-50217</v>
      </c>
    </row>
    <row r="51" spans="1:11" ht="22.5" customHeight="1">
      <c r="A51" s="51" t="s">
        <v>186</v>
      </c>
      <c r="B51" s="26"/>
      <c r="C51" s="26"/>
      <c r="D51" s="3"/>
      <c r="E51" s="23">
        <v>445</v>
      </c>
      <c r="F51" s="23"/>
      <c r="G51" s="23">
        <v>47</v>
      </c>
      <c r="H51" s="23"/>
      <c r="I51" s="23">
        <v>63</v>
      </c>
      <c r="J51" s="23"/>
      <c r="K51" s="23">
        <v>0</v>
      </c>
    </row>
    <row r="52" spans="1:11" ht="22.5" customHeight="1">
      <c r="A52" s="51" t="s">
        <v>187</v>
      </c>
      <c r="B52" s="26"/>
      <c r="C52" s="26"/>
      <c r="D52" s="3"/>
      <c r="E52" s="23">
        <v>-42</v>
      </c>
      <c r="F52" s="23"/>
      <c r="G52" s="79">
        <v>-2520</v>
      </c>
      <c r="H52" s="79"/>
      <c r="I52" s="79">
        <v>0</v>
      </c>
      <c r="J52" s="23"/>
      <c r="K52" s="23">
        <v>-2399</v>
      </c>
    </row>
    <row r="53" spans="1:11" ht="22.5" customHeight="1">
      <c r="A53" s="51" t="s">
        <v>188</v>
      </c>
      <c r="B53" s="26"/>
      <c r="C53" s="26"/>
      <c r="D53" s="3"/>
      <c r="E53" s="23">
        <v>264</v>
      </c>
      <c r="F53" s="23"/>
      <c r="G53" s="23">
        <v>211</v>
      </c>
      <c r="H53" s="23"/>
      <c r="I53" s="23">
        <v>56</v>
      </c>
      <c r="J53" s="23"/>
      <c r="K53" s="23">
        <v>63</v>
      </c>
    </row>
    <row r="54" spans="1:11" ht="22.5" customHeight="1">
      <c r="A54" s="51" t="s">
        <v>189</v>
      </c>
      <c r="B54" s="26"/>
      <c r="C54" s="26"/>
      <c r="D54" s="3"/>
      <c r="E54" s="79">
        <v>0</v>
      </c>
      <c r="F54" s="79"/>
      <c r="G54" s="82">
        <v>0</v>
      </c>
      <c r="H54" s="23"/>
      <c r="I54" s="78">
        <v>120000</v>
      </c>
      <c r="J54" s="9"/>
      <c r="K54" s="23">
        <v>63000</v>
      </c>
    </row>
    <row r="55" spans="1:11" ht="22.5" customHeight="1">
      <c r="A55" s="53" t="s">
        <v>190</v>
      </c>
      <c r="B55" s="26"/>
      <c r="C55" s="26"/>
      <c r="D55" s="3"/>
      <c r="E55" s="35">
        <f>SUM(E48:E54)</f>
        <v>-40191</v>
      </c>
      <c r="F55" s="23"/>
      <c r="G55" s="35">
        <f>SUM(G48:G54)</f>
        <v>-62225</v>
      </c>
      <c r="H55" s="23"/>
      <c r="I55" s="35">
        <f>SUM(I48:I54)</f>
        <v>89800</v>
      </c>
      <c r="J55" s="23"/>
      <c r="K55" s="35">
        <f>SUM(K48:K54)</f>
        <v>12345</v>
      </c>
    </row>
    <row r="56" spans="1:11" ht="22.5" customHeight="1">
      <c r="A56" s="53" t="s">
        <v>191</v>
      </c>
      <c r="B56" s="26"/>
      <c r="C56" s="26"/>
      <c r="D56" s="3"/>
      <c r="E56" s="15"/>
      <c r="F56" s="15"/>
      <c r="G56" s="15"/>
      <c r="H56" s="15"/>
      <c r="I56" s="48"/>
      <c r="J56" s="15"/>
      <c r="K56" s="48"/>
    </row>
    <row r="57" spans="1:11" ht="22.5" customHeight="1">
      <c r="A57" s="51" t="s">
        <v>192</v>
      </c>
      <c r="B57" s="26"/>
      <c r="C57" s="26"/>
      <c r="D57" s="3"/>
      <c r="E57" s="23">
        <v>100000</v>
      </c>
      <c r="F57" s="15"/>
      <c r="G57" s="23">
        <v>0</v>
      </c>
      <c r="H57" s="15"/>
      <c r="I57" s="23">
        <v>50000</v>
      </c>
      <c r="J57" s="15"/>
      <c r="K57" s="23">
        <v>0</v>
      </c>
    </row>
    <row r="58" spans="1:11" ht="22.5" customHeight="1">
      <c r="A58" s="51" t="s">
        <v>193</v>
      </c>
      <c r="B58" s="26"/>
      <c r="C58" s="26"/>
      <c r="D58" s="3"/>
      <c r="E58" s="23">
        <v>-100000</v>
      </c>
      <c r="F58" s="15"/>
      <c r="G58" s="23">
        <v>-40000</v>
      </c>
      <c r="H58" s="15"/>
      <c r="I58" s="23">
        <v>-50000</v>
      </c>
      <c r="J58" s="15"/>
      <c r="K58" s="23">
        <v>-40000</v>
      </c>
    </row>
    <row r="59" spans="1:11" ht="22.5" customHeight="1">
      <c r="A59" s="51" t="s">
        <v>194</v>
      </c>
      <c r="B59" s="26"/>
      <c r="C59" s="26"/>
      <c r="D59" s="3"/>
      <c r="E59" s="23">
        <v>-21142</v>
      </c>
      <c r="F59" s="15"/>
      <c r="G59" s="23">
        <v>-22679</v>
      </c>
      <c r="H59" s="15"/>
      <c r="I59" s="23">
        <v>0</v>
      </c>
      <c r="J59" s="15"/>
      <c r="K59" s="23">
        <v>0</v>
      </c>
    </row>
    <row r="60" spans="1:11" ht="22.5" customHeight="1">
      <c r="A60" s="51" t="s">
        <v>195</v>
      </c>
      <c r="B60" s="26"/>
      <c r="C60" s="26"/>
      <c r="D60" s="3"/>
      <c r="E60" s="23">
        <v>-2095</v>
      </c>
      <c r="F60" s="15"/>
      <c r="G60" s="23">
        <v>-2254</v>
      </c>
      <c r="H60" s="15"/>
      <c r="I60" s="23">
        <v>-1653</v>
      </c>
      <c r="J60" s="15"/>
      <c r="K60" s="23">
        <v>-1693</v>
      </c>
    </row>
    <row r="61" spans="1:11" ht="22.5" customHeight="1">
      <c r="A61" s="51" t="s">
        <v>196</v>
      </c>
      <c r="B61" s="26"/>
      <c r="C61" s="26"/>
      <c r="D61" s="3"/>
      <c r="E61" s="23">
        <v>-4059</v>
      </c>
      <c r="F61" s="15"/>
      <c r="G61" s="23">
        <v>-4450</v>
      </c>
      <c r="H61" s="15"/>
      <c r="I61" s="23">
        <v>-3001</v>
      </c>
      <c r="J61" s="15"/>
      <c r="K61" s="23">
        <v>-2306</v>
      </c>
    </row>
    <row r="62" spans="1:11" ht="22.5" customHeight="1">
      <c r="A62" s="51" t="s">
        <v>197</v>
      </c>
      <c r="B62" s="26"/>
      <c r="C62" s="26"/>
      <c r="D62" s="3"/>
      <c r="E62" s="23">
        <v>-165997</v>
      </c>
      <c r="F62" s="15"/>
      <c r="G62" s="23">
        <v>-56918</v>
      </c>
      <c r="H62" s="15"/>
      <c r="I62" s="23">
        <v>-165997</v>
      </c>
      <c r="J62" s="15"/>
      <c r="K62" s="23">
        <v>-56918</v>
      </c>
    </row>
    <row r="63" spans="1:11" ht="22.5" customHeight="1">
      <c r="A63" s="53" t="s">
        <v>198</v>
      </c>
      <c r="B63" s="26"/>
      <c r="C63" s="26"/>
      <c r="D63" s="3"/>
      <c r="E63" s="35">
        <f>SUM(E57:E62)</f>
        <v>-193293</v>
      </c>
      <c r="F63" s="23"/>
      <c r="G63" s="35">
        <f>SUM(G57:G62)</f>
        <v>-126301</v>
      </c>
      <c r="H63" s="23"/>
      <c r="I63" s="35">
        <f>SUM(I57:I62)</f>
        <v>-170651</v>
      </c>
      <c r="J63" s="23"/>
      <c r="K63" s="35">
        <f>SUM(K57:K62)</f>
        <v>-100917</v>
      </c>
    </row>
    <row r="64" spans="1:11" ht="22.5" customHeight="1">
      <c r="A64" s="51" t="s">
        <v>199</v>
      </c>
      <c r="B64" s="26"/>
      <c r="C64" s="26"/>
      <c r="D64" s="3"/>
      <c r="E64" s="35">
        <v>-503</v>
      </c>
      <c r="F64" s="23"/>
      <c r="G64" s="35">
        <v>-4854</v>
      </c>
      <c r="H64" s="23"/>
      <c r="I64" s="35">
        <v>0</v>
      </c>
      <c r="J64" s="23"/>
      <c r="K64" s="35">
        <v>0</v>
      </c>
    </row>
    <row r="65" spans="1:11" ht="22.5" customHeight="1">
      <c r="A65" s="53" t="s">
        <v>200</v>
      </c>
      <c r="B65" s="26"/>
      <c r="C65" s="26"/>
      <c r="D65" s="3"/>
      <c r="E65" s="23">
        <f>SUM(E37,E55,E63,E64)</f>
        <v>121048</v>
      </c>
      <c r="F65" s="23"/>
      <c r="G65" s="23">
        <f>SUM(G37,G55,G63,G64)</f>
        <v>-61715</v>
      </c>
      <c r="H65" s="23"/>
      <c r="I65" s="23">
        <f>SUM(I37,I55,I63,I64)</f>
        <v>65615</v>
      </c>
      <c r="J65" s="23"/>
      <c r="K65" s="23">
        <f>SUM(K37,K55,K63,K64)</f>
        <v>-129770</v>
      </c>
    </row>
    <row r="66" spans="1:11" ht="22.5" customHeight="1">
      <c r="A66" s="51" t="s">
        <v>201</v>
      </c>
      <c r="B66" s="17"/>
      <c r="C66" s="17"/>
      <c r="D66" s="17"/>
      <c r="E66" s="27">
        <f>BS!G11</f>
        <v>157910</v>
      </c>
      <c r="F66" s="23"/>
      <c r="G66" s="27">
        <v>389295</v>
      </c>
      <c r="H66" s="23"/>
      <c r="I66" s="27">
        <f>BS!K11</f>
        <v>83370</v>
      </c>
      <c r="J66" s="23"/>
      <c r="K66" s="27">
        <v>225238</v>
      </c>
    </row>
    <row r="67" spans="1:11" ht="22.5" customHeight="1" thickBot="1">
      <c r="A67" s="53" t="s">
        <v>202</v>
      </c>
      <c r="B67" s="17"/>
      <c r="C67" s="17"/>
      <c r="D67" s="17"/>
      <c r="E67" s="36">
        <f>SUM(E65:E66)</f>
        <v>278958</v>
      </c>
      <c r="F67" s="23"/>
      <c r="G67" s="36">
        <f>SUM(G65:G66)</f>
        <v>327580</v>
      </c>
      <c r="H67" s="23"/>
      <c r="I67" s="36">
        <f>SUM(I65:I66)</f>
        <v>148985</v>
      </c>
      <c r="J67" s="23"/>
      <c r="K67" s="36">
        <f>SUM(K65:K66)</f>
        <v>95468</v>
      </c>
    </row>
    <row r="68" spans="1:11" ht="22.5" customHeight="1" thickTop="1">
      <c r="A68" s="51"/>
      <c r="B68" s="17"/>
      <c r="C68" s="17"/>
      <c r="D68" s="17"/>
      <c r="E68" s="15">
        <f>E67-BS!E11</f>
        <v>0</v>
      </c>
      <c r="F68" s="65"/>
      <c r="G68" s="66"/>
      <c r="H68" s="65"/>
      <c r="I68" s="15">
        <f>I67-BS!I11</f>
        <v>0</v>
      </c>
      <c r="J68" s="65"/>
      <c r="K68" s="66"/>
    </row>
    <row r="69" spans="1:11" ht="22.5" customHeight="1">
      <c r="A69" s="51"/>
      <c r="B69" s="17"/>
      <c r="C69" s="17"/>
      <c r="D69" s="17"/>
      <c r="E69" s="23"/>
      <c r="F69" s="15"/>
      <c r="G69" s="23"/>
      <c r="H69" s="15"/>
      <c r="I69" s="15"/>
      <c r="J69" s="15"/>
      <c r="K69" s="15"/>
    </row>
    <row r="70" spans="1:11" ht="22.5" customHeight="1">
      <c r="A70" s="51" t="s">
        <v>38</v>
      </c>
      <c r="B70" s="3"/>
      <c r="C70" s="3"/>
      <c r="D70" s="3"/>
      <c r="E70" s="17"/>
      <c r="F70" s="17"/>
      <c r="G70" s="17"/>
      <c r="H70" s="17"/>
      <c r="I70" s="17"/>
      <c r="J70" s="17"/>
      <c r="K70" s="17"/>
    </row>
    <row r="71" spans="1:11" ht="22.5" customHeight="1">
      <c r="E71" s="39"/>
      <c r="F71" s="39"/>
      <c r="G71" s="39"/>
      <c r="H71" s="39"/>
      <c r="I71" s="39"/>
      <c r="J71" s="39"/>
      <c r="K71" s="39"/>
    </row>
  </sheetData>
  <mergeCells count="2">
    <mergeCell ref="A43:G43"/>
    <mergeCell ref="I45:K45"/>
  </mergeCells>
  <printOptions gridLinesSet="0"/>
  <pageMargins left="0.98425196850393704" right="0.27559055118110237" top="0.78740157480314965" bottom="0.19685039370078741" header="0.19685039370078741" footer="0.19685039370078741"/>
  <pageSetup paperSize="9" scale="85" fitToHeight="0" orientation="portrait" r:id="rId1"/>
  <rowBreaks count="1" manualBreakCount="1">
    <brk id="3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2" ma:contentTypeDescription="สร้างเอกสารใหม่" ma:contentTypeScope="" ma:versionID="b68a940c6759ab9402183dd461a7f736">
  <xsd:schema xmlns:xsd="http://www.w3.org/2001/XMLSchema" xmlns:xs="http://www.w3.org/2001/XMLSchema" xmlns:p="http://schemas.microsoft.com/office/2006/metadata/properties" xmlns:ns2="bc1e62ff-d678-45ea-87dc-5facd1a7ebae" xmlns:ns3="5a1e3216-bd36-4355-a3dc-0f4b15738c0e" targetNamespace="http://schemas.microsoft.com/office/2006/metadata/properties" ma:root="true" ma:fieldsID="e13d0f05b08cd633edb0e29fa4454ca8" ns2:_="" ns3:_="">
    <xsd:import namespace="bc1e62ff-d678-45ea-87dc-5facd1a7ebae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5441728-DD8F-4DC5-86A6-40691E5B2779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B3D2E9AD-AF15-4E4E-AEBB-07C6C16A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7C5FDF-C8CA-4F90-B2DC-F3EFA5BBB2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CE(consol)</vt:lpstr>
      <vt:lpstr>CE(separate)</vt:lpstr>
      <vt:lpstr>cashflow</vt:lpstr>
      <vt:lpstr>cashflow!Print_Area</vt:lpstr>
      <vt:lpstr>'CE(consol)'!Print_Area</vt:lpstr>
      <vt:lpstr>PL!Print_Area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user</cp:lastModifiedBy>
  <cp:revision/>
  <dcterms:created xsi:type="dcterms:W3CDTF">1998-02-25T03:57:14Z</dcterms:created>
  <dcterms:modified xsi:type="dcterms:W3CDTF">2022-08-10T08:56:31Z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Theekayu Tantrakul</vt:lpwstr>
  </property>
  <property fmtid="{D5CDD505-2E9C-101B-9397-08002B2CF9AE}" pid="4" name="Order">
    <vt:lpwstr>1279100.00000000</vt:lpwstr>
  </property>
  <property fmtid="{D5CDD505-2E9C-101B-9397-08002B2CF9AE}" pid="5" name="xd_ProgID">
    <vt:lpwstr/>
  </property>
  <property fmtid="{D5CDD505-2E9C-101B-9397-08002B2CF9AE}" pid="6" name="SharedWithUsers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Theekayu Tantrakul</vt:lpwstr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