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259103 - 2022 Dec-FSA-ASN Broker PCL\Financial Statement\Quarter\2Q22\V3\TH\"/>
    </mc:Choice>
  </mc:AlternateContent>
  <xr:revisionPtr revIDLastSave="0" documentId="13_ncr:1_{605D0341-AF81-4ED2-897E-9024DBFA9DA5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BS" sheetId="22" r:id="rId1"/>
    <sheet name="PL (3)" sheetId="25" r:id="rId2"/>
    <sheet name="PL (6)" sheetId="5" r:id="rId3"/>
    <sheet name="SH Consolidated" sheetId="6" r:id="rId4"/>
    <sheet name="SH The Company" sheetId="3" r:id="rId5"/>
    <sheet name="CF" sheetId="24" r:id="rId6"/>
    <sheet name="CI (1 statement)" sheetId="4" state="hidden" r:id="rId7"/>
  </sheets>
  <definedNames>
    <definedName name="_xlnm.Print_Area" localSheetId="0">BS!$A$1:$J$72</definedName>
    <definedName name="_xlnm.Print_Area" localSheetId="5">CF!$A$1:$J$61</definedName>
    <definedName name="_xlnm.Print_Area" localSheetId="6">'CI (1 statement)'!$A$1:$L$64</definedName>
    <definedName name="_xlnm.Print_Area" localSheetId="1">'PL (3)'!$A$1:$J$43</definedName>
    <definedName name="_xlnm.Print_Area" localSheetId="2">'PL (6)'!$A$1:$J$44</definedName>
    <definedName name="_xlnm.Print_Area" localSheetId="3">'SH Consolidated'!$A$1:$M$30</definedName>
    <definedName name="_xlnm.Print_Area" localSheetId="4">'SH The Company'!$A$1:$K$30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24" l="1"/>
  <c r="J33" i="24"/>
  <c r="F27" i="24"/>
  <c r="F33" i="24"/>
  <c r="D27" i="22" l="1"/>
  <c r="D25" i="22"/>
  <c r="H27" i="22"/>
  <c r="H25" i="22"/>
  <c r="D56" i="24"/>
  <c r="F56" i="24"/>
  <c r="J56" i="24"/>
  <c r="H56" i="24"/>
  <c r="I19" i="3" l="1"/>
  <c r="K20" i="3"/>
  <c r="K29" i="6" l="1"/>
  <c r="M29" i="6" s="1"/>
  <c r="A29" i="6"/>
  <c r="K29" i="3"/>
  <c r="H16" i="25" l="1"/>
  <c r="J27" i="25" l="1"/>
  <c r="D49" i="24" l="1"/>
  <c r="H49" i="24"/>
  <c r="J49" i="24"/>
  <c r="F49" i="24"/>
  <c r="D22" i="24" l="1"/>
  <c r="D31" i="24" s="1"/>
  <c r="D34" i="24" s="1"/>
  <c r="D22" i="3"/>
  <c r="G22" i="3"/>
  <c r="J22" i="3"/>
  <c r="C22" i="3"/>
  <c r="D21" i="3"/>
  <c r="E21" i="3"/>
  <c r="F21" i="3"/>
  <c r="G21" i="3"/>
  <c r="H21" i="3"/>
  <c r="J21" i="3"/>
  <c r="C21" i="3"/>
  <c r="D16" i="3"/>
  <c r="E16" i="3"/>
  <c r="E22" i="3" s="1"/>
  <c r="F16" i="3"/>
  <c r="F22" i="3" s="1"/>
  <c r="G16" i="3"/>
  <c r="H16" i="3"/>
  <c r="H22" i="3" s="1"/>
  <c r="I16" i="3"/>
  <c r="J16" i="3"/>
  <c r="C16" i="3"/>
  <c r="K15" i="3"/>
  <c r="K14" i="3"/>
  <c r="K16" i="3" s="1"/>
  <c r="K16" i="6"/>
  <c r="D16" i="6"/>
  <c r="E16" i="6"/>
  <c r="E22" i="6" s="1"/>
  <c r="F16" i="6"/>
  <c r="F22" i="6" s="1"/>
  <c r="G16" i="6"/>
  <c r="H16" i="6"/>
  <c r="I16" i="6"/>
  <c r="J16" i="6"/>
  <c r="L16" i="6"/>
  <c r="L22" i="6" s="1"/>
  <c r="C16" i="6"/>
  <c r="C22" i="6" s="1"/>
  <c r="D21" i="6"/>
  <c r="E21" i="6"/>
  <c r="F21" i="6"/>
  <c r="G21" i="6"/>
  <c r="G22" i="6" s="1"/>
  <c r="H21" i="6"/>
  <c r="I21" i="6"/>
  <c r="J21" i="6"/>
  <c r="L21" i="6"/>
  <c r="C21" i="6"/>
  <c r="H22" i="6"/>
  <c r="N16" i="6"/>
  <c r="M14" i="6"/>
  <c r="M16" i="6" s="1"/>
  <c r="M15" i="6"/>
  <c r="J22" i="6" l="1"/>
  <c r="I22" i="6"/>
  <c r="D58" i="24"/>
  <c r="D60" i="24" s="1"/>
  <c r="D22" i="6"/>
  <c r="M26" i="6" l="1"/>
  <c r="M25" i="6"/>
  <c r="C27" i="6"/>
  <c r="C34" i="6" l="1"/>
  <c r="C30" i="6"/>
  <c r="J39" i="5"/>
  <c r="H39" i="5"/>
  <c r="D39" i="5"/>
  <c r="F39" i="5"/>
  <c r="K20" i="6" s="1"/>
  <c r="M20" i="6" s="1"/>
  <c r="E29" i="5"/>
  <c r="G29" i="5"/>
  <c r="I29" i="5"/>
  <c r="E27" i="5"/>
  <c r="G27" i="5"/>
  <c r="I27" i="5"/>
  <c r="F22" i="5"/>
  <c r="D22" i="5"/>
  <c r="D17" i="5"/>
  <c r="J17" i="5"/>
  <c r="H17" i="5"/>
  <c r="F17" i="5"/>
  <c r="F38" i="25"/>
  <c r="F70" i="22"/>
  <c r="D30" i="22"/>
  <c r="D17" i="22"/>
  <c r="D38" i="25"/>
  <c r="H38" i="25"/>
  <c r="J38" i="25"/>
  <c r="F16" i="25"/>
  <c r="H21" i="25"/>
  <c r="D21" i="25"/>
  <c r="F21" i="25"/>
  <c r="J16" i="25"/>
  <c r="G72" i="22"/>
  <c r="J70" i="22"/>
  <c r="H70" i="22"/>
  <c r="D70" i="22"/>
  <c r="H54" i="22"/>
  <c r="D54" i="22"/>
  <c r="F48" i="22"/>
  <c r="J48" i="22"/>
  <c r="H48" i="22"/>
  <c r="D48" i="22"/>
  <c r="H30" i="22"/>
  <c r="F30" i="22"/>
  <c r="F32" i="22" s="1"/>
  <c r="H17" i="22"/>
  <c r="J17" i="22"/>
  <c r="F17" i="22"/>
  <c r="L36" i="25"/>
  <c r="J21" i="25"/>
  <c r="D16" i="25"/>
  <c r="D23" i="25" l="1"/>
  <c r="D26" i="25" s="1"/>
  <c r="J23" i="25"/>
  <c r="J26" i="25" s="1"/>
  <c r="J28" i="25" s="1"/>
  <c r="F23" i="25"/>
  <c r="F26" i="25" s="1"/>
  <c r="F28" i="25" s="1"/>
  <c r="F43" i="25" s="1"/>
  <c r="D56" i="22"/>
  <c r="D72" i="22" s="1"/>
  <c r="H56" i="22"/>
  <c r="H72" i="22" s="1"/>
  <c r="H32" i="22"/>
  <c r="F24" i="5"/>
  <c r="F27" i="5" s="1"/>
  <c r="F29" i="5" s="1"/>
  <c r="H23" i="25"/>
  <c r="H26" i="25" s="1"/>
  <c r="D24" i="5"/>
  <c r="D27" i="5" s="1"/>
  <c r="D29" i="5" s="1"/>
  <c r="D32" i="22"/>
  <c r="J43" i="25"/>
  <c r="J40" i="25"/>
  <c r="I27" i="3"/>
  <c r="G27" i="3"/>
  <c r="G30" i="3" s="1"/>
  <c r="E27" i="3"/>
  <c r="E30" i="3" s="1"/>
  <c r="C27" i="3"/>
  <c r="C30" i="3" s="1"/>
  <c r="K26" i="3"/>
  <c r="K25" i="3"/>
  <c r="I27" i="6"/>
  <c r="I30" i="6" s="1"/>
  <c r="G27" i="6"/>
  <c r="G30" i="6" s="1"/>
  <c r="E27" i="6"/>
  <c r="E30" i="6" s="1"/>
  <c r="L25" i="6"/>
  <c r="F41" i="5" l="1"/>
  <c r="K19" i="6"/>
  <c r="K21" i="6" s="1"/>
  <c r="K22" i="6" s="1"/>
  <c r="F40" i="25"/>
  <c r="H28" i="25"/>
  <c r="H43" i="25" s="1"/>
  <c r="D28" i="25"/>
  <c r="D43" i="25" s="1"/>
  <c r="F44" i="5"/>
  <c r="D41" i="5"/>
  <c r="K28" i="6" s="1"/>
  <c r="K30" i="6" s="1"/>
  <c r="D44" i="5"/>
  <c r="D73" i="22"/>
  <c r="I33" i="3"/>
  <c r="M19" i="6" l="1"/>
  <c r="M21" i="6" s="1"/>
  <c r="H40" i="25"/>
  <c r="D40" i="25"/>
  <c r="M28" i="6"/>
  <c r="G33" i="3"/>
  <c r="E33" i="3"/>
  <c r="C33" i="3"/>
  <c r="K27" i="3"/>
  <c r="I34" i="6"/>
  <c r="G34" i="6"/>
  <c r="E34" i="6"/>
  <c r="O28" i="6" l="1"/>
  <c r="M30" i="6"/>
  <c r="L27" i="6"/>
  <c r="M10" i="6"/>
  <c r="M22" i="6" s="1"/>
  <c r="K10" i="3" l="1"/>
  <c r="J54" i="22"/>
  <c r="J56" i="22" s="1"/>
  <c r="J72" i="22" s="1"/>
  <c r="J30" i="22"/>
  <c r="J32" i="22" s="1"/>
  <c r="F54" i="22"/>
  <c r="F56" i="22" s="1"/>
  <c r="F72" i="22" s="1"/>
  <c r="K33" i="3" l="1"/>
  <c r="H73" i="22" l="1"/>
  <c r="J22" i="5"/>
  <c r="J24" i="5" s="1"/>
  <c r="J27" i="5" s="1"/>
  <c r="J29" i="5" s="1"/>
  <c r="J41" i="5" l="1"/>
  <c r="L20" i="3" s="1"/>
  <c r="J44" i="5"/>
  <c r="F73" i="22"/>
  <c r="I21" i="3" l="1"/>
  <c r="I22" i="3" s="1"/>
  <c r="K19" i="3"/>
  <c r="J22" i="24"/>
  <c r="J31" i="24" s="1"/>
  <c r="J34" i="24" s="1"/>
  <c r="J58" i="24" s="1"/>
  <c r="J60" i="24" s="1"/>
  <c r="J63" i="24" s="1"/>
  <c r="F22" i="24"/>
  <c r="F31" i="24" s="1"/>
  <c r="H22" i="5"/>
  <c r="H24" i="5" s="1"/>
  <c r="K21" i="3" l="1"/>
  <c r="K22" i="3" s="1"/>
  <c r="H27" i="5"/>
  <c r="H29" i="5" s="1"/>
  <c r="F34" i="24"/>
  <c r="F58" i="24" s="1"/>
  <c r="F60" i="24" s="1"/>
  <c r="F63" i="24" s="1"/>
  <c r="O20" i="6"/>
  <c r="H44" i="5" l="1"/>
  <c r="H41" i="5"/>
  <c r="I28" i="3" s="1"/>
  <c r="D62" i="24"/>
  <c r="K28" i="3" l="1"/>
  <c r="K30" i="3" s="1"/>
  <c r="K31" i="3" s="1"/>
  <c r="I30" i="3"/>
  <c r="H22" i="24"/>
  <c r="H31" i="24" s="1"/>
  <c r="H34" i="24" s="1"/>
  <c r="H58" i="24" s="1"/>
  <c r="H60" i="24" s="1"/>
  <c r="H62" i="24" s="1"/>
  <c r="I31" i="3" l="1"/>
  <c r="L28" i="3"/>
  <c r="K27" i="6"/>
  <c r="K31" i="6" l="1"/>
  <c r="P27" i="6"/>
  <c r="M27" i="6"/>
  <c r="K34" i="6"/>
  <c r="M3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<sst xmlns="http://schemas.openxmlformats.org/spreadsheetml/2006/main" count="370" uniqueCount="197">
  <si>
    <t>บริษัท เอเอสเอ็น โบรกเกอร์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</si>
  <si>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</si>
  <si>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</si>
  <si>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</si>
  <si>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</si>
  <si>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</si>
  <si>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</si>
  <si>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</si>
  <si>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</si>
  <si>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</si>
  <si>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</si>
  <si>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</si>
  <si>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</si>
  <si>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</si>
  <si>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ลูกหนี้เงินให้กู้ยืม - ส่วนที่ถึงกำหนดรับคืนภายในหนึ่งปี</t>
  </si>
  <si>
    <t>- สินเชื่อส่วนบุคคล</t>
  </si>
  <si>
    <t>- เงินลงทุนในธุรกรรมสินเชื่อระหว่างบุคคลกับบุคคล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</si>
  <si>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</si>
  <si>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</si>
  <si>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</si>
  <si>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</si>
  <si>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</si>
  <si>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ลูกหนี้เงินให้กู้ยืม - สุทธิจากส่วนที่ถึงกำหนดรับคืนภายในหนึ่งปี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</si>
  <si>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</si>
  <si>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</si>
  <si>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</si>
  <si>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</si>
  <si>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</si>
  <si>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</si>
  <si>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</si>
  <si>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</si>
  <si>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</si>
  <si>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</si>
  <si>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</si>
  <si>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</si>
  <si>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</si>
  <si>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</si>
  <si>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</si>
  <si>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</si>
  <si>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</si>
  <si>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</si>
  <si>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</si>
  <si>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</si>
  <si>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</si>
  <si>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</si>
  <si>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ทุนที่ออกและชำระแล้ว</t>
  </si>
  <si>
    <t xml:space="preserve">    (หุ้นสามัญจำนวน 187,199,953 หุ้น มูลค่า 0.50 บาทต่อหุ้น)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</si>
  <si>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</si>
  <si>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</si>
  <si>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</si>
  <si>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</si>
  <si>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</si>
  <si>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</si>
  <si>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</si>
  <si>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</si>
  <si>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</si>
  <si>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</si>
  <si>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</si>
  <si>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</si>
  <si>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</si>
  <si>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</si>
  <si>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</si>
  <si>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</si>
  <si>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</si>
  <si>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</si>
  <si>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</si>
  <si>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</si>
  <si>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</si>
  <si>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</si>
  <si>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</si>
  <si>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</si>
  <si>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</si>
  <si>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</si>
  <si>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</si>
  <si>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</si>
  <si>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</si>
  <si>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</si>
  <si>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</si>
  <si>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หนี้สูญ</t>
  </si>
  <si>
    <t>ตัดจำหน่ายอุปกรณ์</t>
  </si>
  <si>
    <t>การเปลี่ยนแปลงในสินทรัพย์และหนี้สินดำเนินงาน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</si>
  <si>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</si>
  <si>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</si>
  <si>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</si>
  <si>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</si>
  <si>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</si>
  <si>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</si>
  <si>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</si>
  <si>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</si>
  <si>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</si>
  <si>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</si>
  <si>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งบแสดงการเปลี่ยนแปลงส่วนของผู้ถือหุ้น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</si>
  <si>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</si>
  <si>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</si>
  <si>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</si>
  <si>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</si>
  <si>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</si>
  <si>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</si>
  <si>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</si>
  <si>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</si>
  <si>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ยอดคงเหลือ ณ วันที่ 1 มกราคม 2564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</si>
  <si>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</si>
  <si>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</si>
  <si>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</si>
  <si>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</si>
  <si>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</si>
  <si>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</si>
  <si>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</si>
  <si>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</si>
  <si>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</si>
  <si>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</si>
  <si>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</si>
  <si>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</si>
  <si>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</si>
  <si>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</si>
  <si>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</si>
  <si>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</si>
  <si>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</si>
  <si>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</si>
  <si>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</si>
  <si>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</si>
  <si>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</si>
  <si>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</si>
  <si>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</si>
  <si>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</si>
  <si>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</si>
  <si>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</si>
  <si>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</si>
  <si>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</si>
  <si>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</si>
  <si>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</si>
  <si>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</si>
  <si>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</si>
  <si>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</si>
  <si>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</si>
  <si>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</si>
  <si>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</si>
  <si>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</si>
  <si>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</si>
  <si>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</si>
  <si>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    ทุนจดทะเบียน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</si>
  <si>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</si>
  <si>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</si>
  <si>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</si>
  <si>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</si>
  <si>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</si>
  <si>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</si>
  <si>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</si>
  <si>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</si>
  <si>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</si>
  <si>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สำรองตามกฎหมาย</t>
  </si>
  <si>
    <t>ประมาณการหนี้สินผลประโยชน์พนักงาน</t>
  </si>
  <si>
    <t>ยอดคงเหลือ ณ วันที่ 1 มกราคม 2565 - ปรับปรุงใหม่</t>
  </si>
  <si>
    <t>ประมาณการหนี้สินไม่หมุนเวียนสำหรับผลประโยชน์พนักงาน</t>
  </si>
  <si>
    <t>(กลับรายการ) ขาดทุนด้านเครดิตที่คาดว่าจะเกิดขึ้น</t>
  </si>
  <si>
    <r>
      <t>กำไรต่อหุ้นขั้นพื้นฐานสำหรับงวด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</si>
  <si>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ผลกระทบจากการแก้ไขงบการเงิน</t>
  </si>
  <si>
    <t>ลูกหนี้เงินให้กู้ยืม</t>
  </si>
  <si>
    <t>ยอดคงเหลือ ณ วันที่ 1 มกราคม 2565 - ตามที่เคยเสนอรายงาน</t>
  </si>
  <si>
    <t>รายได้ค้างรับและลูกหนี้อื่น</t>
  </si>
  <si>
    <t>เงินสดรับจากการขายอาคารและ อุปกรณ์</t>
  </si>
  <si>
    <t xml:space="preserve">(กลับรายการ) ขาดทุนด้านเครดิตที่คาดว่าจะเกิดขึ้น 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</si>
  <si>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</si>
  <si>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</si>
  <si>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</si>
  <si>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 xml:space="preserve">กระแสเงินสดสุทธิใช้ไปในการดำเนินงาน </t>
  </si>
  <si>
    <t>(กลับรายการ) สำรองค่าเผื่อการยกเลิกกรมธรรม์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</si>
  <si>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</si>
  <si>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</si>
  <si>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</si>
  <si>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</si>
  <si>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</si>
  <si>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</si>
  <si>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</si>
  <si>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</si>
  <si>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   หุ้นปันผลจ่าย</t>
  </si>
  <si>
    <r>
      <t xml:space="preserve">  </t>
    </r>
    <r>
      <rPr>
        <b/>
        <i/>
        <sz val="15"/>
        <rFont val="Angsana New"/>
        <family val="1"/>
      </rPr>
      <t xml:space="preserve">  รวมการจัดสรรส่วนทุนให้ผู้ถือหุ้น</t>
    </r>
  </si>
  <si>
    <t>กำไรขาดทุนเบ็ดเสร็จสำหรับงวด</t>
  </si>
  <si>
    <t>รับคืนภาษีเงินได้</t>
  </si>
  <si>
    <t>เงินสดรับจากเงินกู้ยืมกรรมการ</t>
  </si>
  <si>
    <t>จ่ายเงินปันผล</t>
  </si>
  <si>
    <t xml:space="preserve">         เงินปันผลให้ผู้ถือหุ้นของบริษัท</t>
  </si>
  <si>
    <t>เงินสดและรายการเทียบเท่าเงินสด ณ 30 มิถุนายน</t>
  </si>
  <si>
    <t xml:space="preserve">เงินปันผลจ่าย </t>
  </si>
  <si>
    <t>กำไร (ขาดทุน) สำหรับงวด</t>
  </si>
  <si>
    <t>ยอดคงเหลือ ณ วันที่ 30 มิถุนายน 2564 - ปรับปรุงใหม่</t>
  </si>
  <si>
    <t xml:space="preserve">    กำไรสำหรับงวด - ปรับปรุงใหม่</t>
  </si>
  <si>
    <t xml:space="preserve">    กำไรขาดทุนเบ็ดเสร็จอื่น - ปรับปรุงใหม่</t>
  </si>
  <si>
    <t>(รายได้) ค่าใช้จ่ายภาษีเงินได้</t>
  </si>
  <si>
    <t>ขาดทุนด้านเครดิตที่คาดว่าจะเกิดขึ้น</t>
  </si>
  <si>
    <t>รวมกำไรขาดทุนเบ็ดเสร็จสำหรับงวด - ปรับปรุงใหม่</t>
  </si>
  <si>
    <t>กำไร (ขาดทุน) ต่อหุ้น</t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</si>
  <si>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</si>
  <si>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กำไรขาดทุนเบ็ดเสร็จรวมสำหรับงวด</t>
  </si>
  <si>
    <t>กำไร (ขาดทุน) ก่อนภาษีเงินได้</t>
  </si>
  <si>
    <t>ผลกำไรจากการวัดมูลค่าใหม่ของผลประโยชน์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</si>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</sst>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3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Wingdings 2"/>
      <family val="1"/>
      <charset val="2"/>
    </font>
    <font>
      <b/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6" fillId="0" borderId="0" applyFont="0" applyFill="0" applyBorder="0" applyAlignment="0" applyProtection="0"/>
    <xf numFmtId="0" fontId="1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1" fillId="4" borderId="5"/>
    <xf numFmtId="0" fontId="1" fillId="5" borderId="0"/>
    <xf numFmtId="0" fontId="17" fillId="6" borderId="0" applyNumberFormat="0" applyBorder="0" applyProtection="0"/>
    <xf numFmtId="0" fontId="1" fillId="5" borderId="6"/>
    <xf numFmtId="0" fontId="1" fillId="0" borderId="0"/>
    <xf numFmtId="0" fontId="17" fillId="0" borderId="0"/>
    <xf numFmtId="0" fontId="1" fillId="0" borderId="0"/>
    <xf numFmtId="0" fontId="22" fillId="0" borderId="0"/>
  </cellStyleXfs>
  <cellXfs count="218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7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/>
    </xf>
    <xf numFmtId="43" fontId="3" fillId="0" borderId="4" xfId="0" applyNumberFormat="1" applyFont="1" applyBorder="1" applyAlignment="1">
      <alignment horizontal="right" vertical="top"/>
    </xf>
    <xf numFmtId="43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vertical="top"/>
    </xf>
    <xf numFmtId="43" fontId="3" fillId="0" borderId="0" xfId="0" applyNumberFormat="1" applyFont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165" fontId="8" fillId="0" borderId="1" xfId="0" applyNumberFormat="1" applyFont="1" applyBorder="1" applyAlignment="1">
      <alignment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indent="2"/>
    </xf>
    <xf numFmtId="41" fontId="6" fillId="0" borderId="0" xfId="0" applyNumberFormat="1" applyFont="1" applyFill="1" applyAlignment="1">
      <alignment horizontal="center" vertical="top"/>
    </xf>
    <xf numFmtId="41" fontId="24" fillId="0" borderId="2" xfId="0" applyNumberFormat="1" applyFont="1" applyFill="1" applyBorder="1" applyAlignment="1">
      <alignment horizontal="center" vertical="top"/>
    </xf>
    <xf numFmtId="41" fontId="24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 applyAlignment="1">
      <alignment horizontal="left" vertical="top"/>
    </xf>
    <xf numFmtId="41" fontId="24" fillId="0" borderId="2" xfId="0" applyNumberFormat="1" applyFont="1" applyFill="1" applyBorder="1" applyAlignment="1">
      <alignment horizontal="right" vertical="top"/>
    </xf>
    <xf numFmtId="41" fontId="24" fillId="0" borderId="0" xfId="0" applyNumberFormat="1" applyFont="1" applyFill="1" applyAlignment="1">
      <alignment horizontal="right"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7" xfId="0" applyNumberFormat="1" applyFont="1" applyFill="1" applyBorder="1" applyAlignment="1">
      <alignment horizontal="right" vertical="top"/>
    </xf>
    <xf numFmtId="41" fontId="24" fillId="0" borderId="4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quotePrefix="1" applyNumberFormat="1" applyFont="1" applyFill="1" applyAlignment="1">
      <alignment horizontal="centerContinuous" vertical="top"/>
    </xf>
    <xf numFmtId="168" fontId="24" fillId="0" borderId="0" xfId="0" applyNumberFormat="1" applyFont="1" applyFill="1" applyAlignment="1">
      <alignment horizontal="right" vertical="center"/>
    </xf>
    <xf numFmtId="168" fontId="6" fillId="0" borderId="0" xfId="0" quotePrefix="1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49" fontId="6" fillId="0" borderId="0" xfId="14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41" fontId="6" fillId="0" borderId="7" xfId="0" applyNumberFormat="1" applyFont="1" applyFill="1" applyBorder="1" applyAlignment="1">
      <alignment horizontal="center" vertical="top"/>
    </xf>
    <xf numFmtId="41" fontId="24" fillId="0" borderId="1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center"/>
    </xf>
    <xf numFmtId="41" fontId="24" fillId="0" borderId="2" xfId="0" applyNumberFormat="1" applyFont="1" applyFill="1" applyBorder="1" applyAlignment="1">
      <alignment horizontal="center"/>
    </xf>
    <xf numFmtId="41" fontId="24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24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6" fillId="0" borderId="0" xfId="0" applyNumberFormat="1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1" fontId="29" fillId="0" borderId="4" xfId="0" applyNumberFormat="1" applyFont="1" applyFill="1" applyBorder="1" applyAlignment="1">
      <alignment horizontal="right"/>
    </xf>
    <xf numFmtId="41" fontId="29" fillId="0" borderId="0" xfId="0" applyNumberFormat="1" applyFont="1" applyFill="1" applyAlignment="1"/>
    <xf numFmtId="164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167" fontId="6" fillId="0" borderId="4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0" fontId="24" fillId="0" borderId="0" xfId="0" quotePrefix="1" applyFont="1" applyFill="1" applyAlignment="1">
      <alignment horizontal="left"/>
    </xf>
    <xf numFmtId="0" fontId="25" fillId="0" borderId="0" xfId="0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41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164" fontId="24" fillId="0" borderId="0" xfId="0" applyNumberFormat="1" applyFont="1" applyFill="1" applyAlignment="1">
      <alignment horizontal="center"/>
    </xf>
    <xf numFmtId="164" fontId="24" fillId="0" borderId="0" xfId="0" applyNumberFormat="1" applyFont="1" applyFill="1" applyAlignment="1"/>
    <xf numFmtId="0" fontId="25" fillId="0" borderId="0" xfId="0" applyFont="1" applyFill="1" applyAlignment="1"/>
    <xf numFmtId="168" fontId="6" fillId="0" borderId="0" xfId="0" applyNumberFormat="1" applyFont="1" applyFill="1" applyAlignment="1">
      <alignment horizontal="right"/>
    </xf>
    <xf numFmtId="49" fontId="6" fillId="0" borderId="0" xfId="14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32" fillId="0" borderId="0" xfId="0" applyFont="1" applyFill="1" applyAlignment="1"/>
    <xf numFmtId="164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left"/>
    </xf>
    <xf numFmtId="0" fontId="32" fillId="0" borderId="0" xfId="0" applyFont="1" applyFill="1" applyAlignment="1">
      <alignment horizontal="center"/>
    </xf>
    <xf numFmtId="41" fontId="24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/>
    <xf numFmtId="0" fontId="24" fillId="0" borderId="0" xfId="0" applyFont="1" applyFill="1" applyAlignment="1"/>
    <xf numFmtId="41" fontId="24" fillId="0" borderId="4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37" fontId="24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top"/>
    </xf>
    <xf numFmtId="0" fontId="25" fillId="0" borderId="0" xfId="0" applyFont="1" applyFill="1" applyAlignment="1">
      <alignment horizontal="center" vertical="top"/>
    </xf>
    <xf numFmtId="164" fontId="25" fillId="0" borderId="0" xfId="0" applyNumberFormat="1" applyFont="1" applyFill="1" applyAlignment="1">
      <alignment horizontal="center" vertical="top"/>
    </xf>
    <xf numFmtId="164" fontId="24" fillId="0" borderId="0" xfId="0" applyNumberFormat="1" applyFont="1" applyFill="1" applyAlignment="1">
      <alignment vertical="top"/>
    </xf>
    <xf numFmtId="41" fontId="24" fillId="0" borderId="3" xfId="0" applyNumberFormat="1" applyFont="1" applyFill="1" applyBorder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0" fontId="26" fillId="0" borderId="0" xfId="0" applyFont="1" applyFill="1" applyAlignment="1">
      <alignment horizontal="center"/>
    </xf>
    <xf numFmtId="164" fontId="25" fillId="0" borderId="0" xfId="0" applyNumberFormat="1" applyFont="1" applyFill="1" applyAlignment="1"/>
    <xf numFmtId="0" fontId="28" fillId="0" borderId="0" xfId="0" applyFont="1" applyFill="1" applyAlignment="1">
      <alignment horizontal="left"/>
    </xf>
    <xf numFmtId="49" fontId="29" fillId="0" borderId="0" xfId="0" applyNumberFormat="1" applyFont="1" applyFill="1" applyAlignment="1"/>
    <xf numFmtId="1" fontId="29" fillId="0" borderId="0" xfId="0" applyNumberFormat="1" applyFont="1" applyFill="1" applyAlignment="1">
      <alignment horizontal="center"/>
    </xf>
    <xf numFmtId="37" fontId="24" fillId="0" borderId="0" xfId="0" applyNumberFormat="1" applyFont="1" applyFill="1" applyAlignment="1"/>
    <xf numFmtId="41" fontId="2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/>
    <xf numFmtId="165" fontId="30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2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164" fontId="27" fillId="0" borderId="0" xfId="0" applyNumberFormat="1" applyFont="1" applyFill="1" applyAlignment="1">
      <alignment horizontal="right" vertical="top"/>
    </xf>
    <xf numFmtId="0" fontId="27" fillId="0" borderId="0" xfId="0" applyFont="1" applyFill="1" applyAlignment="1">
      <alignment horizontal="center" vertical="top"/>
    </xf>
    <xf numFmtId="0" fontId="32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 indent="1"/>
    </xf>
    <xf numFmtId="0" fontId="32" fillId="0" borderId="0" xfId="0" applyFont="1" applyFill="1" applyAlignment="1">
      <alignment horizontal="center" vertical="top"/>
    </xf>
    <xf numFmtId="0" fontId="6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top"/>
    </xf>
    <xf numFmtId="0" fontId="6" fillId="0" borderId="0" xfId="0" quotePrefix="1" applyFont="1" applyFill="1" applyAlignment="1">
      <alignment horizontal="center" vertical="top"/>
    </xf>
    <xf numFmtId="41" fontId="6" fillId="0" borderId="0" xfId="0" applyNumberFormat="1" applyFont="1" applyFill="1" applyAlignment="1">
      <alignment vertical="top"/>
    </xf>
    <xf numFmtId="43" fontId="6" fillId="0" borderId="0" xfId="0" applyNumberFormat="1" applyFont="1" applyFill="1" applyAlignment="1">
      <alignment vertical="top"/>
    </xf>
    <xf numFmtId="41" fontId="24" fillId="0" borderId="0" xfId="0" applyNumberFormat="1" applyFont="1" applyFill="1" applyBorder="1" applyAlignment="1">
      <alignment horizontal="center" vertical="top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164" fontId="6" fillId="0" borderId="0" xfId="0" applyNumberFormat="1" applyFont="1" applyFill="1" applyBorder="1" applyAlignment="1">
      <alignment horizontal="centerContinuous"/>
    </xf>
    <xf numFmtId="164" fontId="24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4" fontId="25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24" fillId="0" borderId="0" xfId="0" applyNumberFormat="1" applyFont="1" applyFill="1" applyBorder="1" applyAlignment="1">
      <alignment horizontal="center"/>
    </xf>
    <xf numFmtId="41" fontId="24" fillId="0" borderId="0" xfId="1" applyNumberFormat="1" applyFont="1" applyFill="1" applyBorder="1" applyAlignment="1">
      <alignment horizontal="right"/>
    </xf>
    <xf numFmtId="41" fontId="29" fillId="0" borderId="0" xfId="0" applyNumberFormat="1" applyFont="1" applyFill="1" applyBorder="1" applyAlignment="1">
      <alignment horizontal="right"/>
    </xf>
    <xf numFmtId="41" fontId="2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166" fontId="6" fillId="0" borderId="0" xfId="0" applyNumberFormat="1" applyFont="1" applyFill="1" applyBorder="1" applyAlignment="1"/>
    <xf numFmtId="164" fontId="24" fillId="0" borderId="0" xfId="0" applyNumberFormat="1" applyFont="1" applyFill="1" applyBorder="1" applyAlignment="1"/>
    <xf numFmtId="168" fontId="6" fillId="0" borderId="0" xfId="0" applyNumberFormat="1" applyFont="1" applyFill="1" applyBorder="1" applyAlignment="1">
      <alignment horizontal="right"/>
    </xf>
    <xf numFmtId="41" fontId="23" fillId="0" borderId="0" xfId="0" applyNumberFormat="1" applyFont="1" applyFill="1" applyBorder="1" applyAlignment="1"/>
    <xf numFmtId="41" fontId="29" fillId="0" borderId="0" xfId="0" applyNumberFormat="1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top"/>
    </xf>
    <xf numFmtId="164" fontId="25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164" fontId="1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37" fontId="24" fillId="0" borderId="0" xfId="0" applyNumberFormat="1" applyFont="1" applyFill="1" applyBorder="1" applyAlignment="1">
      <alignment horizontal="left" vertical="top"/>
    </xf>
    <xf numFmtId="164" fontId="24" fillId="0" borderId="0" xfId="0" applyNumberFormat="1" applyFont="1" applyFill="1" applyBorder="1" applyAlignment="1">
      <alignment horizontal="center" vertical="top"/>
    </xf>
    <xf numFmtId="164" fontId="31" fillId="0" borderId="0" xfId="0" applyNumberFormat="1" applyFont="1" applyFill="1" applyBorder="1" applyAlignment="1">
      <alignment vertical="top"/>
    </xf>
    <xf numFmtId="164" fontId="24" fillId="0" borderId="0" xfId="0" applyNumberFormat="1" applyFont="1" applyFill="1" applyBorder="1" applyAlignment="1">
      <alignment vertical="top"/>
    </xf>
    <xf numFmtId="0" fontId="25" fillId="0" borderId="0" xfId="0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9" fontId="6" fillId="0" borderId="0" xfId="14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/>
    </xf>
    <xf numFmtId="168" fontId="25" fillId="0" borderId="0" xfId="14" applyNumberFormat="1" applyFont="1" applyFill="1" applyAlignment="1">
      <alignment horizontal="center" vertical="center" wrapText="1"/>
    </xf>
    <xf numFmtId="168" fontId="24" fillId="0" borderId="0" xfId="0" applyNumberFormat="1" applyFont="1" applyFill="1" applyAlignment="1">
      <alignment horizontal="center" vertical="center"/>
    </xf>
    <xf numFmtId="168" fontId="6" fillId="0" borderId="0" xfId="0" quotePrefix="1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4" fontId="24" fillId="0" borderId="0" xfId="0" applyNumberFormat="1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Alignment="1">
      <alignment horizontal="center" wrapText="1"/>
    </xf>
    <xf numFmtId="164" fontId="6" fillId="0" borderId="7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 vertical="top"/>
    </xf>
  </cellXfs>
  <cellStyles count="15">
    <cellStyle name="Comma" xfId="1" builtinId="3"/>
    <cellStyle name="GrayCell 2 2" xfId="8" xr:uid="{00000000-0005-0000-0000-000001000000}"/>
    <cellStyle name="Heading 1 2" xfId="3" xr:uid="{00000000-0005-0000-0000-000002000000}"/>
    <cellStyle name="Heading 2 2" xfId="4" xr:uid="{00000000-0005-0000-0000-000003000000}"/>
    <cellStyle name="Heading 3 2" xfId="9" xr:uid="{00000000-0005-0000-0000-000004000000}"/>
    <cellStyle name="Normal" xfId="0" builtinId="0"/>
    <cellStyle name="Normal 2" xfId="2" xr:uid="{00000000-0005-0000-0000-000006000000}"/>
    <cellStyle name="Normal 2 2" xfId="13" xr:uid="{00000000-0005-0000-0000-000007000000}"/>
    <cellStyle name="Normal 3" xfId="6" xr:uid="{00000000-0005-0000-0000-000008000000}"/>
    <cellStyle name="Normal 3 2" xfId="11" xr:uid="{00000000-0005-0000-0000-000009000000}"/>
    <cellStyle name="Normal_Akara_June Eng09" xfId="14" xr:uid="{00000000-0005-0000-0000-00000A000000}"/>
    <cellStyle name="OrangeBorder 2" xfId="10" xr:uid="{00000000-0005-0000-0000-00000B000000}"/>
    <cellStyle name="Title 2" xfId="5" xr:uid="{00000000-0005-0000-0000-00000C000000}"/>
    <cellStyle name="YellowCell 2 2" xfId="7" xr:uid="{00000000-0005-0000-0000-00000D000000}"/>
    <cellStyle name="z A Column text" xfId="12" xr:uid="{00000000-0005-0000-0000-00000E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view="pageBreakPreview" topLeftCell="A13" zoomScale="80" zoomScaleNormal="70" zoomScaleSheetLayoutView="80" workbookViewId="0">
      <selection activeCell="K12" sqref="K12:L12"/>
    </sheetView>
  </sheetViews>
  <sheetFormatPr defaultColWidth="10.54296875" defaultRowHeight="23.4" customHeight="1" x14ac:dyDescent="0.25"/>
  <cols>
    <col min="1" max="1" width="49.26953125" style="93" customWidth="1"/>
    <col min="2" max="2" width="8.08984375" style="93" customWidth="1"/>
    <col min="3" max="3" width="1" style="73" customWidth="1"/>
    <col min="4" max="4" width="14.08984375" style="73" customWidth="1"/>
    <col min="5" max="5" width="1" style="73" customWidth="1"/>
    <col min="6" max="6" width="14.08984375" style="73" customWidth="1"/>
    <col min="7" max="7" width="1" style="73" customWidth="1"/>
    <col min="8" max="8" width="14.08984375" style="73" customWidth="1"/>
    <col min="9" max="9" width="1" style="73" customWidth="1"/>
    <col min="10" max="10" width="14.08984375" style="73" customWidth="1"/>
    <col min="11" max="11" width="13.90625" style="73" bestFit="1" customWidth="1"/>
    <col min="12" max="12" width="10.54296875" style="73"/>
    <col min="13" max="13" width="13.90625" style="73" bestFit="1" customWidth="1"/>
    <col min="14" max="14" width="10.54296875" style="73"/>
    <col min="15" max="15" width="12.453125" style="73" bestFit="1" customWidth="1"/>
    <col min="16" max="16384" width="10.54296875" style="73"/>
  </cols>
  <sheetData>
    <row r="1" spans="1:11" s="153" customFormat="1" ht="24" customHeight="1" x14ac:dyDescent="0.25">
      <c r="A1" s="151" t="s">
        <v>0</v>
      </c>
      <c r="B1" s="152"/>
      <c r="C1" s="74"/>
      <c r="D1" s="74"/>
      <c r="E1" s="74"/>
      <c r="F1" s="74"/>
      <c r="G1" s="74"/>
      <c r="H1" s="74"/>
      <c r="I1" s="74"/>
      <c r="J1" s="74"/>
      <c r="K1" s="73"/>
    </row>
    <row r="2" spans="1:11" s="153" customFormat="1" ht="24" customHeight="1" x14ac:dyDescent="0.25">
      <c r="A2" s="128" t="s">
        <v>1</v>
      </c>
      <c r="B2" s="152"/>
      <c r="C2" s="74"/>
      <c r="D2" s="74"/>
      <c r="E2" s="74"/>
      <c r="F2" s="74"/>
      <c r="G2" s="74"/>
      <c r="H2" s="75"/>
      <c r="I2" s="74"/>
      <c r="J2" s="75"/>
      <c r="K2" s="73"/>
    </row>
    <row r="3" spans="1:11" s="153" customFormat="1" ht="24" customHeight="1" x14ac:dyDescent="0.25">
      <c r="A3" s="128"/>
      <c r="B3" s="152"/>
      <c r="C3" s="74"/>
      <c r="D3" s="74"/>
      <c r="E3" s="74"/>
      <c r="F3" s="74"/>
      <c r="G3" s="74"/>
      <c r="H3" s="75"/>
      <c r="I3" s="74"/>
      <c r="J3" s="75"/>
      <c r="K3" s="73"/>
    </row>
    <row r="4" spans="1:11" ht="24" customHeight="1" x14ac:dyDescent="0.25">
      <c r="D4" s="208" t="s">
        <v>2</v>
      </c>
      <c r="E4" s="208"/>
      <c r="F4" s="208"/>
      <c r="G4" s="76"/>
      <c r="H4" s="208" t="s">
        <v>3</v>
      </c>
      <c r="I4" s="208"/>
      <c r="J4" s="208"/>
    </row>
    <row r="5" spans="1:11" ht="24" customHeight="1" x14ac:dyDescent="0.25">
      <c r="A5" s="136" t="s">
        <v>4</v>
      </c>
      <c r="C5" s="154"/>
      <c r="D5" s="77" t="s">
        <v>167</v>
      </c>
      <c r="E5" s="78"/>
      <c r="F5" s="77" t="s">
        <v>6</v>
      </c>
      <c r="G5" s="78"/>
      <c r="H5" s="77" t="s">
        <v>167</v>
      </c>
      <c r="I5" s="78"/>
      <c r="J5" s="77" t="s">
        <v>6</v>
      </c>
    </row>
    <row r="6" spans="1:11" ht="24" customHeight="1" x14ac:dyDescent="0.25">
      <c r="B6" s="131" t="s">
        <v>5</v>
      </c>
      <c r="C6" s="154"/>
      <c r="D6" s="79" t="s">
        <v>7</v>
      </c>
      <c r="E6" s="80"/>
      <c r="F6" s="79" t="s">
        <v>8</v>
      </c>
      <c r="G6" s="80"/>
      <c r="H6" s="79" t="s">
        <v>7</v>
      </c>
      <c r="I6" s="80"/>
      <c r="J6" s="79" t="s">
        <v>8</v>
      </c>
    </row>
    <row r="7" spans="1:11" ht="24" customHeight="1" x14ac:dyDescent="0.25">
      <c r="B7" s="155"/>
      <c r="C7" s="154"/>
      <c r="D7" s="205" t="s">
        <v>9</v>
      </c>
      <c r="E7" s="80"/>
      <c r="F7" s="205" t="s">
        <v>106</v>
      </c>
      <c r="G7" s="80"/>
      <c r="H7" s="205" t="s">
        <v>9</v>
      </c>
      <c r="I7" s="80"/>
      <c r="J7" s="205" t="s">
        <v>106</v>
      </c>
    </row>
    <row r="8" spans="1:11" ht="24" customHeight="1" x14ac:dyDescent="0.25">
      <c r="B8" s="155"/>
      <c r="C8" s="154"/>
      <c r="D8" s="207" t="s">
        <v>10</v>
      </c>
      <c r="E8" s="207"/>
      <c r="F8" s="207"/>
      <c r="G8" s="207"/>
      <c r="H8" s="207"/>
      <c r="I8" s="207"/>
      <c r="J8" s="207"/>
    </row>
    <row r="9" spans="1:11" ht="24" customHeight="1" x14ac:dyDescent="0.25">
      <c r="A9" s="156" t="s">
        <v>11</v>
      </c>
      <c r="B9" s="131"/>
    </row>
    <row r="10" spans="1:11" ht="24" customHeight="1" x14ac:dyDescent="0.25">
      <c r="A10" s="93" t="s">
        <v>12</v>
      </c>
      <c r="B10" s="131"/>
      <c r="D10" s="66">
        <v>128659</v>
      </c>
      <c r="E10" s="66"/>
      <c r="F10" s="66">
        <v>204882</v>
      </c>
      <c r="G10" s="66"/>
      <c r="H10" s="66">
        <v>115113</v>
      </c>
      <c r="I10" s="66"/>
      <c r="J10" s="66">
        <v>188515</v>
      </c>
    </row>
    <row r="11" spans="1:11" ht="24" customHeight="1" x14ac:dyDescent="0.25">
      <c r="A11" s="93" t="s">
        <v>13</v>
      </c>
      <c r="B11" s="131">
        <v>5</v>
      </c>
      <c r="D11" s="66">
        <v>28453</v>
      </c>
      <c r="E11" s="66"/>
      <c r="F11" s="66">
        <v>38803</v>
      </c>
      <c r="G11" s="66"/>
      <c r="H11" s="66">
        <v>28453</v>
      </c>
      <c r="I11" s="66"/>
      <c r="J11" s="66">
        <v>38803</v>
      </c>
    </row>
    <row r="12" spans="1:11" ht="24" customHeight="1" x14ac:dyDescent="0.25">
      <c r="A12" s="93" t="s">
        <v>159</v>
      </c>
      <c r="B12" s="131">
        <v>6</v>
      </c>
      <c r="C12" s="91"/>
      <c r="D12" s="66">
        <v>37549</v>
      </c>
      <c r="E12" s="66"/>
      <c r="F12" s="66">
        <v>46944</v>
      </c>
      <c r="G12" s="66"/>
      <c r="H12" s="66">
        <v>36756</v>
      </c>
      <c r="I12" s="66"/>
      <c r="J12" s="66">
        <v>46365</v>
      </c>
    </row>
    <row r="13" spans="1:11" ht="24" customHeight="1" x14ac:dyDescent="0.25">
      <c r="A13" s="93" t="s">
        <v>14</v>
      </c>
      <c r="B13" s="131"/>
      <c r="C13" s="91"/>
      <c r="D13" s="66"/>
      <c r="E13" s="66"/>
      <c r="F13" s="66"/>
      <c r="G13" s="66"/>
      <c r="H13" s="66"/>
      <c r="I13" s="66"/>
      <c r="J13" s="66"/>
    </row>
    <row r="14" spans="1:11" ht="24" customHeight="1" x14ac:dyDescent="0.25">
      <c r="A14" s="157" t="s">
        <v>15</v>
      </c>
      <c r="B14" s="131">
        <v>7</v>
      </c>
      <c r="C14" s="91"/>
      <c r="D14" s="66">
        <v>91845</v>
      </c>
      <c r="E14" s="66"/>
      <c r="F14" s="66">
        <v>68124</v>
      </c>
      <c r="G14" s="66"/>
      <c r="H14" s="66">
        <v>91845</v>
      </c>
      <c r="I14" s="66"/>
      <c r="J14" s="66">
        <v>68124</v>
      </c>
    </row>
    <row r="15" spans="1:11" ht="24" customHeight="1" x14ac:dyDescent="0.25">
      <c r="A15" s="157" t="s">
        <v>16</v>
      </c>
      <c r="B15" s="131">
        <v>8</v>
      </c>
      <c r="C15" s="91"/>
      <c r="D15" s="66">
        <v>9129</v>
      </c>
      <c r="E15" s="66"/>
      <c r="F15" s="66">
        <v>15599</v>
      </c>
      <c r="G15" s="66"/>
      <c r="H15" s="66">
        <v>9129</v>
      </c>
      <c r="I15" s="66"/>
      <c r="J15" s="66">
        <v>15599</v>
      </c>
    </row>
    <row r="16" spans="1:11" ht="24" customHeight="1" x14ac:dyDescent="0.25">
      <c r="A16" s="93" t="s">
        <v>17</v>
      </c>
      <c r="B16" s="131"/>
      <c r="D16" s="67">
        <v>4075</v>
      </c>
      <c r="E16" s="66"/>
      <c r="F16" s="67">
        <v>1258</v>
      </c>
      <c r="G16" s="66"/>
      <c r="H16" s="66">
        <v>3974</v>
      </c>
      <c r="I16" s="66"/>
      <c r="J16" s="66">
        <v>1242</v>
      </c>
    </row>
    <row r="17" spans="1:10" s="133" customFormat="1" ht="24" customHeight="1" x14ac:dyDescent="0.25">
      <c r="A17" s="92" t="s">
        <v>18</v>
      </c>
      <c r="B17" s="158"/>
      <c r="D17" s="68">
        <f>SUM(D10:D16)</f>
        <v>299710</v>
      </c>
      <c r="E17" s="69"/>
      <c r="F17" s="68">
        <f>SUM(F10:F16)</f>
        <v>375610</v>
      </c>
      <c r="G17" s="69"/>
      <c r="H17" s="68">
        <f>SUM(H10:H16)</f>
        <v>285270</v>
      </c>
      <c r="I17" s="69"/>
      <c r="J17" s="68">
        <f>SUM(J10:J16)</f>
        <v>358648</v>
      </c>
    </row>
    <row r="18" spans="1:10" ht="8.15" customHeight="1" x14ac:dyDescent="0.25">
      <c r="A18" s="92"/>
      <c r="B18" s="131"/>
      <c r="D18" s="66"/>
      <c r="E18" s="66"/>
      <c r="F18" s="66"/>
      <c r="G18" s="66"/>
      <c r="H18" s="66"/>
      <c r="I18" s="66"/>
      <c r="J18" s="66"/>
    </row>
    <row r="19" spans="1:10" ht="24" customHeight="1" x14ac:dyDescent="0.25">
      <c r="A19" s="156" t="s">
        <v>19</v>
      </c>
      <c r="B19" s="131"/>
      <c r="D19" s="66"/>
      <c r="E19" s="66"/>
      <c r="F19" s="66"/>
      <c r="G19" s="66"/>
      <c r="H19" s="66"/>
      <c r="I19" s="66"/>
      <c r="J19" s="66"/>
    </row>
    <row r="20" spans="1:10" ht="24" customHeight="1" x14ac:dyDescent="0.25">
      <c r="A20" s="93" t="s">
        <v>20</v>
      </c>
      <c r="B20" s="131"/>
      <c r="D20" s="66">
        <v>4090</v>
      </c>
      <c r="E20" s="66"/>
      <c r="F20" s="66">
        <v>4190</v>
      </c>
      <c r="G20" s="66"/>
      <c r="H20" s="66">
        <v>3090</v>
      </c>
      <c r="I20" s="66"/>
      <c r="J20" s="66">
        <v>3190</v>
      </c>
    </row>
    <row r="21" spans="1:10" ht="24" customHeight="1" x14ac:dyDescent="0.25">
      <c r="A21" s="93" t="s">
        <v>21</v>
      </c>
      <c r="B21" s="131"/>
      <c r="D21" s="66">
        <v>0</v>
      </c>
      <c r="E21" s="66"/>
      <c r="F21" s="66">
        <v>0</v>
      </c>
      <c r="G21" s="66"/>
      <c r="H21" s="66">
        <v>22000</v>
      </c>
      <c r="I21" s="66"/>
      <c r="J21" s="66">
        <v>22000</v>
      </c>
    </row>
    <row r="22" spans="1:10" ht="24" customHeight="1" x14ac:dyDescent="0.25">
      <c r="A22" s="93" t="s">
        <v>22</v>
      </c>
      <c r="B22" s="131"/>
      <c r="D22" s="66"/>
      <c r="E22" s="66"/>
      <c r="F22" s="66"/>
      <c r="G22" s="66"/>
      <c r="H22" s="66"/>
      <c r="I22" s="66"/>
      <c r="J22" s="66"/>
    </row>
    <row r="23" spans="1:10" ht="24" customHeight="1" x14ac:dyDescent="0.25">
      <c r="A23" s="157" t="s">
        <v>15</v>
      </c>
      <c r="B23" s="131">
        <v>7</v>
      </c>
      <c r="D23" s="66">
        <v>210723</v>
      </c>
      <c r="E23" s="66"/>
      <c r="F23" s="66">
        <v>159504</v>
      </c>
      <c r="G23" s="66"/>
      <c r="H23" s="66">
        <v>210723</v>
      </c>
      <c r="I23" s="66"/>
      <c r="J23" s="66">
        <v>159504</v>
      </c>
    </row>
    <row r="24" spans="1:10" ht="24" customHeight="1" x14ac:dyDescent="0.25">
      <c r="A24" s="157" t="s">
        <v>16</v>
      </c>
      <c r="B24" s="131">
        <v>8</v>
      </c>
      <c r="D24" s="66">
        <v>457</v>
      </c>
      <c r="E24" s="66"/>
      <c r="F24" s="66">
        <v>5932</v>
      </c>
      <c r="G24" s="66"/>
      <c r="H24" s="66">
        <v>457</v>
      </c>
      <c r="I24" s="66"/>
      <c r="J24" s="66">
        <v>5932</v>
      </c>
    </row>
    <row r="25" spans="1:10" ht="24" customHeight="1" x14ac:dyDescent="0.25">
      <c r="A25" s="159" t="s">
        <v>23</v>
      </c>
      <c r="B25" s="131"/>
      <c r="D25" s="66">
        <f>11025-582</f>
        <v>10443</v>
      </c>
      <c r="E25" s="66"/>
      <c r="F25" s="66">
        <v>8542</v>
      </c>
      <c r="G25" s="66"/>
      <c r="H25" s="66">
        <f>9533-582</f>
        <v>8951</v>
      </c>
      <c r="I25" s="66"/>
      <c r="J25" s="66">
        <v>6988</v>
      </c>
    </row>
    <row r="26" spans="1:10" ht="24" customHeight="1" x14ac:dyDescent="0.25">
      <c r="A26" s="159" t="s">
        <v>24</v>
      </c>
      <c r="B26" s="131"/>
      <c r="D26" s="66">
        <v>9758</v>
      </c>
      <c r="E26" s="66"/>
      <c r="F26" s="66">
        <v>16950</v>
      </c>
      <c r="G26" s="66"/>
      <c r="H26" s="66">
        <v>9758</v>
      </c>
      <c r="I26" s="66"/>
      <c r="J26" s="66">
        <v>16950</v>
      </c>
    </row>
    <row r="27" spans="1:10" ht="24" customHeight="1" x14ac:dyDescent="0.25">
      <c r="A27" s="61" t="s">
        <v>25</v>
      </c>
      <c r="B27" s="131"/>
      <c r="D27" s="66">
        <f>20759+582</f>
        <v>21341</v>
      </c>
      <c r="E27" s="66"/>
      <c r="F27" s="66">
        <v>19517</v>
      </c>
      <c r="G27" s="66"/>
      <c r="H27" s="66">
        <f>9366+582</f>
        <v>9948</v>
      </c>
      <c r="I27" s="66"/>
      <c r="J27" s="66">
        <v>8842</v>
      </c>
    </row>
    <row r="28" spans="1:10" ht="24" customHeight="1" x14ac:dyDescent="0.25">
      <c r="A28" s="61" t="s">
        <v>26</v>
      </c>
      <c r="B28" s="131">
        <v>3</v>
      </c>
      <c r="D28" s="66">
        <v>4925</v>
      </c>
      <c r="E28" s="66"/>
      <c r="F28" s="66">
        <v>4716</v>
      </c>
      <c r="G28" s="66"/>
      <c r="H28" s="66">
        <v>3588</v>
      </c>
      <c r="I28" s="66"/>
      <c r="J28" s="66">
        <v>4218</v>
      </c>
    </row>
    <row r="29" spans="1:10" ht="24" customHeight="1" x14ac:dyDescent="0.25">
      <c r="A29" s="93" t="s">
        <v>27</v>
      </c>
      <c r="B29" s="160"/>
      <c r="D29" s="70">
        <v>1365</v>
      </c>
      <c r="E29" s="66"/>
      <c r="F29" s="70">
        <v>2691</v>
      </c>
      <c r="G29" s="66"/>
      <c r="H29" s="70">
        <v>1365</v>
      </c>
      <c r="I29" s="66"/>
      <c r="J29" s="70">
        <v>2691</v>
      </c>
    </row>
    <row r="30" spans="1:10" s="133" customFormat="1" ht="24" customHeight="1" x14ac:dyDescent="0.25">
      <c r="A30" s="92" t="s">
        <v>28</v>
      </c>
      <c r="B30" s="161"/>
      <c r="D30" s="68">
        <f>SUM(D20:D29)</f>
        <v>263102</v>
      </c>
      <c r="E30" s="69"/>
      <c r="F30" s="68">
        <f>SUM(F20:F29)</f>
        <v>222042</v>
      </c>
      <c r="G30" s="69"/>
      <c r="H30" s="68">
        <f>SUM(H20:H29)</f>
        <v>269880</v>
      </c>
      <c r="I30" s="69"/>
      <c r="J30" s="68">
        <f>SUM(J20:J29)</f>
        <v>230315</v>
      </c>
    </row>
    <row r="31" spans="1:10" ht="8.15" customHeight="1" x14ac:dyDescent="0.25">
      <c r="A31" s="92"/>
      <c r="B31" s="160"/>
      <c r="D31" s="71"/>
      <c r="E31" s="66"/>
      <c r="F31" s="71"/>
      <c r="G31" s="66"/>
      <c r="H31" s="71"/>
      <c r="I31" s="66"/>
      <c r="J31" s="71"/>
    </row>
    <row r="32" spans="1:10" s="133" customFormat="1" ht="24" customHeight="1" thickBot="1" x14ac:dyDescent="0.3">
      <c r="A32" s="92" t="s">
        <v>29</v>
      </c>
      <c r="B32" s="92"/>
      <c r="D32" s="72">
        <f>SUM(D17,D30)</f>
        <v>562812</v>
      </c>
      <c r="E32" s="69"/>
      <c r="F32" s="72">
        <f>F17+F30</f>
        <v>597652</v>
      </c>
      <c r="G32" s="69"/>
      <c r="H32" s="72">
        <f>SUM(H17,H30)</f>
        <v>555150</v>
      </c>
      <c r="I32" s="69"/>
      <c r="J32" s="72">
        <f>J17+J30</f>
        <v>588963</v>
      </c>
    </row>
    <row r="33" spans="1:11" ht="24" customHeight="1" thickTop="1" x14ac:dyDescent="0.25"/>
    <row r="34" spans="1:11" s="153" customFormat="1" ht="24" customHeight="1" x14ac:dyDescent="0.25">
      <c r="A34" s="151" t="s">
        <v>0</v>
      </c>
      <c r="B34" s="152"/>
      <c r="C34" s="74"/>
      <c r="D34" s="74"/>
      <c r="E34" s="74"/>
      <c r="F34" s="74"/>
      <c r="G34" s="74"/>
      <c r="H34" s="74"/>
      <c r="I34" s="74"/>
      <c r="J34" s="74"/>
      <c r="K34" s="73"/>
    </row>
    <row r="35" spans="1:11" s="153" customFormat="1" ht="24" customHeight="1" x14ac:dyDescent="0.25">
      <c r="A35" s="126" t="s">
        <v>1</v>
      </c>
      <c r="B35" s="152"/>
      <c r="C35" s="74"/>
      <c r="D35" s="74"/>
      <c r="E35" s="74"/>
      <c r="F35" s="74"/>
      <c r="G35" s="74"/>
      <c r="H35" s="75"/>
      <c r="I35" s="74"/>
      <c r="J35" s="75"/>
      <c r="K35" s="73"/>
    </row>
    <row r="36" spans="1:11" s="153" customFormat="1" ht="24" customHeight="1" x14ac:dyDescent="0.25">
      <c r="A36" s="126"/>
      <c r="B36" s="152"/>
      <c r="C36" s="74"/>
      <c r="D36" s="74"/>
      <c r="E36" s="74"/>
      <c r="F36" s="74"/>
      <c r="G36" s="74"/>
      <c r="H36" s="75"/>
      <c r="I36" s="74"/>
      <c r="J36" s="75"/>
      <c r="K36" s="73"/>
    </row>
    <row r="37" spans="1:11" ht="24" customHeight="1" x14ac:dyDescent="0.25">
      <c r="D37" s="208" t="s">
        <v>2</v>
      </c>
      <c r="E37" s="208"/>
      <c r="F37" s="208"/>
      <c r="G37" s="76"/>
      <c r="H37" s="208" t="s">
        <v>3</v>
      </c>
      <c r="I37" s="208"/>
      <c r="J37" s="208"/>
    </row>
    <row r="38" spans="1:11" ht="24" customHeight="1" x14ac:dyDescent="0.25">
      <c r="A38" s="136" t="s">
        <v>30</v>
      </c>
      <c r="C38" s="154"/>
      <c r="D38" s="77" t="s">
        <v>167</v>
      </c>
      <c r="E38" s="78"/>
      <c r="F38" s="77" t="s">
        <v>6</v>
      </c>
      <c r="G38" s="78"/>
      <c r="H38" s="77" t="s">
        <v>167</v>
      </c>
      <c r="I38" s="78"/>
      <c r="J38" s="77" t="s">
        <v>6</v>
      </c>
    </row>
    <row r="39" spans="1:11" ht="24" customHeight="1" x14ac:dyDescent="0.25">
      <c r="B39" s="131" t="s">
        <v>5</v>
      </c>
      <c r="C39" s="154"/>
      <c r="D39" s="79" t="s">
        <v>7</v>
      </c>
      <c r="E39" s="80"/>
      <c r="F39" s="79" t="s">
        <v>8</v>
      </c>
      <c r="G39" s="80"/>
      <c r="H39" s="79" t="s">
        <v>7</v>
      </c>
      <c r="I39" s="80"/>
      <c r="J39" s="79" t="s">
        <v>8</v>
      </c>
    </row>
    <row r="40" spans="1:11" ht="24" customHeight="1" x14ac:dyDescent="0.25">
      <c r="B40" s="155"/>
      <c r="C40" s="154"/>
      <c r="D40" s="79" t="s">
        <v>9</v>
      </c>
      <c r="E40" s="80"/>
      <c r="F40" s="79" t="s">
        <v>106</v>
      </c>
      <c r="G40" s="80"/>
      <c r="H40" s="79" t="s">
        <v>9</v>
      </c>
      <c r="I40" s="80"/>
      <c r="J40" s="79" t="s">
        <v>106</v>
      </c>
    </row>
    <row r="41" spans="1:11" ht="24" customHeight="1" x14ac:dyDescent="0.25">
      <c r="B41" s="155"/>
      <c r="C41" s="154"/>
      <c r="D41" s="207" t="s">
        <v>10</v>
      </c>
      <c r="E41" s="207"/>
      <c r="F41" s="207"/>
      <c r="G41" s="207"/>
      <c r="H41" s="207"/>
      <c r="I41" s="207"/>
      <c r="J41" s="207"/>
    </row>
    <row r="42" spans="1:11" ht="24" customHeight="1" x14ac:dyDescent="0.25">
      <c r="A42" s="156" t="s">
        <v>31</v>
      </c>
      <c r="B42" s="131"/>
    </row>
    <row r="43" spans="1:11" ht="24" customHeight="1" x14ac:dyDescent="0.25">
      <c r="A43" s="159" t="s">
        <v>32</v>
      </c>
      <c r="B43" s="131">
        <v>9</v>
      </c>
      <c r="D43" s="63">
        <v>44751</v>
      </c>
      <c r="E43" s="63"/>
      <c r="F43" s="63">
        <v>59985</v>
      </c>
      <c r="G43" s="63"/>
      <c r="H43" s="63">
        <v>44352</v>
      </c>
      <c r="I43" s="63"/>
      <c r="J43" s="63">
        <v>60339</v>
      </c>
    </row>
    <row r="44" spans="1:11" ht="24" customHeight="1" x14ac:dyDescent="0.25">
      <c r="A44" s="61" t="s">
        <v>33</v>
      </c>
      <c r="B44" s="131"/>
      <c r="D44" s="63">
        <v>3487</v>
      </c>
      <c r="E44" s="63"/>
      <c r="F44" s="63">
        <v>2928</v>
      </c>
      <c r="G44" s="63"/>
      <c r="H44" s="63">
        <v>3487</v>
      </c>
      <c r="I44" s="63"/>
      <c r="J44" s="63">
        <v>2928</v>
      </c>
    </row>
    <row r="45" spans="1:11" ht="24" customHeight="1" x14ac:dyDescent="0.25">
      <c r="A45" s="61" t="s">
        <v>34</v>
      </c>
      <c r="B45" s="131"/>
      <c r="D45" s="63">
        <v>435</v>
      </c>
      <c r="E45" s="63"/>
      <c r="F45" s="63">
        <v>580</v>
      </c>
      <c r="G45" s="63"/>
      <c r="H45" s="63">
        <v>424</v>
      </c>
      <c r="I45" s="63"/>
      <c r="J45" s="63">
        <v>572</v>
      </c>
    </row>
    <row r="46" spans="1:11" ht="24" customHeight="1" x14ac:dyDescent="0.25">
      <c r="A46" s="61" t="s">
        <v>35</v>
      </c>
      <c r="B46" s="131"/>
      <c r="D46" s="63">
        <v>205</v>
      </c>
      <c r="E46" s="63"/>
      <c r="F46" s="63">
        <v>731</v>
      </c>
      <c r="G46" s="63"/>
      <c r="H46" s="63">
        <v>0</v>
      </c>
      <c r="I46" s="63"/>
      <c r="J46" s="63">
        <v>456</v>
      </c>
    </row>
    <row r="47" spans="1:11" ht="24" customHeight="1" x14ac:dyDescent="0.25">
      <c r="A47" s="93" t="s">
        <v>36</v>
      </c>
      <c r="B47" s="131"/>
      <c r="D47" s="67">
        <v>4426</v>
      </c>
      <c r="E47" s="63"/>
      <c r="F47" s="67">
        <v>4932</v>
      </c>
      <c r="G47" s="63"/>
      <c r="H47" s="63">
        <v>4206</v>
      </c>
      <c r="I47" s="63"/>
      <c r="J47" s="63">
        <v>4582</v>
      </c>
    </row>
    <row r="48" spans="1:11" s="133" customFormat="1" ht="24" customHeight="1" x14ac:dyDescent="0.25">
      <c r="A48" s="92" t="s">
        <v>37</v>
      </c>
      <c r="B48" s="158"/>
      <c r="D48" s="64">
        <f>SUM(D43:D47)</f>
        <v>53304</v>
      </c>
      <c r="E48" s="65"/>
      <c r="F48" s="64">
        <f>SUM(F43:F47)</f>
        <v>69156</v>
      </c>
      <c r="G48" s="65"/>
      <c r="H48" s="64">
        <f>SUM(H43:H47)</f>
        <v>52469</v>
      </c>
      <c r="I48" s="65"/>
      <c r="J48" s="64">
        <f>SUM(J43:J47)</f>
        <v>68877</v>
      </c>
    </row>
    <row r="49" spans="1:13" ht="8.15" customHeight="1" x14ac:dyDescent="0.25">
      <c r="A49" s="92"/>
      <c r="B49" s="131"/>
      <c r="D49" s="63"/>
      <c r="E49" s="63"/>
      <c r="F49" s="63"/>
      <c r="G49" s="63"/>
      <c r="H49" s="63"/>
      <c r="I49" s="63"/>
      <c r="J49" s="63"/>
    </row>
    <row r="50" spans="1:13" ht="24" customHeight="1" x14ac:dyDescent="0.25">
      <c r="A50" s="156" t="s">
        <v>38</v>
      </c>
      <c r="B50" s="131"/>
      <c r="D50" s="63"/>
      <c r="E50" s="63"/>
      <c r="F50" s="63"/>
      <c r="G50" s="63"/>
      <c r="H50" s="63"/>
      <c r="I50" s="63"/>
      <c r="J50" s="63"/>
    </row>
    <row r="51" spans="1:13" ht="24" customHeight="1" x14ac:dyDescent="0.25">
      <c r="A51" s="93" t="s">
        <v>39</v>
      </c>
      <c r="B51" s="131"/>
      <c r="D51" s="63">
        <v>200000</v>
      </c>
      <c r="E51" s="63"/>
      <c r="F51" s="63">
        <v>200000</v>
      </c>
      <c r="G51" s="63"/>
      <c r="H51" s="63">
        <v>200000</v>
      </c>
      <c r="I51" s="63"/>
      <c r="J51" s="63">
        <v>200000</v>
      </c>
    </row>
    <row r="52" spans="1:13" ht="24" customHeight="1" x14ac:dyDescent="0.25">
      <c r="A52" s="93" t="s">
        <v>40</v>
      </c>
      <c r="B52" s="131"/>
      <c r="D52" s="63">
        <v>6316</v>
      </c>
      <c r="E52" s="63"/>
      <c r="F52" s="63">
        <v>14757</v>
      </c>
      <c r="G52" s="63"/>
      <c r="H52" s="63">
        <v>6316</v>
      </c>
      <c r="I52" s="63"/>
      <c r="J52" s="63">
        <v>14757</v>
      </c>
    </row>
    <row r="53" spans="1:13" ht="24" customHeight="1" x14ac:dyDescent="0.25">
      <c r="A53" s="93" t="s">
        <v>153</v>
      </c>
      <c r="B53" s="131">
        <v>3</v>
      </c>
      <c r="D53" s="63">
        <v>7414</v>
      </c>
      <c r="E53" s="63"/>
      <c r="F53" s="63">
        <v>7063</v>
      </c>
      <c r="G53" s="63"/>
      <c r="H53" s="63">
        <v>7130</v>
      </c>
      <c r="I53" s="63"/>
      <c r="J53" s="63">
        <v>6802</v>
      </c>
    </row>
    <row r="54" spans="1:13" s="133" customFormat="1" ht="24" customHeight="1" x14ac:dyDescent="0.25">
      <c r="A54" s="92" t="s">
        <v>41</v>
      </c>
      <c r="B54" s="161"/>
      <c r="D54" s="64">
        <f>SUM(D51:D53)</f>
        <v>213730</v>
      </c>
      <c r="E54" s="65"/>
      <c r="F54" s="64">
        <f>SUM(F51:G53)</f>
        <v>221820</v>
      </c>
      <c r="G54" s="65"/>
      <c r="H54" s="64">
        <f>SUM(H51:H53)</f>
        <v>213446</v>
      </c>
      <c r="I54" s="65"/>
      <c r="J54" s="64">
        <f>SUM(J51:J53)</f>
        <v>221559</v>
      </c>
    </row>
    <row r="55" spans="1:13" ht="8.15" customHeight="1" x14ac:dyDescent="0.25">
      <c r="A55" s="92"/>
      <c r="B55" s="160"/>
      <c r="D55" s="81"/>
      <c r="E55" s="63"/>
      <c r="F55" s="81"/>
      <c r="G55" s="63"/>
      <c r="H55" s="81"/>
      <c r="I55" s="63"/>
      <c r="J55" s="81"/>
    </row>
    <row r="56" spans="1:13" s="133" customFormat="1" ht="24" customHeight="1" x14ac:dyDescent="0.25">
      <c r="A56" s="92" t="s">
        <v>42</v>
      </c>
      <c r="B56" s="92"/>
      <c r="D56" s="82">
        <f>SUM(D48,D54)</f>
        <v>267034</v>
      </c>
      <c r="E56" s="65"/>
      <c r="F56" s="82">
        <f>F48+F54</f>
        <v>290976</v>
      </c>
      <c r="G56" s="65"/>
      <c r="H56" s="82">
        <f>SUM(H48,H54)</f>
        <v>265915</v>
      </c>
      <c r="I56" s="65"/>
      <c r="J56" s="82">
        <f>J48+J54</f>
        <v>290436</v>
      </c>
    </row>
    <row r="57" spans="1:13" ht="8.15" customHeight="1" x14ac:dyDescent="0.25">
      <c r="A57" s="92"/>
      <c r="D57" s="63"/>
      <c r="E57" s="63"/>
      <c r="F57" s="63"/>
      <c r="G57" s="63"/>
      <c r="H57" s="63"/>
      <c r="I57" s="63"/>
      <c r="J57" s="63"/>
    </row>
    <row r="58" spans="1:13" ht="24" customHeight="1" x14ac:dyDescent="0.25">
      <c r="A58" s="156" t="s">
        <v>43</v>
      </c>
      <c r="D58" s="83"/>
      <c r="E58" s="83"/>
      <c r="F58" s="83"/>
      <c r="G58" s="83"/>
      <c r="H58" s="83"/>
      <c r="I58" s="83"/>
      <c r="J58" s="83"/>
    </row>
    <row r="59" spans="1:13" ht="24" customHeight="1" x14ac:dyDescent="0.25">
      <c r="A59" s="93" t="s">
        <v>44</v>
      </c>
      <c r="B59" s="160"/>
      <c r="D59" s="83"/>
      <c r="E59" s="83"/>
      <c r="F59" s="83"/>
      <c r="G59" s="83"/>
      <c r="H59" s="83"/>
      <c r="I59" s="83"/>
      <c r="J59" s="83"/>
    </row>
    <row r="60" spans="1:13" ht="24" customHeight="1" x14ac:dyDescent="0.25">
      <c r="A60" s="61" t="s">
        <v>140</v>
      </c>
      <c r="B60" s="160"/>
      <c r="D60" s="83"/>
      <c r="E60" s="83"/>
      <c r="F60" s="83"/>
      <c r="G60" s="83"/>
      <c r="H60" s="83"/>
      <c r="I60" s="83"/>
      <c r="J60" s="83"/>
      <c r="L60" s="162"/>
      <c r="M60" s="162"/>
    </row>
    <row r="61" spans="1:13" ht="22" thickBot="1" x14ac:dyDescent="0.3">
      <c r="A61" s="163" t="s">
        <v>46</v>
      </c>
      <c r="B61" s="160"/>
      <c r="D61" s="84">
        <v>93600</v>
      </c>
      <c r="E61" s="66"/>
      <c r="F61" s="84">
        <v>93600</v>
      </c>
      <c r="G61" s="66"/>
      <c r="H61" s="84">
        <v>93600</v>
      </c>
      <c r="I61" s="66"/>
      <c r="J61" s="84">
        <v>93600</v>
      </c>
    </row>
    <row r="62" spans="1:13" ht="24" customHeight="1" thickTop="1" x14ac:dyDescent="0.25">
      <c r="A62" s="61" t="s">
        <v>45</v>
      </c>
      <c r="B62" s="160"/>
      <c r="D62" s="66"/>
      <c r="E62" s="66"/>
      <c r="F62" s="66"/>
      <c r="G62" s="66"/>
      <c r="H62" s="66"/>
      <c r="I62" s="66"/>
      <c r="J62" s="66"/>
      <c r="L62" s="162"/>
      <c r="M62" s="162"/>
    </row>
    <row r="63" spans="1:13" ht="21.5" x14ac:dyDescent="0.25">
      <c r="A63" s="163" t="s">
        <v>46</v>
      </c>
      <c r="B63" s="160"/>
      <c r="D63" s="66">
        <v>93600</v>
      </c>
      <c r="E63" s="66"/>
      <c r="F63" s="66">
        <v>93600</v>
      </c>
      <c r="G63" s="66"/>
      <c r="H63" s="66">
        <v>93600</v>
      </c>
      <c r="I63" s="66"/>
      <c r="J63" s="66">
        <v>93600</v>
      </c>
    </row>
    <row r="64" spans="1:13" ht="24" customHeight="1" x14ac:dyDescent="0.25">
      <c r="A64" s="61" t="s">
        <v>47</v>
      </c>
      <c r="D64" s="66">
        <v>159008</v>
      </c>
      <c r="E64" s="66"/>
      <c r="F64" s="66">
        <v>159008</v>
      </c>
      <c r="G64" s="66"/>
      <c r="H64" s="66">
        <v>159008</v>
      </c>
      <c r="I64" s="66"/>
      <c r="J64" s="66">
        <v>159008</v>
      </c>
    </row>
    <row r="65" spans="1:10" ht="24" customHeight="1" x14ac:dyDescent="0.25">
      <c r="A65" s="61" t="s">
        <v>48</v>
      </c>
      <c r="B65" s="131"/>
      <c r="D65" s="66">
        <v>119</v>
      </c>
      <c r="E65" s="66"/>
      <c r="F65" s="66">
        <v>119</v>
      </c>
      <c r="G65" s="66"/>
      <c r="H65" s="63">
        <v>0</v>
      </c>
      <c r="I65" s="63"/>
      <c r="J65" s="63">
        <v>0</v>
      </c>
    </row>
    <row r="66" spans="1:10" ht="24" customHeight="1" x14ac:dyDescent="0.25">
      <c r="A66" s="61" t="s">
        <v>49</v>
      </c>
      <c r="B66" s="160"/>
      <c r="D66" s="66"/>
      <c r="E66" s="66"/>
      <c r="F66" s="66"/>
      <c r="G66" s="66"/>
      <c r="H66" s="66"/>
      <c r="I66" s="66"/>
      <c r="J66" s="66"/>
    </row>
    <row r="67" spans="1:10" ht="23.4" customHeight="1" x14ac:dyDescent="0.25">
      <c r="A67" s="61" t="s">
        <v>50</v>
      </c>
      <c r="B67" s="131"/>
    </row>
    <row r="68" spans="1:10" ht="24" customHeight="1" x14ac:dyDescent="0.25">
      <c r="A68" s="62" t="s">
        <v>51</v>
      </c>
      <c r="B68" s="131"/>
      <c r="D68" s="66">
        <v>7084</v>
      </c>
      <c r="E68" s="66"/>
      <c r="F68" s="66">
        <v>7084</v>
      </c>
      <c r="G68" s="66"/>
      <c r="H68" s="66">
        <v>7084</v>
      </c>
      <c r="I68" s="66"/>
      <c r="J68" s="66">
        <v>7084</v>
      </c>
    </row>
    <row r="69" spans="1:10" ht="24" customHeight="1" x14ac:dyDescent="0.25">
      <c r="A69" s="61" t="s">
        <v>52</v>
      </c>
      <c r="B69" s="131">
        <v>3</v>
      </c>
      <c r="D69" s="66">
        <v>35967</v>
      </c>
      <c r="E69" s="66"/>
      <c r="F69" s="66">
        <v>46865</v>
      </c>
      <c r="G69" s="66"/>
      <c r="H69" s="66">
        <v>29543</v>
      </c>
      <c r="I69" s="66"/>
      <c r="J69" s="66">
        <v>38835</v>
      </c>
    </row>
    <row r="70" spans="1:10" s="133" customFormat="1" ht="24" customHeight="1" x14ac:dyDescent="0.25">
      <c r="A70" s="164" t="s">
        <v>53</v>
      </c>
      <c r="B70" s="92"/>
      <c r="D70" s="68">
        <f>SUM(D63:D69)</f>
        <v>295778</v>
      </c>
      <c r="E70" s="69"/>
      <c r="F70" s="68">
        <f>SUM(F63:F69)</f>
        <v>306676</v>
      </c>
      <c r="G70" s="69"/>
      <c r="H70" s="68">
        <f>SUM(H63:H69)</f>
        <v>289235</v>
      </c>
      <c r="I70" s="69"/>
      <c r="J70" s="68">
        <f>SUM(J63:J69)</f>
        <v>298527</v>
      </c>
    </row>
    <row r="71" spans="1:10" ht="8.15" customHeight="1" x14ac:dyDescent="0.25">
      <c r="A71" s="164"/>
      <c r="D71" s="71"/>
      <c r="E71" s="66"/>
      <c r="F71" s="71"/>
      <c r="G71" s="66"/>
      <c r="H71" s="71"/>
      <c r="I71" s="66"/>
      <c r="J71" s="71"/>
    </row>
    <row r="72" spans="1:10" s="133" customFormat="1" ht="24" customHeight="1" thickBot="1" x14ac:dyDescent="0.3">
      <c r="A72" s="92" t="s">
        <v>54</v>
      </c>
      <c r="B72" s="92"/>
      <c r="D72" s="72">
        <f>SUM(D56,D70)</f>
        <v>562812</v>
      </c>
      <c r="E72" s="69"/>
      <c r="F72" s="72">
        <f>F70+F56</f>
        <v>597652</v>
      </c>
      <c r="G72" s="72">
        <f t="shared" ref="G72" si="0">G70+G56</f>
        <v>0</v>
      </c>
      <c r="H72" s="72">
        <f>H70+H56</f>
        <v>555150</v>
      </c>
      <c r="I72" s="69"/>
      <c r="J72" s="72">
        <f>J70+J56</f>
        <v>588963</v>
      </c>
    </row>
    <row r="73" spans="1:10" ht="24" customHeight="1" thickTop="1" x14ac:dyDescent="0.25">
      <c r="B73" s="165"/>
      <c r="D73" s="66">
        <f>D72-D32</f>
        <v>0</v>
      </c>
      <c r="E73" s="166"/>
      <c r="F73" s="66">
        <f>F72-F32</f>
        <v>0</v>
      </c>
      <c r="G73" s="166"/>
      <c r="H73" s="66">
        <f>H72-H32</f>
        <v>0</v>
      </c>
      <c r="I73" s="166"/>
      <c r="J73" s="66"/>
    </row>
    <row r="74" spans="1:10" ht="24" customHeight="1" x14ac:dyDescent="0.25">
      <c r="B74" s="165"/>
    </row>
    <row r="75" spans="1:10" ht="24" customHeight="1" x14ac:dyDescent="0.25">
      <c r="B75" s="165"/>
      <c r="D75" s="167"/>
      <c r="E75" s="167"/>
      <c r="F75" s="167"/>
      <c r="G75" s="167"/>
      <c r="H75" s="167"/>
      <c r="I75" s="167"/>
      <c r="J75" s="167"/>
    </row>
    <row r="76" spans="1:10" ht="24" customHeight="1" x14ac:dyDescent="0.25"/>
    <row r="77" spans="1:10" ht="24" customHeight="1" x14ac:dyDescent="0.25"/>
    <row r="78" spans="1:10" ht="24" customHeight="1" x14ac:dyDescent="0.25"/>
  </sheetData>
  <mergeCells count="6">
    <mergeCell ref="D41:J41"/>
    <mergeCell ref="D4:F4"/>
    <mergeCell ref="H4:J4"/>
    <mergeCell ref="D37:F37"/>
    <mergeCell ref="H37:J37"/>
    <mergeCell ref="D8:J8"/>
  </mergeCells>
  <pageMargins left="0.8" right="0.6" top="0.48" bottom="0.5" header="0.5" footer="0.5"/>
  <pageSetup paperSize="9" scale="75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topLeftCell="A25" zoomScale="70" zoomScaleNormal="70" zoomScaleSheetLayoutView="70" workbookViewId="0">
      <selection activeCell="A33" sqref="A33"/>
    </sheetView>
  </sheetViews>
  <sheetFormatPr defaultColWidth="10.54296875" defaultRowHeight="24" customHeight="1" x14ac:dyDescent="0.65"/>
  <cols>
    <col min="1" max="1" width="46.90625" style="90" customWidth="1"/>
    <col min="2" max="2" width="9.90625" style="113" customWidth="1"/>
    <col min="3" max="3" width="1" style="104" customWidth="1"/>
    <col min="4" max="4" width="12.54296875" style="104" customWidth="1"/>
    <col min="5" max="5" width="1" style="104" customWidth="1"/>
    <col min="6" max="6" width="12.54296875" style="104" customWidth="1"/>
    <col min="7" max="7" width="1" style="104" customWidth="1"/>
    <col min="8" max="8" width="12.54296875" style="104" customWidth="1"/>
    <col min="9" max="9" width="1" style="104" customWidth="1"/>
    <col min="10" max="10" width="12.54296875" style="104" customWidth="1"/>
    <col min="11" max="16384" width="10.54296875" style="104"/>
  </cols>
  <sheetData>
    <row r="1" spans="1:10" s="172" customFormat="1" ht="23.25" customHeight="1" x14ac:dyDescent="0.7">
      <c r="A1" s="169" t="s">
        <v>0</v>
      </c>
      <c r="B1" s="170"/>
      <c r="C1" s="171"/>
      <c r="D1" s="171"/>
      <c r="E1" s="171"/>
      <c r="F1" s="171"/>
      <c r="G1" s="171"/>
      <c r="H1" s="171"/>
      <c r="I1" s="171"/>
      <c r="J1" s="171"/>
    </row>
    <row r="2" spans="1:10" s="172" customFormat="1" ht="23.25" customHeight="1" x14ac:dyDescent="0.7">
      <c r="A2" s="169" t="s">
        <v>55</v>
      </c>
      <c r="B2" s="170"/>
      <c r="C2" s="171"/>
      <c r="D2" s="171"/>
      <c r="E2" s="171"/>
      <c r="F2" s="171"/>
      <c r="G2" s="171"/>
      <c r="H2" s="171"/>
      <c r="I2" s="171"/>
      <c r="J2" s="171"/>
    </row>
    <row r="3" spans="1:10" s="109" customFormat="1" ht="23.25" customHeight="1" x14ac:dyDescent="0.7">
      <c r="A3" s="105"/>
      <c r="B3" s="106"/>
      <c r="C3" s="107"/>
      <c r="D3" s="107"/>
      <c r="E3" s="107"/>
      <c r="F3" s="107"/>
      <c r="G3" s="107"/>
      <c r="H3" s="107"/>
      <c r="I3" s="107"/>
      <c r="J3" s="107"/>
    </row>
    <row r="4" spans="1:10" ht="20.399999999999999" customHeight="1" x14ac:dyDescent="0.7">
      <c r="D4" s="111"/>
      <c r="E4" s="111" t="s">
        <v>2</v>
      </c>
      <c r="F4" s="111"/>
      <c r="G4" s="112"/>
      <c r="H4" s="111"/>
      <c r="I4" s="111" t="s">
        <v>3</v>
      </c>
      <c r="J4" s="111"/>
    </row>
    <row r="5" spans="1:10" ht="20.399999999999999" customHeight="1" x14ac:dyDescent="0.65">
      <c r="D5" s="209" t="s">
        <v>56</v>
      </c>
      <c r="E5" s="209"/>
      <c r="F5" s="209"/>
      <c r="G5" s="114"/>
      <c r="H5" s="209" t="s">
        <v>56</v>
      </c>
      <c r="I5" s="209"/>
      <c r="J5" s="209"/>
    </row>
    <row r="6" spans="1:10" ht="20.399999999999999" customHeight="1" x14ac:dyDescent="0.65">
      <c r="B6" s="131"/>
      <c r="D6" s="209" t="s">
        <v>168</v>
      </c>
      <c r="E6" s="209"/>
      <c r="F6" s="209"/>
      <c r="G6" s="114"/>
      <c r="H6" s="209" t="s">
        <v>168</v>
      </c>
      <c r="I6" s="209"/>
      <c r="J6" s="209"/>
    </row>
    <row r="7" spans="1:10" ht="20.399999999999999" customHeight="1" x14ac:dyDescent="0.65">
      <c r="B7" s="131"/>
      <c r="C7" s="96"/>
      <c r="D7" s="115" t="s">
        <v>7</v>
      </c>
      <c r="E7" s="116"/>
      <c r="F7" s="115" t="s">
        <v>8</v>
      </c>
      <c r="G7" s="116"/>
      <c r="H7" s="115" t="s">
        <v>7</v>
      </c>
      <c r="I7" s="116"/>
      <c r="J7" s="115" t="s">
        <v>8</v>
      </c>
    </row>
    <row r="8" spans="1:10" ht="20.399999999999999" customHeight="1" x14ac:dyDescent="0.65">
      <c r="B8" s="141"/>
      <c r="C8" s="96"/>
      <c r="D8" s="210" t="s">
        <v>10</v>
      </c>
      <c r="E8" s="210"/>
      <c r="F8" s="210"/>
      <c r="G8" s="210"/>
      <c r="H8" s="210"/>
      <c r="I8" s="210"/>
      <c r="J8" s="210"/>
    </row>
    <row r="9" spans="1:10" s="142" customFormat="1" ht="20.399999999999999" customHeight="1" x14ac:dyDescent="0.7">
      <c r="A9" s="117" t="s">
        <v>57</v>
      </c>
      <c r="B9" s="113"/>
    </row>
    <row r="10" spans="1:10" ht="20.399999999999999" customHeight="1" x14ac:dyDescent="0.65">
      <c r="A10" s="103" t="s">
        <v>58</v>
      </c>
      <c r="B10" s="143"/>
      <c r="D10" s="85">
        <v>14405</v>
      </c>
      <c r="E10" s="85"/>
      <c r="F10" s="85">
        <v>17731</v>
      </c>
      <c r="G10" s="85"/>
      <c r="H10" s="85">
        <v>13642</v>
      </c>
      <c r="I10" s="85"/>
      <c r="J10" s="85">
        <v>16611</v>
      </c>
    </row>
    <row r="11" spans="1:10" ht="20.399999999999999" customHeight="1" x14ac:dyDescent="0.65">
      <c r="A11" s="103" t="s">
        <v>59</v>
      </c>
      <c r="B11" s="143"/>
      <c r="D11" s="85">
        <v>7471</v>
      </c>
      <c r="E11" s="85"/>
      <c r="F11" s="85">
        <v>9286</v>
      </c>
      <c r="G11" s="85"/>
      <c r="H11" s="85">
        <v>6237</v>
      </c>
      <c r="I11" s="85"/>
      <c r="J11" s="85">
        <v>6576</v>
      </c>
    </row>
    <row r="12" spans="1:10" ht="20.399999999999999" customHeight="1" x14ac:dyDescent="0.65">
      <c r="A12" s="103" t="s">
        <v>60</v>
      </c>
      <c r="B12" s="143"/>
      <c r="D12" s="85">
        <v>13037</v>
      </c>
      <c r="E12" s="85"/>
      <c r="F12" s="85">
        <v>7754</v>
      </c>
      <c r="G12" s="85"/>
      <c r="H12" s="85">
        <v>13037</v>
      </c>
      <c r="I12" s="85"/>
      <c r="J12" s="85">
        <v>7754</v>
      </c>
    </row>
    <row r="13" spans="1:10" ht="20.399999999999999" customHeight="1" x14ac:dyDescent="0.65">
      <c r="A13" s="103" t="s">
        <v>61</v>
      </c>
      <c r="B13" s="143"/>
      <c r="D13" s="85"/>
      <c r="E13" s="85"/>
      <c r="F13" s="85"/>
      <c r="G13" s="85"/>
      <c r="H13" s="85"/>
      <c r="I13" s="85"/>
      <c r="J13" s="85"/>
    </row>
    <row r="14" spans="1:10" ht="20.399999999999999" customHeight="1" x14ac:dyDescent="0.65">
      <c r="A14" s="103" t="s">
        <v>62</v>
      </c>
      <c r="B14" s="143"/>
      <c r="D14" s="85">
        <v>0</v>
      </c>
      <c r="E14" s="85"/>
      <c r="F14" s="85">
        <v>0</v>
      </c>
      <c r="G14" s="85"/>
      <c r="H14" s="85">
        <v>221</v>
      </c>
      <c r="I14" s="85"/>
      <c r="J14" s="85">
        <v>244</v>
      </c>
    </row>
    <row r="15" spans="1:10" ht="20.399999999999999" customHeight="1" x14ac:dyDescent="0.65">
      <c r="A15" s="103" t="s">
        <v>63</v>
      </c>
      <c r="B15" s="203"/>
      <c r="D15" s="85">
        <v>1134</v>
      </c>
      <c r="E15" s="85"/>
      <c r="F15" s="85">
        <v>1224</v>
      </c>
      <c r="G15" s="85"/>
      <c r="H15" s="85">
        <v>1326</v>
      </c>
      <c r="I15" s="85"/>
      <c r="J15" s="85">
        <v>1280</v>
      </c>
    </row>
    <row r="16" spans="1:10" s="112" customFormat="1" ht="20.399999999999999" customHeight="1" x14ac:dyDescent="0.7">
      <c r="A16" s="123" t="s">
        <v>64</v>
      </c>
      <c r="B16" s="117"/>
      <c r="D16" s="86">
        <f>SUM(D10:D15)</f>
        <v>36047</v>
      </c>
      <c r="E16" s="87"/>
      <c r="F16" s="86">
        <f>SUM(F10:F15)</f>
        <v>35995</v>
      </c>
      <c r="G16" s="87"/>
      <c r="H16" s="86">
        <f>SUM(H10:H15)</f>
        <v>34463</v>
      </c>
      <c r="I16" s="87"/>
      <c r="J16" s="86">
        <f>SUM(J10:J15)</f>
        <v>32465</v>
      </c>
    </row>
    <row r="17" spans="1:10" ht="9.65" customHeight="1" x14ac:dyDescent="0.7">
      <c r="A17" s="123"/>
      <c r="D17" s="85"/>
      <c r="E17" s="85"/>
      <c r="F17" s="85"/>
      <c r="G17" s="85"/>
      <c r="H17" s="85"/>
      <c r="I17" s="85"/>
      <c r="J17" s="85"/>
    </row>
    <row r="18" spans="1:10" ht="22" x14ac:dyDescent="0.7">
      <c r="A18" s="117" t="s">
        <v>65</v>
      </c>
      <c r="D18" s="85"/>
      <c r="E18" s="85"/>
      <c r="F18" s="85"/>
      <c r="G18" s="85"/>
      <c r="H18" s="85"/>
      <c r="I18" s="85"/>
      <c r="J18" s="85"/>
    </row>
    <row r="19" spans="1:10" ht="21.5" x14ac:dyDescent="0.65">
      <c r="A19" s="103" t="s">
        <v>66</v>
      </c>
      <c r="B19" s="131"/>
      <c r="D19" s="85">
        <v>15466</v>
      </c>
      <c r="E19" s="85"/>
      <c r="F19" s="85">
        <v>15264</v>
      </c>
      <c r="G19" s="85"/>
      <c r="H19" s="85">
        <v>13995</v>
      </c>
      <c r="I19" s="85"/>
      <c r="J19" s="85">
        <v>14608</v>
      </c>
    </row>
    <row r="20" spans="1:10" ht="21.5" x14ac:dyDescent="0.65">
      <c r="A20" s="103" t="s">
        <v>67</v>
      </c>
      <c r="B20" s="131"/>
      <c r="D20" s="88">
        <v>17684</v>
      </c>
      <c r="E20" s="85"/>
      <c r="F20" s="88">
        <v>15263</v>
      </c>
      <c r="G20" s="85"/>
      <c r="H20" s="88">
        <v>15991</v>
      </c>
      <c r="I20" s="85"/>
      <c r="J20" s="88">
        <v>14133</v>
      </c>
    </row>
    <row r="21" spans="1:10" s="112" customFormat="1" ht="22" x14ac:dyDescent="0.7">
      <c r="A21" s="123" t="s">
        <v>68</v>
      </c>
      <c r="B21" s="117"/>
      <c r="D21" s="86">
        <f>SUM(D19:D20)</f>
        <v>33150</v>
      </c>
      <c r="E21" s="87"/>
      <c r="F21" s="86">
        <f>SUM(F19:F20)</f>
        <v>30527</v>
      </c>
      <c r="G21" s="87"/>
      <c r="H21" s="86">
        <f>SUM(H19:H20)</f>
        <v>29986</v>
      </c>
      <c r="I21" s="87"/>
      <c r="J21" s="86">
        <f>SUM(J19:J20)</f>
        <v>28741</v>
      </c>
    </row>
    <row r="22" spans="1:10" ht="9.65" customHeight="1" x14ac:dyDescent="0.7">
      <c r="A22" s="123"/>
      <c r="D22" s="85"/>
      <c r="E22" s="85"/>
      <c r="F22" s="85"/>
      <c r="G22" s="85"/>
      <c r="H22" s="85"/>
      <c r="I22" s="85"/>
      <c r="J22" s="85"/>
    </row>
    <row r="23" spans="1:10" s="112" customFormat="1" ht="20.399999999999999" customHeight="1" x14ac:dyDescent="0.7">
      <c r="A23" s="123" t="s">
        <v>69</v>
      </c>
      <c r="B23" s="117"/>
      <c r="D23" s="87">
        <f>SUM(D16-D21)</f>
        <v>2897</v>
      </c>
      <c r="E23" s="87"/>
      <c r="F23" s="87">
        <f>SUM(F16-F21)</f>
        <v>5468</v>
      </c>
      <c r="G23" s="87"/>
      <c r="H23" s="87">
        <f>SUM(H16-H21)</f>
        <v>4477</v>
      </c>
      <c r="I23" s="87"/>
      <c r="J23" s="87">
        <f>SUM(J16-J21)</f>
        <v>3724</v>
      </c>
    </row>
    <row r="24" spans="1:10" ht="20.399999999999999" customHeight="1" x14ac:dyDescent="0.65">
      <c r="A24" s="90" t="s">
        <v>70</v>
      </c>
      <c r="D24" s="85">
        <v>3025</v>
      </c>
      <c r="E24" s="85"/>
      <c r="F24" s="85">
        <v>281</v>
      </c>
      <c r="G24" s="85"/>
      <c r="H24" s="85">
        <v>3025</v>
      </c>
      <c r="I24" s="85"/>
      <c r="J24" s="85">
        <v>281</v>
      </c>
    </row>
    <row r="25" spans="1:10" ht="20.399999999999999" customHeight="1" x14ac:dyDescent="0.65">
      <c r="A25" s="103" t="s">
        <v>189</v>
      </c>
      <c r="D25" s="88">
        <v>2028</v>
      </c>
      <c r="E25" s="85"/>
      <c r="F25" s="88">
        <v>2593</v>
      </c>
      <c r="G25" s="85"/>
      <c r="H25" s="88">
        <v>2028</v>
      </c>
      <c r="I25" s="85"/>
      <c r="J25" s="88">
        <v>2593</v>
      </c>
    </row>
    <row r="26" spans="1:10" s="112" customFormat="1" ht="20.399999999999999" customHeight="1" x14ac:dyDescent="0.7">
      <c r="A26" s="110" t="s">
        <v>194</v>
      </c>
      <c r="B26" s="117"/>
      <c r="D26" s="87">
        <f>SUM(D23-SUM(D24,D25))</f>
        <v>-2156</v>
      </c>
      <c r="E26" s="87"/>
      <c r="F26" s="87">
        <f>SUM(F23-SUM(F24,F25))</f>
        <v>2594</v>
      </c>
      <c r="G26" s="87"/>
      <c r="H26" s="87">
        <f>SUM(H23-SUM(H24,H25))</f>
        <v>-576</v>
      </c>
      <c r="I26" s="87"/>
      <c r="J26" s="87">
        <f>SUM(J23-SUM(J24,J25))</f>
        <v>850</v>
      </c>
    </row>
    <row r="27" spans="1:10" ht="20.399999999999999" customHeight="1" x14ac:dyDescent="0.65">
      <c r="A27" s="103" t="s">
        <v>188</v>
      </c>
      <c r="B27" s="131"/>
      <c r="D27" s="88">
        <v>-521</v>
      </c>
      <c r="E27" s="85"/>
      <c r="F27" s="88">
        <v>528</v>
      </c>
      <c r="G27" s="85"/>
      <c r="H27" s="88">
        <v>-217</v>
      </c>
      <c r="I27" s="85"/>
      <c r="J27" s="88">
        <f>176</f>
        <v>176</v>
      </c>
    </row>
    <row r="28" spans="1:10" s="112" customFormat="1" ht="20.399999999999999" customHeight="1" x14ac:dyDescent="0.7">
      <c r="A28" s="123" t="s">
        <v>184</v>
      </c>
      <c r="B28" s="120"/>
      <c r="D28" s="89">
        <f>SUM(D26-D27)</f>
        <v>-1635</v>
      </c>
      <c r="E28" s="87"/>
      <c r="F28" s="89">
        <f>SUM(F26-F27)</f>
        <v>2066</v>
      </c>
      <c r="G28" s="87"/>
      <c r="H28" s="89">
        <f>SUM(H26-H27)</f>
        <v>-359</v>
      </c>
      <c r="I28" s="87"/>
      <c r="J28" s="89">
        <f>SUM(J26-J27)</f>
        <v>674</v>
      </c>
    </row>
    <row r="29" spans="1:10" ht="22" x14ac:dyDescent="0.7">
      <c r="A29" s="123"/>
      <c r="B29" s="203"/>
      <c r="D29" s="85"/>
      <c r="E29" s="85"/>
      <c r="F29" s="85"/>
      <c r="G29" s="85"/>
      <c r="H29" s="85"/>
      <c r="I29" s="85"/>
      <c r="J29" s="85"/>
    </row>
    <row r="30" spans="1:10" ht="22" x14ac:dyDescent="0.7">
      <c r="A30" s="123" t="s">
        <v>141</v>
      </c>
      <c r="B30" s="203"/>
      <c r="D30" s="85"/>
      <c r="E30" s="85"/>
      <c r="F30" s="85"/>
      <c r="G30" s="85"/>
      <c r="H30" s="85"/>
      <c r="I30" s="85"/>
      <c r="J30" s="85"/>
    </row>
    <row r="31" spans="1:10" ht="22" x14ac:dyDescent="0.7">
      <c r="A31" s="117" t="s">
        <v>142</v>
      </c>
      <c r="B31" s="203"/>
      <c r="D31" s="85"/>
      <c r="E31" s="85"/>
      <c r="F31" s="85"/>
      <c r="G31" s="85"/>
      <c r="H31" s="85"/>
      <c r="I31" s="85"/>
      <c r="J31" s="85"/>
    </row>
    <row r="32" spans="1:10" ht="22" x14ac:dyDescent="0.7">
      <c r="A32" s="90" t="s">
        <v>143</v>
      </c>
      <c r="B32" s="203"/>
      <c r="D32" s="85"/>
      <c r="E32" s="85"/>
      <c r="F32" s="85"/>
      <c r="G32" s="85"/>
      <c r="H32" s="85"/>
      <c r="I32" s="85"/>
      <c r="J32" s="85"/>
    </row>
    <row r="33" spans="1:15" ht="20.399999999999999" customHeight="1" x14ac:dyDescent="0.65">
      <c r="A33" s="90" t="s">
        <v>195</v>
      </c>
      <c r="B33" s="203"/>
      <c r="D33" s="85"/>
      <c r="E33" s="85"/>
      <c r="F33" s="85"/>
      <c r="G33" s="85"/>
      <c r="H33" s="85"/>
      <c r="I33" s="85"/>
      <c r="J33" s="85"/>
    </row>
    <row r="34" spans="1:15" ht="20.399999999999999" customHeight="1" x14ac:dyDescent="0.65">
      <c r="A34" s="90" t="s">
        <v>145</v>
      </c>
      <c r="B34" s="203"/>
      <c r="D34" s="204">
        <v>0</v>
      </c>
      <c r="E34" s="204"/>
      <c r="F34" s="204">
        <v>0</v>
      </c>
      <c r="G34" s="204"/>
      <c r="H34" s="204">
        <v>0</v>
      </c>
      <c r="I34" s="204"/>
      <c r="J34" s="204">
        <v>0</v>
      </c>
    </row>
    <row r="35" spans="1:15" ht="20.399999999999999" customHeight="1" x14ac:dyDescent="0.65">
      <c r="A35" s="90" t="s">
        <v>146</v>
      </c>
      <c r="B35" s="203"/>
      <c r="D35" s="204"/>
      <c r="E35" s="204"/>
      <c r="F35" s="204"/>
      <c r="G35" s="204"/>
      <c r="H35" s="204"/>
      <c r="I35" s="204"/>
      <c r="J35" s="204"/>
    </row>
    <row r="36" spans="1:15" ht="20.399999999999999" customHeight="1" x14ac:dyDescent="0.65">
      <c r="A36" s="90" t="s">
        <v>147</v>
      </c>
      <c r="B36" s="203"/>
      <c r="D36" s="204">
        <v>0</v>
      </c>
      <c r="E36" s="204"/>
      <c r="F36" s="204">
        <v>0</v>
      </c>
      <c r="G36" s="204"/>
      <c r="H36" s="204">
        <v>0</v>
      </c>
      <c r="I36" s="204"/>
      <c r="J36" s="204">
        <v>0</v>
      </c>
      <c r="L36" s="104">
        <f>F34*20%</f>
        <v>0</v>
      </c>
    </row>
    <row r="37" spans="1:15" ht="18.899999999999999" hidden="1" customHeight="1" x14ac:dyDescent="0.65">
      <c r="B37" s="203"/>
      <c r="D37" s="85"/>
      <c r="E37" s="179"/>
      <c r="F37" s="85"/>
      <c r="G37" s="179"/>
      <c r="H37" s="85"/>
      <c r="I37" s="179"/>
      <c r="J37" s="85"/>
    </row>
    <row r="38" spans="1:15" s="146" customFormat="1" ht="22" x14ac:dyDescent="0.7">
      <c r="A38" s="144" t="s">
        <v>148</v>
      </c>
      <c r="B38" s="131"/>
      <c r="C38" s="145"/>
      <c r="D38" s="89">
        <f>SUM(D34:D36)</f>
        <v>0</v>
      </c>
      <c r="E38" s="181"/>
      <c r="F38" s="89">
        <f>SUM(F34:F36)</f>
        <v>0</v>
      </c>
      <c r="G38" s="181"/>
      <c r="H38" s="89">
        <f>SUM(H34:H36)</f>
        <v>0</v>
      </c>
      <c r="I38" s="181"/>
      <c r="J38" s="89">
        <f>SUM(J34:J36)</f>
        <v>0</v>
      </c>
      <c r="K38" s="112"/>
      <c r="L38" s="112"/>
      <c r="M38" s="112"/>
      <c r="N38" s="112"/>
      <c r="O38" s="112"/>
    </row>
    <row r="39" spans="1:15" s="148" customFormat="1" ht="9.65" customHeight="1" x14ac:dyDescent="0.7">
      <c r="A39" s="144"/>
      <c r="B39" s="203"/>
      <c r="C39" s="145"/>
      <c r="D39" s="147"/>
      <c r="E39" s="183"/>
      <c r="F39" s="147"/>
      <c r="G39" s="188"/>
      <c r="H39" s="147"/>
      <c r="I39" s="188"/>
      <c r="J39" s="147"/>
      <c r="K39" s="104"/>
      <c r="L39" s="104"/>
      <c r="M39" s="104"/>
      <c r="N39" s="104"/>
      <c r="O39" s="104"/>
    </row>
    <row r="40" spans="1:15" s="146" customFormat="1" ht="22.5" thickBot="1" x14ac:dyDescent="0.75">
      <c r="A40" s="144" t="s">
        <v>149</v>
      </c>
      <c r="B40" s="149"/>
      <c r="C40" s="145"/>
      <c r="D40" s="94">
        <f>D28+D38</f>
        <v>-1635</v>
      </c>
      <c r="E40" s="182"/>
      <c r="F40" s="94">
        <f>F28+F38</f>
        <v>2066</v>
      </c>
      <c r="G40" s="95"/>
      <c r="H40" s="94">
        <f>H28+H38</f>
        <v>-359</v>
      </c>
      <c r="I40" s="95"/>
      <c r="J40" s="94">
        <f>J28+J38</f>
        <v>674</v>
      </c>
      <c r="K40" s="112"/>
      <c r="L40" s="112"/>
      <c r="M40" s="112"/>
      <c r="N40" s="112"/>
      <c r="O40" s="112"/>
    </row>
    <row r="41" spans="1:15" ht="9" customHeight="1" thickTop="1" x14ac:dyDescent="0.65">
      <c r="D41" s="85"/>
      <c r="E41" s="85"/>
      <c r="F41" s="85"/>
      <c r="G41" s="85"/>
      <c r="H41" s="85"/>
      <c r="I41" s="85"/>
      <c r="J41" s="85"/>
    </row>
    <row r="42" spans="1:15" ht="22" x14ac:dyDescent="0.7">
      <c r="A42" s="110" t="s">
        <v>191</v>
      </c>
      <c r="B42" s="203"/>
      <c r="D42" s="96"/>
      <c r="F42" s="96"/>
      <c r="G42" s="96"/>
      <c r="H42" s="97"/>
      <c r="I42" s="96"/>
      <c r="J42" s="97"/>
    </row>
    <row r="43" spans="1:15" ht="24.9" customHeight="1" thickBot="1" x14ac:dyDescent="0.7">
      <c r="A43" s="150" t="s">
        <v>192</v>
      </c>
      <c r="B43" s="203"/>
      <c r="D43" s="98">
        <f>D28/187000</f>
        <v>-8.7433155080213903E-3</v>
      </c>
      <c r="E43" s="99"/>
      <c r="F43" s="98">
        <f>F28/187000</f>
        <v>1.1048128342245989E-2</v>
      </c>
      <c r="G43" s="99"/>
      <c r="H43" s="98">
        <f>H28/187000</f>
        <v>-1.9197860962566844E-3</v>
      </c>
      <c r="I43" s="100"/>
      <c r="J43" s="98">
        <f>J28/187000</f>
        <v>3.60427807486631E-3</v>
      </c>
    </row>
    <row r="44" spans="1:15" s="90" customFormat="1" ht="22" thickTop="1" x14ac:dyDescent="0.65">
      <c r="B44" s="113"/>
      <c r="C44" s="104"/>
      <c r="D44" s="104"/>
      <c r="E44" s="104"/>
      <c r="F44" s="104"/>
      <c r="G44" s="104"/>
      <c r="H44" s="104"/>
      <c r="I44" s="104"/>
      <c r="J44" s="104"/>
    </row>
    <row r="45" spans="1:15" s="90" customFormat="1" ht="21.5" x14ac:dyDescent="0.65">
      <c r="B45" s="113"/>
      <c r="C45" s="104"/>
      <c r="D45" s="104"/>
      <c r="E45" s="104"/>
      <c r="F45" s="104"/>
      <c r="G45" s="104"/>
      <c r="H45" s="104"/>
      <c r="I45" s="104"/>
      <c r="J45" s="104"/>
    </row>
    <row r="46" spans="1:15" s="90" customFormat="1" ht="21.5" x14ac:dyDescent="0.65">
      <c r="B46" s="113"/>
      <c r="C46" s="104"/>
      <c r="D46" s="104"/>
      <c r="E46" s="104"/>
      <c r="F46" s="104"/>
      <c r="G46" s="104"/>
      <c r="H46" s="104"/>
      <c r="I46" s="104"/>
      <c r="J46" s="104"/>
    </row>
    <row r="47" spans="1:15" s="90" customFormat="1" ht="21.5" x14ac:dyDescent="0.65">
      <c r="B47" s="113"/>
      <c r="C47" s="104"/>
      <c r="D47" s="104"/>
      <c r="E47" s="104"/>
      <c r="F47" s="104"/>
      <c r="G47" s="104"/>
      <c r="H47" s="104"/>
      <c r="I47" s="104"/>
      <c r="J47" s="104"/>
    </row>
    <row r="48" spans="1:15" s="90" customFormat="1" ht="21.5" x14ac:dyDescent="0.65">
      <c r="B48" s="113"/>
      <c r="C48" s="104"/>
      <c r="D48" s="104"/>
      <c r="E48" s="104"/>
      <c r="F48" s="104"/>
      <c r="G48" s="104"/>
      <c r="H48" s="104"/>
      <c r="I48" s="104"/>
      <c r="J48" s="104"/>
    </row>
    <row r="49" spans="2:10" s="90" customFormat="1" ht="21.5" x14ac:dyDescent="0.65">
      <c r="B49" s="113"/>
      <c r="C49" s="104"/>
      <c r="D49" s="104"/>
      <c r="E49" s="104"/>
      <c r="F49" s="104"/>
      <c r="G49" s="104"/>
      <c r="H49" s="104"/>
      <c r="I49" s="104"/>
      <c r="J49" s="104"/>
    </row>
    <row r="50" spans="2:10" s="90" customFormat="1" ht="21.5" x14ac:dyDescent="0.65">
      <c r="B50" s="113"/>
      <c r="C50" s="104"/>
      <c r="D50" s="104"/>
      <c r="E50" s="104"/>
      <c r="F50" s="104"/>
      <c r="G50" s="104"/>
      <c r="H50" s="104"/>
      <c r="I50" s="104"/>
      <c r="J50" s="104"/>
    </row>
    <row r="51" spans="2:10" s="90" customFormat="1" ht="21.5" x14ac:dyDescent="0.65">
      <c r="B51" s="113"/>
      <c r="C51" s="104"/>
      <c r="D51" s="104"/>
      <c r="E51" s="104"/>
      <c r="F51" s="104"/>
      <c r="G51" s="104"/>
      <c r="H51" s="104"/>
      <c r="I51" s="104"/>
      <c r="J51" s="104"/>
    </row>
    <row r="52" spans="2:10" s="90" customFormat="1" ht="21.5" x14ac:dyDescent="0.65">
      <c r="B52" s="113"/>
      <c r="C52" s="104"/>
      <c r="D52" s="104"/>
      <c r="E52" s="104"/>
      <c r="F52" s="104"/>
      <c r="G52" s="104"/>
      <c r="H52" s="104"/>
      <c r="I52" s="104"/>
      <c r="J52" s="104"/>
    </row>
    <row r="53" spans="2:10" s="90" customFormat="1" ht="21.5" x14ac:dyDescent="0.65">
      <c r="B53" s="113"/>
      <c r="C53" s="104"/>
      <c r="D53" s="104"/>
      <c r="E53" s="104"/>
      <c r="F53" s="104"/>
      <c r="G53" s="104"/>
      <c r="H53" s="104"/>
      <c r="I53" s="104"/>
      <c r="J53" s="104"/>
    </row>
  </sheetData>
  <mergeCells count="5">
    <mergeCell ref="D5:F5"/>
    <mergeCell ref="H5:J5"/>
    <mergeCell ref="D6:F6"/>
    <mergeCell ref="H6:J6"/>
    <mergeCell ref="D8:J8"/>
  </mergeCells>
  <pageMargins left="0.8" right="0.6" top="0.48" bottom="0.5" header="0.5" footer="0.5"/>
  <pageSetup paperSize="9" scale="80" firstPageNumber="5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4"/>
  <sheetViews>
    <sheetView view="pageBreakPreview" topLeftCell="A19" zoomScale="85" zoomScaleNormal="70" zoomScaleSheetLayoutView="85" workbookViewId="0">
      <selection activeCell="J27" sqref="J27"/>
    </sheetView>
  </sheetViews>
  <sheetFormatPr defaultColWidth="10.54296875" defaultRowHeight="24" customHeight="1" x14ac:dyDescent="0.65"/>
  <cols>
    <col min="1" max="1" width="43.08984375" style="90" customWidth="1"/>
    <col min="2" max="2" width="9.90625" style="113" customWidth="1"/>
    <col min="3" max="3" width="1" style="104" customWidth="1"/>
    <col min="4" max="4" width="12.54296875" style="104" customWidth="1"/>
    <col min="5" max="5" width="1" style="184" customWidth="1"/>
    <col min="6" max="6" width="12.54296875" style="104" customWidth="1"/>
    <col min="7" max="7" width="1" style="184" customWidth="1"/>
    <col min="8" max="8" width="12.54296875" style="104" customWidth="1"/>
    <col min="9" max="9" width="1" style="184" customWidth="1"/>
    <col min="10" max="10" width="12.54296875" style="104" customWidth="1"/>
    <col min="11" max="16384" width="10.54296875" style="104"/>
  </cols>
  <sheetData>
    <row r="1" spans="1:10" s="172" customFormat="1" ht="23.25" customHeight="1" x14ac:dyDescent="0.7">
      <c r="A1" s="169" t="s">
        <v>0</v>
      </c>
      <c r="B1" s="170"/>
      <c r="C1" s="171"/>
      <c r="D1" s="171"/>
      <c r="E1" s="174"/>
      <c r="F1" s="171"/>
      <c r="G1" s="174"/>
      <c r="H1" s="171"/>
      <c r="I1" s="174"/>
      <c r="J1" s="171"/>
    </row>
    <row r="2" spans="1:10" s="172" customFormat="1" ht="23.25" customHeight="1" x14ac:dyDescent="0.7">
      <c r="A2" s="169" t="s">
        <v>55</v>
      </c>
      <c r="B2" s="170"/>
      <c r="C2" s="171"/>
      <c r="D2" s="171"/>
      <c r="E2" s="174"/>
      <c r="F2" s="171"/>
      <c r="G2" s="174"/>
      <c r="H2" s="171"/>
      <c r="I2" s="174"/>
      <c r="J2" s="171"/>
    </row>
    <row r="3" spans="1:10" s="109" customFormat="1" ht="23.25" customHeight="1" x14ac:dyDescent="0.7">
      <c r="A3" s="105"/>
      <c r="B3" s="106"/>
      <c r="C3" s="107"/>
      <c r="D3" s="107"/>
      <c r="E3" s="175"/>
      <c r="F3" s="107"/>
      <c r="G3" s="175"/>
      <c r="H3" s="107"/>
      <c r="I3" s="175"/>
      <c r="J3" s="107"/>
    </row>
    <row r="4" spans="1:10" ht="20.399999999999999" customHeight="1" x14ac:dyDescent="0.7">
      <c r="D4" s="111"/>
      <c r="E4" s="176" t="s">
        <v>2</v>
      </c>
      <c r="F4" s="111"/>
      <c r="G4" s="186"/>
      <c r="H4" s="111"/>
      <c r="I4" s="176" t="s">
        <v>3</v>
      </c>
      <c r="J4" s="111"/>
    </row>
    <row r="5" spans="1:10" ht="20.399999999999999" customHeight="1" x14ac:dyDescent="0.65">
      <c r="D5" s="209" t="s">
        <v>169</v>
      </c>
      <c r="E5" s="209"/>
      <c r="F5" s="209"/>
      <c r="G5" s="187"/>
      <c r="H5" s="209" t="s">
        <v>169</v>
      </c>
      <c r="I5" s="209"/>
      <c r="J5" s="209"/>
    </row>
    <row r="6" spans="1:10" ht="20.399999999999999" customHeight="1" x14ac:dyDescent="0.65">
      <c r="B6" s="131"/>
      <c r="D6" s="209" t="s">
        <v>168</v>
      </c>
      <c r="E6" s="209"/>
      <c r="F6" s="209"/>
      <c r="G6" s="187"/>
      <c r="H6" s="209" t="s">
        <v>168</v>
      </c>
      <c r="I6" s="209"/>
      <c r="J6" s="209"/>
    </row>
    <row r="7" spans="1:10" ht="20.399999999999999" customHeight="1" x14ac:dyDescent="0.65">
      <c r="B7" s="131" t="s">
        <v>5</v>
      </c>
      <c r="C7" s="96"/>
      <c r="D7" s="115" t="s">
        <v>7</v>
      </c>
      <c r="E7" s="177"/>
      <c r="F7" s="115" t="s">
        <v>8</v>
      </c>
      <c r="G7" s="177"/>
      <c r="H7" s="115" t="s">
        <v>7</v>
      </c>
      <c r="I7" s="177"/>
      <c r="J7" s="115" t="s">
        <v>8</v>
      </c>
    </row>
    <row r="8" spans="1:10" ht="20.399999999999999" customHeight="1" x14ac:dyDescent="0.65">
      <c r="B8" s="203"/>
      <c r="C8" s="96"/>
      <c r="D8" s="115"/>
      <c r="E8" s="177"/>
      <c r="F8" s="115" t="s">
        <v>106</v>
      </c>
      <c r="G8" s="177"/>
      <c r="H8" s="115"/>
      <c r="I8" s="177"/>
      <c r="J8" s="115" t="s">
        <v>106</v>
      </c>
    </row>
    <row r="9" spans="1:10" ht="20.399999999999999" customHeight="1" x14ac:dyDescent="0.65">
      <c r="B9" s="141"/>
      <c r="C9" s="96"/>
      <c r="D9" s="210" t="s">
        <v>10</v>
      </c>
      <c r="E9" s="210"/>
      <c r="F9" s="210"/>
      <c r="G9" s="210"/>
      <c r="H9" s="210"/>
      <c r="I9" s="210"/>
      <c r="J9" s="210"/>
    </row>
    <row r="10" spans="1:10" s="142" customFormat="1" ht="20.399999999999999" customHeight="1" x14ac:dyDescent="0.7">
      <c r="A10" s="117" t="s">
        <v>57</v>
      </c>
      <c r="B10" s="113"/>
      <c r="E10" s="178"/>
      <c r="G10" s="178"/>
      <c r="I10" s="178"/>
    </row>
    <row r="11" spans="1:10" ht="20.399999999999999" customHeight="1" x14ac:dyDescent="0.65">
      <c r="A11" s="103" t="s">
        <v>58</v>
      </c>
      <c r="B11" s="143"/>
      <c r="D11" s="85">
        <v>31567</v>
      </c>
      <c r="E11" s="179"/>
      <c r="F11" s="85">
        <v>37670</v>
      </c>
      <c r="G11" s="179"/>
      <c r="H11" s="85">
        <v>29975</v>
      </c>
      <c r="I11" s="179"/>
      <c r="J11" s="85">
        <v>35259</v>
      </c>
    </row>
    <row r="12" spans="1:10" ht="20.399999999999999" customHeight="1" x14ac:dyDescent="0.65">
      <c r="A12" s="103" t="s">
        <v>59</v>
      </c>
      <c r="B12" s="143"/>
      <c r="D12" s="85">
        <v>14919</v>
      </c>
      <c r="E12" s="179"/>
      <c r="F12" s="85">
        <v>19430</v>
      </c>
      <c r="G12" s="179"/>
      <c r="H12" s="85">
        <v>12482</v>
      </c>
      <c r="I12" s="179"/>
      <c r="J12" s="85">
        <v>13436</v>
      </c>
    </row>
    <row r="13" spans="1:10" ht="20.399999999999999" customHeight="1" x14ac:dyDescent="0.65">
      <c r="A13" s="103" t="s">
        <v>60</v>
      </c>
      <c r="B13" s="143"/>
      <c r="D13" s="85">
        <v>24973</v>
      </c>
      <c r="E13" s="179"/>
      <c r="F13" s="85">
        <v>13737</v>
      </c>
      <c r="G13" s="179"/>
      <c r="H13" s="85">
        <v>24973</v>
      </c>
      <c r="I13" s="179"/>
      <c r="J13" s="85">
        <v>13737</v>
      </c>
    </row>
    <row r="14" spans="1:10" ht="20.399999999999999" customHeight="1" x14ac:dyDescent="0.65">
      <c r="A14" s="103" t="s">
        <v>61</v>
      </c>
      <c r="B14" s="143"/>
      <c r="D14" s="85"/>
      <c r="E14" s="179"/>
      <c r="F14" s="85"/>
      <c r="G14" s="179"/>
      <c r="H14" s="85"/>
      <c r="I14" s="179"/>
      <c r="J14" s="85"/>
    </row>
    <row r="15" spans="1:10" ht="20.399999999999999" customHeight="1" x14ac:dyDescent="0.65">
      <c r="A15" s="103" t="s">
        <v>62</v>
      </c>
      <c r="B15" s="143"/>
      <c r="D15" s="85">
        <v>0</v>
      </c>
      <c r="E15" s="179"/>
      <c r="F15" s="85">
        <v>0</v>
      </c>
      <c r="G15" s="179"/>
      <c r="H15" s="85">
        <v>441</v>
      </c>
      <c r="I15" s="179"/>
      <c r="J15" s="85">
        <v>487</v>
      </c>
    </row>
    <row r="16" spans="1:10" ht="20.399999999999999" customHeight="1" x14ac:dyDescent="0.65">
      <c r="A16" s="103" t="s">
        <v>63</v>
      </c>
      <c r="B16" s="203"/>
      <c r="D16" s="85">
        <v>2815</v>
      </c>
      <c r="E16" s="179"/>
      <c r="F16" s="85">
        <v>2551</v>
      </c>
      <c r="G16" s="179"/>
      <c r="H16" s="85">
        <v>3114</v>
      </c>
      <c r="I16" s="179"/>
      <c r="J16" s="85">
        <v>2839</v>
      </c>
    </row>
    <row r="17" spans="1:10" s="112" customFormat="1" ht="20.399999999999999" customHeight="1" x14ac:dyDescent="0.7">
      <c r="A17" s="123" t="s">
        <v>64</v>
      </c>
      <c r="B17" s="117"/>
      <c r="D17" s="86">
        <f>SUM(D11:D16)</f>
        <v>74274</v>
      </c>
      <c r="E17" s="180"/>
      <c r="F17" s="86">
        <f>SUM(F11:F16)</f>
        <v>73388</v>
      </c>
      <c r="G17" s="180"/>
      <c r="H17" s="86">
        <f>SUM(H11:H16)</f>
        <v>70985</v>
      </c>
      <c r="I17" s="180"/>
      <c r="J17" s="86">
        <f>SUM(J11:J16)</f>
        <v>65758</v>
      </c>
    </row>
    <row r="18" spans="1:10" ht="9.65" customHeight="1" x14ac:dyDescent="0.7">
      <c r="A18" s="123"/>
      <c r="D18" s="85"/>
      <c r="E18" s="179"/>
      <c r="F18" s="85"/>
      <c r="G18" s="179"/>
      <c r="H18" s="85"/>
      <c r="I18" s="179"/>
      <c r="J18" s="85"/>
    </row>
    <row r="19" spans="1:10" ht="22" x14ac:dyDescent="0.7">
      <c r="A19" s="117" t="s">
        <v>65</v>
      </c>
      <c r="D19" s="85"/>
      <c r="E19" s="179"/>
      <c r="F19" s="85"/>
      <c r="G19" s="179"/>
      <c r="H19" s="85"/>
      <c r="I19" s="179"/>
      <c r="J19" s="85"/>
    </row>
    <row r="20" spans="1:10" ht="21.5" x14ac:dyDescent="0.65">
      <c r="A20" s="103" t="s">
        <v>66</v>
      </c>
      <c r="B20" s="131">
        <v>3</v>
      </c>
      <c r="D20" s="85">
        <v>31127</v>
      </c>
      <c r="E20" s="179"/>
      <c r="F20" s="85">
        <v>30276</v>
      </c>
      <c r="G20" s="179"/>
      <c r="H20" s="85">
        <v>28857</v>
      </c>
      <c r="I20" s="179"/>
      <c r="J20" s="85">
        <v>28975</v>
      </c>
    </row>
    <row r="21" spans="1:10" ht="21.5" x14ac:dyDescent="0.65">
      <c r="A21" s="103" t="s">
        <v>67</v>
      </c>
      <c r="B21" s="131">
        <v>3</v>
      </c>
      <c r="D21" s="88">
        <v>36282</v>
      </c>
      <c r="E21" s="179"/>
      <c r="F21" s="88">
        <v>31148</v>
      </c>
      <c r="G21" s="179"/>
      <c r="H21" s="88">
        <v>33073</v>
      </c>
      <c r="I21" s="179"/>
      <c r="J21" s="88">
        <v>28938</v>
      </c>
    </row>
    <row r="22" spans="1:10" s="112" customFormat="1" ht="22" x14ac:dyDescent="0.7">
      <c r="A22" s="123" t="s">
        <v>68</v>
      </c>
      <c r="B22" s="117"/>
      <c r="D22" s="86">
        <f>SUM(D20:D21)</f>
        <v>67409</v>
      </c>
      <c r="E22" s="180"/>
      <c r="F22" s="86">
        <f>SUM(F20:F21)</f>
        <v>61424</v>
      </c>
      <c r="G22" s="180"/>
      <c r="H22" s="86">
        <f>SUM(H20:H21)</f>
        <v>61930</v>
      </c>
      <c r="I22" s="180"/>
      <c r="J22" s="86">
        <f>SUM(J20:J21)</f>
        <v>57913</v>
      </c>
    </row>
    <row r="23" spans="1:10" ht="9.65" customHeight="1" x14ac:dyDescent="0.7">
      <c r="A23" s="123"/>
      <c r="D23" s="85"/>
      <c r="E23" s="179"/>
      <c r="F23" s="85"/>
      <c r="G23" s="179"/>
      <c r="H23" s="85"/>
      <c r="I23" s="179"/>
      <c r="J23" s="85"/>
    </row>
    <row r="24" spans="1:10" s="112" customFormat="1" ht="20.399999999999999" customHeight="1" x14ac:dyDescent="0.7">
      <c r="A24" s="123" t="s">
        <v>69</v>
      </c>
      <c r="B24" s="117"/>
      <c r="D24" s="87">
        <f>SUM(D17-D22)</f>
        <v>6865</v>
      </c>
      <c r="E24" s="180"/>
      <c r="F24" s="87">
        <f>SUM(F17-F22)</f>
        <v>11964</v>
      </c>
      <c r="G24" s="180"/>
      <c r="H24" s="87">
        <f>SUM(H17-H22)</f>
        <v>9055</v>
      </c>
      <c r="I24" s="180"/>
      <c r="J24" s="87">
        <f>SUM(J17-J22)</f>
        <v>7845</v>
      </c>
    </row>
    <row r="25" spans="1:10" ht="20.399999999999999" customHeight="1" x14ac:dyDescent="0.65">
      <c r="A25" s="90" t="s">
        <v>70</v>
      </c>
      <c r="D25" s="85">
        <v>6178</v>
      </c>
      <c r="E25" s="179"/>
      <c r="F25" s="85">
        <v>521</v>
      </c>
      <c r="G25" s="179"/>
      <c r="H25" s="85">
        <v>6178</v>
      </c>
      <c r="I25" s="179"/>
      <c r="J25" s="85">
        <v>521</v>
      </c>
    </row>
    <row r="26" spans="1:10" ht="20.399999999999999" customHeight="1" x14ac:dyDescent="0.65">
      <c r="A26" s="103" t="s">
        <v>154</v>
      </c>
      <c r="D26" s="88">
        <v>-4132</v>
      </c>
      <c r="E26" s="179"/>
      <c r="F26" s="88">
        <v>1784</v>
      </c>
      <c r="G26" s="179"/>
      <c r="H26" s="88">
        <v>-4132</v>
      </c>
      <c r="I26" s="179"/>
      <c r="J26" s="88">
        <v>1784</v>
      </c>
    </row>
    <row r="27" spans="1:10" s="112" customFormat="1" ht="20.399999999999999" customHeight="1" x14ac:dyDescent="0.7">
      <c r="A27" s="110" t="s">
        <v>71</v>
      </c>
      <c r="B27" s="117"/>
      <c r="D27" s="87">
        <f>SUM(D24-SUM(D25,D26))</f>
        <v>4819</v>
      </c>
      <c r="E27" s="180">
        <f t="shared" ref="E27:I27" si="0">SUM(E24:E26)</f>
        <v>0</v>
      </c>
      <c r="F27" s="87">
        <f>SUM(F24-SUM(F25,F26))</f>
        <v>9659</v>
      </c>
      <c r="G27" s="180">
        <f t="shared" si="0"/>
        <v>0</v>
      </c>
      <c r="H27" s="87">
        <f>SUM(H24-SUM(H25,H26))</f>
        <v>7009</v>
      </c>
      <c r="I27" s="180">
        <f t="shared" si="0"/>
        <v>0</v>
      </c>
      <c r="J27" s="87">
        <f>SUM(J24-SUM(J25,J26))</f>
        <v>5540</v>
      </c>
    </row>
    <row r="28" spans="1:10" ht="20.399999999999999" customHeight="1" x14ac:dyDescent="0.65">
      <c r="A28" s="103" t="s">
        <v>72</v>
      </c>
      <c r="B28" s="131">
        <v>3</v>
      </c>
      <c r="D28" s="88">
        <v>722</v>
      </c>
      <c r="E28" s="179"/>
      <c r="F28" s="88">
        <v>1953</v>
      </c>
      <c r="G28" s="179"/>
      <c r="H28" s="88">
        <v>1306</v>
      </c>
      <c r="I28" s="179"/>
      <c r="J28" s="88">
        <v>1095</v>
      </c>
    </row>
    <row r="29" spans="1:10" s="112" customFormat="1" ht="20.399999999999999" customHeight="1" x14ac:dyDescent="0.7">
      <c r="A29" s="123" t="s">
        <v>73</v>
      </c>
      <c r="B29" s="120"/>
      <c r="D29" s="89">
        <f>SUM(D27-D28)</f>
        <v>4097</v>
      </c>
      <c r="E29" s="181">
        <f t="shared" ref="E29:I29" si="1">SUM(E27:E28)</f>
        <v>0</v>
      </c>
      <c r="F29" s="89">
        <f>SUM(F27-F28)</f>
        <v>7706</v>
      </c>
      <c r="G29" s="181">
        <f t="shared" si="1"/>
        <v>0</v>
      </c>
      <c r="H29" s="89">
        <f>SUM(H27-H28)</f>
        <v>5703</v>
      </c>
      <c r="I29" s="181">
        <f t="shared" si="1"/>
        <v>0</v>
      </c>
      <c r="J29" s="89">
        <f>SUM(J27-J28)</f>
        <v>4445</v>
      </c>
    </row>
    <row r="30" spans="1:10" ht="22" x14ac:dyDescent="0.7">
      <c r="A30" s="123"/>
      <c r="B30" s="203"/>
      <c r="D30" s="85"/>
      <c r="E30" s="179"/>
      <c r="F30" s="85"/>
      <c r="G30" s="179"/>
      <c r="H30" s="85"/>
      <c r="I30" s="179"/>
      <c r="J30" s="85"/>
    </row>
    <row r="31" spans="1:10" ht="22" x14ac:dyDescent="0.7">
      <c r="A31" s="123" t="s">
        <v>141</v>
      </c>
      <c r="B31" s="203"/>
      <c r="D31" s="85"/>
      <c r="E31" s="179"/>
      <c r="F31" s="85"/>
      <c r="G31" s="179"/>
      <c r="H31" s="85"/>
      <c r="I31" s="179"/>
      <c r="J31" s="85"/>
    </row>
    <row r="32" spans="1:10" ht="22" x14ac:dyDescent="0.7">
      <c r="A32" s="117" t="s">
        <v>142</v>
      </c>
      <c r="B32" s="203"/>
      <c r="D32" s="85"/>
      <c r="E32" s="179"/>
      <c r="F32" s="85"/>
      <c r="G32" s="179"/>
      <c r="H32" s="85"/>
      <c r="I32" s="179"/>
      <c r="J32" s="85"/>
    </row>
    <row r="33" spans="1:15" ht="22" x14ac:dyDescent="0.7">
      <c r="A33" s="90" t="s">
        <v>143</v>
      </c>
      <c r="B33" s="203"/>
      <c r="D33" s="85"/>
      <c r="E33" s="179"/>
      <c r="F33" s="85"/>
      <c r="G33" s="179"/>
      <c r="H33" s="85"/>
      <c r="I33" s="179"/>
      <c r="J33" s="85"/>
    </row>
    <row r="34" spans="1:15" ht="20.399999999999999" customHeight="1" x14ac:dyDescent="0.65">
      <c r="A34" s="90" t="s">
        <v>144</v>
      </c>
      <c r="B34" s="203"/>
      <c r="D34" s="85"/>
      <c r="E34" s="179"/>
      <c r="F34" s="85"/>
      <c r="G34" s="179"/>
      <c r="H34" s="85"/>
      <c r="I34" s="179"/>
      <c r="J34" s="85"/>
    </row>
    <row r="35" spans="1:15" ht="20.399999999999999" customHeight="1" x14ac:dyDescent="0.65">
      <c r="A35" s="90" t="s">
        <v>145</v>
      </c>
      <c r="B35" s="203"/>
      <c r="D35" s="183">
        <v>0</v>
      </c>
      <c r="E35" s="183"/>
      <c r="F35" s="183">
        <v>224</v>
      </c>
      <c r="G35" s="183"/>
      <c r="H35" s="183">
        <v>0</v>
      </c>
      <c r="I35" s="183"/>
      <c r="J35" s="183">
        <v>288</v>
      </c>
    </row>
    <row r="36" spans="1:15" ht="20.399999999999999" customHeight="1" x14ac:dyDescent="0.65">
      <c r="A36" s="90" t="s">
        <v>146</v>
      </c>
      <c r="B36" s="203"/>
      <c r="D36" s="183"/>
      <c r="E36" s="183"/>
      <c r="F36" s="183"/>
      <c r="G36" s="183"/>
      <c r="H36" s="183"/>
      <c r="I36" s="183"/>
      <c r="J36" s="183"/>
    </row>
    <row r="37" spans="1:15" ht="20.399999999999999" customHeight="1" x14ac:dyDescent="0.65">
      <c r="A37" s="90" t="s">
        <v>147</v>
      </c>
      <c r="B37" s="203"/>
      <c r="D37" s="88">
        <v>0</v>
      </c>
      <c r="E37" s="183"/>
      <c r="F37" s="88">
        <v>-45</v>
      </c>
      <c r="G37" s="183"/>
      <c r="H37" s="88">
        <v>0</v>
      </c>
      <c r="I37" s="183"/>
      <c r="J37" s="88">
        <v>-58</v>
      </c>
    </row>
    <row r="38" spans="1:15" ht="9.65" customHeight="1" x14ac:dyDescent="0.65">
      <c r="B38" s="203"/>
      <c r="D38" s="85"/>
      <c r="E38" s="179"/>
      <c r="F38" s="85"/>
      <c r="G38" s="179"/>
      <c r="H38" s="85"/>
      <c r="I38" s="179"/>
      <c r="J38" s="85"/>
    </row>
    <row r="39" spans="1:15" s="146" customFormat="1" ht="22" x14ac:dyDescent="0.7">
      <c r="A39" s="144" t="s">
        <v>148</v>
      </c>
      <c r="B39" s="131">
        <v>3</v>
      </c>
      <c r="C39" s="145"/>
      <c r="D39" s="121">
        <f>SUM(D35:D37)</f>
        <v>0</v>
      </c>
      <c r="E39" s="182"/>
      <c r="F39" s="121">
        <f>SUM(F35:F37)</f>
        <v>179</v>
      </c>
      <c r="G39" s="182"/>
      <c r="H39" s="121">
        <f>SUM(H35:H37)</f>
        <v>0</v>
      </c>
      <c r="I39" s="182"/>
      <c r="J39" s="121">
        <f>SUM(J35:J37)</f>
        <v>230</v>
      </c>
      <c r="K39" s="112"/>
      <c r="L39" s="112"/>
      <c r="M39" s="112"/>
      <c r="N39" s="112"/>
      <c r="O39" s="112"/>
    </row>
    <row r="40" spans="1:15" s="148" customFormat="1" ht="9.65" customHeight="1" x14ac:dyDescent="0.7">
      <c r="A40" s="144"/>
      <c r="B40" s="203"/>
      <c r="C40" s="145"/>
      <c r="D40" s="147"/>
      <c r="E40" s="183"/>
      <c r="F40" s="147"/>
      <c r="G40" s="188"/>
      <c r="H40" s="147"/>
      <c r="I40" s="188"/>
      <c r="J40" s="147"/>
      <c r="K40" s="104"/>
      <c r="L40" s="104"/>
      <c r="M40" s="104"/>
      <c r="N40" s="104"/>
      <c r="O40" s="104"/>
    </row>
    <row r="41" spans="1:15" s="146" customFormat="1" ht="22.5" thickBot="1" x14ac:dyDescent="0.75">
      <c r="A41" s="144" t="s">
        <v>193</v>
      </c>
      <c r="B41" s="149"/>
      <c r="C41" s="145"/>
      <c r="D41" s="94">
        <f>D29+D39</f>
        <v>4097</v>
      </c>
      <c r="E41" s="182"/>
      <c r="F41" s="94">
        <f>F29+F39</f>
        <v>7885</v>
      </c>
      <c r="G41" s="189"/>
      <c r="H41" s="94">
        <f>H29+H39</f>
        <v>5703</v>
      </c>
      <c r="I41" s="189"/>
      <c r="J41" s="94">
        <f>J29+J39</f>
        <v>4675</v>
      </c>
      <c r="K41" s="112"/>
      <c r="L41" s="112"/>
      <c r="M41" s="112"/>
      <c r="N41" s="112"/>
      <c r="O41" s="112"/>
    </row>
    <row r="42" spans="1:15" ht="9" customHeight="1" thickTop="1" x14ac:dyDescent="0.65">
      <c r="D42" s="85"/>
      <c r="E42" s="179"/>
      <c r="F42" s="85"/>
      <c r="G42" s="179"/>
      <c r="H42" s="85"/>
      <c r="I42" s="179"/>
      <c r="J42" s="85"/>
    </row>
    <row r="43" spans="1:15" ht="22" x14ac:dyDescent="0.7">
      <c r="A43" s="110" t="s">
        <v>74</v>
      </c>
      <c r="B43" s="203"/>
      <c r="D43" s="96"/>
      <c r="F43" s="96"/>
      <c r="G43" s="190"/>
      <c r="H43" s="97"/>
      <c r="I43" s="190"/>
      <c r="J43" s="97"/>
    </row>
    <row r="44" spans="1:15" ht="24.9" customHeight="1" thickBot="1" x14ac:dyDescent="0.7">
      <c r="A44" s="150" t="s">
        <v>155</v>
      </c>
      <c r="B44" s="203"/>
      <c r="D44" s="98">
        <f>D29/187000</f>
        <v>2.1909090909090909E-2</v>
      </c>
      <c r="E44" s="185"/>
      <c r="F44" s="98">
        <f>F29/187000</f>
        <v>4.1208556149732622E-2</v>
      </c>
      <c r="G44" s="185"/>
      <c r="H44" s="98">
        <f>H29/187000</f>
        <v>3.0497326203208556E-2</v>
      </c>
      <c r="I44" s="191"/>
      <c r="J44" s="98">
        <f>J29/187000</f>
        <v>2.3770053475935828E-2</v>
      </c>
    </row>
    <row r="45" spans="1:15" s="90" customFormat="1" ht="22" thickTop="1" x14ac:dyDescent="0.65">
      <c r="B45" s="113"/>
      <c r="C45" s="104"/>
      <c r="D45" s="104"/>
      <c r="E45" s="184"/>
      <c r="F45" s="104"/>
      <c r="G45" s="184"/>
      <c r="H45" s="104"/>
      <c r="I45" s="184"/>
      <c r="J45" s="104"/>
    </row>
    <row r="46" spans="1:15" s="90" customFormat="1" ht="21.5" x14ac:dyDescent="0.65">
      <c r="B46" s="113"/>
      <c r="C46" s="104"/>
      <c r="D46" s="104"/>
      <c r="E46" s="184"/>
      <c r="F46" s="104"/>
      <c r="G46" s="184"/>
      <c r="H46" s="104"/>
      <c r="I46" s="184"/>
      <c r="J46" s="104"/>
    </row>
    <row r="47" spans="1:15" s="90" customFormat="1" ht="21.5" x14ac:dyDescent="0.65">
      <c r="B47" s="113"/>
      <c r="C47" s="104"/>
      <c r="D47" s="104"/>
      <c r="E47" s="184"/>
      <c r="F47" s="104"/>
      <c r="G47" s="184"/>
      <c r="H47" s="104"/>
      <c r="I47" s="184"/>
      <c r="J47" s="104"/>
    </row>
    <row r="48" spans="1:15" s="90" customFormat="1" ht="21.5" x14ac:dyDescent="0.65">
      <c r="B48" s="113"/>
      <c r="C48" s="104"/>
      <c r="D48" s="104"/>
      <c r="E48" s="184"/>
      <c r="F48" s="104"/>
      <c r="G48" s="184"/>
      <c r="H48" s="104"/>
      <c r="I48" s="184"/>
      <c r="J48" s="104"/>
    </row>
    <row r="49" spans="2:10" s="90" customFormat="1" ht="21.5" x14ac:dyDescent="0.65">
      <c r="B49" s="113"/>
      <c r="C49" s="104"/>
      <c r="D49" s="104"/>
      <c r="E49" s="184"/>
      <c r="F49" s="104"/>
      <c r="G49" s="184"/>
      <c r="H49" s="104"/>
      <c r="I49" s="184"/>
      <c r="J49" s="104"/>
    </row>
    <row r="50" spans="2:10" s="90" customFormat="1" ht="21.5" x14ac:dyDescent="0.65">
      <c r="B50" s="113"/>
      <c r="C50" s="104"/>
      <c r="D50" s="104"/>
      <c r="E50" s="184"/>
      <c r="F50" s="104"/>
      <c r="G50" s="184"/>
      <c r="H50" s="104"/>
      <c r="I50" s="184"/>
      <c r="J50" s="104"/>
    </row>
    <row r="51" spans="2:10" s="90" customFormat="1" ht="21.5" x14ac:dyDescent="0.65">
      <c r="B51" s="113"/>
      <c r="C51" s="104"/>
      <c r="D51" s="104"/>
      <c r="E51" s="184"/>
      <c r="F51" s="104"/>
      <c r="G51" s="184"/>
      <c r="H51" s="104"/>
      <c r="I51" s="184"/>
      <c r="J51" s="104"/>
    </row>
    <row r="52" spans="2:10" s="90" customFormat="1" ht="21.5" x14ac:dyDescent="0.65">
      <c r="B52" s="113"/>
      <c r="C52" s="104"/>
      <c r="D52" s="104"/>
      <c r="E52" s="184"/>
      <c r="F52" s="104"/>
      <c r="G52" s="184"/>
      <c r="H52" s="104"/>
      <c r="I52" s="184"/>
      <c r="J52" s="104"/>
    </row>
    <row r="53" spans="2:10" s="90" customFormat="1" ht="21.5" x14ac:dyDescent="0.65">
      <c r="B53" s="113"/>
      <c r="C53" s="104"/>
      <c r="D53" s="104"/>
      <c r="E53" s="184"/>
      <c r="F53" s="104"/>
      <c r="G53" s="184"/>
      <c r="H53" s="104"/>
      <c r="I53" s="184"/>
      <c r="J53" s="104"/>
    </row>
    <row r="54" spans="2:10" s="90" customFormat="1" ht="21.5" x14ac:dyDescent="0.65">
      <c r="B54" s="113"/>
      <c r="C54" s="104"/>
      <c r="D54" s="104"/>
      <c r="E54" s="184"/>
      <c r="F54" s="104"/>
      <c r="G54" s="184"/>
      <c r="H54" s="104"/>
      <c r="I54" s="184"/>
      <c r="J54" s="104"/>
    </row>
  </sheetData>
  <mergeCells count="5">
    <mergeCell ref="D9:J9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view="pageBreakPreview" topLeftCell="A22" zoomScale="70" zoomScaleNormal="60" zoomScaleSheetLayoutView="70" workbookViewId="0">
      <selection activeCell="A21" sqref="A21"/>
    </sheetView>
  </sheetViews>
  <sheetFormatPr defaultColWidth="9.08984375" defaultRowHeight="24" customHeight="1" x14ac:dyDescent="0.25"/>
  <cols>
    <col min="1" max="1" width="60.90625" style="138" customWidth="1"/>
    <col min="2" max="2" width="10.26953125" style="138" customWidth="1"/>
    <col min="3" max="3" width="17.54296875" style="138" customWidth="1"/>
    <col min="4" max="4" width="1.453125" style="197" customWidth="1"/>
    <col min="5" max="5" width="17.6328125" style="138" customWidth="1"/>
    <col min="6" max="6" width="1.453125" style="197" customWidth="1"/>
    <col min="7" max="7" width="17.6328125" style="138" customWidth="1"/>
    <col min="8" max="8" width="1.453125" style="197" customWidth="1"/>
    <col min="9" max="9" width="17.54296875" style="138" customWidth="1"/>
    <col min="10" max="10" width="1.453125" style="197" customWidth="1"/>
    <col min="11" max="11" width="17.6328125" style="138" customWidth="1"/>
    <col min="12" max="12" width="1.453125" style="197" customWidth="1"/>
    <col min="13" max="13" width="17.6328125" style="138" customWidth="1"/>
    <col min="14" max="14" width="0.90625" style="138" customWidth="1"/>
    <col min="15" max="16" width="13" style="138" bestFit="1" customWidth="1"/>
    <col min="17" max="16384" width="9.08984375" style="138"/>
  </cols>
  <sheetData>
    <row r="1" spans="1:15" ht="24" customHeight="1" x14ac:dyDescent="0.25">
      <c r="A1" s="126" t="s">
        <v>0</v>
      </c>
      <c r="B1" s="126"/>
      <c r="C1" s="128"/>
      <c r="D1" s="192"/>
      <c r="E1" s="128"/>
      <c r="F1" s="192"/>
      <c r="G1" s="128"/>
      <c r="H1" s="192"/>
      <c r="I1" s="128"/>
      <c r="J1" s="192"/>
      <c r="K1" s="128"/>
      <c r="L1" s="192"/>
      <c r="M1" s="128"/>
    </row>
    <row r="2" spans="1:15" ht="24" customHeight="1" x14ac:dyDescent="0.25">
      <c r="A2" s="129" t="s">
        <v>91</v>
      </c>
      <c r="B2" s="129"/>
      <c r="C2" s="128"/>
      <c r="D2" s="192"/>
      <c r="E2" s="128"/>
      <c r="F2" s="192"/>
      <c r="G2" s="128"/>
      <c r="H2" s="192"/>
      <c r="I2" s="128"/>
      <c r="J2" s="192"/>
      <c r="K2" s="128"/>
      <c r="L2" s="192"/>
      <c r="M2" s="128"/>
    </row>
    <row r="3" spans="1:15" ht="24" customHeight="1" x14ac:dyDescent="0.25">
      <c r="A3" s="129"/>
      <c r="B3" s="129"/>
      <c r="C3" s="128"/>
      <c r="D3" s="192"/>
      <c r="E3" s="128"/>
      <c r="F3" s="192"/>
      <c r="G3" s="128"/>
      <c r="H3" s="192"/>
      <c r="I3" s="128"/>
      <c r="J3" s="192"/>
      <c r="K3" s="128"/>
      <c r="L3" s="192"/>
      <c r="M3" s="128"/>
    </row>
    <row r="4" spans="1:15" s="73" customFormat="1" ht="24" customHeight="1" x14ac:dyDescent="0.25">
      <c r="A4" s="91"/>
      <c r="B4" s="91"/>
      <c r="C4" s="211" t="s">
        <v>2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5" s="91" customFormat="1" ht="24" customHeight="1" x14ac:dyDescent="0.25">
      <c r="D5" s="193"/>
      <c r="F5" s="193"/>
      <c r="G5" s="91" t="s">
        <v>92</v>
      </c>
      <c r="H5" s="193"/>
      <c r="I5" s="212" t="s">
        <v>49</v>
      </c>
      <c r="J5" s="212"/>
      <c r="K5" s="212"/>
      <c r="L5" s="193"/>
    </row>
    <row r="6" spans="1:15" s="91" customFormat="1" ht="24" customHeight="1" x14ac:dyDescent="0.65">
      <c r="C6" s="91" t="s">
        <v>44</v>
      </c>
      <c r="D6" s="193"/>
      <c r="E6" s="118" t="s">
        <v>93</v>
      </c>
      <c r="F6" s="193"/>
      <c r="G6" s="91" t="s">
        <v>94</v>
      </c>
      <c r="H6" s="193"/>
      <c r="I6" s="213" t="s">
        <v>150</v>
      </c>
      <c r="J6" s="198"/>
      <c r="K6" s="215" t="s">
        <v>95</v>
      </c>
      <c r="L6" s="193"/>
    </row>
    <row r="7" spans="1:15" s="91" customFormat="1" ht="24" customHeight="1" x14ac:dyDescent="0.25">
      <c r="B7" s="131" t="s">
        <v>5</v>
      </c>
      <c r="C7" s="91" t="s">
        <v>96</v>
      </c>
      <c r="D7" s="193"/>
      <c r="E7" s="91" t="s">
        <v>97</v>
      </c>
      <c r="F7" s="193"/>
      <c r="G7" s="91" t="s">
        <v>98</v>
      </c>
      <c r="H7" s="193"/>
      <c r="I7" s="214"/>
      <c r="J7" s="193"/>
      <c r="K7" s="216"/>
      <c r="L7" s="193"/>
      <c r="M7" s="91" t="s">
        <v>99</v>
      </c>
    </row>
    <row r="8" spans="1:15" s="91" customFormat="1" ht="24" customHeight="1" x14ac:dyDescent="0.25">
      <c r="C8" s="217" t="s">
        <v>10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</row>
    <row r="9" spans="1:15" s="91" customFormat="1" ht="24" customHeight="1" x14ac:dyDescent="0.25">
      <c r="A9" s="92" t="s">
        <v>170</v>
      </c>
      <c r="C9" s="132"/>
      <c r="D9" s="194"/>
      <c r="E9" s="132"/>
      <c r="F9" s="194"/>
      <c r="G9" s="132"/>
      <c r="H9" s="194"/>
      <c r="I9" s="132"/>
      <c r="J9" s="194"/>
      <c r="K9" s="132"/>
      <c r="L9" s="194"/>
      <c r="M9" s="132"/>
    </row>
    <row r="10" spans="1:15" s="133" customFormat="1" ht="24" customHeight="1" x14ac:dyDescent="0.25">
      <c r="A10" s="92" t="s">
        <v>100</v>
      </c>
      <c r="B10" s="92"/>
      <c r="C10" s="65">
        <v>78000</v>
      </c>
      <c r="D10" s="168"/>
      <c r="E10" s="65">
        <v>159008</v>
      </c>
      <c r="F10" s="168"/>
      <c r="G10" s="65">
        <v>119</v>
      </c>
      <c r="H10" s="168"/>
      <c r="I10" s="65">
        <v>6534</v>
      </c>
      <c r="J10" s="168"/>
      <c r="K10" s="65">
        <v>48647</v>
      </c>
      <c r="L10" s="168"/>
      <c r="M10" s="65">
        <f>SUM(C10:K10)</f>
        <v>292308</v>
      </c>
    </row>
    <row r="11" spans="1:15" s="133" customFormat="1" ht="9.75" customHeight="1" x14ac:dyDescent="0.25">
      <c r="A11" s="92"/>
      <c r="B11" s="92"/>
      <c r="C11" s="65"/>
      <c r="D11" s="168"/>
      <c r="E11" s="65"/>
      <c r="F11" s="168"/>
      <c r="G11" s="65"/>
      <c r="H11" s="168"/>
      <c r="I11" s="65"/>
      <c r="J11" s="168"/>
      <c r="K11" s="65"/>
      <c r="L11" s="168"/>
      <c r="M11" s="65"/>
    </row>
    <row r="12" spans="1:15" s="133" customFormat="1" ht="24" customHeight="1" x14ac:dyDescent="0.25">
      <c r="A12" s="92" t="s">
        <v>173</v>
      </c>
      <c r="B12" s="92"/>
      <c r="C12" s="65"/>
      <c r="D12" s="168"/>
      <c r="E12" s="65"/>
      <c r="F12" s="168"/>
      <c r="G12" s="65"/>
      <c r="H12" s="168"/>
      <c r="I12" s="65"/>
      <c r="J12" s="168"/>
      <c r="K12" s="65"/>
      <c r="L12" s="168"/>
      <c r="M12" s="65"/>
    </row>
    <row r="13" spans="1:15" s="133" customFormat="1" ht="24" customHeight="1" x14ac:dyDescent="0.25">
      <c r="A13" s="156" t="s">
        <v>174</v>
      </c>
      <c r="B13" s="92"/>
      <c r="C13" s="65"/>
      <c r="D13" s="168"/>
      <c r="E13" s="65"/>
      <c r="F13" s="168"/>
      <c r="G13" s="65"/>
      <c r="H13" s="168"/>
      <c r="I13" s="65"/>
      <c r="J13" s="168"/>
      <c r="K13" s="65"/>
      <c r="L13" s="168"/>
      <c r="M13" s="65"/>
    </row>
    <row r="14" spans="1:15" s="133" customFormat="1" ht="24" customHeight="1" x14ac:dyDescent="0.25">
      <c r="A14" s="93" t="s">
        <v>175</v>
      </c>
      <c r="B14" s="92"/>
      <c r="C14" s="101">
        <v>15600</v>
      </c>
      <c r="D14" s="168"/>
      <c r="E14" s="168">
        <v>0</v>
      </c>
      <c r="F14" s="168"/>
      <c r="G14" s="168">
        <v>0</v>
      </c>
      <c r="H14" s="168"/>
      <c r="I14" s="168">
        <v>0</v>
      </c>
      <c r="J14" s="168"/>
      <c r="K14" s="101">
        <v>-15600</v>
      </c>
      <c r="L14" s="101"/>
      <c r="M14" s="101">
        <f>SUM(C14:K14)</f>
        <v>0</v>
      </c>
    </row>
    <row r="15" spans="1:15" s="133" customFormat="1" ht="24" customHeight="1" x14ac:dyDescent="0.25">
      <c r="A15" s="93" t="s">
        <v>181</v>
      </c>
      <c r="B15" s="92"/>
      <c r="C15" s="63">
        <v>0</v>
      </c>
      <c r="D15" s="168"/>
      <c r="E15" s="65">
        <v>0</v>
      </c>
      <c r="F15" s="168"/>
      <c r="G15" s="65">
        <v>0</v>
      </c>
      <c r="H15" s="168"/>
      <c r="I15" s="65">
        <v>0</v>
      </c>
      <c r="J15" s="168"/>
      <c r="K15" s="63">
        <v>-1733</v>
      </c>
      <c r="L15" s="101"/>
      <c r="M15" s="63">
        <f>SUM(C15:K15)</f>
        <v>-1733</v>
      </c>
      <c r="N15" s="202"/>
      <c r="O15" s="202"/>
    </row>
    <row r="16" spans="1:15" s="133" customFormat="1" ht="24" customHeight="1" x14ac:dyDescent="0.25">
      <c r="A16" s="93" t="s">
        <v>176</v>
      </c>
      <c r="B16" s="92"/>
      <c r="C16" s="64">
        <f>SUM(C14:C15)</f>
        <v>15600</v>
      </c>
      <c r="D16" s="168">
        <f t="shared" ref="D16:L16" si="0">SUM(D14:D15)</f>
        <v>0</v>
      </c>
      <c r="E16" s="64">
        <f t="shared" si="0"/>
        <v>0</v>
      </c>
      <c r="F16" s="168">
        <f t="shared" si="0"/>
        <v>0</v>
      </c>
      <c r="G16" s="64">
        <f t="shared" si="0"/>
        <v>0</v>
      </c>
      <c r="H16" s="168">
        <f t="shared" si="0"/>
        <v>0</v>
      </c>
      <c r="I16" s="64">
        <f t="shared" si="0"/>
        <v>0</v>
      </c>
      <c r="J16" s="168">
        <f t="shared" si="0"/>
        <v>0</v>
      </c>
      <c r="K16" s="64">
        <f>SUM(K14:K15)</f>
        <v>-17333</v>
      </c>
      <c r="L16" s="168">
        <f t="shared" si="0"/>
        <v>0</v>
      </c>
      <c r="M16" s="64">
        <f>SUM(M14:M15)</f>
        <v>-1733</v>
      </c>
      <c r="N16" s="168">
        <f>SUM(N15:N15)</f>
        <v>0</v>
      </c>
      <c r="O16" s="202"/>
    </row>
    <row r="17" spans="1:16" s="133" customFormat="1" ht="9.75" customHeight="1" x14ac:dyDescent="0.25">
      <c r="A17" s="93"/>
      <c r="B17" s="92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202"/>
    </row>
    <row r="18" spans="1:16" s="133" customFormat="1" ht="24" customHeight="1" x14ac:dyDescent="0.25">
      <c r="A18" s="92" t="s">
        <v>177</v>
      </c>
      <c r="B18" s="92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16" s="73" customFormat="1" ht="24" customHeight="1" x14ac:dyDescent="0.25">
      <c r="A19" s="93" t="s">
        <v>186</v>
      </c>
      <c r="B19" s="93"/>
      <c r="C19" s="63">
        <v>0</v>
      </c>
      <c r="D19" s="101">
        <v>0</v>
      </c>
      <c r="E19" s="63">
        <v>0</v>
      </c>
      <c r="F19" s="101">
        <v>0</v>
      </c>
      <c r="G19" s="63">
        <v>0</v>
      </c>
      <c r="H19" s="101">
        <v>0</v>
      </c>
      <c r="I19" s="63">
        <v>0</v>
      </c>
      <c r="J19" s="101"/>
      <c r="K19" s="63">
        <f>'PL (6)'!F29</f>
        <v>7706</v>
      </c>
      <c r="L19" s="101"/>
      <c r="M19" s="63">
        <f>SUM(C19:K19)</f>
        <v>7706</v>
      </c>
    </row>
    <row r="20" spans="1:16" s="133" customFormat="1" ht="24" customHeight="1" x14ac:dyDescent="0.25">
      <c r="A20" s="93" t="s">
        <v>187</v>
      </c>
      <c r="B20" s="131">
        <v>3</v>
      </c>
      <c r="C20" s="102">
        <v>0</v>
      </c>
      <c r="D20" s="101">
        <v>0</v>
      </c>
      <c r="E20" s="102">
        <v>0</v>
      </c>
      <c r="F20" s="101">
        <v>0</v>
      </c>
      <c r="G20" s="102">
        <v>0</v>
      </c>
      <c r="H20" s="101">
        <v>0</v>
      </c>
      <c r="I20" s="102">
        <v>0</v>
      </c>
      <c r="J20" s="101">
        <v>0</v>
      </c>
      <c r="K20" s="102">
        <f>'PL (6)'!F39</f>
        <v>179</v>
      </c>
      <c r="L20" s="168"/>
      <c r="M20" s="102">
        <f>SUM(C20:K20)</f>
        <v>179</v>
      </c>
      <c r="O20" s="133">
        <f>SUM(K19:K20)-'PL (6)'!F41</f>
        <v>0</v>
      </c>
    </row>
    <row r="21" spans="1:16" s="133" customFormat="1" ht="24" customHeight="1" x14ac:dyDescent="0.25">
      <c r="A21" s="93" t="s">
        <v>190</v>
      </c>
      <c r="B21" s="131"/>
      <c r="C21" s="63">
        <f>SUM(C19:C20)</f>
        <v>0</v>
      </c>
      <c r="D21" s="101">
        <f t="shared" ref="D21:M21" si="1">SUM(D19:D20)</f>
        <v>0</v>
      </c>
      <c r="E21" s="63">
        <f t="shared" si="1"/>
        <v>0</v>
      </c>
      <c r="F21" s="101">
        <f t="shared" si="1"/>
        <v>0</v>
      </c>
      <c r="G21" s="63">
        <f t="shared" si="1"/>
        <v>0</v>
      </c>
      <c r="H21" s="101">
        <f t="shared" si="1"/>
        <v>0</v>
      </c>
      <c r="I21" s="63">
        <f t="shared" si="1"/>
        <v>0</v>
      </c>
      <c r="J21" s="101">
        <f t="shared" si="1"/>
        <v>0</v>
      </c>
      <c r="K21" s="63">
        <f t="shared" si="1"/>
        <v>7885</v>
      </c>
      <c r="L21" s="101">
        <f t="shared" si="1"/>
        <v>0</v>
      </c>
      <c r="M21" s="63">
        <f t="shared" si="1"/>
        <v>7885</v>
      </c>
    </row>
    <row r="22" spans="1:16" s="133" customFormat="1" ht="24" customHeight="1" thickBot="1" x14ac:dyDescent="0.3">
      <c r="A22" s="92" t="s">
        <v>185</v>
      </c>
      <c r="B22" s="92"/>
      <c r="C22" s="134">
        <f t="shared" ref="C22:M22" si="2">SUM(C10,C16,C21)</f>
        <v>93600</v>
      </c>
      <c r="D22" s="168">
        <f t="shared" si="2"/>
        <v>0</v>
      </c>
      <c r="E22" s="134">
        <f t="shared" si="2"/>
        <v>159008</v>
      </c>
      <c r="F22" s="168">
        <f t="shared" si="2"/>
        <v>0</v>
      </c>
      <c r="G22" s="134">
        <f t="shared" si="2"/>
        <v>119</v>
      </c>
      <c r="H22" s="168">
        <f t="shared" si="2"/>
        <v>0</v>
      </c>
      <c r="I22" s="134">
        <f t="shared" si="2"/>
        <v>6534</v>
      </c>
      <c r="J22" s="168">
        <f t="shared" si="2"/>
        <v>0</v>
      </c>
      <c r="K22" s="134">
        <f t="shared" si="2"/>
        <v>39199</v>
      </c>
      <c r="L22" s="168">
        <f t="shared" si="2"/>
        <v>0</v>
      </c>
      <c r="M22" s="134">
        <f t="shared" si="2"/>
        <v>298460</v>
      </c>
    </row>
    <row r="23" spans="1:16" s="73" customFormat="1" ht="24" customHeight="1" thickTop="1" x14ac:dyDescent="0.25">
      <c r="A23" s="92"/>
      <c r="B23" s="92"/>
      <c r="C23" s="63"/>
      <c r="D23" s="101"/>
      <c r="E23" s="63"/>
      <c r="F23" s="101"/>
      <c r="G23" s="63"/>
      <c r="H23" s="101"/>
      <c r="I23" s="63"/>
      <c r="J23" s="101"/>
      <c r="K23" s="63"/>
      <c r="L23" s="101"/>
      <c r="M23" s="63"/>
    </row>
    <row r="24" spans="1:16" s="73" customFormat="1" ht="24" customHeight="1" x14ac:dyDescent="0.25">
      <c r="A24" s="92" t="s">
        <v>171</v>
      </c>
      <c r="B24" s="92"/>
      <c r="C24" s="63"/>
      <c r="D24" s="101"/>
      <c r="E24" s="63"/>
      <c r="F24" s="101"/>
      <c r="G24" s="63"/>
      <c r="H24" s="101"/>
      <c r="I24" s="63"/>
      <c r="J24" s="101"/>
      <c r="K24" s="63"/>
      <c r="L24" s="101"/>
      <c r="M24" s="63"/>
    </row>
    <row r="25" spans="1:16" s="133" customFormat="1" ht="24" customHeight="1" x14ac:dyDescent="0.25">
      <c r="A25" s="92" t="s">
        <v>158</v>
      </c>
      <c r="B25" s="92"/>
      <c r="C25" s="65">
        <v>93600</v>
      </c>
      <c r="D25" s="168"/>
      <c r="E25" s="65">
        <v>159008</v>
      </c>
      <c r="F25" s="168"/>
      <c r="G25" s="65">
        <v>119</v>
      </c>
      <c r="H25" s="168"/>
      <c r="I25" s="65">
        <v>7084</v>
      </c>
      <c r="J25" s="168"/>
      <c r="K25" s="65">
        <v>45566</v>
      </c>
      <c r="L25" s="168">
        <f t="shared" ref="L25" si="3">L20</f>
        <v>0</v>
      </c>
      <c r="M25" s="65">
        <f>SUM(C25:K25)</f>
        <v>305377</v>
      </c>
    </row>
    <row r="26" spans="1:16" s="73" customFormat="1" ht="24" customHeight="1" x14ac:dyDescent="0.25">
      <c r="A26" s="93" t="s">
        <v>156</v>
      </c>
      <c r="B26" s="131">
        <v>3</v>
      </c>
      <c r="C26" s="102">
        <v>0</v>
      </c>
      <c r="D26" s="101"/>
      <c r="E26" s="102">
        <v>0</v>
      </c>
      <c r="F26" s="101"/>
      <c r="G26" s="102">
        <v>0</v>
      </c>
      <c r="H26" s="101"/>
      <c r="I26" s="102">
        <v>0</v>
      </c>
      <c r="J26" s="101"/>
      <c r="K26" s="102">
        <v>1299</v>
      </c>
      <c r="L26" s="101"/>
      <c r="M26" s="102">
        <f>SUM(C26:K26)</f>
        <v>1299</v>
      </c>
    </row>
    <row r="27" spans="1:16" s="133" customFormat="1" ht="24" customHeight="1" x14ac:dyDescent="0.25">
      <c r="A27" s="92" t="s">
        <v>152</v>
      </c>
      <c r="C27" s="168">
        <f>SUM(C25:C26)</f>
        <v>93600</v>
      </c>
      <c r="D27" s="168"/>
      <c r="E27" s="168">
        <f>SUM(E25:E26)</f>
        <v>159008</v>
      </c>
      <c r="F27" s="168"/>
      <c r="G27" s="168">
        <f>SUM(G25:G26)</f>
        <v>119</v>
      </c>
      <c r="H27" s="168"/>
      <c r="I27" s="168">
        <f>SUM(I25:I26)</f>
        <v>7084</v>
      </c>
      <c r="J27" s="168"/>
      <c r="K27" s="168">
        <f>SUM(K25:K26)</f>
        <v>46865</v>
      </c>
      <c r="L27" s="168">
        <f>L22</f>
        <v>0</v>
      </c>
      <c r="M27" s="168">
        <f>SUM(C27:K27)</f>
        <v>306676</v>
      </c>
      <c r="P27" s="133">
        <f>K27-BS!F69</f>
        <v>0</v>
      </c>
    </row>
    <row r="28" spans="1:16" s="73" customFormat="1" ht="24" customHeight="1" x14ac:dyDescent="0.25">
      <c r="A28" s="93" t="s">
        <v>73</v>
      </c>
      <c r="B28" s="93"/>
      <c r="C28" s="101">
        <v>0</v>
      </c>
      <c r="D28" s="101"/>
      <c r="E28" s="101">
        <v>0</v>
      </c>
      <c r="F28" s="101"/>
      <c r="G28" s="101">
        <v>0</v>
      </c>
      <c r="H28" s="101"/>
      <c r="I28" s="101">
        <v>0</v>
      </c>
      <c r="J28" s="101"/>
      <c r="K28" s="101">
        <f>'PL (6)'!D41</f>
        <v>4097</v>
      </c>
      <c r="L28" s="101"/>
      <c r="M28" s="101">
        <f>SUM(C28:K28)</f>
        <v>4097</v>
      </c>
      <c r="O28" s="73">
        <f>M28-'PL (6)'!D41</f>
        <v>0</v>
      </c>
    </row>
    <row r="29" spans="1:16" s="73" customFormat="1" ht="24" customHeight="1" x14ac:dyDescent="0.25">
      <c r="A29" s="93" t="str">
        <f>+'SH The Company'!A29</f>
        <v xml:space="preserve">เงินปันผลจ่าย </v>
      </c>
      <c r="B29" s="93"/>
      <c r="C29" s="102">
        <v>0</v>
      </c>
      <c r="D29" s="101"/>
      <c r="E29" s="102">
        <v>0</v>
      </c>
      <c r="F29" s="101"/>
      <c r="G29" s="102">
        <v>0</v>
      </c>
      <c r="H29" s="101"/>
      <c r="I29" s="102">
        <v>0</v>
      </c>
      <c r="J29" s="101"/>
      <c r="K29" s="101">
        <f>+'SH The Company'!I29</f>
        <v>-14995</v>
      </c>
      <c r="L29" s="101"/>
      <c r="M29" s="101">
        <f>SUM(C29:K29)</f>
        <v>-14995</v>
      </c>
    </row>
    <row r="30" spans="1:16" s="133" customFormat="1" ht="24" customHeight="1" thickBot="1" x14ac:dyDescent="0.3">
      <c r="A30" s="92" t="s">
        <v>172</v>
      </c>
      <c r="B30" s="92"/>
      <c r="C30" s="134">
        <f>SUM(C27:C28)</f>
        <v>93600</v>
      </c>
      <c r="D30" s="168"/>
      <c r="E30" s="134">
        <f>SUM(E27:E28)</f>
        <v>159008</v>
      </c>
      <c r="F30" s="168"/>
      <c r="G30" s="134">
        <f>SUM(G27:G28)</f>
        <v>119</v>
      </c>
      <c r="H30" s="168"/>
      <c r="I30" s="134">
        <f>SUM(I27:I28)</f>
        <v>7084</v>
      </c>
      <c r="J30" s="168"/>
      <c r="K30" s="134">
        <f>SUM(K27:K29)</f>
        <v>35967</v>
      </c>
      <c r="L30" s="168"/>
      <c r="M30" s="134">
        <f>SUM(M27:M29)</f>
        <v>295778</v>
      </c>
    </row>
    <row r="31" spans="1:16" ht="24" customHeight="1" thickTop="1" x14ac:dyDescent="0.25">
      <c r="A31" s="136"/>
      <c r="B31" s="136"/>
      <c r="C31" s="139"/>
      <c r="D31" s="195"/>
      <c r="E31" s="139"/>
      <c r="F31" s="195"/>
      <c r="G31" s="139"/>
      <c r="H31" s="195"/>
      <c r="I31" s="139"/>
      <c r="J31" s="195"/>
      <c r="K31" s="139">
        <f>K30-BS!D69</f>
        <v>0</v>
      </c>
      <c r="L31" s="195"/>
      <c r="M31" s="139"/>
    </row>
    <row r="32" spans="1:16" ht="24" customHeight="1" x14ac:dyDescent="0.25">
      <c r="A32" s="137"/>
      <c r="B32" s="137"/>
      <c r="D32" s="196"/>
      <c r="E32" s="140"/>
      <c r="F32" s="196"/>
    </row>
    <row r="34" spans="3:13" ht="24" customHeight="1" x14ac:dyDescent="0.25">
      <c r="C34" s="138">
        <f>C27-BS!F63</f>
        <v>0</v>
      </c>
      <c r="E34" s="138">
        <f>E27-BS!F64</f>
        <v>0</v>
      </c>
      <c r="G34" s="138">
        <f>G27-BS!F65</f>
        <v>0</v>
      </c>
      <c r="I34" s="138">
        <f>I27-BS!F68</f>
        <v>0</v>
      </c>
      <c r="K34" s="138">
        <f>K27-BS!F69</f>
        <v>0</v>
      </c>
      <c r="M34" s="138">
        <f>M27-BS!F70</f>
        <v>0</v>
      </c>
    </row>
  </sheetData>
  <mergeCells count="5">
    <mergeCell ref="C4:M4"/>
    <mergeCell ref="I5:K5"/>
    <mergeCell ref="I6:I7"/>
    <mergeCell ref="K6:K7"/>
    <mergeCell ref="C8:M8"/>
  </mergeCells>
  <pageMargins left="0.8" right="0.6" top="0.48" bottom="0.5" header="0.5" footer="0.5"/>
  <pageSetup paperSize="9" scale="70" firstPageNumber="7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view="pageBreakPreview" topLeftCell="A13" zoomScale="70" zoomScaleNormal="60" zoomScaleSheetLayoutView="70" workbookViewId="0">
      <selection activeCell="C22" sqref="C22"/>
    </sheetView>
  </sheetViews>
  <sheetFormatPr defaultColWidth="9.08984375" defaultRowHeight="24" customHeight="1" x14ac:dyDescent="0.25"/>
  <cols>
    <col min="1" max="1" width="63.81640625" style="73" customWidth="1"/>
    <col min="2" max="2" width="11.26953125" style="138" customWidth="1"/>
    <col min="3" max="3" width="19.08984375" style="73" customWidth="1"/>
    <col min="4" max="4" width="1.08984375" style="198" customWidth="1"/>
    <col min="5" max="5" width="19.1796875" style="73" customWidth="1"/>
    <col min="6" max="6" width="1.08984375" style="198" customWidth="1"/>
    <col min="7" max="7" width="19.08984375" style="73" customWidth="1"/>
    <col min="8" max="8" width="1.08984375" style="198" customWidth="1"/>
    <col min="9" max="9" width="19.08984375" style="73" customWidth="1"/>
    <col min="10" max="10" width="1.08984375" style="198" customWidth="1"/>
    <col min="11" max="11" width="19.08984375" style="73" customWidth="1"/>
    <col min="12" max="12" width="15" style="73" customWidth="1"/>
    <col min="13" max="13" width="1.54296875" style="73" customWidth="1"/>
    <col min="14" max="14" width="15" style="73" customWidth="1"/>
    <col min="15" max="15" width="1.54296875" style="73" customWidth="1"/>
    <col min="16" max="16" width="15" style="73" customWidth="1"/>
    <col min="17" max="17" width="1.54296875" style="73" customWidth="1"/>
    <col min="18" max="18" width="15" style="73" customWidth="1"/>
    <col min="19" max="19" width="1.90625" style="73" customWidth="1"/>
    <col min="20" max="20" width="15" style="73" customWidth="1"/>
    <col min="21" max="21" width="1.54296875" style="73" customWidth="1"/>
    <col min="22" max="22" width="15" style="73" customWidth="1"/>
    <col min="23" max="23" width="0.90625" style="73" customWidth="1"/>
    <col min="24" max="16384" width="9.08984375" style="73"/>
  </cols>
  <sheetData>
    <row r="1" spans="1:11" ht="24" customHeight="1" x14ac:dyDescent="0.25">
      <c r="A1" s="126" t="s">
        <v>0</v>
      </c>
      <c r="B1" s="126"/>
      <c r="C1" s="127"/>
      <c r="D1" s="199"/>
      <c r="E1" s="127"/>
      <c r="F1" s="199"/>
      <c r="G1" s="127"/>
      <c r="H1" s="199"/>
      <c r="I1" s="127"/>
      <c r="J1" s="199"/>
      <c r="K1" s="127"/>
    </row>
    <row r="2" spans="1:11" ht="24" customHeight="1" x14ac:dyDescent="0.25">
      <c r="A2" s="128" t="s">
        <v>91</v>
      </c>
      <c r="B2" s="129"/>
      <c r="C2" s="127"/>
      <c r="D2" s="199"/>
      <c r="E2" s="127"/>
      <c r="F2" s="199"/>
      <c r="G2" s="127"/>
      <c r="H2" s="199"/>
      <c r="I2" s="127"/>
      <c r="J2" s="199"/>
      <c r="K2" s="127"/>
    </row>
    <row r="3" spans="1:11" ht="24" customHeight="1" x14ac:dyDescent="0.25">
      <c r="A3" s="128"/>
      <c r="B3" s="129"/>
      <c r="C3" s="127"/>
      <c r="D3" s="199"/>
      <c r="E3" s="127"/>
      <c r="F3" s="199"/>
      <c r="G3" s="127"/>
      <c r="H3" s="199"/>
      <c r="I3" s="127"/>
      <c r="J3" s="199"/>
      <c r="K3" s="127"/>
    </row>
    <row r="4" spans="1:11" ht="24" customHeight="1" x14ac:dyDescent="0.25">
      <c r="A4" s="91"/>
      <c r="B4" s="91"/>
      <c r="C4" s="211" t="s">
        <v>3</v>
      </c>
      <c r="D4" s="211"/>
      <c r="E4" s="211"/>
      <c r="F4" s="211"/>
      <c r="G4" s="211"/>
      <c r="H4" s="211"/>
      <c r="I4" s="211"/>
      <c r="J4" s="211"/>
      <c r="K4" s="211"/>
    </row>
    <row r="5" spans="1:11" ht="24" customHeight="1" x14ac:dyDescent="0.25">
      <c r="A5" s="91"/>
      <c r="B5" s="91"/>
      <c r="C5" s="130"/>
      <c r="D5" s="200"/>
      <c r="E5" s="130"/>
      <c r="F5" s="200"/>
      <c r="G5" s="212" t="s">
        <v>49</v>
      </c>
      <c r="H5" s="212"/>
      <c r="I5" s="212"/>
      <c r="J5" s="200"/>
      <c r="K5" s="130"/>
    </row>
    <row r="6" spans="1:11" s="91" customFormat="1" ht="24" customHeight="1" x14ac:dyDescent="0.65">
      <c r="C6" s="118" t="s">
        <v>44</v>
      </c>
      <c r="D6" s="193"/>
      <c r="E6" s="118" t="s">
        <v>93</v>
      </c>
      <c r="F6" s="193"/>
      <c r="G6" s="213" t="s">
        <v>150</v>
      </c>
      <c r="H6" s="198"/>
      <c r="I6" s="215" t="s">
        <v>95</v>
      </c>
      <c r="J6" s="193"/>
    </row>
    <row r="7" spans="1:11" s="91" customFormat="1" ht="24" customHeight="1" x14ac:dyDescent="0.25">
      <c r="B7" s="131" t="s">
        <v>5</v>
      </c>
      <c r="C7" s="91" t="s">
        <v>96</v>
      </c>
      <c r="D7" s="193"/>
      <c r="E7" s="91" t="s">
        <v>97</v>
      </c>
      <c r="F7" s="193"/>
      <c r="G7" s="214"/>
      <c r="H7" s="193"/>
      <c r="I7" s="216"/>
      <c r="J7" s="193"/>
      <c r="K7" s="91" t="s">
        <v>99</v>
      </c>
    </row>
    <row r="8" spans="1:11" s="91" customFormat="1" ht="24" customHeight="1" x14ac:dyDescent="0.25">
      <c r="C8" s="217" t="s">
        <v>10</v>
      </c>
      <c r="D8" s="217"/>
      <c r="E8" s="217"/>
      <c r="F8" s="217"/>
      <c r="G8" s="217"/>
      <c r="H8" s="217"/>
      <c r="I8" s="217"/>
      <c r="J8" s="217"/>
      <c r="K8" s="217"/>
    </row>
    <row r="9" spans="1:11" s="91" customFormat="1" ht="24" customHeight="1" x14ac:dyDescent="0.25">
      <c r="A9" s="92" t="s">
        <v>170</v>
      </c>
      <c r="C9" s="132"/>
      <c r="D9" s="194"/>
      <c r="E9" s="132"/>
      <c r="F9" s="194"/>
      <c r="G9" s="132"/>
      <c r="H9" s="194"/>
      <c r="I9" s="132"/>
      <c r="J9" s="194"/>
      <c r="K9" s="132"/>
    </row>
    <row r="10" spans="1:11" s="133" customFormat="1" ht="24" customHeight="1" x14ac:dyDescent="0.25">
      <c r="A10" s="92" t="s">
        <v>100</v>
      </c>
      <c r="B10" s="92"/>
      <c r="C10" s="65">
        <v>78000</v>
      </c>
      <c r="D10" s="168"/>
      <c r="E10" s="65">
        <v>159008</v>
      </c>
      <c r="F10" s="168"/>
      <c r="G10" s="65">
        <v>6534</v>
      </c>
      <c r="H10" s="168"/>
      <c r="I10" s="65">
        <v>44876</v>
      </c>
      <c r="J10" s="168"/>
      <c r="K10" s="65">
        <f>SUM(C10:I10)</f>
        <v>288418</v>
      </c>
    </row>
    <row r="11" spans="1:11" s="133" customFormat="1" ht="9.75" customHeight="1" x14ac:dyDescent="0.25">
      <c r="A11" s="92"/>
      <c r="B11" s="92"/>
      <c r="C11" s="65"/>
      <c r="D11" s="168"/>
      <c r="E11" s="65"/>
      <c r="F11" s="168"/>
      <c r="G11" s="65"/>
      <c r="H11" s="168"/>
      <c r="I11" s="65"/>
      <c r="J11" s="168"/>
      <c r="K11" s="65"/>
    </row>
    <row r="12" spans="1:11" s="133" customFormat="1" ht="24" customHeight="1" x14ac:dyDescent="0.25">
      <c r="A12" s="92" t="s">
        <v>173</v>
      </c>
      <c r="B12" s="92"/>
      <c r="C12" s="65"/>
      <c r="D12" s="168"/>
      <c r="E12" s="65"/>
      <c r="F12" s="168"/>
      <c r="G12" s="65"/>
      <c r="H12" s="168"/>
      <c r="I12" s="65"/>
      <c r="J12" s="168"/>
      <c r="K12" s="65"/>
    </row>
    <row r="13" spans="1:11" s="133" customFormat="1" ht="24" customHeight="1" x14ac:dyDescent="0.25">
      <c r="A13" s="156" t="s">
        <v>174</v>
      </c>
      <c r="B13" s="92"/>
      <c r="C13" s="65"/>
      <c r="D13" s="168"/>
      <c r="E13" s="65"/>
      <c r="F13" s="168"/>
      <c r="G13" s="65"/>
      <c r="H13" s="168"/>
      <c r="I13" s="65"/>
      <c r="J13" s="168"/>
      <c r="K13" s="65"/>
    </row>
    <row r="14" spans="1:11" s="133" customFormat="1" ht="24" customHeight="1" x14ac:dyDescent="0.25">
      <c r="A14" s="93" t="s">
        <v>175</v>
      </c>
      <c r="B14" s="92"/>
      <c r="C14" s="63">
        <v>15600</v>
      </c>
      <c r="D14" s="168"/>
      <c r="E14" s="65">
        <v>0</v>
      </c>
      <c r="F14" s="168"/>
      <c r="G14" s="65">
        <v>0</v>
      </c>
      <c r="H14" s="168"/>
      <c r="I14" s="63">
        <v>-15600</v>
      </c>
      <c r="J14" s="168"/>
      <c r="K14" s="65">
        <f>SUM(C14:I14)</f>
        <v>0</v>
      </c>
    </row>
    <row r="15" spans="1:11" s="133" customFormat="1" ht="24" customHeight="1" x14ac:dyDescent="0.25">
      <c r="A15" s="93" t="s">
        <v>181</v>
      </c>
      <c r="B15" s="92"/>
      <c r="C15" s="82">
        <v>0</v>
      </c>
      <c r="D15" s="168"/>
      <c r="E15" s="82">
        <v>0</v>
      </c>
      <c r="F15" s="168"/>
      <c r="G15" s="82">
        <v>0</v>
      </c>
      <c r="H15" s="168"/>
      <c r="I15" s="102">
        <v>-1733</v>
      </c>
      <c r="J15" s="168"/>
      <c r="K15" s="102">
        <f>SUM(C15:I15)</f>
        <v>-1733</v>
      </c>
    </row>
    <row r="16" spans="1:11" s="133" customFormat="1" ht="24" customHeight="1" x14ac:dyDescent="0.25">
      <c r="A16" s="93" t="s">
        <v>176</v>
      </c>
      <c r="B16" s="92"/>
      <c r="C16" s="82">
        <f>SUM(C14:C15)</f>
        <v>15600</v>
      </c>
      <c r="D16" s="168">
        <f t="shared" ref="D16:K16" si="0">SUM(D14:D15)</f>
        <v>0</v>
      </c>
      <c r="E16" s="82">
        <f t="shared" si="0"/>
        <v>0</v>
      </c>
      <c r="F16" s="168">
        <f t="shared" si="0"/>
        <v>0</v>
      </c>
      <c r="G16" s="82">
        <f t="shared" si="0"/>
        <v>0</v>
      </c>
      <c r="H16" s="168">
        <f t="shared" si="0"/>
        <v>0</v>
      </c>
      <c r="I16" s="82">
        <f t="shared" si="0"/>
        <v>-17333</v>
      </c>
      <c r="J16" s="168">
        <f t="shared" si="0"/>
        <v>0</v>
      </c>
      <c r="K16" s="82">
        <f t="shared" si="0"/>
        <v>-1733</v>
      </c>
    </row>
    <row r="17" spans="1:12" s="133" customFormat="1" ht="9" customHeight="1" x14ac:dyDescent="0.25">
      <c r="A17" s="93"/>
      <c r="B17" s="92"/>
      <c r="C17" s="168"/>
      <c r="D17" s="168"/>
      <c r="E17" s="168"/>
      <c r="F17" s="168"/>
      <c r="G17" s="168"/>
      <c r="H17" s="168"/>
      <c r="I17" s="168"/>
      <c r="J17" s="168"/>
      <c r="K17" s="168"/>
    </row>
    <row r="18" spans="1:12" s="133" customFormat="1" ht="24" customHeight="1" x14ac:dyDescent="0.25">
      <c r="A18" s="92" t="s">
        <v>177</v>
      </c>
      <c r="B18" s="92"/>
      <c r="C18" s="168"/>
      <c r="D18" s="168"/>
      <c r="E18" s="168"/>
      <c r="F18" s="168"/>
      <c r="G18" s="168"/>
      <c r="H18" s="168"/>
      <c r="I18" s="168"/>
      <c r="J18" s="168"/>
      <c r="K18" s="168"/>
    </row>
    <row r="19" spans="1:12" s="133" customFormat="1" ht="24" customHeight="1" x14ac:dyDescent="0.25">
      <c r="A19" s="93" t="s">
        <v>186</v>
      </c>
      <c r="B19" s="93"/>
      <c r="C19" s="101">
        <v>0</v>
      </c>
      <c r="D19" s="101">
        <v>0</v>
      </c>
      <c r="E19" s="101">
        <v>0</v>
      </c>
      <c r="F19" s="101">
        <v>0</v>
      </c>
      <c r="G19" s="101">
        <v>0</v>
      </c>
      <c r="H19" s="101"/>
      <c r="I19" s="101">
        <f>'PL (6)'!J29</f>
        <v>4445</v>
      </c>
      <c r="J19" s="168"/>
      <c r="K19" s="101">
        <f>SUM(C19:I19)</f>
        <v>4445</v>
      </c>
    </row>
    <row r="20" spans="1:12" ht="21.5" x14ac:dyDescent="0.25">
      <c r="A20" s="93" t="s">
        <v>187</v>
      </c>
      <c r="B20" s="131">
        <v>3</v>
      </c>
      <c r="C20" s="102">
        <v>0</v>
      </c>
      <c r="D20" s="101">
        <v>0</v>
      </c>
      <c r="E20" s="102">
        <v>0</v>
      </c>
      <c r="F20" s="101">
        <v>0</v>
      </c>
      <c r="G20" s="102">
        <v>0</v>
      </c>
      <c r="H20" s="101">
        <v>0</v>
      </c>
      <c r="I20" s="102">
        <v>230</v>
      </c>
      <c r="J20" s="101"/>
      <c r="K20" s="102">
        <f>SUM(C20:I20)</f>
        <v>230</v>
      </c>
      <c r="L20" s="73">
        <f>SUM(I19:I20)-'PL (6)'!J41</f>
        <v>0</v>
      </c>
    </row>
    <row r="21" spans="1:12" ht="21.5" x14ac:dyDescent="0.25">
      <c r="A21" s="93" t="s">
        <v>190</v>
      </c>
      <c r="B21" s="131"/>
      <c r="C21" s="101">
        <f>SUM(C19:C20)</f>
        <v>0</v>
      </c>
      <c r="D21" s="101">
        <f t="shared" ref="D21:K21" si="1">SUM(D19:D20)</f>
        <v>0</v>
      </c>
      <c r="E21" s="101">
        <f t="shared" si="1"/>
        <v>0</v>
      </c>
      <c r="F21" s="101">
        <f t="shared" si="1"/>
        <v>0</v>
      </c>
      <c r="G21" s="101">
        <f t="shared" si="1"/>
        <v>0</v>
      </c>
      <c r="H21" s="101">
        <f t="shared" si="1"/>
        <v>0</v>
      </c>
      <c r="I21" s="101">
        <f t="shared" si="1"/>
        <v>4675</v>
      </c>
      <c r="J21" s="101">
        <f t="shared" si="1"/>
        <v>0</v>
      </c>
      <c r="K21" s="101">
        <f t="shared" si="1"/>
        <v>4675</v>
      </c>
    </row>
    <row r="22" spans="1:12" s="133" customFormat="1" ht="24" customHeight="1" thickBot="1" x14ac:dyDescent="0.3">
      <c r="A22" s="92" t="s">
        <v>185</v>
      </c>
      <c r="B22" s="92"/>
      <c r="C22" s="134">
        <f>SUM(C10,C16,C21)</f>
        <v>93600</v>
      </c>
      <c r="D22" s="168">
        <f t="shared" ref="D22:K22" si="2">SUM(D10,D16,D21)</f>
        <v>0</v>
      </c>
      <c r="E22" s="134">
        <f t="shared" si="2"/>
        <v>159008</v>
      </c>
      <c r="F22" s="168">
        <f t="shared" si="2"/>
        <v>0</v>
      </c>
      <c r="G22" s="134">
        <f t="shared" si="2"/>
        <v>6534</v>
      </c>
      <c r="H22" s="168">
        <f t="shared" si="2"/>
        <v>0</v>
      </c>
      <c r="I22" s="134">
        <f t="shared" si="2"/>
        <v>32218</v>
      </c>
      <c r="J22" s="168">
        <f t="shared" si="2"/>
        <v>0</v>
      </c>
      <c r="K22" s="134">
        <f t="shared" si="2"/>
        <v>291360</v>
      </c>
    </row>
    <row r="23" spans="1:12" ht="24" customHeight="1" thickTop="1" x14ac:dyDescent="0.25">
      <c r="A23" s="92"/>
      <c r="B23" s="92"/>
      <c r="C23" s="63"/>
      <c r="D23" s="101"/>
      <c r="E23" s="63"/>
      <c r="F23" s="101"/>
      <c r="G23" s="63"/>
      <c r="H23" s="101"/>
      <c r="I23" s="63"/>
      <c r="J23" s="101"/>
      <c r="K23" s="63"/>
    </row>
    <row r="24" spans="1:12" ht="24" customHeight="1" x14ac:dyDescent="0.25">
      <c r="A24" s="92" t="s">
        <v>171</v>
      </c>
      <c r="B24" s="92"/>
      <c r="C24" s="63"/>
      <c r="D24" s="101"/>
      <c r="E24" s="63"/>
      <c r="F24" s="101"/>
      <c r="G24" s="63"/>
      <c r="H24" s="101"/>
      <c r="I24" s="63"/>
      <c r="J24" s="101"/>
      <c r="K24" s="63"/>
    </row>
    <row r="25" spans="1:12" ht="24" customHeight="1" x14ac:dyDescent="0.25">
      <c r="A25" s="92" t="s">
        <v>158</v>
      </c>
      <c r="B25" s="92"/>
      <c r="C25" s="65">
        <v>93600</v>
      </c>
      <c r="D25" s="168">
        <v>0</v>
      </c>
      <c r="E25" s="65">
        <v>159008</v>
      </c>
      <c r="F25" s="168">
        <v>0</v>
      </c>
      <c r="G25" s="65">
        <v>7084</v>
      </c>
      <c r="H25" s="168">
        <v>0</v>
      </c>
      <c r="I25" s="65">
        <v>37616</v>
      </c>
      <c r="J25" s="168"/>
      <c r="K25" s="65">
        <f>SUM(C25:I25)</f>
        <v>297308</v>
      </c>
    </row>
    <row r="26" spans="1:12" ht="24" customHeight="1" x14ac:dyDescent="0.25">
      <c r="A26" s="93" t="s">
        <v>156</v>
      </c>
      <c r="B26" s="131">
        <v>3</v>
      </c>
      <c r="C26" s="102">
        <v>0</v>
      </c>
      <c r="D26" s="101"/>
      <c r="E26" s="102">
        <v>0</v>
      </c>
      <c r="F26" s="101"/>
      <c r="G26" s="102">
        <v>0</v>
      </c>
      <c r="H26" s="101"/>
      <c r="I26" s="102">
        <v>1219</v>
      </c>
      <c r="J26" s="101"/>
      <c r="K26" s="102">
        <f>SUM(C26:I26)</f>
        <v>1219</v>
      </c>
    </row>
    <row r="27" spans="1:12" s="133" customFormat="1" ht="24" customHeight="1" x14ac:dyDescent="0.25">
      <c r="A27" s="92" t="s">
        <v>152</v>
      </c>
      <c r="B27" s="92"/>
      <c r="C27" s="168">
        <f>SUM(C25:C26)</f>
        <v>93600</v>
      </c>
      <c r="D27" s="168">
        <v>0</v>
      </c>
      <c r="E27" s="168">
        <f>SUM(E25:E26)</f>
        <v>159008</v>
      </c>
      <c r="F27" s="168">
        <v>0</v>
      </c>
      <c r="G27" s="168">
        <f>SUM(G25:G26)</f>
        <v>7084</v>
      </c>
      <c r="H27" s="168">
        <v>0</v>
      </c>
      <c r="I27" s="168">
        <f>SUM(I25:I26)</f>
        <v>38835</v>
      </c>
      <c r="J27" s="168"/>
      <c r="K27" s="168">
        <f>SUM(C27:I27)</f>
        <v>298527</v>
      </c>
    </row>
    <row r="28" spans="1:12" ht="21.5" x14ac:dyDescent="0.25">
      <c r="A28" s="93" t="s">
        <v>73</v>
      </c>
      <c r="B28" s="93"/>
      <c r="C28" s="101">
        <v>0</v>
      </c>
      <c r="D28" s="101"/>
      <c r="E28" s="101">
        <v>0</v>
      </c>
      <c r="F28" s="101"/>
      <c r="G28" s="101">
        <v>0</v>
      </c>
      <c r="H28" s="101"/>
      <c r="I28" s="101">
        <f>'PL (6)'!H41</f>
        <v>5703</v>
      </c>
      <c r="J28" s="101"/>
      <c r="K28" s="101">
        <f>SUM(C28:I28)</f>
        <v>5703</v>
      </c>
      <c r="L28" s="73">
        <f>K28-'PL (6)'!H41</f>
        <v>0</v>
      </c>
    </row>
    <row r="29" spans="1:12" ht="21.5" x14ac:dyDescent="0.25">
      <c r="A29" s="93" t="s">
        <v>183</v>
      </c>
      <c r="B29" s="93"/>
      <c r="C29" s="102">
        <v>0</v>
      </c>
      <c r="D29" s="101"/>
      <c r="E29" s="102">
        <v>0</v>
      </c>
      <c r="F29" s="101"/>
      <c r="G29" s="102">
        <v>0</v>
      </c>
      <c r="H29" s="101"/>
      <c r="I29" s="101">
        <v>-14995</v>
      </c>
      <c r="J29" s="101"/>
      <c r="K29" s="101">
        <f>SUM(C29:I29)</f>
        <v>-14995</v>
      </c>
    </row>
    <row r="30" spans="1:12" s="133" customFormat="1" ht="24" customHeight="1" thickBot="1" x14ac:dyDescent="0.3">
      <c r="A30" s="92" t="s">
        <v>172</v>
      </c>
      <c r="B30" s="131"/>
      <c r="C30" s="134">
        <f>SUM(C27:C29)</f>
        <v>93600</v>
      </c>
      <c r="D30" s="168"/>
      <c r="E30" s="134">
        <f>SUM(E27:E29)</f>
        <v>159008</v>
      </c>
      <c r="F30" s="168"/>
      <c r="G30" s="134">
        <f>SUM(G27:G29)</f>
        <v>7084</v>
      </c>
      <c r="H30" s="168"/>
      <c r="I30" s="134">
        <f>SUM(I27:I29)</f>
        <v>29543</v>
      </c>
      <c r="J30" s="168"/>
      <c r="K30" s="134">
        <f>SUM(K27:K29)</f>
        <v>289235</v>
      </c>
    </row>
    <row r="31" spans="1:12" ht="24" customHeight="1" thickTop="1" x14ac:dyDescent="0.25">
      <c r="A31" s="92"/>
      <c r="B31" s="93"/>
      <c r="C31" s="91"/>
      <c r="D31" s="193"/>
      <c r="E31" s="91"/>
      <c r="F31" s="193"/>
      <c r="G31" s="91"/>
      <c r="H31" s="193"/>
      <c r="I31" s="91">
        <f>I30-BS!H69</f>
        <v>0</v>
      </c>
      <c r="J31" s="193"/>
      <c r="K31" s="91">
        <f>+K30-BS!H70</f>
        <v>0</v>
      </c>
    </row>
    <row r="32" spans="1:12" ht="24" customHeight="1" x14ac:dyDescent="0.25">
      <c r="A32" s="93"/>
      <c r="B32" s="92"/>
      <c r="D32" s="201"/>
      <c r="E32" s="135"/>
      <c r="F32" s="201"/>
    </row>
    <row r="33" spans="2:11" ht="24" customHeight="1" x14ac:dyDescent="0.25">
      <c r="B33" s="136"/>
      <c r="C33" s="73">
        <f>C27-BS!J63</f>
        <v>0</v>
      </c>
      <c r="E33" s="73">
        <f>E27-BS!J64</f>
        <v>0</v>
      </c>
      <c r="G33" s="73">
        <f>G27-BS!J68</f>
        <v>0</v>
      </c>
      <c r="I33" s="73">
        <f>I27-BS!J69</f>
        <v>0</v>
      </c>
      <c r="K33" s="73">
        <f>K27-BS!J70</f>
        <v>0</v>
      </c>
    </row>
    <row r="34" spans="2:11" ht="24" customHeight="1" x14ac:dyDescent="0.25">
      <c r="B34" s="137"/>
    </row>
  </sheetData>
  <mergeCells count="5">
    <mergeCell ref="C4:K4"/>
    <mergeCell ref="G6:G7"/>
    <mergeCell ref="I6:I7"/>
    <mergeCell ref="G5:I5"/>
    <mergeCell ref="C8:K8"/>
  </mergeCells>
  <pageMargins left="0.8" right="0.8" top="0.48" bottom="0.5" header="0.5" footer="0.5"/>
  <pageSetup paperSize="9" scale="72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0"/>
  <sheetViews>
    <sheetView tabSelected="1" view="pageBreakPreview" topLeftCell="A31" zoomScale="70" zoomScaleNormal="70" zoomScaleSheetLayoutView="70" workbookViewId="0">
      <selection activeCell="J37" sqref="J37"/>
    </sheetView>
  </sheetViews>
  <sheetFormatPr defaultColWidth="10.54296875" defaultRowHeight="24" customHeight="1" x14ac:dyDescent="0.65"/>
  <cols>
    <col min="1" max="1" width="40.453125" style="90" customWidth="1"/>
    <col min="2" max="2" width="7.453125" style="113" customWidth="1"/>
    <col min="3" max="3" width="1" style="104" customWidth="1"/>
    <col min="4" max="4" width="12.54296875" style="104" customWidth="1"/>
    <col min="5" max="5" width="1" style="104" customWidth="1"/>
    <col min="6" max="6" width="12.54296875" style="104" customWidth="1"/>
    <col min="7" max="7" width="1" style="104" customWidth="1"/>
    <col min="8" max="8" width="12.54296875" style="104" customWidth="1"/>
    <col min="9" max="9" width="1" style="104" customWidth="1"/>
    <col min="10" max="10" width="12.54296875" style="104" customWidth="1"/>
    <col min="11" max="16384" width="10.54296875" style="104"/>
  </cols>
  <sheetData>
    <row r="1" spans="1:15" s="109" customFormat="1" ht="23.25" customHeight="1" x14ac:dyDescent="0.7">
      <c r="A1" s="105" t="s">
        <v>0</v>
      </c>
      <c r="B1" s="106"/>
      <c r="C1" s="107"/>
      <c r="D1" s="107"/>
      <c r="E1" s="107"/>
      <c r="F1" s="107"/>
      <c r="G1" s="107"/>
      <c r="H1" s="108"/>
      <c r="I1" s="107"/>
      <c r="J1" s="108"/>
      <c r="K1" s="104"/>
      <c r="L1" s="104"/>
      <c r="M1" s="104"/>
      <c r="N1" s="104"/>
      <c r="O1" s="104"/>
    </row>
    <row r="2" spans="1:15" s="109" customFormat="1" ht="23.25" customHeight="1" x14ac:dyDescent="0.7">
      <c r="A2" s="110" t="s">
        <v>75</v>
      </c>
      <c r="B2" s="106"/>
      <c r="C2" s="107"/>
      <c r="D2" s="107"/>
      <c r="E2" s="107"/>
      <c r="F2" s="107"/>
      <c r="G2" s="107"/>
      <c r="H2" s="108"/>
      <c r="I2" s="107"/>
      <c r="J2" s="108"/>
      <c r="K2" s="104"/>
      <c r="L2" s="104"/>
      <c r="M2" s="104"/>
      <c r="N2" s="104"/>
      <c r="O2" s="104"/>
    </row>
    <row r="3" spans="1:15" s="109" customFormat="1" ht="23.25" customHeight="1" x14ac:dyDescent="0.7">
      <c r="A3" s="110"/>
      <c r="B3" s="106"/>
      <c r="C3" s="107"/>
      <c r="D3" s="107"/>
      <c r="E3" s="107"/>
      <c r="F3" s="107"/>
      <c r="G3" s="107"/>
      <c r="H3" s="108"/>
      <c r="I3" s="107"/>
      <c r="J3" s="108"/>
      <c r="K3" s="104"/>
      <c r="L3" s="104"/>
      <c r="M3" s="104"/>
      <c r="N3" s="104"/>
      <c r="O3" s="104"/>
    </row>
    <row r="4" spans="1:15" s="109" customFormat="1" ht="22" x14ac:dyDescent="0.7">
      <c r="B4" s="106"/>
      <c r="C4" s="107"/>
      <c r="D4" s="111"/>
      <c r="E4" s="111" t="s">
        <v>2</v>
      </c>
      <c r="F4" s="111"/>
      <c r="G4" s="112"/>
      <c r="H4" s="111"/>
      <c r="I4" s="111" t="s">
        <v>3</v>
      </c>
      <c r="J4" s="111"/>
      <c r="K4" s="104"/>
      <c r="L4" s="104"/>
      <c r="M4" s="104"/>
      <c r="N4" s="104"/>
      <c r="O4" s="104"/>
    </row>
    <row r="5" spans="1:15" ht="21.5" x14ac:dyDescent="0.65">
      <c r="D5" s="209" t="s">
        <v>169</v>
      </c>
      <c r="E5" s="209"/>
      <c r="F5" s="209"/>
      <c r="G5" s="114"/>
      <c r="H5" s="209" t="s">
        <v>169</v>
      </c>
      <c r="I5" s="209"/>
      <c r="J5" s="209"/>
    </row>
    <row r="6" spans="1:15" ht="21.5" x14ac:dyDescent="0.65">
      <c r="C6" s="96"/>
      <c r="D6" s="209" t="s">
        <v>168</v>
      </c>
      <c r="E6" s="209"/>
      <c r="F6" s="209"/>
      <c r="G6" s="114"/>
      <c r="H6" s="209" t="s">
        <v>168</v>
      </c>
      <c r="I6" s="209"/>
      <c r="J6" s="209"/>
    </row>
    <row r="7" spans="1:15" ht="21.5" x14ac:dyDescent="0.65">
      <c r="C7" s="96"/>
      <c r="D7" s="115" t="s">
        <v>7</v>
      </c>
      <c r="E7" s="116"/>
      <c r="F7" s="115" t="s">
        <v>8</v>
      </c>
      <c r="G7" s="116"/>
      <c r="H7" s="115" t="s">
        <v>7</v>
      </c>
      <c r="I7" s="116"/>
      <c r="J7" s="115" t="s">
        <v>8</v>
      </c>
    </row>
    <row r="8" spans="1:15" ht="21.5" x14ac:dyDescent="0.65">
      <c r="C8" s="96"/>
      <c r="D8" s="115"/>
      <c r="E8" s="116"/>
      <c r="F8" s="115" t="s">
        <v>106</v>
      </c>
      <c r="G8" s="116"/>
      <c r="H8" s="115"/>
      <c r="I8" s="116"/>
      <c r="J8" s="115" t="s">
        <v>106</v>
      </c>
    </row>
    <row r="9" spans="1:15" ht="21.5" x14ac:dyDescent="0.65">
      <c r="C9" s="96"/>
      <c r="D9" s="210" t="s">
        <v>10</v>
      </c>
      <c r="E9" s="210"/>
      <c r="F9" s="210"/>
      <c r="G9" s="210"/>
      <c r="H9" s="210"/>
      <c r="I9" s="210"/>
      <c r="J9" s="210"/>
    </row>
    <row r="10" spans="1:15" ht="22" x14ac:dyDescent="0.7">
      <c r="A10" s="117" t="s">
        <v>76</v>
      </c>
      <c r="B10" s="125"/>
      <c r="D10" s="118"/>
      <c r="E10" s="118"/>
      <c r="F10" s="206"/>
      <c r="H10" s="85"/>
      <c r="I10" s="118"/>
      <c r="J10" s="85"/>
    </row>
    <row r="11" spans="1:15" ht="21.5" x14ac:dyDescent="0.65">
      <c r="A11" s="90" t="s">
        <v>71</v>
      </c>
      <c r="B11" s="125"/>
      <c r="D11" s="85">
        <v>4819</v>
      </c>
      <c r="E11" s="85"/>
      <c r="F11" s="85">
        <v>9659</v>
      </c>
      <c r="G11" s="85"/>
      <c r="H11" s="85">
        <v>7009</v>
      </c>
      <c r="I11" s="85"/>
      <c r="J11" s="85">
        <v>5540</v>
      </c>
    </row>
    <row r="12" spans="1:15" ht="21.5" x14ac:dyDescent="0.65">
      <c r="A12" s="113" t="s">
        <v>196</v>
      </c>
      <c r="B12" s="125"/>
      <c r="D12" s="85"/>
      <c r="E12" s="85"/>
      <c r="F12" s="85"/>
      <c r="G12" s="85"/>
      <c r="H12" s="85"/>
      <c r="I12" s="85"/>
      <c r="J12" s="85"/>
    </row>
    <row r="13" spans="1:15" ht="21.5" x14ac:dyDescent="0.65">
      <c r="A13" s="90" t="s">
        <v>77</v>
      </c>
      <c r="B13" s="125"/>
      <c r="D13" s="85">
        <v>4948</v>
      </c>
      <c r="E13" s="85"/>
      <c r="F13" s="85">
        <v>5333</v>
      </c>
      <c r="G13" s="85"/>
      <c r="H13" s="85">
        <v>4085</v>
      </c>
      <c r="I13" s="85"/>
      <c r="J13" s="85">
        <v>4437</v>
      </c>
    </row>
    <row r="14" spans="1:15" ht="21.5" x14ac:dyDescent="0.65">
      <c r="A14" s="90" t="s">
        <v>161</v>
      </c>
      <c r="B14" s="125"/>
      <c r="D14" s="85">
        <v>-4132</v>
      </c>
      <c r="E14" s="85"/>
      <c r="F14" s="85">
        <v>1783</v>
      </c>
      <c r="G14" s="85"/>
      <c r="H14" s="85">
        <v>-4132</v>
      </c>
      <c r="I14" s="85"/>
      <c r="J14" s="85">
        <v>1783</v>
      </c>
    </row>
    <row r="15" spans="1:15" ht="21.5" x14ac:dyDescent="0.65">
      <c r="A15" s="90" t="s">
        <v>78</v>
      </c>
      <c r="B15" s="125"/>
      <c r="D15" s="85">
        <v>2434</v>
      </c>
      <c r="E15" s="85"/>
      <c r="F15" s="85">
        <v>1788</v>
      </c>
      <c r="G15" s="85"/>
      <c r="H15" s="85">
        <v>2434</v>
      </c>
      <c r="I15" s="85"/>
      <c r="J15" s="85">
        <v>1788</v>
      </c>
    </row>
    <row r="16" spans="1:15" ht="21.5" x14ac:dyDescent="0.65">
      <c r="A16" s="90" t="s">
        <v>79</v>
      </c>
      <c r="B16" s="125"/>
      <c r="D16" s="85">
        <v>-4</v>
      </c>
      <c r="E16" s="85"/>
      <c r="F16" s="85">
        <v>3</v>
      </c>
      <c r="G16" s="85"/>
      <c r="H16" s="85">
        <v>-4</v>
      </c>
      <c r="I16" s="85"/>
      <c r="J16" s="85">
        <v>3</v>
      </c>
    </row>
    <row r="17" spans="1:10" ht="21.5" x14ac:dyDescent="0.65">
      <c r="A17" s="103" t="s">
        <v>166</v>
      </c>
      <c r="B17" s="125"/>
      <c r="D17" s="85">
        <v>-146</v>
      </c>
      <c r="E17" s="85"/>
      <c r="F17" s="85">
        <v>-144</v>
      </c>
      <c r="G17" s="85"/>
      <c r="H17" s="85">
        <v>-148</v>
      </c>
      <c r="I17" s="85"/>
      <c r="J17" s="85">
        <v>-95</v>
      </c>
    </row>
    <row r="18" spans="1:10" ht="21.5" x14ac:dyDescent="0.65">
      <c r="A18" s="103" t="s">
        <v>151</v>
      </c>
      <c r="B18" s="125"/>
      <c r="D18" s="85">
        <v>351</v>
      </c>
      <c r="E18" s="85"/>
      <c r="F18" s="85">
        <v>-1129</v>
      </c>
      <c r="G18" s="85"/>
      <c r="H18" s="85">
        <v>328</v>
      </c>
      <c r="I18" s="85"/>
      <c r="J18" s="85">
        <v>-1047</v>
      </c>
    </row>
    <row r="19" spans="1:10" ht="21.5" x14ac:dyDescent="0.65">
      <c r="A19" s="103" t="s">
        <v>60</v>
      </c>
      <c r="B19" s="125"/>
      <c r="D19" s="85">
        <v>-24973</v>
      </c>
      <c r="E19" s="85"/>
      <c r="F19" s="85">
        <v>-13737</v>
      </c>
      <c r="G19" s="85"/>
      <c r="H19" s="85">
        <v>-24973</v>
      </c>
      <c r="I19" s="85"/>
      <c r="J19" s="85">
        <v>-13737</v>
      </c>
    </row>
    <row r="20" spans="1:10" ht="23.25" customHeight="1" x14ac:dyDescent="0.65">
      <c r="A20" s="103" t="s">
        <v>81</v>
      </c>
      <c r="B20" s="125"/>
      <c r="D20" s="85">
        <v>23834</v>
      </c>
      <c r="E20" s="85"/>
      <c r="F20" s="104">
        <v>12960</v>
      </c>
      <c r="G20" s="85"/>
      <c r="H20" s="85">
        <v>23834</v>
      </c>
      <c r="I20" s="85"/>
      <c r="J20" s="104">
        <v>12960</v>
      </c>
    </row>
    <row r="21" spans="1:10" ht="21.5" x14ac:dyDescent="0.65">
      <c r="A21" s="90" t="s">
        <v>70</v>
      </c>
      <c r="B21" s="125"/>
      <c r="D21" s="88">
        <v>6178</v>
      </c>
      <c r="E21" s="85"/>
      <c r="F21" s="88">
        <v>521</v>
      </c>
      <c r="G21" s="85"/>
      <c r="H21" s="88">
        <v>6178</v>
      </c>
      <c r="I21" s="85"/>
      <c r="J21" s="88">
        <v>521</v>
      </c>
    </row>
    <row r="22" spans="1:10" ht="21.5" x14ac:dyDescent="0.65">
      <c r="B22" s="125"/>
      <c r="D22" s="85">
        <f>SUM(D11:D21)</f>
        <v>13309</v>
      </c>
      <c r="E22" s="85"/>
      <c r="F22" s="85">
        <f>SUM(F11:F21)</f>
        <v>17037</v>
      </c>
      <c r="G22" s="85"/>
      <c r="H22" s="85">
        <f>SUM(H11:H21)</f>
        <v>14611</v>
      </c>
      <c r="I22" s="85"/>
      <c r="J22" s="85">
        <f>SUM(J11:J21)</f>
        <v>12153</v>
      </c>
    </row>
    <row r="23" spans="1:10" ht="21.5" x14ac:dyDescent="0.65">
      <c r="A23" s="113" t="s">
        <v>80</v>
      </c>
      <c r="B23" s="125"/>
      <c r="D23" s="85"/>
      <c r="E23" s="85"/>
      <c r="F23" s="85"/>
      <c r="G23" s="85"/>
      <c r="H23" s="85"/>
      <c r="I23" s="85"/>
      <c r="J23" s="85"/>
    </row>
    <row r="24" spans="1:10" ht="21.5" x14ac:dyDescent="0.65">
      <c r="A24" s="90" t="s">
        <v>13</v>
      </c>
      <c r="B24" s="125"/>
      <c r="D24" s="85">
        <v>10450</v>
      </c>
      <c r="E24" s="85"/>
      <c r="F24" s="85">
        <v>9626</v>
      </c>
      <c r="G24" s="85"/>
      <c r="H24" s="85">
        <v>10450</v>
      </c>
      <c r="I24" s="85"/>
      <c r="J24" s="85">
        <v>9626</v>
      </c>
    </row>
    <row r="25" spans="1:10" ht="21.5" x14ac:dyDescent="0.65">
      <c r="A25" s="90" t="s">
        <v>159</v>
      </c>
      <c r="B25" s="125"/>
      <c r="D25" s="85">
        <v>10655</v>
      </c>
      <c r="E25" s="85"/>
      <c r="F25" s="85">
        <v>5497</v>
      </c>
      <c r="G25" s="85"/>
      <c r="H25" s="85">
        <v>10870</v>
      </c>
      <c r="I25" s="85"/>
      <c r="J25" s="85">
        <v>5452</v>
      </c>
    </row>
    <row r="26" spans="1:10" ht="21.5" x14ac:dyDescent="0.65">
      <c r="A26" s="119" t="s">
        <v>157</v>
      </c>
      <c r="B26" s="125"/>
      <c r="D26" s="85">
        <v>-61911</v>
      </c>
      <c r="E26" s="85"/>
      <c r="F26" s="85">
        <v>-73516</v>
      </c>
      <c r="G26" s="85"/>
      <c r="H26" s="85">
        <v>-61911</v>
      </c>
      <c r="I26" s="85"/>
      <c r="J26" s="85">
        <v>-73516</v>
      </c>
    </row>
    <row r="27" spans="1:10" ht="21.5" x14ac:dyDescent="0.65">
      <c r="A27" s="90" t="s">
        <v>17</v>
      </c>
      <c r="B27" s="125"/>
      <c r="D27" s="85">
        <v>-1873</v>
      </c>
      <c r="E27" s="85"/>
      <c r="F27" s="85">
        <f>-1435+45</f>
        <v>-1390</v>
      </c>
      <c r="G27" s="85"/>
      <c r="H27" s="85">
        <v>-1790</v>
      </c>
      <c r="I27" s="85"/>
      <c r="J27" s="85">
        <f>-1499-55</f>
        <v>-1554</v>
      </c>
    </row>
    <row r="28" spans="1:10" ht="21.5" x14ac:dyDescent="0.65">
      <c r="A28" s="90" t="s">
        <v>27</v>
      </c>
      <c r="B28" s="125"/>
      <c r="D28" s="85">
        <v>1326</v>
      </c>
      <c r="E28" s="85"/>
      <c r="F28" s="85">
        <v>-7</v>
      </c>
      <c r="G28" s="85"/>
      <c r="H28" s="85">
        <v>1326</v>
      </c>
      <c r="I28" s="85"/>
      <c r="J28" s="85">
        <v>0</v>
      </c>
    </row>
    <row r="29" spans="1:10" ht="21.5" x14ac:dyDescent="0.65">
      <c r="A29" s="103" t="s">
        <v>32</v>
      </c>
      <c r="B29" s="125"/>
      <c r="D29" s="85">
        <v>-15234</v>
      </c>
      <c r="E29" s="85"/>
      <c r="F29" s="85">
        <v>-10696</v>
      </c>
      <c r="G29" s="85"/>
      <c r="H29" s="85">
        <v>-15986</v>
      </c>
      <c r="I29" s="85"/>
      <c r="J29" s="85">
        <v>-11242</v>
      </c>
    </row>
    <row r="30" spans="1:10" ht="21.5" x14ac:dyDescent="0.65">
      <c r="A30" s="103" t="s">
        <v>36</v>
      </c>
      <c r="B30" s="125"/>
      <c r="D30" s="88">
        <v>-506</v>
      </c>
      <c r="E30" s="85"/>
      <c r="F30" s="88">
        <v>-961</v>
      </c>
      <c r="G30" s="85"/>
      <c r="H30" s="88">
        <v>-376</v>
      </c>
      <c r="I30" s="85"/>
      <c r="J30" s="88">
        <v>-738</v>
      </c>
    </row>
    <row r="31" spans="1:10" ht="23.25" customHeight="1" x14ac:dyDescent="0.65">
      <c r="A31" s="103" t="s">
        <v>165</v>
      </c>
      <c r="B31" s="125"/>
      <c r="D31" s="85">
        <f>SUM(D22:D30)</f>
        <v>-43784</v>
      </c>
      <c r="E31" s="85"/>
      <c r="F31" s="85">
        <f>SUM(F22:F30)</f>
        <v>-54410</v>
      </c>
      <c r="G31" s="85"/>
      <c r="H31" s="85">
        <f>SUM(H22:H30)</f>
        <v>-42806</v>
      </c>
      <c r="I31" s="85"/>
      <c r="J31" s="85">
        <f>SUM(J22:J30)</f>
        <v>-59819</v>
      </c>
    </row>
    <row r="32" spans="1:10" ht="23.25" customHeight="1" x14ac:dyDescent="0.65">
      <c r="A32" s="103" t="s">
        <v>178</v>
      </c>
      <c r="B32" s="173"/>
      <c r="D32" s="85">
        <v>0</v>
      </c>
      <c r="E32" s="85"/>
      <c r="F32" s="85">
        <v>626</v>
      </c>
      <c r="G32" s="85"/>
      <c r="H32" s="85">
        <v>0</v>
      </c>
      <c r="I32" s="85"/>
      <c r="J32" s="85">
        <v>0</v>
      </c>
    </row>
    <row r="33" spans="1:15" ht="23.25" customHeight="1" x14ac:dyDescent="0.65">
      <c r="A33" s="103" t="s">
        <v>82</v>
      </c>
      <c r="B33" s="125"/>
      <c r="D33" s="88">
        <v>-2402</v>
      </c>
      <c r="E33" s="85"/>
      <c r="F33" s="88">
        <f>-2027-269</f>
        <v>-2296</v>
      </c>
      <c r="G33" s="85"/>
      <c r="H33" s="88">
        <v>-2077</v>
      </c>
      <c r="I33" s="85"/>
      <c r="J33" s="88">
        <f>-1876-233</f>
        <v>-2109</v>
      </c>
    </row>
    <row r="34" spans="1:15" s="112" customFormat="1" ht="23.25" customHeight="1" x14ac:dyDescent="0.7">
      <c r="A34" s="110" t="s">
        <v>162</v>
      </c>
      <c r="B34" s="120"/>
      <c r="D34" s="121">
        <f>SUM(D31:D33)</f>
        <v>-46186</v>
      </c>
      <c r="E34" s="87"/>
      <c r="F34" s="121">
        <f>SUM(F31:F33)</f>
        <v>-56080</v>
      </c>
      <c r="G34" s="87"/>
      <c r="H34" s="121">
        <f>SUM(H31:H33)</f>
        <v>-44883</v>
      </c>
      <c r="I34" s="87"/>
      <c r="J34" s="121">
        <f>SUM(J31:J33)</f>
        <v>-61928</v>
      </c>
    </row>
    <row r="35" spans="1:15" ht="23.25" customHeight="1" x14ac:dyDescent="0.65">
      <c r="A35" s="119"/>
      <c r="B35" s="125"/>
      <c r="D35" s="122"/>
      <c r="E35" s="96"/>
      <c r="F35" s="122"/>
      <c r="H35" s="122"/>
      <c r="J35" s="122"/>
    </row>
    <row r="36" spans="1:15" s="109" customFormat="1" ht="23.25" customHeight="1" x14ac:dyDescent="0.7">
      <c r="A36" s="105" t="s">
        <v>0</v>
      </c>
      <c r="B36" s="106"/>
      <c r="C36" s="107"/>
      <c r="D36" s="108"/>
      <c r="E36" s="107"/>
      <c r="F36" s="108"/>
      <c r="G36" s="107"/>
      <c r="H36" s="108"/>
      <c r="I36" s="107"/>
      <c r="J36" s="108"/>
      <c r="K36" s="104"/>
      <c r="L36" s="104"/>
      <c r="M36" s="104"/>
      <c r="N36" s="104"/>
      <c r="O36" s="104"/>
    </row>
    <row r="37" spans="1:15" s="109" customFormat="1" ht="23.25" customHeight="1" x14ac:dyDescent="0.7">
      <c r="A37" s="110" t="s">
        <v>75</v>
      </c>
      <c r="B37" s="106"/>
      <c r="C37" s="107"/>
      <c r="D37" s="108"/>
      <c r="E37" s="107"/>
      <c r="F37" s="108"/>
      <c r="G37" s="107"/>
      <c r="H37" s="108"/>
      <c r="I37" s="107"/>
      <c r="J37" s="108"/>
      <c r="K37" s="104"/>
      <c r="L37" s="104"/>
      <c r="M37" s="104"/>
      <c r="N37" s="104"/>
      <c r="O37" s="104"/>
    </row>
    <row r="38" spans="1:15" s="109" customFormat="1" ht="23.25" customHeight="1" x14ac:dyDescent="0.7">
      <c r="A38" s="110"/>
      <c r="B38" s="106"/>
      <c r="C38" s="107"/>
      <c r="D38" s="108"/>
      <c r="E38" s="107"/>
      <c r="F38" s="108"/>
      <c r="G38" s="107"/>
      <c r="H38" s="108"/>
      <c r="I38" s="107"/>
      <c r="J38" s="108"/>
      <c r="K38" s="104"/>
      <c r="L38" s="104"/>
      <c r="M38" s="104"/>
      <c r="N38" s="104"/>
      <c r="O38" s="104"/>
    </row>
    <row r="39" spans="1:15" ht="22" x14ac:dyDescent="0.7">
      <c r="D39" s="111"/>
      <c r="E39" s="111" t="s">
        <v>2</v>
      </c>
      <c r="F39" s="111"/>
      <c r="G39" s="112"/>
      <c r="H39" s="111"/>
      <c r="I39" s="111" t="s">
        <v>3</v>
      </c>
      <c r="J39" s="111"/>
    </row>
    <row r="40" spans="1:15" ht="21.5" x14ac:dyDescent="0.65">
      <c r="C40" s="96"/>
      <c r="D40" s="209" t="s">
        <v>169</v>
      </c>
      <c r="E40" s="209"/>
      <c r="F40" s="209"/>
      <c r="G40" s="114"/>
      <c r="H40" s="209" t="s">
        <v>169</v>
      </c>
      <c r="I40" s="209"/>
      <c r="J40" s="209"/>
    </row>
    <row r="41" spans="1:15" ht="21.5" x14ac:dyDescent="0.65">
      <c r="C41" s="96"/>
      <c r="D41" s="209" t="s">
        <v>168</v>
      </c>
      <c r="E41" s="209"/>
      <c r="F41" s="209"/>
      <c r="G41" s="114"/>
      <c r="H41" s="209" t="s">
        <v>168</v>
      </c>
      <c r="I41" s="209"/>
      <c r="J41" s="209"/>
    </row>
    <row r="42" spans="1:15" ht="21.5" x14ac:dyDescent="0.65">
      <c r="C42" s="96"/>
      <c r="D42" s="115" t="s">
        <v>7</v>
      </c>
      <c r="E42" s="116"/>
      <c r="F42" s="115" t="s">
        <v>8</v>
      </c>
      <c r="G42" s="116"/>
      <c r="H42" s="115" t="s">
        <v>7</v>
      </c>
      <c r="I42" s="116"/>
      <c r="J42" s="115" t="s">
        <v>8</v>
      </c>
    </row>
    <row r="43" spans="1:15" ht="21.5" x14ac:dyDescent="0.65">
      <c r="C43" s="96"/>
      <c r="D43" s="115"/>
      <c r="E43" s="116"/>
      <c r="F43" s="115" t="s">
        <v>106</v>
      </c>
      <c r="G43" s="116"/>
      <c r="H43" s="115"/>
      <c r="I43" s="116"/>
      <c r="J43" s="115" t="s">
        <v>106</v>
      </c>
    </row>
    <row r="44" spans="1:15" ht="23.25" customHeight="1" x14ac:dyDescent="0.65">
      <c r="C44" s="96"/>
      <c r="D44" s="210" t="s">
        <v>10</v>
      </c>
      <c r="E44" s="210"/>
      <c r="F44" s="210"/>
      <c r="G44" s="210"/>
      <c r="H44" s="210"/>
      <c r="I44" s="210"/>
      <c r="J44" s="210"/>
    </row>
    <row r="45" spans="1:15" ht="23.25" customHeight="1" x14ac:dyDescent="0.7">
      <c r="A45" s="117" t="s">
        <v>83</v>
      </c>
      <c r="B45" s="125"/>
      <c r="D45" s="97"/>
      <c r="E45" s="96"/>
      <c r="F45" s="97"/>
      <c r="H45" s="97"/>
      <c r="I45" s="96"/>
      <c r="J45" s="97"/>
    </row>
    <row r="46" spans="1:15" ht="21.5" x14ac:dyDescent="0.65">
      <c r="A46" s="90" t="s">
        <v>84</v>
      </c>
      <c r="B46" s="125"/>
      <c r="D46" s="85">
        <v>-3108</v>
      </c>
      <c r="E46" s="85"/>
      <c r="F46" s="85">
        <v>-305</v>
      </c>
      <c r="G46" s="85"/>
      <c r="H46" s="85">
        <v>-3043</v>
      </c>
      <c r="I46" s="85"/>
      <c r="J46" s="85">
        <v>-305</v>
      </c>
    </row>
    <row r="47" spans="1:15" ht="21.5" x14ac:dyDescent="0.65">
      <c r="A47" s="90" t="s">
        <v>85</v>
      </c>
      <c r="B47" s="125"/>
      <c r="D47" s="122">
        <v>-3578</v>
      </c>
      <c r="E47" s="85"/>
      <c r="F47" s="122">
        <v>-3111</v>
      </c>
      <c r="G47" s="85"/>
      <c r="H47" s="85">
        <v>-2139</v>
      </c>
      <c r="I47" s="85"/>
      <c r="J47" s="85">
        <v>-1704</v>
      </c>
    </row>
    <row r="48" spans="1:15" ht="21.5" x14ac:dyDescent="0.65">
      <c r="A48" s="90" t="s">
        <v>160</v>
      </c>
      <c r="B48" s="125"/>
      <c r="D48" s="122">
        <v>15</v>
      </c>
      <c r="E48" s="85"/>
      <c r="F48" s="122">
        <v>0</v>
      </c>
      <c r="G48" s="85"/>
      <c r="H48" s="85">
        <v>29</v>
      </c>
      <c r="I48" s="85"/>
      <c r="J48" s="85">
        <v>0</v>
      </c>
    </row>
    <row r="49" spans="1:10" s="112" customFormat="1" ht="22" x14ac:dyDescent="0.7">
      <c r="A49" s="123" t="s">
        <v>164</v>
      </c>
      <c r="B49" s="120"/>
      <c r="D49" s="86">
        <f>SUM(D46:D48)</f>
        <v>-6671</v>
      </c>
      <c r="E49" s="87"/>
      <c r="F49" s="86">
        <f>SUM(F46:F48)</f>
        <v>-3416</v>
      </c>
      <c r="G49" s="87"/>
      <c r="H49" s="86">
        <f>SUM(H46:H48)</f>
        <v>-5153</v>
      </c>
      <c r="I49" s="87"/>
      <c r="J49" s="86">
        <f>SUM(J46:J48)</f>
        <v>-2009</v>
      </c>
    </row>
    <row r="50" spans="1:10" ht="22" x14ac:dyDescent="0.7">
      <c r="A50" s="123"/>
      <c r="B50" s="125"/>
      <c r="D50" s="85"/>
      <c r="E50" s="85"/>
      <c r="F50" s="85"/>
      <c r="G50" s="85"/>
      <c r="H50" s="85"/>
      <c r="I50" s="85"/>
      <c r="J50" s="85"/>
    </row>
    <row r="51" spans="1:10" ht="22" x14ac:dyDescent="0.7">
      <c r="A51" s="117" t="s">
        <v>86</v>
      </c>
      <c r="B51" s="125"/>
      <c r="D51" s="85"/>
      <c r="E51" s="85"/>
      <c r="F51" s="85"/>
      <c r="G51" s="85"/>
      <c r="H51" s="85"/>
      <c r="I51" s="85"/>
      <c r="J51" s="85"/>
    </row>
    <row r="52" spans="1:10" ht="21.5" x14ac:dyDescent="0.65">
      <c r="A52" s="90" t="s">
        <v>87</v>
      </c>
      <c r="B52" s="125"/>
      <c r="D52" s="85">
        <v>-2138</v>
      </c>
      <c r="E52" s="85"/>
      <c r="F52" s="85">
        <v>-2030</v>
      </c>
      <c r="G52" s="85"/>
      <c r="H52" s="85">
        <v>-2138</v>
      </c>
      <c r="I52" s="85"/>
      <c r="J52" s="85">
        <v>-2030</v>
      </c>
    </row>
    <row r="53" spans="1:10" ht="23.25" customHeight="1" x14ac:dyDescent="0.65">
      <c r="A53" s="90" t="s">
        <v>88</v>
      </c>
      <c r="B53" s="125"/>
      <c r="D53" s="179">
        <v>-6233</v>
      </c>
      <c r="E53" s="85"/>
      <c r="F53" s="179">
        <v>-468</v>
      </c>
      <c r="G53" s="85"/>
      <c r="H53" s="179">
        <v>-6233</v>
      </c>
      <c r="I53" s="85"/>
      <c r="J53" s="179">
        <v>-467</v>
      </c>
    </row>
    <row r="54" spans="1:10" ht="23.25" customHeight="1" x14ac:dyDescent="0.65">
      <c r="A54" s="90" t="s">
        <v>179</v>
      </c>
      <c r="B54" s="173"/>
      <c r="D54" s="179">
        <v>0</v>
      </c>
      <c r="E54" s="85"/>
      <c r="F54" s="179">
        <v>20000</v>
      </c>
      <c r="G54" s="85"/>
      <c r="H54" s="179">
        <v>0</v>
      </c>
      <c r="I54" s="85"/>
      <c r="J54" s="179">
        <v>20000</v>
      </c>
    </row>
    <row r="55" spans="1:10" ht="23.25" customHeight="1" x14ac:dyDescent="0.65">
      <c r="A55" s="90" t="s">
        <v>180</v>
      </c>
      <c r="B55" s="173"/>
      <c r="D55" s="88">
        <v>-14995</v>
      </c>
      <c r="E55" s="85"/>
      <c r="F55" s="88">
        <v>-1733</v>
      </c>
      <c r="G55" s="85"/>
      <c r="H55" s="88">
        <v>-14995</v>
      </c>
      <c r="I55" s="85"/>
      <c r="J55" s="88">
        <v>-1733</v>
      </c>
    </row>
    <row r="56" spans="1:10" s="112" customFormat="1" ht="22" x14ac:dyDescent="0.7">
      <c r="A56" s="123" t="s">
        <v>163</v>
      </c>
      <c r="B56" s="120"/>
      <c r="D56" s="121">
        <f>SUM(D52:D55)</f>
        <v>-23366</v>
      </c>
      <c r="E56" s="87"/>
      <c r="F56" s="121">
        <f>SUM(F52:F55)</f>
        <v>15769</v>
      </c>
      <c r="G56" s="87"/>
      <c r="H56" s="121">
        <f>SUM(H52:H55)</f>
        <v>-23366</v>
      </c>
      <c r="I56" s="87"/>
      <c r="J56" s="121">
        <f>SUM(J52:J55)</f>
        <v>15770</v>
      </c>
    </row>
    <row r="57" spans="1:10" s="112" customFormat="1" ht="22" x14ac:dyDescent="0.7">
      <c r="A57" s="123"/>
      <c r="B57" s="120"/>
      <c r="D57" s="87"/>
      <c r="E57" s="87"/>
      <c r="F57" s="87"/>
      <c r="G57" s="87"/>
      <c r="H57" s="87"/>
      <c r="I57" s="87"/>
      <c r="J57" s="87"/>
    </row>
    <row r="58" spans="1:10" s="112" customFormat="1" ht="22" x14ac:dyDescent="0.7">
      <c r="A58" s="123" t="s">
        <v>89</v>
      </c>
      <c r="B58" s="120"/>
      <c r="D58" s="87">
        <f>SUM(D49,D34,D56)</f>
        <v>-76223</v>
      </c>
      <c r="E58" s="87"/>
      <c r="F58" s="87">
        <f>SUM(F49,F34,F56)</f>
        <v>-43727</v>
      </c>
      <c r="G58" s="87"/>
      <c r="H58" s="87">
        <f>SUM(H49,H34,H56)</f>
        <v>-73402</v>
      </c>
      <c r="I58" s="87"/>
      <c r="J58" s="87">
        <f>SUM(J49,J34,J56)</f>
        <v>-48167</v>
      </c>
    </row>
    <row r="59" spans="1:10" ht="21.5" x14ac:dyDescent="0.65">
      <c r="A59" s="103" t="s">
        <v>90</v>
      </c>
      <c r="B59" s="125"/>
      <c r="D59" s="88">
        <v>204882</v>
      </c>
      <c r="E59" s="85"/>
      <c r="F59" s="88">
        <v>112071</v>
      </c>
      <c r="G59" s="85"/>
      <c r="H59" s="88">
        <v>188515</v>
      </c>
      <c r="I59" s="85"/>
      <c r="J59" s="88">
        <v>100445</v>
      </c>
    </row>
    <row r="60" spans="1:10" s="112" customFormat="1" ht="22.5" thickBot="1" x14ac:dyDescent="0.75">
      <c r="A60" s="105" t="s">
        <v>182</v>
      </c>
      <c r="B60" s="120"/>
      <c r="D60" s="124">
        <f>D58+D59</f>
        <v>128659</v>
      </c>
      <c r="E60" s="87"/>
      <c r="F60" s="124">
        <f>F58+F59</f>
        <v>68344</v>
      </c>
      <c r="G60" s="87"/>
      <c r="H60" s="124">
        <f>H58+H59</f>
        <v>115113</v>
      </c>
      <c r="I60" s="87"/>
      <c r="J60" s="124">
        <f>J58+J59</f>
        <v>52278</v>
      </c>
    </row>
    <row r="61" spans="1:10" ht="22" thickTop="1" x14ac:dyDescent="0.65">
      <c r="B61" s="125"/>
      <c r="C61" s="118"/>
      <c r="D61" s="85"/>
      <c r="E61" s="85"/>
      <c r="F61" s="85"/>
      <c r="G61" s="85"/>
      <c r="H61" s="85"/>
      <c r="I61" s="85"/>
      <c r="J61" s="85"/>
    </row>
    <row r="62" spans="1:10" ht="21.5" x14ac:dyDescent="0.65">
      <c r="B62" s="125"/>
      <c r="C62" s="118"/>
      <c r="D62" s="85">
        <f>D60-BS!D10</f>
        <v>0</v>
      </c>
      <c r="E62" s="85"/>
      <c r="F62" s="85">
        <v>68344</v>
      </c>
      <c r="G62" s="85"/>
      <c r="H62" s="85">
        <f>H60-BS!H10</f>
        <v>0</v>
      </c>
      <c r="I62" s="85"/>
      <c r="J62" s="85">
        <v>52278</v>
      </c>
    </row>
    <row r="63" spans="1:10" ht="21.5" x14ac:dyDescent="0.65">
      <c r="A63" s="119"/>
      <c r="B63" s="125"/>
      <c r="D63" s="96"/>
      <c r="E63" s="96"/>
      <c r="F63" s="96">
        <f>F60-F62</f>
        <v>0</v>
      </c>
      <c r="J63" s="96">
        <f>J60-J62</f>
        <v>0</v>
      </c>
    </row>
    <row r="64" spans="1:10" ht="21.5" x14ac:dyDescent="0.65"/>
    <row r="65" spans="2:10" ht="21.5" x14ac:dyDescent="0.65"/>
    <row r="66" spans="2:10" ht="21.5" x14ac:dyDescent="0.65"/>
    <row r="67" spans="2:10" ht="21.5" x14ac:dyDescent="0.65"/>
    <row r="68" spans="2:10" ht="21.5" x14ac:dyDescent="0.65"/>
    <row r="69" spans="2:10" s="90" customFormat="1" ht="21.5" x14ac:dyDescent="0.65">
      <c r="B69" s="113"/>
      <c r="C69" s="104"/>
      <c r="D69" s="104"/>
      <c r="E69" s="104"/>
      <c r="F69" s="104"/>
      <c r="G69" s="104"/>
      <c r="H69" s="104"/>
      <c r="I69" s="104"/>
      <c r="J69" s="104"/>
    </row>
    <row r="70" spans="2:10" s="90" customFormat="1" ht="21.5" x14ac:dyDescent="0.65">
      <c r="B70" s="113"/>
      <c r="C70" s="104"/>
      <c r="D70" s="104"/>
      <c r="E70" s="104"/>
      <c r="F70" s="104"/>
      <c r="G70" s="104"/>
      <c r="H70" s="104"/>
      <c r="I70" s="104"/>
      <c r="J70" s="104"/>
    </row>
    <row r="71" spans="2:10" s="90" customFormat="1" ht="21.5" x14ac:dyDescent="0.65">
      <c r="B71" s="113"/>
      <c r="C71" s="104"/>
      <c r="D71" s="104"/>
      <c r="E71" s="104"/>
      <c r="F71" s="104"/>
      <c r="G71" s="104"/>
      <c r="H71" s="104"/>
      <c r="I71" s="104"/>
      <c r="J71" s="104"/>
    </row>
    <row r="72" spans="2:10" s="90" customFormat="1" ht="21.5" x14ac:dyDescent="0.65">
      <c r="B72" s="113"/>
      <c r="C72" s="104"/>
      <c r="D72" s="104"/>
      <c r="E72" s="104"/>
      <c r="F72" s="104"/>
      <c r="G72" s="104"/>
      <c r="H72" s="104"/>
      <c r="I72" s="104"/>
      <c r="J72" s="104"/>
    </row>
    <row r="73" spans="2:10" s="90" customFormat="1" ht="21.5" x14ac:dyDescent="0.65">
      <c r="B73" s="113"/>
      <c r="C73" s="104"/>
      <c r="D73" s="104"/>
      <c r="E73" s="104"/>
      <c r="F73" s="104"/>
      <c r="G73" s="104"/>
      <c r="H73" s="104"/>
      <c r="I73" s="104"/>
      <c r="J73" s="104"/>
    </row>
    <row r="74" spans="2:10" s="90" customFormat="1" ht="21.5" x14ac:dyDescent="0.65">
      <c r="B74" s="113"/>
      <c r="C74" s="104"/>
      <c r="D74" s="104"/>
      <c r="E74" s="104"/>
      <c r="F74" s="104"/>
      <c r="G74" s="104"/>
      <c r="H74" s="104"/>
      <c r="I74" s="104"/>
      <c r="J74" s="104"/>
    </row>
    <row r="75" spans="2:10" s="90" customFormat="1" ht="21.5" x14ac:dyDescent="0.65">
      <c r="B75" s="113"/>
      <c r="C75" s="104"/>
      <c r="D75" s="104"/>
      <c r="E75" s="104"/>
      <c r="F75" s="104"/>
      <c r="G75" s="104"/>
      <c r="H75" s="104"/>
      <c r="I75" s="104"/>
      <c r="J75" s="104"/>
    </row>
    <row r="76" spans="2:10" s="90" customFormat="1" ht="21.5" x14ac:dyDescent="0.65">
      <c r="B76" s="113"/>
      <c r="C76" s="104"/>
      <c r="D76" s="104"/>
      <c r="E76" s="104"/>
      <c r="F76" s="104"/>
      <c r="G76" s="104"/>
      <c r="H76" s="104"/>
      <c r="I76" s="104"/>
      <c r="J76" s="104"/>
    </row>
    <row r="77" spans="2:10" s="90" customFormat="1" ht="21.5" x14ac:dyDescent="0.65">
      <c r="B77" s="113"/>
      <c r="C77" s="104"/>
      <c r="D77" s="104"/>
      <c r="E77" s="104"/>
      <c r="F77" s="104"/>
      <c r="G77" s="104"/>
      <c r="H77" s="104"/>
      <c r="I77" s="104"/>
      <c r="J77" s="104"/>
    </row>
    <row r="78" spans="2:10" s="90" customFormat="1" ht="21.5" x14ac:dyDescent="0.65">
      <c r="B78" s="113"/>
      <c r="C78" s="104"/>
      <c r="D78" s="104"/>
      <c r="E78" s="104"/>
      <c r="F78" s="104"/>
      <c r="G78" s="104"/>
      <c r="H78" s="104"/>
      <c r="I78" s="104"/>
      <c r="J78" s="104"/>
    </row>
    <row r="79" spans="2:10" s="90" customFormat="1" ht="21.5" x14ac:dyDescent="0.65">
      <c r="B79" s="113"/>
      <c r="C79" s="104"/>
      <c r="D79" s="104"/>
      <c r="E79" s="104"/>
      <c r="F79" s="104"/>
      <c r="G79" s="104"/>
      <c r="H79" s="104"/>
      <c r="I79" s="104"/>
      <c r="J79" s="104"/>
    </row>
    <row r="80" spans="2:10" s="90" customFormat="1" ht="21.5" x14ac:dyDescent="0.65">
      <c r="B80" s="113"/>
      <c r="C80" s="104"/>
      <c r="D80" s="104"/>
      <c r="E80" s="104"/>
      <c r="F80" s="104"/>
      <c r="G80" s="104"/>
      <c r="H80" s="104"/>
      <c r="I80" s="104"/>
      <c r="J80" s="104"/>
    </row>
    <row r="81" spans="2:10" s="90" customFormat="1" ht="21.5" x14ac:dyDescent="0.65">
      <c r="B81" s="113"/>
      <c r="C81" s="104"/>
      <c r="D81" s="104"/>
      <c r="E81" s="104"/>
      <c r="F81" s="104"/>
      <c r="G81" s="104"/>
      <c r="H81" s="104"/>
      <c r="I81" s="104"/>
      <c r="J81" s="104"/>
    </row>
    <row r="82" spans="2:10" s="90" customFormat="1" ht="21.5" x14ac:dyDescent="0.65">
      <c r="B82" s="113"/>
      <c r="C82" s="104"/>
      <c r="D82" s="104"/>
      <c r="E82" s="104"/>
      <c r="F82" s="104"/>
      <c r="G82" s="104"/>
      <c r="H82" s="104"/>
      <c r="I82" s="104"/>
      <c r="J82" s="104"/>
    </row>
    <row r="83" spans="2:10" s="90" customFormat="1" ht="21.5" x14ac:dyDescent="0.65">
      <c r="B83" s="113"/>
      <c r="C83" s="104"/>
      <c r="D83" s="104"/>
      <c r="E83" s="104"/>
      <c r="F83" s="104"/>
      <c r="G83" s="104"/>
      <c r="H83" s="104"/>
      <c r="I83" s="104"/>
      <c r="J83" s="104"/>
    </row>
    <row r="84" spans="2:10" s="90" customFormat="1" ht="21.5" x14ac:dyDescent="0.65">
      <c r="B84" s="113"/>
      <c r="C84" s="104"/>
      <c r="D84" s="104"/>
      <c r="E84" s="104"/>
      <c r="F84" s="104"/>
      <c r="G84" s="104"/>
      <c r="H84" s="104"/>
      <c r="I84" s="104"/>
      <c r="J84" s="104"/>
    </row>
    <row r="85" spans="2:10" s="90" customFormat="1" ht="21.5" x14ac:dyDescent="0.65">
      <c r="B85" s="113"/>
      <c r="C85" s="104"/>
      <c r="D85" s="104"/>
      <c r="E85" s="104"/>
      <c r="F85" s="104"/>
      <c r="G85" s="104"/>
      <c r="H85" s="104"/>
      <c r="I85" s="104"/>
      <c r="J85" s="104"/>
    </row>
    <row r="86" spans="2:10" s="90" customFormat="1" ht="21.5" x14ac:dyDescent="0.65">
      <c r="B86" s="113"/>
      <c r="C86" s="104"/>
      <c r="D86" s="104"/>
      <c r="E86" s="104"/>
      <c r="F86" s="104"/>
      <c r="G86" s="104"/>
      <c r="H86" s="104"/>
      <c r="I86" s="104"/>
      <c r="J86" s="104"/>
    </row>
    <row r="87" spans="2:10" s="90" customFormat="1" ht="21.5" x14ac:dyDescent="0.65">
      <c r="B87" s="113"/>
      <c r="C87" s="104"/>
      <c r="D87" s="104"/>
      <c r="E87" s="104"/>
      <c r="F87" s="104"/>
      <c r="G87" s="104"/>
      <c r="H87" s="104"/>
      <c r="I87" s="104"/>
      <c r="J87" s="104"/>
    </row>
    <row r="88" spans="2:10" s="90" customFormat="1" ht="21.5" x14ac:dyDescent="0.65">
      <c r="B88" s="113"/>
      <c r="C88" s="104"/>
      <c r="D88" s="104"/>
      <c r="E88" s="104"/>
      <c r="F88" s="104"/>
      <c r="G88" s="104"/>
      <c r="H88" s="104"/>
      <c r="I88" s="104"/>
      <c r="J88" s="104"/>
    </row>
    <row r="89" spans="2:10" s="90" customFormat="1" ht="21.5" x14ac:dyDescent="0.65">
      <c r="B89" s="113"/>
      <c r="C89" s="104"/>
      <c r="D89" s="104"/>
      <c r="E89" s="104"/>
      <c r="F89" s="104"/>
      <c r="G89" s="104"/>
      <c r="H89" s="104"/>
      <c r="I89" s="104"/>
      <c r="J89" s="104"/>
    </row>
    <row r="90" spans="2:10" s="90" customFormat="1" ht="21.5" x14ac:dyDescent="0.65">
      <c r="B90" s="113"/>
      <c r="C90" s="104"/>
      <c r="D90" s="104"/>
      <c r="E90" s="104"/>
      <c r="F90" s="104"/>
      <c r="G90" s="104"/>
      <c r="H90" s="104"/>
      <c r="I90" s="104"/>
      <c r="J90" s="104"/>
    </row>
    <row r="91" spans="2:10" s="90" customFormat="1" ht="21.5" x14ac:dyDescent="0.65">
      <c r="B91" s="113"/>
      <c r="C91" s="104"/>
      <c r="D91" s="104"/>
      <c r="E91" s="104"/>
      <c r="F91" s="104"/>
      <c r="G91" s="104"/>
      <c r="H91" s="104"/>
      <c r="I91" s="104"/>
      <c r="J91" s="104"/>
    </row>
    <row r="92" spans="2:10" s="90" customFormat="1" ht="21.5" x14ac:dyDescent="0.65">
      <c r="B92" s="113"/>
      <c r="C92" s="104"/>
      <c r="D92" s="104"/>
      <c r="E92" s="104"/>
      <c r="F92" s="104"/>
      <c r="G92" s="104"/>
      <c r="H92" s="104"/>
      <c r="I92" s="104"/>
      <c r="J92" s="104"/>
    </row>
    <row r="93" spans="2:10" s="90" customFormat="1" ht="21.5" x14ac:dyDescent="0.65">
      <c r="B93" s="113"/>
      <c r="C93" s="104"/>
      <c r="D93" s="104"/>
      <c r="E93" s="104"/>
      <c r="F93" s="104"/>
      <c r="G93" s="104"/>
      <c r="H93" s="104"/>
      <c r="I93" s="104"/>
      <c r="J93" s="104"/>
    </row>
    <row r="94" spans="2:10" s="90" customFormat="1" ht="21.5" x14ac:dyDescent="0.65">
      <c r="B94" s="113"/>
      <c r="C94" s="104"/>
      <c r="D94" s="104"/>
      <c r="E94" s="104"/>
      <c r="F94" s="104"/>
      <c r="G94" s="104"/>
      <c r="H94" s="104"/>
      <c r="I94" s="104"/>
      <c r="J94" s="104"/>
    </row>
    <row r="95" spans="2:10" s="90" customFormat="1" ht="21.5" x14ac:dyDescent="0.65">
      <c r="B95" s="113"/>
      <c r="C95" s="104"/>
      <c r="D95" s="104"/>
      <c r="E95" s="104"/>
      <c r="F95" s="104"/>
      <c r="G95" s="104"/>
      <c r="H95" s="104"/>
      <c r="I95" s="104"/>
      <c r="J95" s="104"/>
    </row>
    <row r="96" spans="2:10" s="90" customFormat="1" ht="21.5" x14ac:dyDescent="0.65">
      <c r="B96" s="113"/>
      <c r="C96" s="104"/>
      <c r="D96" s="104"/>
      <c r="E96" s="104"/>
      <c r="F96" s="104"/>
      <c r="G96" s="104"/>
      <c r="H96" s="104"/>
      <c r="I96" s="104"/>
      <c r="J96" s="104"/>
    </row>
    <row r="97" spans="2:10" s="90" customFormat="1" ht="21.5" x14ac:dyDescent="0.65">
      <c r="B97" s="113"/>
      <c r="C97" s="104"/>
      <c r="D97" s="104"/>
      <c r="E97" s="104"/>
      <c r="F97" s="104"/>
      <c r="G97" s="104"/>
      <c r="H97" s="104"/>
      <c r="I97" s="104"/>
      <c r="J97" s="104"/>
    </row>
    <row r="98" spans="2:10" s="90" customFormat="1" ht="21.5" x14ac:dyDescent="0.65">
      <c r="B98" s="113"/>
      <c r="C98" s="104"/>
      <c r="D98" s="104"/>
      <c r="E98" s="104"/>
      <c r="F98" s="104"/>
      <c r="G98" s="104"/>
      <c r="H98" s="104"/>
      <c r="I98" s="104"/>
      <c r="J98" s="104"/>
    </row>
    <row r="99" spans="2:10" s="90" customFormat="1" ht="21.5" x14ac:dyDescent="0.65">
      <c r="B99" s="113"/>
      <c r="C99" s="104"/>
      <c r="D99" s="104"/>
      <c r="E99" s="104"/>
      <c r="F99" s="104"/>
      <c r="G99" s="104"/>
      <c r="H99" s="104"/>
      <c r="I99" s="104"/>
      <c r="J99" s="104"/>
    </row>
    <row r="100" spans="2:10" s="90" customFormat="1" ht="21.5" x14ac:dyDescent="0.65">
      <c r="B100" s="113"/>
      <c r="C100" s="104"/>
      <c r="D100" s="104"/>
      <c r="E100" s="104"/>
      <c r="F100" s="104"/>
      <c r="G100" s="104"/>
      <c r="H100" s="104"/>
      <c r="I100" s="104"/>
      <c r="J100" s="104"/>
    </row>
    <row r="101" spans="2:10" s="90" customFormat="1" ht="21.5" x14ac:dyDescent="0.65">
      <c r="B101" s="113"/>
      <c r="C101" s="104"/>
      <c r="D101" s="104"/>
      <c r="E101" s="104"/>
      <c r="F101" s="104"/>
      <c r="G101" s="104"/>
      <c r="H101" s="104"/>
      <c r="I101" s="104"/>
      <c r="J101" s="104"/>
    </row>
    <row r="102" spans="2:10" s="90" customFormat="1" ht="21.5" x14ac:dyDescent="0.65">
      <c r="B102" s="113"/>
      <c r="C102" s="104"/>
      <c r="D102" s="104"/>
      <c r="E102" s="104"/>
      <c r="F102" s="104"/>
      <c r="G102" s="104"/>
      <c r="H102" s="104"/>
      <c r="I102" s="104"/>
      <c r="J102" s="104"/>
    </row>
    <row r="103" spans="2:10" s="90" customFormat="1" ht="21.5" x14ac:dyDescent="0.65">
      <c r="B103" s="113"/>
      <c r="C103" s="104"/>
      <c r="D103" s="104"/>
      <c r="E103" s="104"/>
      <c r="F103" s="104"/>
      <c r="G103" s="104"/>
      <c r="H103" s="104"/>
      <c r="I103" s="104"/>
      <c r="J103" s="104"/>
    </row>
    <row r="104" spans="2:10" s="90" customFormat="1" ht="21.5" x14ac:dyDescent="0.65">
      <c r="B104" s="113"/>
      <c r="C104" s="104"/>
      <c r="D104" s="104"/>
      <c r="E104" s="104"/>
      <c r="F104" s="104"/>
      <c r="G104" s="104"/>
      <c r="H104" s="104"/>
      <c r="I104" s="104"/>
      <c r="J104" s="104"/>
    </row>
    <row r="105" spans="2:10" s="90" customFormat="1" ht="21.5" x14ac:dyDescent="0.65">
      <c r="B105" s="113"/>
      <c r="C105" s="104"/>
      <c r="D105" s="104"/>
      <c r="E105" s="104"/>
      <c r="F105" s="104"/>
      <c r="G105" s="104"/>
      <c r="H105" s="104"/>
      <c r="I105" s="104"/>
      <c r="J105" s="104"/>
    </row>
    <row r="106" spans="2:10" s="90" customFormat="1" ht="21.5" x14ac:dyDescent="0.65">
      <c r="B106" s="113"/>
      <c r="C106" s="104"/>
      <c r="D106" s="104"/>
      <c r="E106" s="104"/>
      <c r="F106" s="104"/>
      <c r="G106" s="104"/>
      <c r="H106" s="104"/>
      <c r="I106" s="104"/>
      <c r="J106" s="104"/>
    </row>
    <row r="107" spans="2:10" s="90" customFormat="1" ht="21.5" x14ac:dyDescent="0.65">
      <c r="B107" s="113"/>
      <c r="C107" s="104"/>
      <c r="D107" s="104"/>
      <c r="E107" s="104"/>
      <c r="F107" s="104"/>
      <c r="G107" s="104"/>
      <c r="H107" s="104"/>
      <c r="I107" s="104"/>
      <c r="J107" s="104"/>
    </row>
    <row r="108" spans="2:10" s="90" customFormat="1" ht="21.5" x14ac:dyDescent="0.65">
      <c r="B108" s="113"/>
      <c r="C108" s="104"/>
      <c r="D108" s="104"/>
      <c r="E108" s="104"/>
      <c r="F108" s="104"/>
      <c r="G108" s="104"/>
      <c r="H108" s="104"/>
      <c r="I108" s="104"/>
      <c r="J108" s="104"/>
    </row>
    <row r="109" spans="2:10" s="90" customFormat="1" ht="21.5" x14ac:dyDescent="0.65">
      <c r="B109" s="113"/>
      <c r="C109" s="104"/>
      <c r="D109" s="104"/>
      <c r="E109" s="104"/>
      <c r="F109" s="104"/>
      <c r="G109" s="104"/>
      <c r="H109" s="104"/>
      <c r="I109" s="104"/>
      <c r="J109" s="104"/>
    </row>
    <row r="110" spans="2:10" s="90" customFormat="1" ht="21.5" x14ac:dyDescent="0.65">
      <c r="B110" s="113"/>
      <c r="C110" s="104"/>
      <c r="D110" s="104"/>
      <c r="E110" s="104"/>
      <c r="F110" s="104"/>
      <c r="G110" s="104"/>
      <c r="H110" s="104"/>
      <c r="I110" s="104"/>
      <c r="J110" s="104"/>
    </row>
    <row r="111" spans="2:10" s="90" customFormat="1" ht="21.5" x14ac:dyDescent="0.65">
      <c r="B111" s="113"/>
      <c r="C111" s="104"/>
      <c r="D111" s="104"/>
      <c r="E111" s="104"/>
      <c r="F111" s="104"/>
      <c r="G111" s="104"/>
      <c r="H111" s="104"/>
      <c r="I111" s="104"/>
      <c r="J111" s="104"/>
    </row>
    <row r="112" spans="2:10" s="90" customFormat="1" ht="21.5" x14ac:dyDescent="0.65">
      <c r="B112" s="113"/>
      <c r="C112" s="104"/>
      <c r="D112" s="104"/>
      <c r="E112" s="104"/>
      <c r="F112" s="104"/>
      <c r="G112" s="104"/>
      <c r="H112" s="104"/>
      <c r="I112" s="104"/>
      <c r="J112" s="104"/>
    </row>
    <row r="113" spans="2:10" s="90" customFormat="1" ht="21.5" x14ac:dyDescent="0.65">
      <c r="B113" s="113"/>
      <c r="C113" s="104"/>
      <c r="D113" s="104"/>
      <c r="E113" s="104"/>
      <c r="F113" s="104"/>
      <c r="G113" s="104"/>
      <c r="H113" s="104"/>
      <c r="I113" s="104"/>
      <c r="J113" s="104"/>
    </row>
    <row r="114" spans="2:10" s="90" customFormat="1" ht="21.5" x14ac:dyDescent="0.65">
      <c r="B114" s="113"/>
      <c r="C114" s="104"/>
      <c r="D114" s="104"/>
      <c r="E114" s="104"/>
      <c r="F114" s="104"/>
      <c r="G114" s="104"/>
      <c r="H114" s="104"/>
      <c r="I114" s="104"/>
      <c r="J114" s="104"/>
    </row>
    <row r="115" spans="2:10" s="90" customFormat="1" ht="21.5" x14ac:dyDescent="0.65">
      <c r="B115" s="113"/>
      <c r="C115" s="104"/>
      <c r="D115" s="104"/>
      <c r="E115" s="104"/>
      <c r="F115" s="104"/>
      <c r="G115" s="104"/>
      <c r="H115" s="104"/>
      <c r="I115" s="104"/>
      <c r="J115" s="104"/>
    </row>
    <row r="116" spans="2:10" s="90" customFormat="1" ht="21.5" x14ac:dyDescent="0.65">
      <c r="B116" s="113"/>
      <c r="C116" s="104"/>
      <c r="D116" s="104"/>
      <c r="E116" s="104"/>
      <c r="F116" s="104"/>
      <c r="G116" s="104"/>
      <c r="H116" s="104"/>
      <c r="I116" s="104"/>
      <c r="J116" s="104"/>
    </row>
    <row r="117" spans="2:10" s="90" customFormat="1" ht="21.5" x14ac:dyDescent="0.65">
      <c r="B117" s="113"/>
      <c r="C117" s="104"/>
      <c r="D117" s="104"/>
      <c r="E117" s="104"/>
      <c r="F117" s="104"/>
      <c r="G117" s="104"/>
      <c r="H117" s="104"/>
      <c r="I117" s="104"/>
      <c r="J117" s="104"/>
    </row>
    <row r="118" spans="2:10" s="90" customFormat="1" ht="21.5" x14ac:dyDescent="0.65">
      <c r="B118" s="113"/>
      <c r="C118" s="104"/>
      <c r="D118" s="104"/>
      <c r="E118" s="104"/>
      <c r="F118" s="104"/>
      <c r="G118" s="104"/>
      <c r="H118" s="104"/>
      <c r="I118" s="104"/>
      <c r="J118" s="104"/>
    </row>
    <row r="119" spans="2:10" s="90" customFormat="1" ht="21.5" x14ac:dyDescent="0.65">
      <c r="B119" s="113"/>
      <c r="C119" s="104"/>
      <c r="D119" s="104"/>
      <c r="E119" s="104"/>
      <c r="F119" s="104"/>
      <c r="G119" s="104"/>
      <c r="H119" s="104"/>
      <c r="I119" s="104"/>
      <c r="J119" s="104"/>
    </row>
    <row r="120" spans="2:10" s="90" customFormat="1" ht="21.5" x14ac:dyDescent="0.65">
      <c r="B120" s="113"/>
      <c r="C120" s="104"/>
      <c r="D120" s="104"/>
      <c r="E120" s="104"/>
      <c r="F120" s="104"/>
      <c r="G120" s="104"/>
      <c r="H120" s="104"/>
      <c r="I120" s="104"/>
      <c r="J120" s="104"/>
    </row>
  </sheetData>
  <mergeCells count="10">
    <mergeCell ref="D5:F5"/>
    <mergeCell ref="H5:J5"/>
    <mergeCell ref="D44:J44"/>
    <mergeCell ref="D6:F6"/>
    <mergeCell ref="H6:J6"/>
    <mergeCell ref="D9:J9"/>
    <mergeCell ref="D40:F40"/>
    <mergeCell ref="H40:J40"/>
    <mergeCell ref="D41:F41"/>
    <mergeCell ref="H41:J41"/>
  </mergeCells>
  <pageMargins left="0.8" right="0.8" top="0.48" bottom="0.5" header="0.5" footer="0.5"/>
  <pageSetup paperSize="9" scale="85" firstPageNumber="9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 x14ac:dyDescent="0.25"/>
  <cols>
    <col min="1" max="1" width="48.453125" style="9" customWidth="1"/>
    <col min="2" max="2" width="1.54296875" style="10" customWidth="1"/>
    <col min="3" max="3" width="5.90625" style="9" customWidth="1"/>
    <col min="4" max="4" width="1.54296875" style="10" customWidth="1"/>
    <col min="5" max="5" width="12.90625" style="10" customWidth="1"/>
    <col min="6" max="6" width="1.54296875" style="10" customWidth="1"/>
    <col min="7" max="7" width="12.90625" style="10" customWidth="1"/>
    <col min="8" max="8" width="1.54296875" style="10" customWidth="1"/>
    <col min="9" max="9" width="12.90625" style="10" customWidth="1"/>
    <col min="10" max="10" width="1.54296875" style="10" customWidth="1"/>
    <col min="11" max="11" width="12.90625" style="10" customWidth="1"/>
    <col min="12" max="12" width="0.54296875" style="10" customWidth="1"/>
    <col min="13" max="16384" width="10.54296875" style="10"/>
  </cols>
  <sheetData>
    <row r="1" spans="1:11" s="1" customFormat="1" ht="23.25" customHeight="1" x14ac:dyDescent="0.25">
      <c r="A1" s="54" t="s">
        <v>101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102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103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4" t="s">
        <v>104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105</v>
      </c>
    </row>
    <row r="6" spans="1:11" ht="23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 x14ac:dyDescent="0.25">
      <c r="C7" s="13" t="s">
        <v>5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 x14ac:dyDescent="0.25">
      <c r="C8" s="13"/>
      <c r="D8" s="14"/>
      <c r="E8" s="13"/>
      <c r="F8" s="15"/>
      <c r="G8" s="17" t="s">
        <v>106</v>
      </c>
      <c r="H8" s="16"/>
      <c r="I8" s="13"/>
      <c r="J8" s="15"/>
      <c r="K8" s="17" t="s">
        <v>106</v>
      </c>
    </row>
    <row r="9" spans="1:11" ht="23" x14ac:dyDescent="0.25">
      <c r="A9" s="18" t="s">
        <v>107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 x14ac:dyDescent="0.25">
      <c r="A10" s="18" t="s">
        <v>57</v>
      </c>
    </row>
    <row r="11" spans="1:11" ht="23" x14ac:dyDescent="0.25">
      <c r="A11" s="19" t="s">
        <v>108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 x14ac:dyDescent="0.25">
      <c r="A12" s="19" t="s">
        <v>61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 x14ac:dyDescent="0.25">
      <c r="A13" s="18" t="s">
        <v>64</v>
      </c>
      <c r="E13" s="23"/>
      <c r="F13" s="22"/>
      <c r="G13" s="23"/>
      <c r="H13" s="22"/>
      <c r="I13" s="23"/>
      <c r="J13" s="22"/>
      <c r="K13" s="23"/>
    </row>
    <row r="14" spans="1:11" ht="23" x14ac:dyDescent="0.25">
      <c r="A14" s="18" t="s">
        <v>65</v>
      </c>
      <c r="E14" s="22"/>
      <c r="F14" s="22"/>
      <c r="G14" s="22"/>
      <c r="H14" s="22"/>
      <c r="I14" s="22"/>
      <c r="J14" s="22"/>
      <c r="K14" s="22"/>
    </row>
    <row r="15" spans="1:11" ht="23" x14ac:dyDescent="0.25">
      <c r="A15" s="19" t="s">
        <v>109</v>
      </c>
      <c r="B15" s="20"/>
      <c r="E15" s="22"/>
      <c r="F15" s="22"/>
      <c r="G15" s="22"/>
      <c r="H15" s="22"/>
      <c r="I15" s="22"/>
      <c r="J15" s="22"/>
      <c r="K15" s="22"/>
    </row>
    <row r="16" spans="1:11" ht="23" x14ac:dyDescent="0.25">
      <c r="A16" s="19" t="s">
        <v>110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 x14ac:dyDescent="0.25">
      <c r="A17" s="19" t="s">
        <v>67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 x14ac:dyDescent="0.25">
      <c r="A18" s="19" t="s">
        <v>111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 x14ac:dyDescent="0.25">
      <c r="A19" s="18" t="s">
        <v>68</v>
      </c>
      <c r="E19" s="22"/>
      <c r="F19" s="22"/>
      <c r="G19" s="22"/>
      <c r="H19" s="22"/>
      <c r="I19" s="22"/>
      <c r="J19" s="22"/>
      <c r="K19" s="22"/>
    </row>
    <row r="20" spans="1:11" ht="23" x14ac:dyDescent="0.25">
      <c r="A20" s="25" t="s">
        <v>112</v>
      </c>
      <c r="E20" s="22"/>
      <c r="F20" s="22"/>
      <c r="G20" s="22"/>
      <c r="H20" s="22"/>
      <c r="I20" s="22"/>
      <c r="J20" s="22"/>
      <c r="K20" s="22"/>
    </row>
    <row r="21" spans="1:11" ht="23" x14ac:dyDescent="0.25">
      <c r="A21" s="25" t="s">
        <v>113</v>
      </c>
      <c r="E21" s="22"/>
      <c r="F21" s="22"/>
      <c r="G21" s="22"/>
      <c r="H21" s="22"/>
      <c r="I21" s="22"/>
      <c r="J21" s="22"/>
      <c r="K21" s="22"/>
    </row>
    <row r="22" spans="1:11" ht="23" x14ac:dyDescent="0.25">
      <c r="A22" s="18" t="s">
        <v>114</v>
      </c>
      <c r="E22" s="22"/>
      <c r="F22" s="22"/>
      <c r="G22" s="22"/>
      <c r="H22" s="22"/>
      <c r="I22" s="22"/>
      <c r="J22" s="22"/>
      <c r="K22" s="22"/>
    </row>
    <row r="23" spans="1:11" ht="23" x14ac:dyDescent="0.25">
      <c r="A23" s="19" t="s">
        <v>115</v>
      </c>
      <c r="E23" s="22"/>
      <c r="F23" s="22"/>
      <c r="G23" s="22"/>
      <c r="H23" s="22"/>
      <c r="I23" s="22"/>
      <c r="J23" s="22"/>
      <c r="K23" s="22"/>
    </row>
    <row r="24" spans="1:11" ht="23" x14ac:dyDescent="0.25">
      <c r="A24" s="19" t="s">
        <v>116</v>
      </c>
      <c r="B24" s="8"/>
      <c r="E24" s="24"/>
      <c r="F24" s="22"/>
      <c r="G24" s="24"/>
      <c r="H24" s="22"/>
      <c r="I24" s="24"/>
      <c r="J24" s="22"/>
      <c r="K24" s="24"/>
    </row>
    <row r="25" spans="1:11" ht="23" x14ac:dyDescent="0.25">
      <c r="A25" s="25" t="s">
        <v>117</v>
      </c>
      <c r="B25" s="8"/>
      <c r="E25" s="22"/>
      <c r="F25" s="22"/>
      <c r="G25" s="22"/>
      <c r="H25" s="22"/>
      <c r="I25" s="22"/>
      <c r="J25" s="22"/>
      <c r="K25" s="22"/>
    </row>
    <row r="26" spans="1:11" ht="23" x14ac:dyDescent="0.25">
      <c r="A26" s="19" t="s">
        <v>118</v>
      </c>
      <c r="B26" s="8"/>
      <c r="E26" s="24"/>
      <c r="F26" s="22"/>
      <c r="G26" s="24"/>
      <c r="H26" s="22"/>
      <c r="I26" s="24"/>
      <c r="J26" s="22"/>
      <c r="K26" s="24"/>
    </row>
    <row r="27" spans="1:11" ht="23" x14ac:dyDescent="0.25">
      <c r="A27" s="25" t="s">
        <v>119</v>
      </c>
      <c r="B27" s="8"/>
      <c r="E27" s="22"/>
      <c r="F27" s="22"/>
      <c r="G27" s="22"/>
      <c r="H27" s="22"/>
      <c r="I27" s="22"/>
      <c r="J27" s="22"/>
      <c r="K27" s="22"/>
    </row>
    <row r="28" spans="1:11" ht="23" x14ac:dyDescent="0.25">
      <c r="A28" s="19" t="s">
        <v>72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 x14ac:dyDescent="0.25">
      <c r="A29" s="18" t="s">
        <v>120</v>
      </c>
      <c r="E29" s="24"/>
      <c r="F29" s="22"/>
      <c r="G29" s="24"/>
      <c r="H29" s="22"/>
      <c r="I29" s="24"/>
      <c r="J29" s="22"/>
      <c r="K29" s="24"/>
    </row>
    <row r="30" spans="1:11" ht="13.65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121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122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123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124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125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58" t="s">
        <v>126</v>
      </c>
      <c r="C36" s="59" t="s">
        <v>127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128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129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130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102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131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4" t="s">
        <v>104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105</v>
      </c>
    </row>
    <row r="47" spans="1:11" ht="23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 x14ac:dyDescent="0.25">
      <c r="C48" s="13" t="s">
        <v>5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 x14ac:dyDescent="0.25">
      <c r="C49" s="13"/>
      <c r="D49" s="14"/>
      <c r="E49" s="13"/>
      <c r="F49" s="15"/>
      <c r="G49" s="17" t="s">
        <v>106</v>
      </c>
      <c r="H49" s="16"/>
      <c r="I49" s="13"/>
      <c r="J49" s="15"/>
      <c r="K49" s="17" t="s">
        <v>106</v>
      </c>
    </row>
    <row r="50" spans="1:11" s="1" customFormat="1" ht="23.25" customHeight="1" x14ac:dyDescent="0.25">
      <c r="A50" s="44" t="s">
        <v>132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133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134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 x14ac:dyDescent="0.25">
      <c r="A54" s="18" t="s">
        <v>135</v>
      </c>
      <c r="C54" s="21"/>
      <c r="E54" s="47"/>
      <c r="G54" s="47"/>
      <c r="I54" s="47"/>
      <c r="J54" s="47"/>
      <c r="K54" s="47"/>
    </row>
    <row r="55" spans="1:11" ht="23.5" thickBot="1" x14ac:dyDescent="0.3">
      <c r="A55" s="9" t="s">
        <v>133</v>
      </c>
      <c r="C55" s="21"/>
      <c r="E55" s="47"/>
      <c r="G55" s="47"/>
      <c r="I55" s="48"/>
      <c r="J55" s="47"/>
      <c r="K55" s="48"/>
    </row>
    <row r="56" spans="1:11" ht="23.5" thickTop="1" x14ac:dyDescent="0.25">
      <c r="A56" s="9" t="s">
        <v>134</v>
      </c>
      <c r="C56" s="21"/>
      <c r="E56" s="47"/>
      <c r="G56" s="47"/>
      <c r="I56" s="47"/>
      <c r="J56" s="47"/>
      <c r="K56" s="47"/>
    </row>
    <row r="57" spans="1:11" ht="23.5" thickBot="1" x14ac:dyDescent="0.3">
      <c r="E57" s="49"/>
      <c r="F57" s="22"/>
      <c r="G57" s="49"/>
      <c r="H57" s="22"/>
      <c r="I57" s="22"/>
      <c r="J57" s="22"/>
      <c r="K57" s="22"/>
    </row>
    <row r="58" spans="1:11" ht="23.5" thickTop="1" x14ac:dyDescent="0.25">
      <c r="A58" s="18" t="s">
        <v>136</v>
      </c>
      <c r="C58" s="21"/>
      <c r="E58" s="47"/>
      <c r="G58" s="47"/>
      <c r="I58" s="47"/>
      <c r="J58" s="47"/>
      <c r="K58" s="47"/>
    </row>
    <row r="59" spans="1:11" ht="23" x14ac:dyDescent="0.25">
      <c r="A59" s="19" t="s">
        <v>137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 x14ac:dyDescent="0.3">
      <c r="A60" s="19" t="s">
        <v>138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139</v>
      </c>
      <c r="B61" s="8"/>
      <c r="C61" s="21"/>
    </row>
    <row r="62" spans="1:11" ht="23.25" customHeight="1" thickBot="1" x14ac:dyDescent="0.3">
      <c r="A62" s="19" t="s">
        <v>138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" x14ac:dyDescent="0.25">
      <c r="A64" s="9" t="s">
        <v>130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911A5-A06D-462D-8A06-A582BC09A8D0}">
  <ds:schemaRefs>
    <ds:schemaRef ds:uri="f6ba49b0-bcda-4796-8236-5b5cc1493ace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8F2C8F1-2336-4CBC-B107-767C7FDED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(3)</vt:lpstr>
      <vt:lpstr>PL (6)</vt:lpstr>
      <vt:lpstr>SH Consolidated</vt:lpstr>
      <vt:lpstr>SH The Company</vt:lpstr>
      <vt:lpstr>CF</vt:lpstr>
      <vt:lpstr>CI (1 statement)</vt:lpstr>
      <vt:lpstr>BS!Print_Area</vt:lpstr>
      <vt:lpstr>CF!Print_Area</vt:lpstr>
      <vt:lpstr>'CI (1 statement)'!Print_Area</vt:lpstr>
      <vt:lpstr>'PL (3)'!Print_Area</vt:lpstr>
      <vt:lpstr>'PL (6)'!Print_Area</vt:lpstr>
      <vt:lpstr>'SH Consolidated'!Print_Area</vt:lpstr>
      <vt:lpstr>'SH 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Chotivanich, Manassanun</cp:lastModifiedBy>
  <cp:revision/>
  <cp:lastPrinted>2022-08-04T03:19:41Z</cp:lastPrinted>
  <dcterms:created xsi:type="dcterms:W3CDTF">2011-03-08T09:02:15Z</dcterms:created>
  <dcterms:modified xsi:type="dcterms:W3CDTF">2022-08-08T06:34:40Z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