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A\ASN Broker Public Company Limited - 1001197007\1259103 - 2022 Dec-FSA-ASN Broker PCL\Financial Statement\Quarter\2Q22\V3\EN\"/>
    </mc:Choice>
  </mc:AlternateContent>
  <xr:revisionPtr revIDLastSave="0" documentId="13_ncr:1_{5960BC38-52A2-4110-8253-A13CAA9A11AB}" xr6:coauthVersionLast="47" xr6:coauthVersionMax="47" xr10:uidLastSave="{00000000-0000-0000-0000-000000000000}"/>
  <bookViews>
    <workbookView xWindow="-110" yWindow="-110" windowWidth="19420" windowHeight="10420" tabRatio="724" activeTab="5" xr2:uid="{00000000-000D-0000-FFFF-FFFF00000000}"/>
  </bookViews>
  <sheets>
    <sheet name="BS" sheetId="9" r:id="rId1"/>
    <sheet name="PL(3)" sheetId="12" r:id="rId2"/>
    <sheet name="PL(6) " sheetId="5" r:id="rId3"/>
    <sheet name="SH Consolidated" sheetId="6" r:id="rId4"/>
    <sheet name="SH The Company" sheetId="3" r:id="rId5"/>
    <sheet name="CF" sheetId="11" r:id="rId6"/>
  </sheets>
  <definedNames>
    <definedName name="_xlnm.Print_Area" localSheetId="0">BS!$A$1:$K$74</definedName>
    <definedName name="_xlnm.Print_Area" localSheetId="5">CF!$A$1:$K$63</definedName>
    <definedName name="_xlnm.Print_Area" localSheetId="1">'PL(3)'!$A$1:$K$42</definedName>
    <definedName name="_xlnm.Print_Area" localSheetId="2">'PL(6) '!$A$1:$K$43</definedName>
    <definedName name="_xlnm.Print_Area" localSheetId="3">'SH Consolidated'!$A$1:$M$33</definedName>
    <definedName name="_xlnm.Print_Area" localSheetId="4">'SH The Company'!$A$1:$M$33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6" i="9" l="1"/>
  <c r="E28" i="9"/>
  <c r="I28" i="9"/>
  <c r="I26" i="9"/>
  <c r="E58" i="11"/>
  <c r="K58" i="11"/>
  <c r="I58" i="11"/>
  <c r="M29" i="3"/>
  <c r="M28" i="3"/>
  <c r="K28" i="3"/>
  <c r="K30" i="3"/>
  <c r="K20" i="3"/>
  <c r="K19" i="3"/>
  <c r="M27" i="6"/>
  <c r="M30" i="6"/>
  <c r="K30" i="6"/>
  <c r="G30" i="6"/>
  <c r="M29" i="6"/>
  <c r="M28" i="6"/>
  <c r="K28" i="6"/>
  <c r="K20" i="6"/>
  <c r="M20" i="6" s="1"/>
  <c r="K19" i="6"/>
  <c r="E42" i="5"/>
  <c r="G27" i="6"/>
  <c r="G22" i="6"/>
  <c r="G21" i="6"/>
  <c r="G16" i="6"/>
  <c r="M14" i="3" l="1"/>
  <c r="H30" i="5"/>
  <c r="H39" i="5" s="1"/>
  <c r="H28" i="5"/>
  <c r="G51" i="11"/>
  <c r="G58" i="11"/>
  <c r="E51" i="11" l="1"/>
  <c r="G23" i="11"/>
  <c r="G32" i="11" s="1"/>
  <c r="M19" i="3"/>
  <c r="M15" i="3"/>
  <c r="M16" i="3" s="1"/>
  <c r="E16" i="3"/>
  <c r="F16" i="3"/>
  <c r="G16" i="3"/>
  <c r="H16" i="3"/>
  <c r="I16" i="3"/>
  <c r="J16" i="3"/>
  <c r="K16" i="3"/>
  <c r="L16" i="3"/>
  <c r="M20" i="3"/>
  <c r="F21" i="3"/>
  <c r="G21" i="3"/>
  <c r="H21" i="3"/>
  <c r="I21" i="3"/>
  <c r="J21" i="3"/>
  <c r="K21" i="3"/>
  <c r="L21" i="3"/>
  <c r="E21" i="3"/>
  <c r="M19" i="6"/>
  <c r="D21" i="6"/>
  <c r="E21" i="6"/>
  <c r="F21" i="6"/>
  <c r="I21" i="6"/>
  <c r="J21" i="6"/>
  <c r="K21" i="6"/>
  <c r="C21" i="6"/>
  <c r="D16" i="6"/>
  <c r="E16" i="6"/>
  <c r="F16" i="6"/>
  <c r="I16" i="6"/>
  <c r="J16" i="6"/>
  <c r="K16" i="6"/>
  <c r="L16" i="6"/>
  <c r="L22" i="6" s="1"/>
  <c r="C16" i="6"/>
  <c r="C22" i="6" s="1"/>
  <c r="M14" i="6"/>
  <c r="M16" i="6" s="1"/>
  <c r="M21" i="3" l="1"/>
  <c r="K22" i="3"/>
  <c r="D22" i="6"/>
  <c r="K22" i="6"/>
  <c r="E22" i="6"/>
  <c r="I22" i="6"/>
  <c r="F22" i="6"/>
  <c r="J22" i="6"/>
  <c r="M21" i="6"/>
  <c r="E22" i="3"/>
  <c r="D30" i="6" l="1"/>
  <c r="F30" i="6"/>
  <c r="J30" i="6"/>
  <c r="L30" i="6"/>
  <c r="C27" i="6"/>
  <c r="C30" i="6" s="1"/>
  <c r="G37" i="5"/>
  <c r="J30" i="5"/>
  <c r="F28" i="5"/>
  <c r="F30" i="5" s="1"/>
  <c r="J28" i="5"/>
  <c r="I23" i="5"/>
  <c r="G18" i="5"/>
  <c r="F36" i="12"/>
  <c r="G36" i="12"/>
  <c r="H36" i="12"/>
  <c r="I36" i="12"/>
  <c r="J36" i="12"/>
  <c r="K36" i="12"/>
  <c r="E36" i="12"/>
  <c r="F27" i="12"/>
  <c r="F29" i="12" s="1"/>
  <c r="F38" i="12" s="1"/>
  <c r="H27" i="12"/>
  <c r="H29" i="12" s="1"/>
  <c r="H38" i="12" s="1"/>
  <c r="J27" i="12"/>
  <c r="J29" i="12" s="1"/>
  <c r="J38" i="12" s="1"/>
  <c r="G22" i="12"/>
  <c r="G17" i="12"/>
  <c r="G72" i="9"/>
  <c r="I72" i="9"/>
  <c r="I56" i="9"/>
  <c r="I50" i="9"/>
  <c r="I31" i="9"/>
  <c r="E31" i="9"/>
  <c r="I18" i="9"/>
  <c r="G18" i="9"/>
  <c r="D41" i="12"/>
  <c r="D38" i="12"/>
  <c r="K22" i="12"/>
  <c r="I22" i="12"/>
  <c r="E22" i="12"/>
  <c r="K17" i="12"/>
  <c r="I17" i="12"/>
  <c r="E17" i="12"/>
  <c r="I24" i="12" l="1"/>
  <c r="I27" i="12" s="1"/>
  <c r="I29" i="12" s="1"/>
  <c r="I41" i="12" s="1"/>
  <c r="E24" i="12"/>
  <c r="I58" i="9"/>
  <c r="G24" i="12"/>
  <c r="G27" i="12" s="1"/>
  <c r="G29" i="12" s="1"/>
  <c r="K24" i="12"/>
  <c r="K27" i="12" s="1"/>
  <c r="K29" i="12" s="1"/>
  <c r="K41" i="12" s="1"/>
  <c r="I38" i="12" l="1"/>
  <c r="E27" i="12"/>
  <c r="E29" i="12" s="1"/>
  <c r="E38" i="12" s="1"/>
  <c r="G41" i="12"/>
  <c r="G38" i="12"/>
  <c r="K38" i="12"/>
  <c r="K37" i="5"/>
  <c r="E41" i="12" l="1"/>
  <c r="I51" i="11"/>
  <c r="K51" i="11"/>
  <c r="K23" i="11"/>
  <c r="K32" i="11" s="1"/>
  <c r="I23" i="11"/>
  <c r="I32" i="11" s="1"/>
  <c r="E23" i="11"/>
  <c r="E32" i="11" s="1"/>
  <c r="E35" i="11" s="1"/>
  <c r="I34" i="3" l="1"/>
  <c r="K27" i="3"/>
  <c r="I27" i="3"/>
  <c r="I30" i="3" s="1"/>
  <c r="G27" i="3"/>
  <c r="G30" i="3" s="1"/>
  <c r="E27" i="3"/>
  <c r="E30" i="3" s="1"/>
  <c r="M26" i="3"/>
  <c r="M26" i="6"/>
  <c r="K27" i="6"/>
  <c r="I27" i="6"/>
  <c r="I30" i="6" s="1"/>
  <c r="E27" i="6"/>
  <c r="E30" i="6" s="1"/>
  <c r="K34" i="3" l="1"/>
  <c r="E34" i="3"/>
  <c r="G34" i="3"/>
  <c r="M27" i="3"/>
  <c r="M30" i="3" l="1"/>
  <c r="D42" i="5" l="1"/>
  <c r="D39" i="5"/>
  <c r="I35" i="11"/>
  <c r="A2" i="3"/>
  <c r="E60" i="11" l="1"/>
  <c r="E62" i="11" s="1"/>
  <c r="I60" i="11"/>
  <c r="I62" i="11" s="1"/>
  <c r="G35" i="11"/>
  <c r="K35" i="11"/>
  <c r="K60" i="11" s="1"/>
  <c r="K62" i="11" s="1"/>
  <c r="M25" i="3"/>
  <c r="G60" i="11" l="1"/>
  <c r="G62" i="11" s="1"/>
  <c r="M10" i="3"/>
  <c r="M22" i="3" s="1"/>
  <c r="M25" i="6"/>
  <c r="M10" i="6"/>
  <c r="M22" i="6" s="1"/>
  <c r="K23" i="5" l="1"/>
  <c r="K18" i="5"/>
  <c r="G23" i="5"/>
  <c r="K72" i="9"/>
  <c r="M34" i="3" s="1"/>
  <c r="E72" i="9"/>
  <c r="K56" i="9"/>
  <c r="G56" i="9"/>
  <c r="E56" i="9"/>
  <c r="K50" i="9"/>
  <c r="G50" i="9"/>
  <c r="E50" i="9"/>
  <c r="A35" i="9"/>
  <c r="K31" i="9"/>
  <c r="G31" i="9"/>
  <c r="G33" i="9" s="1"/>
  <c r="K18" i="9"/>
  <c r="E18" i="9"/>
  <c r="E33" i="9" s="1"/>
  <c r="I33" i="9" l="1"/>
  <c r="K25" i="5"/>
  <c r="K33" i="9"/>
  <c r="E58" i="9"/>
  <c r="E74" i="9" s="1"/>
  <c r="K58" i="9"/>
  <c r="K74" i="9" s="1"/>
  <c r="G58" i="9"/>
  <c r="G74" i="9" s="1"/>
  <c r="I74" i="9"/>
  <c r="G25" i="5"/>
  <c r="G28" i="5" s="1"/>
  <c r="G30" i="5" s="1"/>
  <c r="K28" i="5" l="1"/>
  <c r="K30" i="5" s="1"/>
  <c r="K39" i="5" s="1"/>
  <c r="G42" i="5"/>
  <c r="G39" i="5"/>
  <c r="I75" i="9"/>
  <c r="E75" i="9"/>
  <c r="G75" i="9"/>
  <c r="K42" i="5" l="1"/>
  <c r="E23" i="5"/>
  <c r="E18" i="5"/>
  <c r="I18" i="5"/>
  <c r="I25" i="5" s="1"/>
  <c r="I28" i="5" s="1"/>
  <c r="I30" i="5" s="1"/>
  <c r="I39" i="5" l="1"/>
  <c r="I42" i="5"/>
  <c r="E25" i="5"/>
  <c r="E28" i="5" s="1"/>
  <c r="E30" i="5" s="1"/>
  <c r="E39" i="5" s="1"/>
</calcChain>
</file>

<file path=xl/sharedStrings.xml><?xml version="1.0" encoding="utf-8"?>
<sst xmlns="http://schemas.openxmlformats.org/spreadsheetml/2006/main" count="316" uniqueCount="162">
  <si>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</si>
  <si>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</si>
  <si>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</si>
  <si>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</si>
  <si>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</si>
  <si>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</si>
  <si>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</si>
  <si>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</si>
  <si>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</si>
  <si>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</si>
  <si>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</si>
  <si>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</si>
  <si>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</si>
  <si>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</si>
  <si>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</si>
  <si>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</si>
  <si>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</si>
  <si>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</si>
  <si>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</si>
  <si>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</si>
  <si>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</si>
  <si>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Share premium</t>
  </si>
  <si>
    <t>Retained earnings</t>
  </si>
  <si>
    <t xml:space="preserve">   Unappropriated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</si>
  <si>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</si>
  <si>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</si>
  <si>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</si>
  <si>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</si>
  <si>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</si>
  <si>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</si>
  <si>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</si>
  <si>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</si>
  <si>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>Cash flows from investing activities</t>
  </si>
  <si>
    <t>Total</t>
  </si>
  <si>
    <t>Issued and</t>
  </si>
  <si>
    <t xml:space="preserve"> fully paid-up</t>
  </si>
  <si>
    <t>share capital</t>
  </si>
  <si>
    <t>Unappropriated</t>
  </si>
  <si>
    <t>Provision for long-term employee benefits</t>
  </si>
  <si>
    <t>Income tax expenses</t>
  </si>
  <si>
    <t>Interest income</t>
  </si>
  <si>
    <t xml:space="preserve">Intangible assets </t>
  </si>
  <si>
    <t xml:space="preserve">Cost and expenses of services </t>
  </si>
  <si>
    <t xml:space="preserve">Earnings per share </t>
  </si>
  <si>
    <t>Insurance premium payables and other payables</t>
  </si>
  <si>
    <t>Deposits at banks with restrictions</t>
  </si>
  <si>
    <t xml:space="preserve">Surplus on business combination under common control </t>
  </si>
  <si>
    <t>Share premium -</t>
  </si>
  <si>
    <t>ordinary shares</t>
  </si>
  <si>
    <t>ASN Broker Public Company Limited and its subsidiaries</t>
  </si>
  <si>
    <t>Deferred tax assets</t>
  </si>
  <si>
    <t>Statements of financial position</t>
  </si>
  <si>
    <t xml:space="preserve">Leasehold improvements and equipment </t>
  </si>
  <si>
    <t xml:space="preserve">   Management fee income</t>
  </si>
  <si>
    <t xml:space="preserve">   Others</t>
  </si>
  <si>
    <t/>
  </si>
  <si>
    <t>Acquisition of leasehold improvements and equipment</t>
  </si>
  <si>
    <t>Acquisition of intangible assets</t>
  </si>
  <si>
    <t>Investments in subsidiaries</t>
  </si>
  <si>
    <t>Provision for policy cancellation</t>
  </si>
  <si>
    <t>Right-of-use assets</t>
  </si>
  <si>
    <t>Current portion of long-term lease liabilities</t>
  </si>
  <si>
    <t>Long-term lease liabilities, net of current portion</t>
  </si>
  <si>
    <t>Cash flows from financing activities</t>
  </si>
  <si>
    <t>Net increase (decrease) in cash and cash equivalents</t>
  </si>
  <si>
    <t>Brokerage income</t>
  </si>
  <si>
    <t>Other service income</t>
  </si>
  <si>
    <t>Current portion of loan receivables</t>
  </si>
  <si>
    <t>Loan receivables, net of current portion</t>
  </si>
  <si>
    <t>Cash paid for interest expenses</t>
  </si>
  <si>
    <t>Payment of principal of lease liabilities</t>
  </si>
  <si>
    <t>2021</t>
  </si>
  <si>
    <t>- Personal loans</t>
  </si>
  <si>
    <t>- Investments in peer-to-peer lending platform service</t>
  </si>
  <si>
    <t>Long-term loan from related party</t>
  </si>
  <si>
    <t>(in thousand Baht)</t>
  </si>
  <si>
    <t>Consolidated</t>
  </si>
  <si>
    <t>Separate</t>
  </si>
  <si>
    <t>financial statements</t>
  </si>
  <si>
    <t xml:space="preserve">Three-month period ended </t>
  </si>
  <si>
    <t>2022</t>
  </si>
  <si>
    <t>Consolidated financial</t>
  </si>
  <si>
    <t>Separate financial</t>
  </si>
  <si>
    <t>31 December</t>
  </si>
  <si>
    <t>statements</t>
  </si>
  <si>
    <t>Liabilities and equity</t>
  </si>
  <si>
    <t>Equity</t>
  </si>
  <si>
    <t>Total equity</t>
  </si>
  <si>
    <t>Total liabilities and equity</t>
  </si>
  <si>
    <t xml:space="preserve">  Authorised share capital</t>
  </si>
  <si>
    <t xml:space="preserve">  Issued and paid-up share capital</t>
  </si>
  <si>
    <t>Depreciation and amortisation</t>
  </si>
  <si>
    <t>Bad debts</t>
  </si>
  <si>
    <t>Written-off equipment</t>
  </si>
  <si>
    <t xml:space="preserve">Provision for long-term employee benefits </t>
  </si>
  <si>
    <t>Changes in operating assets and liabilities</t>
  </si>
  <si>
    <t>Cash and cash equivalents at 1 January</t>
  </si>
  <si>
    <t>(Unaudited)</t>
  </si>
  <si>
    <t>Statement of comprehensive income (Unaudited)</t>
  </si>
  <si>
    <t>Profit from operating activities</t>
  </si>
  <si>
    <t>Profit for the period</t>
  </si>
  <si>
    <t>Cash flow statement (Unaudited)</t>
  </si>
  <si>
    <t>Statement of changes in equity (Unaudited)</t>
  </si>
  <si>
    <t>Balance at 1 January 2021</t>
  </si>
  <si>
    <t xml:space="preserve">   Appropriated </t>
  </si>
  <si>
    <t>Total comprehensive income for the period</t>
  </si>
  <si>
    <t xml:space="preserve">Other comprehensive income </t>
  </si>
  <si>
    <t>(Restated)</t>
  </si>
  <si>
    <r>
      <t xml:space="preserve">   Basic earning per share for the period </t>
    </r>
    <r>
      <rPr>
        <i/>
        <sz val="11"/>
        <rFont val="Times New Roman"/>
        <family val="1"/>
      </rPr>
      <t>(Baht)</t>
    </r>
  </si>
  <si>
    <t>Cash paid for corporate income tax</t>
  </si>
  <si>
    <t>(Reversal) expected credit losses</t>
  </si>
  <si>
    <t>Gain (loss) on remeasurements of defined benefit plans</t>
  </si>
  <si>
    <t>Other comprehensive income for the period, net of tax</t>
  </si>
  <si>
    <t>Items that will not be reclassified to profit or loss</t>
  </si>
  <si>
    <t>Income tax relating to items that will not be reclassified</t>
  </si>
  <si>
    <t>Balance at 1 January 2022 - as reported</t>
  </si>
  <si>
    <t>Impact from restatement</t>
  </si>
  <si>
    <t>Balance at 1 January 2022 - restated</t>
  </si>
  <si>
    <t xml:space="preserve">    Legal reserve</t>
  </si>
  <si>
    <t>Proceeds from interest</t>
  </si>
  <si>
    <t>Loans to customers</t>
  </si>
  <si>
    <t>Accrued income and other receivables</t>
  </si>
  <si>
    <t>Cash flows used in operating activities</t>
  </si>
  <si>
    <t xml:space="preserve">Net cash used in operating activities </t>
  </si>
  <si>
    <t>Proceeds from sale of leasehold and equipment</t>
  </si>
  <si>
    <t>Net cash flows used in investing activities</t>
  </si>
  <si>
    <t xml:space="preserve">Net cash used in financing activities  </t>
  </si>
  <si>
    <t>(187,199,953 ordinary shares, par value at 
Baht 0.50 per share)</t>
  </si>
  <si>
    <t xml:space="preserve">(Reversal) expected credit losses </t>
  </si>
  <si>
    <t>(Reversal) provision for policy cancellation</t>
  </si>
  <si>
    <t>30 June</t>
  </si>
  <si>
    <t xml:space="preserve">Six-month period ended </t>
  </si>
  <si>
    <t>Six-month period ended 30 June 2021</t>
  </si>
  <si>
    <t>Six-month period ended 30 June 2022</t>
  </si>
  <si>
    <t>Balance as at 30 June 2022</t>
  </si>
  <si>
    <t>Transactions with owners, recorded directly in equity</t>
  </si>
  <si>
    <t xml:space="preserve">   Contributions by and distributions to owners of the parent</t>
  </si>
  <si>
    <t xml:space="preserve">   Total contributions by and distributions to owners of the parent</t>
  </si>
  <si>
    <t xml:space="preserve">       Stock Dividends</t>
  </si>
  <si>
    <t>Comprehensive income for the period</t>
  </si>
  <si>
    <t>Total comprehensive income (loss) for the period</t>
  </si>
  <si>
    <r>
      <t xml:space="preserve">Balance as at 30 June 2021 </t>
    </r>
    <r>
      <rPr>
        <b/>
        <sz val="11"/>
        <color theme="1"/>
        <rFont val="Times New Roman"/>
        <family val="1"/>
      </rPr>
      <t>- restated</t>
    </r>
  </si>
  <si>
    <t>Cash received from corporate income tax</t>
  </si>
  <si>
    <t>Cash received from long-term loan from director</t>
  </si>
  <si>
    <t>Dividend paid</t>
  </si>
  <si>
    <t>Other comprehensive income - restated</t>
  </si>
  <si>
    <t>Balance as at 30 June 2021 - restated</t>
  </si>
  <si>
    <t xml:space="preserve">       Dividends</t>
  </si>
  <si>
    <t>Cash and cash equivalents at 30 June</t>
  </si>
  <si>
    <t>Surplus on business</t>
  </si>
  <si>
    <t>combination under</t>
  </si>
  <si>
    <t>common control</t>
  </si>
  <si>
    <t>Profit for the period ended</t>
  </si>
  <si>
    <t>Profit for the period end - restated</t>
  </si>
  <si>
    <t>Profit for the period ended - restated</t>
  </si>
  <si>
    <t>Expected credit losses</t>
  </si>
  <si>
    <t>Profit before income tax</t>
  </si>
  <si>
    <t>Income tax (benefits) expenses</t>
  </si>
  <si>
    <t>Total comprehensive income (expense) for the period</t>
  </si>
  <si>
    <t xml:space="preserve">Earnings (loss) per share </t>
  </si>
  <si>
    <r>
      <t xml:space="preserve">   Basic earnings (loss) per share for the period </t>
    </r>
    <r>
      <rPr>
        <i/>
        <sz val="11"/>
        <rFont val="Times New Roman"/>
        <family val="1"/>
      </rPr>
      <t>(Baht)</t>
    </r>
  </si>
  <si>
    <t>Adjustments to reconcile profit to cash receipts (payments)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</si>
</sst>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* #,##0.00_);_(* \(#,##0.00\);_(* &quot;-&quot;_);_(@_)"/>
    <numFmt numFmtId="167" formatCode="#,##0;\(#,##0\)"/>
    <numFmt numFmtId="168" formatCode="#,##0.00;\(#,##0.00\)"/>
    <numFmt numFmtId="169" formatCode="_([$€-2]\ * #,##0.00_);_([$€-2]\ * \(#,##0.00\);_([$€-2]\ * &quot;-&quot;??_);_(@_)"/>
  </numFmts>
  <fonts count="2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color indexed="8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b/>
      <sz val="11"/>
      <color theme="1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sz val="11"/>
      <color theme="1"/>
      <name val="Times New Roman"/>
      <family val="1"/>
    </font>
    <font>
      <sz val="11"/>
      <color theme="0"/>
      <name val="Calibri"/>
      <family val="2"/>
      <scheme val="minor"/>
    </font>
    <font>
      <sz val="17"/>
      <color theme="0"/>
      <name val="Calibri"/>
      <family val="2"/>
      <scheme val="minor"/>
    </font>
    <font>
      <sz val="11"/>
      <color rgb="FF0B744D"/>
      <name val="Calibri"/>
      <family val="2"/>
      <scheme val="minor"/>
    </font>
    <font>
      <sz val="72"/>
      <color theme="0"/>
      <name val="Cambria"/>
      <family val="2"/>
      <scheme val="major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21734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</borders>
  <cellStyleXfs count="21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19" fillId="2" borderId="0" applyNumberFormat="0" applyProtection="0">
      <alignment horizontal="left" wrapText="1" indent="4"/>
    </xf>
    <xf numFmtId="0" fontId="20" fillId="2" borderId="0" applyNumberFormat="0" applyProtection="0">
      <alignment horizontal="left" wrapText="1" indent="4"/>
    </xf>
    <xf numFmtId="0" fontId="21" fillId="2" borderId="0" applyNumberFormat="0" applyBorder="0" applyProtection="0">
      <alignment horizontal="left" indent="1"/>
    </xf>
    <xf numFmtId="0" fontId="22" fillId="0" borderId="0"/>
    <xf numFmtId="0" fontId="2" fillId="3" borderId="6"/>
    <xf numFmtId="0" fontId="2" fillId="4" borderId="0"/>
    <xf numFmtId="0" fontId="18" fillId="5" borderId="0" applyNumberFormat="0" applyBorder="0" applyProtection="0"/>
    <xf numFmtId="0" fontId="2" fillId="4" borderId="7"/>
    <xf numFmtId="0" fontId="2" fillId="0" borderId="0"/>
    <xf numFmtId="0" fontId="18" fillId="0" borderId="0"/>
    <xf numFmtId="0" fontId="2" fillId="0" borderId="0"/>
    <xf numFmtId="0" fontId="1" fillId="0" borderId="0"/>
    <xf numFmtId="0" fontId="1" fillId="3" borderId="6"/>
    <xf numFmtId="0" fontId="1" fillId="4" borderId="0"/>
    <xf numFmtId="0" fontId="1" fillId="4" borderId="7"/>
    <xf numFmtId="0" fontId="1" fillId="0" borderId="0"/>
    <xf numFmtId="0" fontId="1" fillId="0" borderId="0"/>
  </cellStyleXfs>
  <cellXfs count="203">
    <xf numFmtId="0" fontId="0" fillId="0" borderId="0" xfId="0"/>
    <xf numFmtId="0" fontId="4" fillId="0" borderId="0" xfId="0" applyFont="1" applyFill="1" applyAlignment="1"/>
    <xf numFmtId="164" fontId="5" fillId="0" borderId="0" xfId="0" quotePrefix="1" applyNumberFormat="1" applyFont="1" applyFill="1" applyAlignment="1">
      <alignment horizontal="centerContinuous"/>
    </xf>
    <xf numFmtId="164" fontId="5" fillId="0" borderId="0" xfId="0" applyNumberFormat="1" applyFont="1" applyFill="1" applyAlignment="1">
      <alignment horizontal="centerContinuous"/>
    </xf>
    <xf numFmtId="164" fontId="5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/>
    <xf numFmtId="164" fontId="5" fillId="0" borderId="0" xfId="0" applyNumberFormat="1" applyFont="1" applyFill="1" applyAlignment="1"/>
    <xf numFmtId="164" fontId="4" fillId="0" borderId="0" xfId="0" applyNumberFormat="1" applyFont="1" applyFill="1" applyAlignment="1"/>
    <xf numFmtId="164" fontId="5" fillId="0" borderId="0" xfId="0" applyNumberFormat="1" applyFont="1" applyFill="1" applyBorder="1" applyAlignment="1"/>
    <xf numFmtId="0" fontId="7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164" fontId="5" fillId="0" borderId="0" xfId="0" quotePrefix="1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0" fontId="5" fillId="0" borderId="0" xfId="0" applyFont="1"/>
    <xf numFmtId="164" fontId="5" fillId="0" borderId="0" xfId="0" applyNumberFormat="1" applyFont="1"/>
    <xf numFmtId="0" fontId="7" fillId="0" borderId="0" xfId="0" applyFont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Alignment="1">
      <alignment horizontal="left"/>
    </xf>
    <xf numFmtId="164" fontId="5" fillId="0" borderId="0" xfId="0" applyNumberFormat="1" applyFont="1" applyFill="1" applyAlignment="1">
      <alignment horizontal="right"/>
    </xf>
    <xf numFmtId="164" fontId="5" fillId="0" borderId="0" xfId="0" quotePrefix="1" applyNumberFormat="1" applyFont="1" applyAlignment="1">
      <alignment horizontal="left"/>
    </xf>
    <xf numFmtId="41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0" fontId="5" fillId="0" borderId="0" xfId="0" applyNumberFormat="1" applyFont="1" applyFill="1" applyBorder="1" applyAlignment="1"/>
    <xf numFmtId="0" fontId="9" fillId="0" borderId="0" xfId="0" applyFont="1" applyFill="1" applyAlignment="1"/>
    <xf numFmtId="164" fontId="5" fillId="0" borderId="0" xfId="0" applyNumberFormat="1" applyFont="1" applyFill="1" applyAlignment="1">
      <alignment horizontal="center"/>
    </xf>
    <xf numFmtId="0" fontId="4" fillId="0" borderId="0" xfId="0" applyFont="1"/>
    <xf numFmtId="164" fontId="5" fillId="0" borderId="0" xfId="0" quotePrefix="1" applyNumberFormat="1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49" fontId="6" fillId="0" borderId="0" xfId="0" applyNumberFormat="1" applyFont="1"/>
    <xf numFmtId="164" fontId="6" fillId="0" borderId="0" xfId="0" applyNumberFormat="1" applyFont="1"/>
    <xf numFmtId="41" fontId="5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left"/>
    </xf>
    <xf numFmtId="41" fontId="5" fillId="0" borderId="0" xfId="0" applyNumberFormat="1" applyFont="1" applyAlignment="1">
      <alignment horizontal="left"/>
    </xf>
    <xf numFmtId="41" fontId="5" fillId="0" borderId="0" xfId="0" applyNumberFormat="1" applyFont="1" applyAlignment="1">
      <alignment horizontal="center"/>
    </xf>
    <xf numFmtId="41" fontId="5" fillId="0" borderId="1" xfId="0" applyNumberFormat="1" applyFont="1" applyBorder="1" applyAlignment="1">
      <alignment horizontal="right"/>
    </xf>
    <xf numFmtId="164" fontId="5" fillId="0" borderId="0" xfId="0" applyNumberFormat="1" applyFont="1" applyAlignment="1">
      <alignment horizontal="right"/>
    </xf>
    <xf numFmtId="41" fontId="5" fillId="0" borderId="4" xfId="0" applyNumberFormat="1" applyFont="1" applyBorder="1" applyAlignment="1">
      <alignment horizontal="right"/>
    </xf>
    <xf numFmtId="41" fontId="5" fillId="0" borderId="0" xfId="0" applyNumberFormat="1" applyFont="1"/>
    <xf numFmtId="0" fontId="5" fillId="0" borderId="0" xfId="0" applyFont="1" applyAlignment="1">
      <alignment horizontal="left"/>
    </xf>
    <xf numFmtId="0" fontId="4" fillId="0" borderId="0" xfId="0" applyNumberFormat="1" applyFont="1" applyFill="1" applyAlignment="1"/>
    <xf numFmtId="0" fontId="5" fillId="0" borderId="0" xfId="0" applyFont="1" applyFill="1"/>
    <xf numFmtId="41" fontId="5" fillId="0" borderId="1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Alignment="1"/>
    <xf numFmtId="165" fontId="5" fillId="0" borderId="0" xfId="0" applyNumberFormat="1" applyFont="1" applyFill="1" applyBorder="1" applyAlignment="1">
      <alignment horizontal="right"/>
    </xf>
    <xf numFmtId="43" fontId="5" fillId="0" borderId="0" xfId="0" applyNumberFormat="1" applyFont="1" applyFill="1" applyBorder="1" applyAlignment="1"/>
    <xf numFmtId="43" fontId="5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centerContinuous"/>
    </xf>
    <xf numFmtId="164" fontId="5" fillId="0" borderId="0" xfId="0" applyNumberFormat="1" applyFont="1" applyFill="1" applyBorder="1" applyAlignment="1">
      <alignment horizontal="center" wrapText="1"/>
    </xf>
    <xf numFmtId="164" fontId="5" fillId="0" borderId="0" xfId="0" quotePrefix="1" applyNumberFormat="1" applyFont="1" applyFill="1" applyAlignment="1"/>
    <xf numFmtId="37" fontId="5" fillId="0" borderId="0" xfId="0" applyNumberFormat="1" applyFont="1" applyFill="1" applyBorder="1" applyAlignment="1">
      <alignment horizontal="centerContinuous"/>
    </xf>
    <xf numFmtId="164" fontId="4" fillId="0" borderId="0" xfId="0" applyNumberFormat="1" applyFont="1" applyFill="1" applyBorder="1" applyAlignment="1"/>
    <xf numFmtId="0" fontId="10" fillId="0" borderId="0" xfId="0" applyFont="1" applyFill="1" applyAlignment="1"/>
    <xf numFmtId="41" fontId="4" fillId="0" borderId="3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Alignment="1">
      <alignment horizontal="center"/>
    </xf>
    <xf numFmtId="167" fontId="4" fillId="0" borderId="0" xfId="0" applyNumberFormat="1" applyFont="1" applyAlignment="1">
      <alignment horizontal="center" vertical="center"/>
    </xf>
    <xf numFmtId="38" fontId="11" fillId="0" borderId="0" xfId="2" applyNumberFormat="1" applyFont="1" applyFill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0" fontId="4" fillId="0" borderId="0" xfId="0" applyFont="1" applyAlignment="1">
      <alignment horizontal="left"/>
    </xf>
    <xf numFmtId="164" fontId="4" fillId="0" borderId="0" xfId="0" applyNumberFormat="1" applyFont="1" applyBorder="1"/>
    <xf numFmtId="49" fontId="5" fillId="0" borderId="0" xfId="0" applyNumberFormat="1" applyFont="1"/>
    <xf numFmtId="49" fontId="5" fillId="0" borderId="0" xfId="0" quotePrefix="1" applyNumberFormat="1" applyFont="1" applyAlignment="1">
      <alignment horizontal="center"/>
    </xf>
    <xf numFmtId="49" fontId="5" fillId="0" borderId="0" xfId="0" applyNumberFormat="1" applyFont="1" applyAlignment="1">
      <alignment horizontal="right"/>
    </xf>
    <xf numFmtId="0" fontId="7" fillId="0" borderId="0" xfId="0" applyFont="1" applyAlignment="1">
      <alignment horizontal="centerContinuous"/>
    </xf>
    <xf numFmtId="0" fontId="7" fillId="0" borderId="0" xfId="0" applyFont="1"/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5" fillId="0" borderId="0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164" fontId="5" fillId="0" borderId="0" xfId="0" applyNumberFormat="1" applyFont="1" applyBorder="1"/>
    <xf numFmtId="0" fontId="4" fillId="0" borderId="0" xfId="0" applyFont="1" applyFill="1"/>
    <xf numFmtId="0" fontId="13" fillId="0" borderId="0" xfId="0" applyFont="1"/>
    <xf numFmtId="41" fontId="5" fillId="0" borderId="0" xfId="0" applyNumberFormat="1" applyFont="1" applyBorder="1" applyAlignment="1">
      <alignment horizontal="right"/>
    </xf>
    <xf numFmtId="41" fontId="5" fillId="0" borderId="0" xfId="0" applyNumberFormat="1" applyFont="1" applyBorder="1" applyAlignment="1">
      <alignment horizontal="center"/>
    </xf>
    <xf numFmtId="0" fontId="13" fillId="0" borderId="0" xfId="0" applyFont="1" applyFill="1"/>
    <xf numFmtId="0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Continuous"/>
    </xf>
    <xf numFmtId="0" fontId="7" fillId="0" borderId="0" xfId="0" applyNumberFormat="1" applyFont="1" applyFill="1" applyAlignment="1"/>
    <xf numFmtId="0" fontId="12" fillId="0" borderId="0" xfId="0" applyNumberFormat="1" applyFont="1" applyFill="1" applyBorder="1" applyAlignment="1">
      <alignment horizontal="center"/>
    </xf>
    <xf numFmtId="0" fontId="13" fillId="0" borderId="0" xfId="0" applyNumberFormat="1" applyFont="1" applyFill="1" applyAlignment="1">
      <alignment horizontal="center"/>
    </xf>
    <xf numFmtId="0" fontId="13" fillId="0" borderId="0" xfId="0" applyFont="1" applyFill="1" applyAlignment="1"/>
    <xf numFmtId="164" fontId="7" fillId="0" borderId="0" xfId="0" applyNumberFormat="1" applyFont="1" applyFill="1" applyAlignment="1"/>
    <xf numFmtId="164" fontId="12" fillId="0" borderId="0" xfId="0" applyNumberFormat="1" applyFont="1" applyFill="1" applyAlignment="1">
      <alignment horizontal="right"/>
    </xf>
    <xf numFmtId="0" fontId="13" fillId="0" borderId="0" xfId="0" applyNumberFormat="1" applyFont="1" applyFill="1" applyAlignment="1"/>
    <xf numFmtId="41" fontId="4" fillId="0" borderId="1" xfId="0" applyNumberFormat="1" applyFont="1" applyFill="1" applyBorder="1" applyAlignment="1">
      <alignment horizontal="center"/>
    </xf>
    <xf numFmtId="41" fontId="4" fillId="0" borderId="2" xfId="0" applyNumberFormat="1" applyFont="1" applyFill="1" applyBorder="1" applyAlignment="1">
      <alignment horizontal="center"/>
    </xf>
    <xf numFmtId="41" fontId="4" fillId="0" borderId="4" xfId="0" applyNumberFormat="1" applyFont="1" applyFill="1" applyBorder="1" applyAlignment="1">
      <alignment horizontal="center"/>
    </xf>
    <xf numFmtId="41" fontId="4" fillId="0" borderId="2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41" fontId="4" fillId="0" borderId="2" xfId="0" applyNumberFormat="1" applyFont="1" applyBorder="1" applyAlignment="1">
      <alignment horizontal="center"/>
    </xf>
    <xf numFmtId="41" fontId="4" fillId="0" borderId="0" xfId="0" applyNumberFormat="1" applyFont="1" applyBorder="1" applyAlignment="1">
      <alignment horizontal="center"/>
    </xf>
    <xf numFmtId="0" fontId="7" fillId="0" borderId="0" xfId="0" applyFont="1" applyFill="1" applyAlignment="1">
      <alignment horizontal="left" wrapText="1" indent="1"/>
    </xf>
    <xf numFmtId="41" fontId="4" fillId="0" borderId="0" xfId="0" applyNumberFormat="1" applyFont="1"/>
    <xf numFmtId="164" fontId="4" fillId="0" borderId="2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left"/>
    </xf>
    <xf numFmtId="164" fontId="5" fillId="0" borderId="0" xfId="0" applyNumberFormat="1" applyFont="1" applyFill="1" applyBorder="1" applyAlignment="1">
      <alignment horizontal="left"/>
    </xf>
    <xf numFmtId="41" fontId="4" fillId="0" borderId="0" xfId="0" applyNumberFormat="1" applyFont="1" applyFill="1" applyBorder="1" applyAlignment="1">
      <alignment horizontal="left"/>
    </xf>
    <xf numFmtId="41" fontId="4" fillId="0" borderId="2" xfId="0" applyNumberFormat="1" applyFont="1" applyFill="1" applyBorder="1" applyAlignment="1">
      <alignment horizontal="right"/>
    </xf>
    <xf numFmtId="41" fontId="4" fillId="0" borderId="5" xfId="0" applyNumberFormat="1" applyFont="1" applyFill="1" applyBorder="1" applyAlignment="1">
      <alignment horizontal="left"/>
    </xf>
    <xf numFmtId="167" fontId="4" fillId="0" borderId="0" xfId="0" applyNumberFormat="1" applyFont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/>
    </xf>
    <xf numFmtId="41" fontId="15" fillId="0" borderId="0" xfId="0" applyNumberFormat="1" applyFont="1" applyAlignment="1">
      <alignment horizontal="right" vertical="top"/>
    </xf>
    <xf numFmtId="41" fontId="15" fillId="0" borderId="0" xfId="0" applyNumberFormat="1" applyFont="1" applyAlignment="1">
      <alignment horizontal="left" vertical="top"/>
    </xf>
    <xf numFmtId="41" fontId="15" fillId="0" borderId="0" xfId="0" applyNumberFormat="1" applyFont="1" applyAlignment="1">
      <alignment horizontal="center" vertical="top"/>
    </xf>
    <xf numFmtId="164" fontId="15" fillId="0" borderId="0" xfId="0" applyNumberFormat="1" applyFont="1"/>
    <xf numFmtId="164" fontId="16" fillId="0" borderId="0" xfId="0" applyNumberFormat="1" applyFont="1"/>
    <xf numFmtId="37" fontId="16" fillId="0" borderId="0" xfId="0" applyNumberFormat="1" applyFont="1"/>
    <xf numFmtId="37" fontId="15" fillId="0" borderId="0" xfId="0" applyNumberFormat="1" applyFont="1"/>
    <xf numFmtId="41" fontId="4" fillId="0" borderId="0" xfId="0" applyNumberFormat="1" applyFont="1" applyFill="1" applyBorder="1" applyAlignment="1">
      <alignment horizontal="right"/>
    </xf>
    <xf numFmtId="164" fontId="15" fillId="0" borderId="0" xfId="0" applyNumberFormat="1" applyFont="1" applyFill="1" applyBorder="1"/>
    <xf numFmtId="164" fontId="16" fillId="0" borderId="0" xfId="0" applyNumberFormat="1" applyFont="1" applyFill="1" applyBorder="1"/>
    <xf numFmtId="41" fontId="14" fillId="0" borderId="0" xfId="0" applyNumberFormat="1" applyFont="1" applyFill="1" applyBorder="1" applyAlignment="1">
      <alignment horizontal="left"/>
    </xf>
    <xf numFmtId="41" fontId="1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6" fontId="5" fillId="0" borderId="0" xfId="0" applyNumberFormat="1" applyFont="1" applyFill="1" applyBorder="1" applyAlignment="1">
      <alignment horizontal="left"/>
    </xf>
    <xf numFmtId="166" fontId="5" fillId="0" borderId="0" xfId="0" applyNumberFormat="1" applyFont="1" applyFill="1" applyBorder="1" applyAlignment="1">
      <alignment horizontal="right"/>
    </xf>
    <xf numFmtId="41" fontId="4" fillId="0" borderId="3" xfId="0" applyNumberFormat="1" applyFont="1" applyFill="1" applyBorder="1" applyAlignment="1">
      <alignment horizontal="right"/>
    </xf>
    <xf numFmtId="164" fontId="5" fillId="0" borderId="0" xfId="0" applyNumberFormat="1" applyFont="1" applyAlignment="1"/>
    <xf numFmtId="41" fontId="4" fillId="0" borderId="5" xfId="0" applyNumberFormat="1" applyFont="1" applyBorder="1" applyAlignment="1">
      <alignment horizontal="right"/>
    </xf>
    <xf numFmtId="41" fontId="4" fillId="0" borderId="4" xfId="0" applyNumberFormat="1" applyFont="1" applyBorder="1" applyAlignment="1">
      <alignment horizontal="right"/>
    </xf>
    <xf numFmtId="41" fontId="4" fillId="0" borderId="0" xfId="0" applyNumberFormat="1" applyFont="1" applyBorder="1" applyAlignment="1">
      <alignment horizontal="right"/>
    </xf>
    <xf numFmtId="41" fontId="4" fillId="0" borderId="5" xfId="0" applyNumberFormat="1" applyFont="1" applyBorder="1" applyAlignment="1">
      <alignment horizontal="center"/>
    </xf>
    <xf numFmtId="41" fontId="4" fillId="0" borderId="1" xfId="0" applyNumberFormat="1" applyFont="1" applyBorder="1" applyAlignment="1">
      <alignment horizontal="center"/>
    </xf>
    <xf numFmtId="49" fontId="5" fillId="0" borderId="0" xfId="0" quotePrefix="1" applyNumberFormat="1" applyFont="1" applyAlignment="1">
      <alignment horizontal="center" vertical="center"/>
    </xf>
    <xf numFmtId="0" fontId="5" fillId="0" borderId="0" xfId="0" applyFont="1" applyAlignment="1"/>
    <xf numFmtId="49" fontId="14" fillId="0" borderId="0" xfId="0" applyNumberFormat="1" applyFont="1" applyAlignment="1"/>
    <xf numFmtId="41" fontId="5" fillId="0" borderId="1" xfId="0" applyNumberFormat="1" applyFont="1" applyBorder="1" applyAlignment="1">
      <alignment horizontal="center"/>
    </xf>
    <xf numFmtId="43" fontId="5" fillId="0" borderId="0" xfId="2" applyFont="1" applyFill="1" applyBorder="1" applyAlignment="1">
      <alignment horizontal="center"/>
    </xf>
    <xf numFmtId="41" fontId="5" fillId="0" borderId="1" xfId="2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1" fontId="14" fillId="0" borderId="0" xfId="0" applyNumberFormat="1" applyFont="1" applyFill="1" applyBorder="1" applyAlignment="1">
      <alignment horizontal="center"/>
    </xf>
    <xf numFmtId="43" fontId="14" fillId="0" borderId="0" xfId="2" applyFont="1" applyFill="1" applyBorder="1" applyAlignment="1"/>
    <xf numFmtId="41" fontId="14" fillId="0" borderId="1" xfId="2" applyNumberFormat="1" applyFont="1" applyBorder="1" applyAlignment="1"/>
    <xf numFmtId="41" fontId="14" fillId="0" borderId="0" xfId="0" applyNumberFormat="1" applyFont="1" applyAlignment="1">
      <alignment horizontal="right"/>
    </xf>
    <xf numFmtId="41" fontId="14" fillId="0" borderId="1" xfId="0" applyNumberFormat="1" applyFont="1" applyBorder="1" applyAlignment="1"/>
    <xf numFmtId="41" fontId="14" fillId="0" borderId="0" xfId="0" applyNumberFormat="1" applyFont="1" applyAlignment="1"/>
    <xf numFmtId="41" fontId="14" fillId="0" borderId="1" xfId="2" applyNumberFormat="1" applyFont="1" applyBorder="1" applyAlignment="1">
      <alignment horizontal="right"/>
    </xf>
    <xf numFmtId="41" fontId="8" fillId="0" borderId="0" xfId="0" applyNumberFormat="1" applyFont="1" applyFill="1" applyBorder="1" applyAlignment="1">
      <alignment horizontal="right"/>
    </xf>
    <xf numFmtId="41" fontId="8" fillId="0" borderId="0" xfId="0" applyNumberFormat="1" applyFont="1" applyAlignment="1">
      <alignment horizontal="right"/>
    </xf>
    <xf numFmtId="41" fontId="8" fillId="0" borderId="0" xfId="0" applyNumberFormat="1" applyFont="1" applyAlignment="1"/>
    <xf numFmtId="169" fontId="17" fillId="0" borderId="0" xfId="0" applyNumberFormat="1" applyFont="1" applyAlignment="1"/>
    <xf numFmtId="41" fontId="14" fillId="0" borderId="4" xfId="0" applyNumberFormat="1" applyFont="1" applyBorder="1" applyAlignment="1">
      <alignment horizontal="right"/>
    </xf>
    <xf numFmtId="41" fontId="14" fillId="0" borderId="4" xfId="0" applyNumberFormat="1" applyFont="1" applyFill="1" applyBorder="1" applyAlignment="1">
      <alignment horizontal="right"/>
    </xf>
    <xf numFmtId="41" fontId="14" fillId="0" borderId="0" xfId="0" applyNumberFormat="1" applyFont="1" applyFill="1" applyAlignment="1"/>
    <xf numFmtId="0" fontId="7" fillId="0" borderId="0" xfId="0" applyFont="1" applyAlignment="1"/>
    <xf numFmtId="165" fontId="5" fillId="0" borderId="0" xfId="0" applyNumberFormat="1" applyFont="1" applyAlignment="1"/>
    <xf numFmtId="166" fontId="5" fillId="0" borderId="4" xfId="0" applyNumberFormat="1" applyFont="1" applyFill="1" applyBorder="1" applyAlignment="1">
      <alignment horizontal="right"/>
    </xf>
    <xf numFmtId="165" fontId="5" fillId="0" borderId="0" xfId="0" applyNumberFormat="1" applyFont="1" applyFill="1" applyAlignment="1"/>
    <xf numFmtId="165" fontId="5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left" vertical="center"/>
    </xf>
    <xf numFmtId="41" fontId="5" fillId="0" borderId="0" xfId="0" applyNumberFormat="1" applyFont="1" applyFill="1" applyBorder="1" applyAlignment="1">
      <alignment horizontal="right"/>
    </xf>
    <xf numFmtId="41" fontId="15" fillId="0" borderId="0" xfId="0" applyNumberFormat="1" applyFont="1" applyFill="1" applyAlignment="1">
      <alignment horizontal="right" vertical="top"/>
    </xf>
    <xf numFmtId="41" fontId="15" fillId="0" borderId="1" xfId="0" applyNumberFormat="1" applyFont="1" applyFill="1" applyBorder="1" applyAlignment="1">
      <alignment horizontal="right" vertical="top"/>
    </xf>
    <xf numFmtId="0" fontId="1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4" fontId="13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center"/>
    </xf>
    <xf numFmtId="164" fontId="5" fillId="0" borderId="0" xfId="0" applyNumberFormat="1" applyFont="1" applyAlignment="1">
      <alignment horizontal="center"/>
    </xf>
    <xf numFmtId="41" fontId="15" fillId="0" borderId="0" xfId="0" applyNumberFormat="1" applyFont="1" applyAlignment="1">
      <alignment horizontal="center"/>
    </xf>
    <xf numFmtId="41" fontId="5" fillId="0" borderId="0" xfId="2" applyNumberFormat="1" applyFont="1" applyBorder="1" applyAlignment="1">
      <alignment horizontal="center"/>
    </xf>
    <xf numFmtId="0" fontId="4" fillId="0" borderId="0" xfId="0" applyFont="1" applyFill="1" applyAlignment="1">
      <alignment horizontal="left"/>
    </xf>
    <xf numFmtId="37" fontId="5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vertical="center"/>
    </xf>
    <xf numFmtId="0" fontId="5" fillId="0" borderId="0" xfId="0" quotePrefix="1" applyFont="1" applyFill="1" applyAlignment="1">
      <alignment horizontal="left"/>
    </xf>
    <xf numFmtId="167" fontId="4" fillId="0" borderId="0" xfId="0" applyNumberFormat="1" applyFont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/>
    </xf>
    <xf numFmtId="41" fontId="14" fillId="0" borderId="0" xfId="0" applyNumberFormat="1" applyFont="1" applyBorder="1" applyAlignment="1">
      <alignment horizontal="right"/>
    </xf>
    <xf numFmtId="49" fontId="11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4" fontId="7" fillId="0" borderId="0" xfId="0" applyNumberFormat="1" applyFont="1" applyAlignment="1">
      <alignment horizontal="center"/>
    </xf>
    <xf numFmtId="167" fontId="4" fillId="0" borderId="0" xfId="0" applyNumberFormat="1" applyFont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1" fontId="5" fillId="0" borderId="2" xfId="0" applyNumberFormat="1" applyFont="1" applyFill="1" applyBorder="1" applyAlignment="1">
      <alignment horizontal="center"/>
    </xf>
    <xf numFmtId="37" fontId="5" fillId="0" borderId="0" xfId="0" applyNumberFormat="1" applyFont="1" applyAlignment="1">
      <alignment horizontal="centerContinuous"/>
    </xf>
    <xf numFmtId="41" fontId="5" fillId="0" borderId="0" xfId="0" applyNumberFormat="1" applyFont="1" applyAlignment="1"/>
    <xf numFmtId="0" fontId="5" fillId="0" borderId="0" xfId="0" applyFont="1" applyFill="1" applyAlignment="1">
      <alignment horizontal="left"/>
    </xf>
    <xf numFmtId="164" fontId="7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38" fontId="8" fillId="0" borderId="0" xfId="2" quotePrefix="1" applyNumberFormat="1" applyFont="1" applyFill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38" fontId="8" fillId="0" borderId="0" xfId="2" applyNumberFormat="1" applyFont="1" applyFill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7" fontId="7" fillId="0" borderId="0" xfId="0" applyNumberFormat="1" applyFont="1" applyAlignment="1">
      <alignment horizontal="center" vertical="center"/>
    </xf>
  </cellXfs>
  <cellStyles count="21">
    <cellStyle name="Comma" xfId="2" builtinId="3"/>
    <cellStyle name="Comma 3" xfId="1" xr:uid="{CAB75802-BDFC-4DC3-8F71-4392E76BDA73}"/>
    <cellStyle name="GrayCell 2 2" xfId="9" xr:uid="{73AFBABD-3B64-4CCB-AC3C-350C8330C7B7}"/>
    <cellStyle name="GrayCell 2 2 2" xfId="17" xr:uid="{67237353-7E80-4220-9638-1F8B591FD363}"/>
    <cellStyle name="Heading 1 2" xfId="4" xr:uid="{C54489A4-787F-438F-963E-A5010A11C6E6}"/>
    <cellStyle name="Heading 2 2" xfId="5" xr:uid="{3711CAD0-D161-4BDA-B78A-1BF716E56D71}"/>
    <cellStyle name="Heading 3 2" xfId="10" xr:uid="{187856FD-710D-4669-90D9-F8068B47E3B0}"/>
    <cellStyle name="Normal" xfId="0" builtinId="0"/>
    <cellStyle name="Normal 2" xfId="3" xr:uid="{180C7552-9E7A-4FC4-8421-F12C04890C72}"/>
    <cellStyle name="Normal 2 2" xfId="14" xr:uid="{130EE242-B373-45F2-83C7-882517C7ECE8}"/>
    <cellStyle name="Normal 2 2 2" xfId="20" xr:uid="{7F7EB20C-3E06-4791-B60C-57DCB505DEF2}"/>
    <cellStyle name="Normal 2 3" xfId="15" xr:uid="{1021480B-9B92-4FB1-95EB-7115C0CCD98E}"/>
    <cellStyle name="Normal 3" xfId="7" xr:uid="{E173FB34-9D21-4767-B413-7788FD64DDD0}"/>
    <cellStyle name="Normal 3 2" xfId="12" xr:uid="{4C558801-D3A8-4138-BCE4-3CCEC1616489}"/>
    <cellStyle name="Normal 3 2 2" xfId="19" xr:uid="{1FD76B3E-F007-4DFC-96C0-9D8C3E4EB8D4}"/>
    <cellStyle name="OrangeBorder 2" xfId="11" xr:uid="{B4596635-1630-44A5-896B-36F874D9CB39}"/>
    <cellStyle name="OrangeBorder 2 2" xfId="18" xr:uid="{3FA7D858-BE35-475D-9D62-05AF58F4081E}"/>
    <cellStyle name="Title 2" xfId="6" xr:uid="{B873A97F-AEDC-4523-BF01-F93930C5742F}"/>
    <cellStyle name="YellowCell 2 2" xfId="8" xr:uid="{F83D8D99-BD16-436C-BC43-C6E7D7D45BF3}"/>
    <cellStyle name="YellowCell 2 2 2" xfId="16" xr:uid="{EAE21E3F-6968-4157-96B6-8EB0E816055D}"/>
    <cellStyle name="z A Column text" xfId="13" xr:uid="{5F3C648B-A16C-4033-8820-74D694CFC70C}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9FFFD-EA80-4CCE-B9CD-CFC725D7059B}">
  <dimension ref="A1:L78"/>
  <sheetViews>
    <sheetView view="pageBreakPreview" topLeftCell="A56" zoomScale="70" zoomScaleNormal="85" zoomScaleSheetLayoutView="70" workbookViewId="0">
      <selection activeCell="O62" sqref="O62"/>
    </sheetView>
  </sheetViews>
  <sheetFormatPr defaultColWidth="10.7265625" defaultRowHeight="20.5" customHeight="1" x14ac:dyDescent="0.3"/>
  <cols>
    <col min="1" max="1" width="42.81640625" style="15" customWidth="1"/>
    <col min="2" max="2" width="1.54296875" style="16" customWidth="1"/>
    <col min="3" max="3" width="10.7265625" style="71" customWidth="1"/>
    <col min="4" max="4" width="1.1796875" style="16" customWidth="1"/>
    <col min="5" max="5" width="12" style="16" customWidth="1"/>
    <col min="6" max="6" width="1.1796875" style="16" customWidth="1"/>
    <col min="7" max="7" width="12" style="16" customWidth="1"/>
    <col min="8" max="8" width="1.1796875" style="16" customWidth="1"/>
    <col min="9" max="9" width="12" style="16" customWidth="1"/>
    <col min="10" max="10" width="1.1796875" style="16" customWidth="1"/>
    <col min="11" max="11" width="12" style="16" customWidth="1"/>
    <col min="12" max="16384" width="10.7265625" style="16"/>
  </cols>
  <sheetData>
    <row r="1" spans="1:12" s="19" customFormat="1" ht="20.5" customHeight="1" x14ac:dyDescent="0.3">
      <c r="A1" s="27" t="s">
        <v>49</v>
      </c>
      <c r="B1" s="28"/>
      <c r="C1" s="70"/>
      <c r="D1" s="29"/>
      <c r="E1" s="29"/>
      <c r="F1" s="29"/>
      <c r="G1" s="29"/>
      <c r="H1" s="29"/>
      <c r="I1" s="29"/>
      <c r="J1" s="29"/>
      <c r="K1" s="29"/>
    </row>
    <row r="2" spans="1:12" s="19" customFormat="1" ht="20.5" customHeight="1" x14ac:dyDescent="0.3">
      <c r="A2" s="27" t="s">
        <v>51</v>
      </c>
      <c r="B2" s="29"/>
      <c r="C2" s="70"/>
      <c r="D2" s="29"/>
      <c r="E2" s="29"/>
      <c r="F2" s="29"/>
      <c r="G2" s="29"/>
      <c r="H2" s="29"/>
      <c r="I2" s="29"/>
      <c r="J2" s="29"/>
      <c r="K2" s="29"/>
    </row>
    <row r="3" spans="1:12" s="19" customFormat="1" ht="20.5" customHeight="1" x14ac:dyDescent="0.3">
      <c r="A3" s="27"/>
      <c r="B3" s="29"/>
      <c r="C3" s="70"/>
      <c r="D3" s="29"/>
      <c r="E3" s="29"/>
      <c r="F3" s="29"/>
      <c r="G3" s="29"/>
      <c r="H3" s="29"/>
      <c r="I3" s="29"/>
      <c r="J3" s="29"/>
      <c r="K3" s="29"/>
    </row>
    <row r="4" spans="1:12" s="19" customFormat="1" ht="20.5" customHeight="1" x14ac:dyDescent="0.3">
      <c r="B4" s="29"/>
      <c r="C4" s="70"/>
      <c r="D4" s="29"/>
      <c r="E4" s="191" t="s">
        <v>81</v>
      </c>
      <c r="F4" s="191"/>
      <c r="G4" s="191"/>
      <c r="H4" s="29"/>
      <c r="I4" s="192" t="s">
        <v>82</v>
      </c>
      <c r="J4" s="192"/>
      <c r="K4" s="192"/>
    </row>
    <row r="5" spans="1:12" ht="20.5" customHeight="1" x14ac:dyDescent="0.3">
      <c r="E5" s="193" t="s">
        <v>84</v>
      </c>
      <c r="F5" s="193"/>
      <c r="G5" s="193"/>
      <c r="H5" s="66"/>
      <c r="I5" s="193" t="s">
        <v>84</v>
      </c>
      <c r="J5" s="193"/>
      <c r="K5" s="193"/>
    </row>
    <row r="6" spans="1:12" ht="20.5" customHeight="1" x14ac:dyDescent="0.3">
      <c r="E6" s="74" t="s">
        <v>130</v>
      </c>
      <c r="F6" s="75"/>
      <c r="G6" s="74" t="s">
        <v>83</v>
      </c>
      <c r="H6" s="76"/>
      <c r="I6" s="74" t="s">
        <v>130</v>
      </c>
      <c r="J6" s="75"/>
      <c r="K6" s="74" t="s">
        <v>83</v>
      </c>
    </row>
    <row r="7" spans="1:12" ht="20.5" customHeight="1" x14ac:dyDescent="0.3">
      <c r="A7" s="27" t="s">
        <v>3</v>
      </c>
      <c r="C7" s="72" t="s">
        <v>2</v>
      </c>
      <c r="D7" s="67"/>
      <c r="E7" s="68" t="s">
        <v>80</v>
      </c>
      <c r="F7" s="69"/>
      <c r="G7" s="68" t="s">
        <v>71</v>
      </c>
      <c r="H7" s="69"/>
      <c r="I7" s="68" t="s">
        <v>80</v>
      </c>
      <c r="J7" s="69"/>
      <c r="K7" s="68" t="s">
        <v>71</v>
      </c>
      <c r="L7" s="31"/>
    </row>
    <row r="8" spans="1:12" ht="20.5" customHeight="1" x14ac:dyDescent="0.3">
      <c r="A8" s="27"/>
      <c r="C8" s="72"/>
      <c r="D8" s="67"/>
      <c r="E8" s="68" t="s">
        <v>97</v>
      </c>
      <c r="F8" s="69"/>
      <c r="G8" s="68" t="s">
        <v>107</v>
      </c>
      <c r="H8" s="69"/>
      <c r="I8" s="68" t="s">
        <v>97</v>
      </c>
      <c r="J8" s="69"/>
      <c r="K8" s="68" t="s">
        <v>107</v>
      </c>
      <c r="L8" s="31"/>
    </row>
    <row r="9" spans="1:12" ht="20.5" customHeight="1" x14ac:dyDescent="0.3">
      <c r="C9" s="17"/>
      <c r="E9" s="190" t="s">
        <v>75</v>
      </c>
      <c r="F9" s="190"/>
      <c r="G9" s="190"/>
      <c r="H9" s="190"/>
      <c r="I9" s="190"/>
      <c r="J9" s="190"/>
      <c r="K9" s="190"/>
    </row>
    <row r="10" spans="1:12" ht="20.5" customHeight="1" x14ac:dyDescent="0.3">
      <c r="A10" s="78" t="s">
        <v>4</v>
      </c>
      <c r="C10" s="17"/>
    </row>
    <row r="11" spans="1:12" ht="20.5" customHeight="1" x14ac:dyDescent="0.3">
      <c r="A11" s="15" t="s">
        <v>5</v>
      </c>
      <c r="B11" s="21"/>
      <c r="C11" s="17"/>
      <c r="E11" s="32">
        <v>128659</v>
      </c>
      <c r="F11" s="32"/>
      <c r="G11" s="32">
        <v>204882</v>
      </c>
      <c r="H11" s="32"/>
      <c r="I11" s="32">
        <v>115113</v>
      </c>
      <c r="J11" s="32"/>
      <c r="K11" s="32">
        <v>188515</v>
      </c>
    </row>
    <row r="12" spans="1:12" ht="20.5" customHeight="1" x14ac:dyDescent="0.3">
      <c r="A12" s="15" t="s">
        <v>45</v>
      </c>
      <c r="B12" s="21"/>
      <c r="C12" s="17">
        <v>5</v>
      </c>
      <c r="E12" s="32">
        <v>28453</v>
      </c>
      <c r="F12" s="32"/>
      <c r="G12" s="32">
        <v>38803</v>
      </c>
      <c r="H12" s="32"/>
      <c r="I12" s="32">
        <v>28453</v>
      </c>
      <c r="J12" s="32"/>
      <c r="K12" s="32">
        <v>38803</v>
      </c>
    </row>
    <row r="13" spans="1:12" ht="20.5" customHeight="1" x14ac:dyDescent="0.3">
      <c r="A13" s="15" t="s">
        <v>121</v>
      </c>
      <c r="C13" s="17">
        <v>6</v>
      </c>
      <c r="D13" s="33"/>
      <c r="E13" s="32">
        <v>37549</v>
      </c>
      <c r="F13" s="32"/>
      <c r="G13" s="32">
        <v>46944</v>
      </c>
      <c r="H13" s="32"/>
      <c r="I13" s="32">
        <v>36756</v>
      </c>
      <c r="J13" s="32"/>
      <c r="K13" s="32">
        <v>46365</v>
      </c>
    </row>
    <row r="14" spans="1:12" ht="20.5" customHeight="1" x14ac:dyDescent="0.3">
      <c r="A14" s="15" t="s">
        <v>67</v>
      </c>
      <c r="C14" s="17"/>
      <c r="D14" s="33"/>
      <c r="E14" s="32"/>
      <c r="F14" s="32"/>
      <c r="G14" s="32"/>
      <c r="H14" s="32"/>
      <c r="I14" s="32"/>
      <c r="J14" s="32"/>
      <c r="K14" s="32"/>
    </row>
    <row r="15" spans="1:12" ht="20.5" customHeight="1" x14ac:dyDescent="0.3">
      <c r="A15" s="34" t="s">
        <v>72</v>
      </c>
      <c r="C15" s="17">
        <v>7</v>
      </c>
      <c r="D15" s="33"/>
      <c r="E15" s="32">
        <v>91845</v>
      </c>
      <c r="F15" s="32"/>
      <c r="G15" s="32">
        <v>68124</v>
      </c>
      <c r="H15" s="32"/>
      <c r="I15" s="32">
        <v>91845</v>
      </c>
      <c r="J15" s="32"/>
      <c r="K15" s="32">
        <v>68124</v>
      </c>
    </row>
    <row r="16" spans="1:12" ht="20.5" customHeight="1" x14ac:dyDescent="0.3">
      <c r="A16" s="34" t="s">
        <v>73</v>
      </c>
      <c r="C16" s="17">
        <v>8</v>
      </c>
      <c r="D16" s="33"/>
      <c r="E16" s="32">
        <v>9129</v>
      </c>
      <c r="F16" s="32"/>
      <c r="G16" s="32">
        <v>15599</v>
      </c>
      <c r="H16" s="32"/>
      <c r="I16" s="32">
        <v>9129</v>
      </c>
      <c r="J16" s="32"/>
      <c r="K16" s="32">
        <v>15599</v>
      </c>
    </row>
    <row r="17" spans="1:11" ht="20.5" customHeight="1" x14ac:dyDescent="0.3">
      <c r="A17" s="15" t="s">
        <v>6</v>
      </c>
      <c r="C17" s="17"/>
      <c r="E17" s="35">
        <v>4075</v>
      </c>
      <c r="F17" s="32"/>
      <c r="G17" s="35">
        <v>1258</v>
      </c>
      <c r="H17" s="32"/>
      <c r="I17" s="32">
        <v>3974</v>
      </c>
      <c r="J17" s="32"/>
      <c r="K17" s="32">
        <v>1242</v>
      </c>
    </row>
    <row r="18" spans="1:11" ht="20.5" customHeight="1" x14ac:dyDescent="0.3">
      <c r="A18" s="27" t="s">
        <v>7</v>
      </c>
      <c r="C18" s="17"/>
      <c r="E18" s="94">
        <f>SUM(E11:E17)</f>
        <v>299710</v>
      </c>
      <c r="F18" s="95"/>
      <c r="G18" s="94">
        <f>SUM(G11:G17)</f>
        <v>375610</v>
      </c>
      <c r="H18" s="96"/>
      <c r="I18" s="94">
        <f>SUM(I11:I17)</f>
        <v>285270</v>
      </c>
      <c r="J18" s="96"/>
      <c r="K18" s="94">
        <f>SUM(K11:K17)</f>
        <v>358648</v>
      </c>
    </row>
    <row r="19" spans="1:11" ht="11.25" customHeight="1" x14ac:dyDescent="0.3">
      <c r="A19" s="27"/>
      <c r="C19" s="17"/>
      <c r="E19" s="79"/>
      <c r="F19" s="36"/>
      <c r="G19" s="79"/>
      <c r="H19" s="32"/>
      <c r="I19" s="79"/>
      <c r="J19" s="32"/>
      <c r="K19" s="79"/>
    </row>
    <row r="20" spans="1:11" ht="20.5" customHeight="1" x14ac:dyDescent="0.3">
      <c r="A20" s="78" t="s">
        <v>8</v>
      </c>
      <c r="C20" s="17"/>
      <c r="E20" s="36"/>
      <c r="F20" s="36"/>
      <c r="G20" s="36"/>
      <c r="H20" s="32"/>
      <c r="I20" s="32"/>
      <c r="J20" s="32"/>
      <c r="K20" s="32"/>
    </row>
    <row r="21" spans="1:11" ht="20.5" customHeight="1" x14ac:dyDescent="0.3">
      <c r="A21" s="15" t="s">
        <v>9</v>
      </c>
      <c r="B21" s="16">
        <v>1</v>
      </c>
      <c r="C21" s="17"/>
      <c r="E21" s="109">
        <v>4090</v>
      </c>
      <c r="F21" s="109"/>
      <c r="G21" s="109">
        <v>4190</v>
      </c>
      <c r="H21" s="109"/>
      <c r="I21" s="109">
        <v>3090</v>
      </c>
      <c r="J21" s="109"/>
      <c r="K21" s="109">
        <v>3190</v>
      </c>
    </row>
    <row r="22" spans="1:11" ht="20.5" customHeight="1" x14ac:dyDescent="0.3">
      <c r="A22" s="15" t="s">
        <v>58</v>
      </c>
      <c r="C22" s="17"/>
      <c r="E22" s="109">
        <v>0</v>
      </c>
      <c r="F22" s="109"/>
      <c r="G22" s="109">
        <v>0</v>
      </c>
      <c r="H22" s="109"/>
      <c r="I22" s="109">
        <v>22000</v>
      </c>
      <c r="J22" s="109"/>
      <c r="K22" s="109">
        <v>22000</v>
      </c>
    </row>
    <row r="23" spans="1:11" ht="20.5" customHeight="1" x14ac:dyDescent="0.3">
      <c r="A23" s="15" t="s">
        <v>68</v>
      </c>
      <c r="C23" s="17"/>
      <c r="E23" s="32"/>
      <c r="F23" s="32"/>
      <c r="G23" s="32"/>
      <c r="H23" s="32"/>
      <c r="I23" s="32"/>
      <c r="J23" s="32"/>
      <c r="K23" s="32"/>
    </row>
    <row r="24" spans="1:11" ht="20.5" customHeight="1" x14ac:dyDescent="0.3">
      <c r="A24" s="34" t="s">
        <v>72</v>
      </c>
      <c r="C24" s="17">
        <v>7</v>
      </c>
      <c r="E24" s="159">
        <v>210723</v>
      </c>
      <c r="F24" s="159"/>
      <c r="G24" s="159">
        <v>159504</v>
      </c>
      <c r="H24" s="159"/>
      <c r="I24" s="159">
        <v>210723</v>
      </c>
      <c r="J24" s="159"/>
      <c r="K24" s="159">
        <v>159504</v>
      </c>
    </row>
    <row r="25" spans="1:11" ht="20.5" customHeight="1" x14ac:dyDescent="0.3">
      <c r="A25" s="34" t="s">
        <v>73</v>
      </c>
      <c r="C25" s="17">
        <v>8</v>
      </c>
      <c r="E25" s="159">
        <v>457</v>
      </c>
      <c r="F25" s="159"/>
      <c r="G25" s="159">
        <v>5932</v>
      </c>
      <c r="H25" s="159"/>
      <c r="I25" s="159">
        <v>457</v>
      </c>
      <c r="J25" s="159"/>
      <c r="K25" s="159">
        <v>5932</v>
      </c>
    </row>
    <row r="26" spans="1:11" ht="20.5" customHeight="1" x14ac:dyDescent="0.3">
      <c r="A26" s="15" t="s">
        <v>52</v>
      </c>
      <c r="B26" s="19"/>
      <c r="C26" s="17"/>
      <c r="E26" s="159">
        <f>11025-582</f>
        <v>10443</v>
      </c>
      <c r="F26" s="159"/>
      <c r="G26" s="159">
        <v>8542</v>
      </c>
      <c r="H26" s="159"/>
      <c r="I26" s="159">
        <f>9533-582</f>
        <v>8951</v>
      </c>
      <c r="J26" s="159"/>
      <c r="K26" s="159">
        <v>6988</v>
      </c>
    </row>
    <row r="27" spans="1:11" ht="20.5" customHeight="1" x14ac:dyDescent="0.3">
      <c r="A27" s="15" t="s">
        <v>60</v>
      </c>
      <c r="B27" s="19"/>
      <c r="C27" s="17"/>
      <c r="E27" s="159">
        <v>9758</v>
      </c>
      <c r="F27" s="159"/>
      <c r="G27" s="159">
        <v>16950</v>
      </c>
      <c r="H27" s="159"/>
      <c r="I27" s="159">
        <v>9758</v>
      </c>
      <c r="J27" s="159"/>
      <c r="K27" s="159">
        <v>16950</v>
      </c>
    </row>
    <row r="28" spans="1:11" ht="20.5" customHeight="1" x14ac:dyDescent="0.3">
      <c r="A28" s="15" t="s">
        <v>41</v>
      </c>
      <c r="B28" s="19"/>
      <c r="C28" s="17"/>
      <c r="E28" s="159">
        <f>20759+582</f>
        <v>21341</v>
      </c>
      <c r="F28" s="159"/>
      <c r="G28" s="159">
        <v>19517</v>
      </c>
      <c r="H28" s="159"/>
      <c r="I28" s="159">
        <f>9366+582</f>
        <v>9948</v>
      </c>
      <c r="J28" s="159"/>
      <c r="K28" s="159">
        <v>8842</v>
      </c>
    </row>
    <row r="29" spans="1:11" ht="20.5" customHeight="1" x14ac:dyDescent="0.3">
      <c r="A29" s="15" t="s">
        <v>50</v>
      </c>
      <c r="B29" s="19"/>
      <c r="C29" s="17">
        <v>3</v>
      </c>
      <c r="E29" s="159">
        <v>4925</v>
      </c>
      <c r="F29" s="159"/>
      <c r="G29" s="159">
        <v>4716</v>
      </c>
      <c r="H29" s="159"/>
      <c r="I29" s="159">
        <v>3588</v>
      </c>
      <c r="J29" s="159"/>
      <c r="K29" s="159">
        <v>4218</v>
      </c>
    </row>
    <row r="30" spans="1:11" ht="20.5" customHeight="1" x14ac:dyDescent="0.3">
      <c r="A30" s="15" t="s">
        <v>10</v>
      </c>
      <c r="B30" s="19"/>
      <c r="C30" s="17"/>
      <c r="E30" s="160">
        <v>1365</v>
      </c>
      <c r="F30" s="159"/>
      <c r="G30" s="160">
        <v>2691</v>
      </c>
      <c r="H30" s="159"/>
      <c r="I30" s="160">
        <v>1365</v>
      </c>
      <c r="J30" s="159"/>
      <c r="K30" s="160">
        <v>2691</v>
      </c>
    </row>
    <row r="31" spans="1:11" ht="20.5" customHeight="1" x14ac:dyDescent="0.3">
      <c r="A31" s="27" t="s">
        <v>11</v>
      </c>
      <c r="C31" s="17"/>
      <c r="E31" s="94">
        <f>SUM(E21:E30)</f>
        <v>263102</v>
      </c>
      <c r="F31" s="95"/>
      <c r="G31" s="94">
        <f>SUM(G21:G30)</f>
        <v>222042</v>
      </c>
      <c r="H31" s="96"/>
      <c r="I31" s="94">
        <f>SUM(I21:I30)</f>
        <v>269880</v>
      </c>
      <c r="J31" s="96"/>
      <c r="K31" s="94">
        <f>SUM(K21:K30)</f>
        <v>230315</v>
      </c>
    </row>
    <row r="32" spans="1:11" ht="10.5" customHeight="1" x14ac:dyDescent="0.3">
      <c r="A32" s="27"/>
      <c r="C32" s="17"/>
      <c r="E32" s="126"/>
      <c r="F32" s="95"/>
      <c r="G32" s="126"/>
      <c r="H32" s="96"/>
      <c r="I32" s="126"/>
      <c r="J32" s="96"/>
      <c r="K32" s="126"/>
    </row>
    <row r="33" spans="1:11" ht="20.5" customHeight="1" thickBot="1" x14ac:dyDescent="0.35">
      <c r="A33" s="27" t="s">
        <v>12</v>
      </c>
      <c r="E33" s="127">
        <f>E18+E31</f>
        <v>562812</v>
      </c>
      <c r="F33" s="95"/>
      <c r="G33" s="127">
        <f>G18+G31</f>
        <v>597652</v>
      </c>
      <c r="H33" s="96"/>
      <c r="I33" s="127">
        <f>I18+I31</f>
        <v>555150</v>
      </c>
      <c r="J33" s="96"/>
      <c r="K33" s="127">
        <f>K18+K31</f>
        <v>588963</v>
      </c>
    </row>
    <row r="34" spans="1:11" ht="20.5" customHeight="1" thickTop="1" x14ac:dyDescent="0.3">
      <c r="E34" s="38"/>
      <c r="G34" s="38"/>
      <c r="I34" s="38"/>
      <c r="J34" s="38"/>
      <c r="K34" s="38"/>
    </row>
    <row r="35" spans="1:11" s="19" customFormat="1" ht="20.5" customHeight="1" x14ac:dyDescent="0.3">
      <c r="A35" s="27" t="str">
        <f>A1</f>
        <v>ASN Broker Public Company Limited and its subsidiaries</v>
      </c>
      <c r="B35" s="28"/>
      <c r="C35" s="70"/>
      <c r="D35" s="29"/>
      <c r="E35" s="29"/>
      <c r="F35" s="29"/>
      <c r="G35" s="29"/>
      <c r="H35" s="29"/>
      <c r="I35" s="29"/>
      <c r="J35" s="29"/>
      <c r="K35" s="29"/>
    </row>
    <row r="36" spans="1:11" s="19" customFormat="1" ht="20.5" customHeight="1" x14ac:dyDescent="0.3">
      <c r="A36" s="27" t="s">
        <v>51</v>
      </c>
      <c r="B36" s="29"/>
      <c r="C36" s="70"/>
      <c r="D36" s="29"/>
      <c r="E36" s="29"/>
      <c r="F36" s="29"/>
      <c r="G36" s="29"/>
      <c r="H36" s="29"/>
      <c r="I36" s="29"/>
      <c r="J36" s="29"/>
      <c r="K36" s="29"/>
    </row>
    <row r="37" spans="1:11" s="19" customFormat="1" ht="20.5" customHeight="1" x14ac:dyDescent="0.3">
      <c r="A37" s="27"/>
      <c r="B37" s="29"/>
      <c r="C37" s="70"/>
      <c r="D37" s="29"/>
      <c r="E37" s="29"/>
      <c r="F37" s="29"/>
      <c r="G37" s="29"/>
      <c r="H37" s="29"/>
      <c r="I37" s="29"/>
      <c r="J37" s="29"/>
      <c r="K37" s="29"/>
    </row>
    <row r="38" spans="1:11" s="19" customFormat="1" ht="20.5" customHeight="1" x14ac:dyDescent="0.3">
      <c r="B38" s="29"/>
      <c r="C38" s="70"/>
      <c r="D38" s="29"/>
      <c r="E38" s="191" t="s">
        <v>81</v>
      </c>
      <c r="F38" s="191"/>
      <c r="G38" s="191"/>
      <c r="H38" s="29"/>
      <c r="I38" s="192" t="s">
        <v>82</v>
      </c>
      <c r="J38" s="192"/>
      <c r="K38" s="192"/>
    </row>
    <row r="39" spans="1:11" ht="20.5" customHeight="1" x14ac:dyDescent="0.3">
      <c r="E39" s="193" t="s">
        <v>84</v>
      </c>
      <c r="F39" s="193"/>
      <c r="G39" s="193"/>
      <c r="H39" s="66"/>
      <c r="I39" s="193" t="s">
        <v>84</v>
      </c>
      <c r="J39" s="193"/>
      <c r="K39" s="193"/>
    </row>
    <row r="40" spans="1:11" ht="20.5" customHeight="1" x14ac:dyDescent="0.3">
      <c r="E40" s="74" t="s">
        <v>130</v>
      </c>
      <c r="F40" s="75"/>
      <c r="G40" s="74" t="s">
        <v>83</v>
      </c>
      <c r="H40" s="76"/>
      <c r="I40" s="74" t="s">
        <v>130</v>
      </c>
      <c r="J40" s="75"/>
      <c r="K40" s="74" t="s">
        <v>83</v>
      </c>
    </row>
    <row r="41" spans="1:11" ht="20.5" customHeight="1" x14ac:dyDescent="0.3">
      <c r="A41" s="77" t="s">
        <v>85</v>
      </c>
      <c r="C41" s="72" t="s">
        <v>2</v>
      </c>
      <c r="D41" s="30"/>
      <c r="E41" s="68" t="s">
        <v>80</v>
      </c>
      <c r="F41" s="69"/>
      <c r="G41" s="68" t="s">
        <v>71</v>
      </c>
      <c r="H41" s="69"/>
      <c r="I41" s="68" t="s">
        <v>80</v>
      </c>
      <c r="J41" s="69"/>
      <c r="K41" s="68" t="s">
        <v>71</v>
      </c>
    </row>
    <row r="42" spans="1:11" ht="20.5" customHeight="1" x14ac:dyDescent="0.3">
      <c r="A42" s="77"/>
      <c r="C42" s="72"/>
      <c r="D42" s="30"/>
      <c r="E42" s="68" t="s">
        <v>97</v>
      </c>
      <c r="F42" s="69"/>
      <c r="G42" s="68" t="s">
        <v>107</v>
      </c>
      <c r="H42" s="69"/>
      <c r="I42" s="68" t="s">
        <v>97</v>
      </c>
      <c r="J42" s="69"/>
      <c r="K42" s="68" t="s">
        <v>107</v>
      </c>
    </row>
    <row r="43" spans="1:11" ht="20.5" customHeight="1" x14ac:dyDescent="0.3">
      <c r="A43" s="27"/>
      <c r="C43" s="17"/>
      <c r="E43" s="190" t="s">
        <v>75</v>
      </c>
      <c r="F43" s="190"/>
      <c r="G43" s="190"/>
      <c r="H43" s="190"/>
      <c r="I43" s="190"/>
      <c r="J43" s="190"/>
      <c r="K43" s="190"/>
    </row>
    <row r="44" spans="1:11" ht="20.5" customHeight="1" x14ac:dyDescent="0.3">
      <c r="A44" s="78" t="s">
        <v>13</v>
      </c>
      <c r="C44" s="17"/>
    </row>
    <row r="45" spans="1:11" ht="20.5" customHeight="1" x14ac:dyDescent="0.3">
      <c r="A45" s="15" t="s">
        <v>44</v>
      </c>
      <c r="C45" s="17">
        <v>9</v>
      </c>
      <c r="E45" s="111">
        <v>44751</v>
      </c>
      <c r="F45" s="111"/>
      <c r="G45" s="111">
        <v>59985</v>
      </c>
      <c r="H45" s="111"/>
      <c r="I45" s="111">
        <v>44352</v>
      </c>
      <c r="J45" s="111"/>
      <c r="K45" s="111">
        <v>60339</v>
      </c>
    </row>
    <row r="46" spans="1:11" ht="20.5" customHeight="1" x14ac:dyDescent="0.3">
      <c r="A46" s="15" t="s">
        <v>61</v>
      </c>
      <c r="C46" s="17"/>
      <c r="E46" s="111">
        <v>3487</v>
      </c>
      <c r="F46" s="111"/>
      <c r="G46" s="111">
        <v>2928</v>
      </c>
      <c r="H46" s="111"/>
      <c r="I46" s="111">
        <v>3487</v>
      </c>
      <c r="J46" s="111"/>
      <c r="K46" s="111">
        <v>2928</v>
      </c>
    </row>
    <row r="47" spans="1:11" ht="20.5" customHeight="1" x14ac:dyDescent="0.3">
      <c r="A47" s="15" t="s">
        <v>59</v>
      </c>
      <c r="C47" s="17"/>
      <c r="E47" s="111">
        <v>435</v>
      </c>
      <c r="F47" s="111"/>
      <c r="G47" s="111">
        <v>580</v>
      </c>
      <c r="H47" s="111"/>
      <c r="I47" s="111">
        <v>424</v>
      </c>
      <c r="J47" s="111"/>
      <c r="K47" s="111">
        <v>572</v>
      </c>
    </row>
    <row r="48" spans="1:11" ht="20.5" customHeight="1" x14ac:dyDescent="0.3">
      <c r="A48" s="15" t="s">
        <v>14</v>
      </c>
      <c r="B48" s="19"/>
      <c r="C48" s="17"/>
      <c r="E48" s="111">
        <v>205</v>
      </c>
      <c r="F48" s="111"/>
      <c r="G48" s="111">
        <v>731</v>
      </c>
      <c r="H48" s="111"/>
      <c r="I48" s="111">
        <v>0</v>
      </c>
      <c r="J48" s="111"/>
      <c r="K48" s="111">
        <v>456</v>
      </c>
    </row>
    <row r="49" spans="1:11" ht="20.5" customHeight="1" x14ac:dyDescent="0.3">
      <c r="A49" s="15" t="s">
        <v>15</v>
      </c>
      <c r="C49" s="17"/>
      <c r="E49" s="110">
        <v>4426</v>
      </c>
      <c r="F49" s="111"/>
      <c r="G49" s="110">
        <v>4932</v>
      </c>
      <c r="H49" s="111"/>
      <c r="I49" s="111">
        <v>4206</v>
      </c>
      <c r="J49" s="111"/>
      <c r="K49" s="111">
        <v>4582</v>
      </c>
    </row>
    <row r="50" spans="1:11" ht="20.5" customHeight="1" x14ac:dyDescent="0.3">
      <c r="A50" s="27" t="s">
        <v>16</v>
      </c>
      <c r="C50" s="17"/>
      <c r="E50" s="97">
        <f>SUM(E44:E49)</f>
        <v>53304</v>
      </c>
      <c r="F50" s="95"/>
      <c r="G50" s="97">
        <f>SUM(G44:G49)</f>
        <v>69156</v>
      </c>
      <c r="H50" s="95"/>
      <c r="I50" s="97">
        <f>SUM(I44:I49)</f>
        <v>52469</v>
      </c>
      <c r="J50" s="95"/>
      <c r="K50" s="97">
        <f>SUM(K44:K49)</f>
        <v>68877</v>
      </c>
    </row>
    <row r="51" spans="1:11" ht="11.15" customHeight="1" x14ac:dyDescent="0.3">
      <c r="A51" s="27"/>
      <c r="C51" s="17"/>
      <c r="E51" s="80"/>
      <c r="F51" s="36"/>
      <c r="G51" s="80"/>
      <c r="H51" s="36"/>
      <c r="I51" s="80"/>
      <c r="J51" s="36"/>
      <c r="K51" s="80"/>
    </row>
    <row r="52" spans="1:11" ht="20.5" customHeight="1" x14ac:dyDescent="0.3">
      <c r="A52" s="78" t="s">
        <v>17</v>
      </c>
      <c r="C52" s="17"/>
      <c r="E52" s="36"/>
      <c r="F52" s="36"/>
      <c r="G52" s="36"/>
      <c r="H52" s="36"/>
      <c r="I52" s="36"/>
      <c r="J52" s="36"/>
      <c r="K52" s="36"/>
    </row>
    <row r="53" spans="1:11" ht="20.5" customHeight="1" x14ac:dyDescent="0.3">
      <c r="A53" s="15" t="s">
        <v>74</v>
      </c>
      <c r="C53" s="17"/>
      <c r="E53" s="111">
        <v>200000</v>
      </c>
      <c r="F53" s="111"/>
      <c r="G53" s="111">
        <v>200000</v>
      </c>
      <c r="H53" s="111"/>
      <c r="I53" s="111">
        <v>200000</v>
      </c>
      <c r="J53" s="111"/>
      <c r="K53" s="111">
        <v>200000</v>
      </c>
    </row>
    <row r="54" spans="1:11" ht="20.5" customHeight="1" x14ac:dyDescent="0.3">
      <c r="A54" s="15" t="s">
        <v>62</v>
      </c>
      <c r="C54" s="17"/>
      <c r="E54" s="111">
        <v>6316</v>
      </c>
      <c r="F54" s="111"/>
      <c r="G54" s="111">
        <v>14757</v>
      </c>
      <c r="H54" s="111"/>
      <c r="I54" s="111">
        <v>6316</v>
      </c>
      <c r="J54" s="111"/>
      <c r="K54" s="111">
        <v>14757</v>
      </c>
    </row>
    <row r="55" spans="1:11" ht="20.5" customHeight="1" x14ac:dyDescent="0.3">
      <c r="A55" s="15" t="s">
        <v>38</v>
      </c>
      <c r="C55" s="17">
        <v>3</v>
      </c>
      <c r="E55" s="111">
        <v>7414</v>
      </c>
      <c r="F55" s="111"/>
      <c r="G55" s="111">
        <v>7063</v>
      </c>
      <c r="H55" s="111"/>
      <c r="I55" s="111">
        <v>7130</v>
      </c>
      <c r="J55" s="111"/>
      <c r="K55" s="111">
        <v>6802</v>
      </c>
    </row>
    <row r="56" spans="1:11" ht="20.5" customHeight="1" x14ac:dyDescent="0.3">
      <c r="A56" s="27" t="s">
        <v>18</v>
      </c>
      <c r="C56" s="17"/>
      <c r="E56" s="97">
        <f>SUM(E53:E55)</f>
        <v>213730</v>
      </c>
      <c r="F56" s="95"/>
      <c r="G56" s="97">
        <f>SUM(G53:G55)</f>
        <v>221820</v>
      </c>
      <c r="H56" s="95"/>
      <c r="I56" s="97">
        <f>SUM(I53:I55)</f>
        <v>213446</v>
      </c>
      <c r="J56" s="95"/>
      <c r="K56" s="97">
        <f>SUM(K53:K55)</f>
        <v>221559</v>
      </c>
    </row>
    <row r="57" spans="1:11" ht="10.5" customHeight="1" x14ac:dyDescent="0.3">
      <c r="A57" s="27"/>
      <c r="C57" s="17"/>
      <c r="E57" s="129"/>
      <c r="F57" s="95"/>
      <c r="G57" s="129"/>
      <c r="H57" s="95"/>
      <c r="I57" s="129"/>
      <c r="J57" s="95"/>
      <c r="K57" s="129"/>
    </row>
    <row r="58" spans="1:11" ht="20.5" customHeight="1" x14ac:dyDescent="0.3">
      <c r="A58" s="27" t="s">
        <v>19</v>
      </c>
      <c r="E58" s="130">
        <f>E50+E56</f>
        <v>267034</v>
      </c>
      <c r="F58" s="95"/>
      <c r="G58" s="130">
        <f>G50+G56</f>
        <v>290976</v>
      </c>
      <c r="H58" s="95"/>
      <c r="I58" s="130">
        <f>I50+I56</f>
        <v>265915</v>
      </c>
      <c r="J58" s="95"/>
      <c r="K58" s="130">
        <f>K50+K56</f>
        <v>290436</v>
      </c>
    </row>
    <row r="59" spans="1:11" ht="11.25" customHeight="1" x14ac:dyDescent="0.3">
      <c r="A59" s="27"/>
      <c r="E59" s="98"/>
      <c r="F59" s="95"/>
      <c r="G59" s="98"/>
      <c r="H59" s="95"/>
      <c r="I59" s="98"/>
      <c r="J59" s="95"/>
      <c r="K59" s="98"/>
    </row>
    <row r="60" spans="1:11" ht="20.5" customHeight="1" x14ac:dyDescent="0.3">
      <c r="A60" s="81" t="s">
        <v>86</v>
      </c>
      <c r="E60" s="38"/>
      <c r="F60" s="38"/>
      <c r="G60" s="38"/>
      <c r="I60" s="38"/>
      <c r="J60" s="38"/>
      <c r="K60" s="38"/>
    </row>
    <row r="61" spans="1:11" ht="20.5" customHeight="1" x14ac:dyDescent="0.3">
      <c r="A61" s="43" t="s">
        <v>20</v>
      </c>
      <c r="C61" s="17"/>
      <c r="E61" s="38"/>
      <c r="F61" s="38"/>
      <c r="G61" s="38"/>
      <c r="I61" s="38"/>
      <c r="J61" s="38"/>
      <c r="K61" s="38"/>
    </row>
    <row r="62" spans="1:11" ht="20.5" customHeight="1" x14ac:dyDescent="0.3">
      <c r="A62" s="43" t="s">
        <v>89</v>
      </c>
      <c r="B62" s="21"/>
      <c r="C62" s="17"/>
      <c r="E62" s="38"/>
      <c r="F62" s="38"/>
      <c r="G62" s="38"/>
      <c r="I62" s="38"/>
      <c r="J62" s="38"/>
      <c r="K62" s="38"/>
    </row>
    <row r="63" spans="1:11" ht="34.5" customHeight="1" thickBot="1" x14ac:dyDescent="0.35">
      <c r="A63" s="99" t="s">
        <v>127</v>
      </c>
      <c r="B63" s="19"/>
      <c r="C63" s="17"/>
      <c r="E63" s="39">
        <v>93600</v>
      </c>
      <c r="F63" s="32"/>
      <c r="G63" s="39">
        <v>93600</v>
      </c>
      <c r="H63" s="32"/>
      <c r="I63" s="39">
        <v>93600</v>
      </c>
      <c r="J63" s="32"/>
      <c r="K63" s="39">
        <v>93600</v>
      </c>
    </row>
    <row r="64" spans="1:11" ht="20.5" customHeight="1" thickTop="1" x14ac:dyDescent="0.3">
      <c r="A64" s="43" t="s">
        <v>90</v>
      </c>
      <c r="B64" s="19"/>
      <c r="C64" s="17"/>
      <c r="E64" s="32"/>
      <c r="F64" s="32"/>
      <c r="G64" s="32"/>
      <c r="H64" s="32"/>
      <c r="I64" s="32"/>
      <c r="J64" s="32"/>
      <c r="K64" s="32"/>
    </row>
    <row r="65" spans="1:11" ht="34.5" customHeight="1" x14ac:dyDescent="0.3">
      <c r="A65" s="99" t="s">
        <v>127</v>
      </c>
      <c r="B65" s="21"/>
      <c r="C65" s="17"/>
      <c r="E65" s="32">
        <v>93600</v>
      </c>
      <c r="F65" s="32"/>
      <c r="G65" s="32">
        <v>93600</v>
      </c>
      <c r="H65" s="32"/>
      <c r="I65" s="32">
        <v>93600</v>
      </c>
      <c r="J65" s="32"/>
      <c r="K65" s="32">
        <v>93600</v>
      </c>
    </row>
    <row r="66" spans="1:11" ht="20.5" customHeight="1" x14ac:dyDescent="0.3">
      <c r="A66" s="15" t="s">
        <v>21</v>
      </c>
      <c r="B66" s="21"/>
      <c r="C66" s="17"/>
      <c r="E66" s="32">
        <v>159008</v>
      </c>
      <c r="F66" s="32"/>
      <c r="G66" s="32">
        <v>159008</v>
      </c>
      <c r="H66" s="32"/>
      <c r="I66" s="32">
        <v>159008</v>
      </c>
      <c r="J66" s="32"/>
      <c r="K66" s="32">
        <v>159008</v>
      </c>
    </row>
    <row r="67" spans="1:11" ht="20.5" customHeight="1" x14ac:dyDescent="0.3">
      <c r="A67" s="15" t="s">
        <v>46</v>
      </c>
      <c r="B67" s="21"/>
      <c r="C67" s="17"/>
      <c r="E67" s="32">
        <v>119</v>
      </c>
      <c r="F67" s="32"/>
      <c r="G67" s="32">
        <v>119</v>
      </c>
      <c r="H67" s="32"/>
      <c r="I67" s="36">
        <v>0</v>
      </c>
      <c r="J67" s="36"/>
      <c r="K67" s="36">
        <v>0</v>
      </c>
    </row>
    <row r="68" spans="1:11" ht="20.5" customHeight="1" x14ac:dyDescent="0.3">
      <c r="A68" s="43" t="s">
        <v>22</v>
      </c>
      <c r="B68" s="21"/>
      <c r="C68" s="17"/>
      <c r="E68" s="32"/>
      <c r="F68" s="32"/>
      <c r="G68" s="32"/>
      <c r="H68" s="32"/>
      <c r="I68" s="32"/>
      <c r="J68" s="32"/>
      <c r="K68" s="32"/>
    </row>
    <row r="69" spans="1:11" ht="20.5" customHeight="1" x14ac:dyDescent="0.3">
      <c r="A69" s="43" t="s">
        <v>104</v>
      </c>
      <c r="B69" s="21"/>
      <c r="C69" s="17"/>
      <c r="E69" s="125"/>
      <c r="F69" s="125"/>
      <c r="G69" s="125"/>
      <c r="H69" s="125"/>
      <c r="I69" s="125"/>
      <c r="J69" s="125"/>
      <c r="K69" s="125"/>
    </row>
    <row r="70" spans="1:11" ht="20.5" customHeight="1" x14ac:dyDescent="0.3">
      <c r="A70" s="43" t="s">
        <v>118</v>
      </c>
      <c r="B70" s="19"/>
      <c r="C70" s="17"/>
      <c r="E70" s="32">
        <v>7084</v>
      </c>
      <c r="F70" s="32"/>
      <c r="G70" s="32">
        <v>7084</v>
      </c>
      <c r="H70" s="32"/>
      <c r="I70" s="32">
        <v>7084</v>
      </c>
      <c r="J70" s="32"/>
      <c r="K70" s="32">
        <v>7084</v>
      </c>
    </row>
    <row r="71" spans="1:11" ht="20.5" customHeight="1" x14ac:dyDescent="0.3">
      <c r="A71" s="43" t="s">
        <v>23</v>
      </c>
      <c r="B71" s="19"/>
      <c r="C71" s="17">
        <v>3</v>
      </c>
      <c r="E71" s="37">
        <v>35967</v>
      </c>
      <c r="F71" s="32"/>
      <c r="G71" s="37">
        <v>46865</v>
      </c>
      <c r="H71" s="32"/>
      <c r="I71" s="37">
        <v>29543</v>
      </c>
      <c r="J71" s="32"/>
      <c r="K71" s="37">
        <v>38835</v>
      </c>
    </row>
    <row r="72" spans="1:11" ht="20.5" customHeight="1" x14ac:dyDescent="0.3">
      <c r="A72" s="77" t="s">
        <v>87</v>
      </c>
      <c r="B72" s="19"/>
      <c r="E72" s="94">
        <f>SUM(E65:E71)</f>
        <v>295778</v>
      </c>
      <c r="F72" s="96"/>
      <c r="G72" s="94">
        <f>SUM(G65:G71)</f>
        <v>306676</v>
      </c>
      <c r="H72" s="100"/>
      <c r="I72" s="94">
        <f>SUM(I65:I71)</f>
        <v>289235</v>
      </c>
      <c r="J72" s="96"/>
      <c r="K72" s="94">
        <f>SUM(K65:K71)</f>
        <v>298527</v>
      </c>
    </row>
    <row r="73" spans="1:11" ht="10.5" customHeight="1" x14ac:dyDescent="0.3">
      <c r="A73" s="77"/>
      <c r="B73" s="19"/>
      <c r="E73" s="128"/>
      <c r="F73" s="96"/>
      <c r="G73" s="128"/>
      <c r="H73" s="100"/>
      <c r="I73" s="128"/>
      <c r="J73" s="96"/>
      <c r="K73" s="128"/>
    </row>
    <row r="74" spans="1:11" ht="20.5" customHeight="1" thickBot="1" x14ac:dyDescent="0.35">
      <c r="A74" s="77" t="s">
        <v>88</v>
      </c>
      <c r="E74" s="127">
        <f>E72+E58</f>
        <v>562812</v>
      </c>
      <c r="F74" s="96"/>
      <c r="G74" s="127">
        <f>G72+G58</f>
        <v>597652</v>
      </c>
      <c r="H74" s="100"/>
      <c r="I74" s="127">
        <f>I72+I58</f>
        <v>555150</v>
      </c>
      <c r="J74" s="96"/>
      <c r="K74" s="127">
        <f>K72+K58</f>
        <v>588963</v>
      </c>
    </row>
    <row r="75" spans="1:11" ht="20.5" customHeight="1" thickTop="1" x14ac:dyDescent="0.3">
      <c r="E75" s="32">
        <f>E33-E74</f>
        <v>0</v>
      </c>
      <c r="F75" s="40"/>
      <c r="G75" s="32">
        <f>G33-G74</f>
        <v>0</v>
      </c>
      <c r="H75" s="32"/>
      <c r="I75" s="32">
        <f>I33-I74</f>
        <v>0</v>
      </c>
      <c r="J75" s="40"/>
      <c r="K75" s="32"/>
    </row>
    <row r="76" spans="1:11" ht="20.5" customHeight="1" x14ac:dyDescent="0.3">
      <c r="A76" s="34"/>
      <c r="B76" s="21"/>
      <c r="C76" s="73"/>
    </row>
    <row r="77" spans="1:11" ht="19.75" customHeight="1" x14ac:dyDescent="0.3">
      <c r="A77" s="34"/>
      <c r="B77" s="21"/>
      <c r="C77" s="73"/>
      <c r="E77" s="38"/>
      <c r="G77" s="38"/>
      <c r="I77" s="38"/>
      <c r="K77" s="38"/>
    </row>
    <row r="78" spans="1:11" ht="20.5" customHeight="1" x14ac:dyDescent="0.3">
      <c r="C78" s="17"/>
    </row>
  </sheetData>
  <mergeCells count="10">
    <mergeCell ref="E43:K43"/>
    <mergeCell ref="E4:G4"/>
    <mergeCell ref="I4:K4"/>
    <mergeCell ref="E38:G38"/>
    <mergeCell ref="I38:K38"/>
    <mergeCell ref="E5:G5"/>
    <mergeCell ref="I5:K5"/>
    <mergeCell ref="E39:G39"/>
    <mergeCell ref="I39:K39"/>
    <mergeCell ref="E9:K9"/>
  </mergeCells>
  <pageMargins left="0.8" right="0.8" top="0.48" bottom="0.5" header="0.5" footer="0.5"/>
  <pageSetup paperSize="9" scale="80" firstPageNumber="3" orientation="portrait" useFirstPageNumber="1" r:id="rId1"/>
  <headerFooter>
    <oddFooter>&amp;L&amp;"Times New Roman,Regular"&amp;11The accompanying notes from an integral part of the interim financial statements.
&amp;"Arial,Regular"&amp;10
&amp;C&amp;"Times New Roman,Regular"&amp;11&amp;P</oddFooter>
  </headerFooter>
  <rowBreaks count="1" manualBreakCount="1">
    <brk id="34" max="16383" man="1"/>
  </rowBreaks>
  <ignoredErrors>
    <ignoredError sqref="E7 G7 I7 K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0EA5F-C7C3-413B-B6F1-23909657A37D}">
  <sheetPr>
    <pageSetUpPr fitToPage="1"/>
  </sheetPr>
  <dimension ref="A1:O54"/>
  <sheetViews>
    <sheetView view="pageBreakPreview" topLeftCell="A4" zoomScale="55" zoomScaleNormal="85" zoomScaleSheetLayoutView="55" workbookViewId="0">
      <selection activeCell="G20" sqref="G20"/>
    </sheetView>
  </sheetViews>
  <sheetFormatPr defaultColWidth="10.54296875" defaultRowHeight="21.25" customHeight="1" x14ac:dyDescent="0.3"/>
  <cols>
    <col min="1" max="1" width="53" style="5" customWidth="1"/>
    <col min="2" max="2" width="0.54296875" style="6" customWidth="1"/>
    <col min="3" max="3" width="10.453125" style="84" customWidth="1"/>
    <col min="4" max="4" width="1.54296875" style="6" customWidth="1"/>
    <col min="5" max="5" width="12" style="6" customWidth="1"/>
    <col min="6" max="6" width="1.453125" style="6" customWidth="1"/>
    <col min="7" max="7" width="12" style="6" customWidth="1"/>
    <col min="8" max="8" width="1.453125" style="6" customWidth="1"/>
    <col min="9" max="9" width="12" style="6" customWidth="1"/>
    <col min="10" max="10" width="1.453125" style="6" customWidth="1"/>
    <col min="11" max="11" width="12" style="6" customWidth="1"/>
    <col min="12" max="16384" width="10.54296875" style="6"/>
  </cols>
  <sheetData>
    <row r="1" spans="1:11" s="4" customFormat="1" ht="21.25" customHeight="1" x14ac:dyDescent="0.35">
      <c r="A1" s="25" t="s">
        <v>49</v>
      </c>
      <c r="B1" s="2"/>
      <c r="C1" s="83"/>
      <c r="D1" s="3"/>
      <c r="E1" s="3"/>
      <c r="F1" s="3"/>
      <c r="G1" s="3"/>
      <c r="H1" s="3"/>
      <c r="I1" s="3"/>
      <c r="J1" s="3"/>
      <c r="K1" s="3"/>
    </row>
    <row r="2" spans="1:11" s="4" customFormat="1" ht="21.25" customHeight="1" x14ac:dyDescent="0.3">
      <c r="A2" s="57" t="s">
        <v>98</v>
      </c>
      <c r="B2" s="3"/>
      <c r="C2" s="83"/>
      <c r="D2" s="3"/>
      <c r="E2" s="3"/>
      <c r="F2" s="3"/>
      <c r="G2" s="3"/>
      <c r="H2" s="3"/>
      <c r="I2" s="3"/>
      <c r="J2" s="3"/>
      <c r="K2" s="3"/>
    </row>
    <row r="3" spans="1:11" s="4" customFormat="1" ht="21.25" customHeight="1" x14ac:dyDescent="0.3">
      <c r="A3" s="57"/>
      <c r="B3" s="3"/>
      <c r="C3" s="83"/>
      <c r="D3" s="3"/>
      <c r="E3" s="3"/>
      <c r="F3" s="3"/>
      <c r="G3" s="3"/>
      <c r="H3" s="3"/>
      <c r="I3" s="3"/>
      <c r="J3" s="3"/>
      <c r="K3" s="3"/>
    </row>
    <row r="4" spans="1:11" s="4" customFormat="1" ht="21.25" customHeight="1" x14ac:dyDescent="0.3">
      <c r="B4" s="3"/>
      <c r="C4" s="83"/>
      <c r="D4" s="3"/>
      <c r="E4" s="196" t="s">
        <v>76</v>
      </c>
      <c r="F4" s="196"/>
      <c r="G4" s="196"/>
      <c r="H4" s="176"/>
      <c r="I4" s="196" t="s">
        <v>77</v>
      </c>
      <c r="J4" s="196"/>
      <c r="K4" s="196"/>
    </row>
    <row r="5" spans="1:11" ht="21.25" customHeight="1" x14ac:dyDescent="0.3">
      <c r="E5" s="196" t="s">
        <v>78</v>
      </c>
      <c r="F5" s="196"/>
      <c r="G5" s="196"/>
      <c r="H5" s="176"/>
      <c r="I5" s="196" t="s">
        <v>78</v>
      </c>
      <c r="J5" s="196"/>
      <c r="K5" s="196"/>
    </row>
    <row r="6" spans="1:11" ht="21.25" customHeight="1" x14ac:dyDescent="0.3">
      <c r="E6" s="197" t="s">
        <v>79</v>
      </c>
      <c r="F6" s="197"/>
      <c r="G6" s="197"/>
      <c r="H6" s="62"/>
      <c r="I6" s="197" t="s">
        <v>79</v>
      </c>
      <c r="J6" s="197"/>
      <c r="K6" s="197"/>
    </row>
    <row r="7" spans="1:11" ht="21.25" customHeight="1" x14ac:dyDescent="0.3">
      <c r="C7" s="85"/>
      <c r="E7" s="194" t="s">
        <v>130</v>
      </c>
      <c r="F7" s="194"/>
      <c r="G7" s="194"/>
      <c r="H7" s="62"/>
      <c r="I7" s="194" t="s">
        <v>130</v>
      </c>
      <c r="J7" s="194"/>
      <c r="K7" s="194"/>
    </row>
    <row r="8" spans="1:11" ht="21.25" customHeight="1" x14ac:dyDescent="0.3">
      <c r="C8" s="82"/>
      <c r="E8" s="63" t="s">
        <v>80</v>
      </c>
      <c r="F8" s="63"/>
      <c r="G8" s="179" t="s">
        <v>71</v>
      </c>
      <c r="H8" s="64"/>
      <c r="I8" s="63" t="s">
        <v>80</v>
      </c>
      <c r="J8" s="63"/>
      <c r="K8" s="179" t="s">
        <v>71</v>
      </c>
    </row>
    <row r="9" spans="1:11" ht="21" customHeight="1" x14ac:dyDescent="0.3">
      <c r="C9" s="85"/>
      <c r="E9" s="195" t="s">
        <v>75</v>
      </c>
      <c r="F9" s="195"/>
      <c r="G9" s="195"/>
      <c r="H9" s="195"/>
      <c r="I9" s="195"/>
      <c r="J9" s="195"/>
      <c r="K9" s="195"/>
    </row>
    <row r="10" spans="1:11" s="88" customFormat="1" ht="21.25" customHeight="1" x14ac:dyDescent="0.3">
      <c r="A10" s="87" t="s">
        <v>24</v>
      </c>
      <c r="C10" s="84"/>
      <c r="H10" s="89"/>
    </row>
    <row r="11" spans="1:11" ht="21.25" customHeight="1" x14ac:dyDescent="0.3">
      <c r="A11" s="10" t="s">
        <v>65</v>
      </c>
      <c r="E11" s="36">
        <v>14405</v>
      </c>
      <c r="F11" s="36"/>
      <c r="G11" s="36">
        <v>17731</v>
      </c>
      <c r="H11" s="36"/>
      <c r="I11" s="36">
        <v>13642</v>
      </c>
      <c r="J11" s="36"/>
      <c r="K11" s="36">
        <v>16611</v>
      </c>
    </row>
    <row r="12" spans="1:11" ht="21.25" customHeight="1" x14ac:dyDescent="0.3">
      <c r="A12" s="10" t="s">
        <v>66</v>
      </c>
      <c r="B12" s="4"/>
      <c r="C12" s="9"/>
      <c r="E12" s="36">
        <v>7471</v>
      </c>
      <c r="F12" s="36"/>
      <c r="G12" s="36">
        <v>9286</v>
      </c>
      <c r="H12" s="36"/>
      <c r="I12" s="36">
        <v>6237</v>
      </c>
      <c r="J12" s="36"/>
      <c r="K12" s="36">
        <v>6576</v>
      </c>
    </row>
    <row r="13" spans="1:11" ht="21.25" customHeight="1" x14ac:dyDescent="0.3">
      <c r="A13" s="10" t="s">
        <v>40</v>
      </c>
      <c r="B13" s="4"/>
      <c r="C13" s="9"/>
      <c r="E13" s="36">
        <v>13037</v>
      </c>
      <c r="F13" s="36"/>
      <c r="G13" s="36">
        <v>7754</v>
      </c>
      <c r="H13" s="36"/>
      <c r="I13" s="36">
        <v>13037</v>
      </c>
      <c r="J13" s="36"/>
      <c r="K13" s="36">
        <v>7754</v>
      </c>
    </row>
    <row r="14" spans="1:11" ht="21.25" customHeight="1" x14ac:dyDescent="0.3">
      <c r="A14" s="10" t="s">
        <v>25</v>
      </c>
      <c r="B14" s="4"/>
      <c r="C14" s="9"/>
      <c r="E14" s="102"/>
      <c r="F14" s="13"/>
      <c r="G14" s="22"/>
      <c r="H14" s="13"/>
      <c r="I14" s="22"/>
      <c r="J14" s="13"/>
      <c r="K14" s="22"/>
    </row>
    <row r="15" spans="1:11" ht="21.25" customHeight="1" x14ac:dyDescent="0.3">
      <c r="A15" s="10" t="s">
        <v>53</v>
      </c>
      <c r="B15" s="4"/>
      <c r="C15" s="9"/>
      <c r="E15" s="36">
        <v>0</v>
      </c>
      <c r="F15" s="36"/>
      <c r="G15" s="36">
        <v>0</v>
      </c>
      <c r="H15" s="36"/>
      <c r="I15" s="36">
        <v>221</v>
      </c>
      <c r="J15" s="36"/>
      <c r="K15" s="36">
        <v>244</v>
      </c>
    </row>
    <row r="16" spans="1:11" ht="21.25" customHeight="1" x14ac:dyDescent="0.3">
      <c r="A16" s="10" t="s">
        <v>54</v>
      </c>
      <c r="B16" s="4"/>
      <c r="C16" s="9"/>
      <c r="E16" s="36">
        <v>1134</v>
      </c>
      <c r="F16" s="36"/>
      <c r="G16" s="36">
        <v>1224</v>
      </c>
      <c r="H16" s="36"/>
      <c r="I16" s="36">
        <v>1326</v>
      </c>
      <c r="J16" s="36"/>
      <c r="K16" s="36">
        <v>1280</v>
      </c>
    </row>
    <row r="17" spans="1:11" ht="21.25" customHeight="1" x14ac:dyDescent="0.3">
      <c r="A17" s="1" t="s">
        <v>26</v>
      </c>
      <c r="E17" s="105">
        <f>SUM(E11:E16)</f>
        <v>36047</v>
      </c>
      <c r="F17" s="50"/>
      <c r="G17" s="101">
        <f>SUM(G11:G16)</f>
        <v>35995</v>
      </c>
      <c r="H17" s="50"/>
      <c r="I17" s="105">
        <f>SUM(I11:I16)</f>
        <v>34463</v>
      </c>
      <c r="J17" s="50"/>
      <c r="K17" s="101">
        <f>SUM(K11:K16)</f>
        <v>32465</v>
      </c>
    </row>
    <row r="18" spans="1:11" ht="15.75" customHeight="1" x14ac:dyDescent="0.3">
      <c r="A18" s="1"/>
      <c r="E18" s="103"/>
      <c r="F18" s="26"/>
      <c r="G18" s="45"/>
      <c r="H18" s="26"/>
      <c r="I18" s="45"/>
      <c r="J18" s="26"/>
      <c r="K18" s="45"/>
    </row>
    <row r="19" spans="1:11" ht="21.25" customHeight="1" x14ac:dyDescent="0.3">
      <c r="A19" s="87" t="s">
        <v>27</v>
      </c>
      <c r="E19" s="4"/>
      <c r="F19" s="26"/>
      <c r="G19" s="26"/>
      <c r="H19" s="26"/>
      <c r="I19" s="26"/>
      <c r="J19" s="26"/>
      <c r="K19" s="26"/>
    </row>
    <row r="20" spans="1:11" ht="21.25" customHeight="1" x14ac:dyDescent="0.3">
      <c r="A20" s="10" t="s">
        <v>42</v>
      </c>
      <c r="B20" s="4"/>
      <c r="C20" s="9"/>
      <c r="E20" s="36">
        <v>15466</v>
      </c>
      <c r="F20" s="36"/>
      <c r="G20" s="36">
        <v>15264</v>
      </c>
      <c r="H20" s="36"/>
      <c r="I20" s="36">
        <v>13995</v>
      </c>
      <c r="J20" s="36">
        <v>14293</v>
      </c>
      <c r="K20" s="36">
        <v>14608</v>
      </c>
    </row>
    <row r="21" spans="1:11" ht="21.25" customHeight="1" x14ac:dyDescent="0.3">
      <c r="A21" s="10" t="s">
        <v>28</v>
      </c>
      <c r="B21" s="11"/>
      <c r="C21" s="9"/>
      <c r="E21" s="134">
        <v>17684</v>
      </c>
      <c r="F21" s="36"/>
      <c r="G21" s="134">
        <v>15263</v>
      </c>
      <c r="H21" s="36"/>
      <c r="I21" s="134">
        <v>15991</v>
      </c>
      <c r="J21" s="36">
        <v>8168</v>
      </c>
      <c r="K21" s="134">
        <v>14133</v>
      </c>
    </row>
    <row r="22" spans="1:11" ht="21.25" customHeight="1" x14ac:dyDescent="0.3">
      <c r="A22" s="1" t="s">
        <v>29</v>
      </c>
      <c r="E22" s="105">
        <f>SUM(E20:E21)</f>
        <v>33150</v>
      </c>
      <c r="F22" s="50"/>
      <c r="G22" s="101">
        <f>SUM(G20:G21)</f>
        <v>30527</v>
      </c>
      <c r="H22" s="50"/>
      <c r="I22" s="105">
        <f>SUM(I20:I21)</f>
        <v>29986</v>
      </c>
      <c r="J22" s="50"/>
      <c r="K22" s="101">
        <f>SUM(K20:K21)</f>
        <v>28741</v>
      </c>
    </row>
    <row r="23" spans="1:11" ht="15.75" customHeight="1" x14ac:dyDescent="0.3">
      <c r="A23" s="1"/>
      <c r="E23" s="103"/>
      <c r="F23" s="26"/>
      <c r="G23" s="45"/>
      <c r="H23" s="26"/>
      <c r="I23" s="45"/>
      <c r="J23" s="26"/>
      <c r="K23" s="45"/>
    </row>
    <row r="24" spans="1:11" ht="21.25" customHeight="1" x14ac:dyDescent="0.3">
      <c r="A24" s="1" t="s">
        <v>99</v>
      </c>
      <c r="E24" s="104">
        <f>E17-E22</f>
        <v>2897</v>
      </c>
      <c r="F24" s="60"/>
      <c r="G24" s="59">
        <f>G17-G22</f>
        <v>5468</v>
      </c>
      <c r="H24" s="60"/>
      <c r="I24" s="59">
        <f>I17-I22</f>
        <v>4477</v>
      </c>
      <c r="J24" s="60"/>
      <c r="K24" s="59">
        <f>K17-K22</f>
        <v>3724</v>
      </c>
    </row>
    <row r="25" spans="1:11" ht="21.25" customHeight="1" x14ac:dyDescent="0.3">
      <c r="A25" s="10" t="s">
        <v>30</v>
      </c>
      <c r="E25" s="36">
        <v>3025</v>
      </c>
      <c r="F25" s="36"/>
      <c r="G25" s="36">
        <v>281</v>
      </c>
      <c r="H25" s="36"/>
      <c r="I25" s="36">
        <v>3025</v>
      </c>
      <c r="J25" s="36"/>
      <c r="K25" s="36">
        <v>281</v>
      </c>
    </row>
    <row r="26" spans="1:11" ht="21.25" customHeight="1" x14ac:dyDescent="0.3">
      <c r="A26" s="10" t="s">
        <v>155</v>
      </c>
      <c r="E26" s="134">
        <v>2028</v>
      </c>
      <c r="F26" s="80"/>
      <c r="G26" s="134">
        <v>2593</v>
      </c>
      <c r="H26" s="80"/>
      <c r="I26" s="134">
        <v>2028</v>
      </c>
      <c r="J26" s="80"/>
      <c r="K26" s="134">
        <v>2593</v>
      </c>
    </row>
    <row r="27" spans="1:11" ht="21.25" customHeight="1" x14ac:dyDescent="0.3">
      <c r="A27" s="1" t="s">
        <v>156</v>
      </c>
      <c r="E27" s="106">
        <f>SUM(E24-SUM(E25,E26))</f>
        <v>-2156</v>
      </c>
      <c r="F27" s="104">
        <f t="shared" ref="F27:J27" si="0">SUM(F24:F26)</f>
        <v>0</v>
      </c>
      <c r="G27" s="106">
        <f>SUM(G24-SUM(G25,G26))</f>
        <v>2594</v>
      </c>
      <c r="H27" s="104">
        <f t="shared" si="0"/>
        <v>0</v>
      </c>
      <c r="I27" s="106">
        <f>SUM(I24-SUM(I25,I26))</f>
        <v>-576</v>
      </c>
      <c r="J27" s="104">
        <f t="shared" si="0"/>
        <v>0</v>
      </c>
      <c r="K27" s="106">
        <f>SUM(K24-SUM(K25,K26))</f>
        <v>850</v>
      </c>
    </row>
    <row r="28" spans="1:11" ht="21.25" customHeight="1" x14ac:dyDescent="0.3">
      <c r="A28" s="10" t="s">
        <v>157</v>
      </c>
      <c r="C28" s="9"/>
      <c r="E28" s="134">
        <v>-521</v>
      </c>
      <c r="F28" s="80"/>
      <c r="G28" s="134">
        <v>528</v>
      </c>
      <c r="H28" s="80"/>
      <c r="I28" s="134">
        <v>-217</v>
      </c>
      <c r="J28" s="80"/>
      <c r="K28" s="134">
        <v>176</v>
      </c>
    </row>
    <row r="29" spans="1:11" ht="21.25" customHeight="1" x14ac:dyDescent="0.3">
      <c r="A29" s="1" t="s">
        <v>100</v>
      </c>
      <c r="B29" s="4"/>
      <c r="C29" s="9"/>
      <c r="E29" s="105">
        <f>E27-E28</f>
        <v>-1635</v>
      </c>
      <c r="F29" s="116">
        <f t="shared" ref="F29:J29" si="1">SUM(F27:F28)</f>
        <v>0</v>
      </c>
      <c r="G29" s="105">
        <f>G27-G28</f>
        <v>2066</v>
      </c>
      <c r="H29" s="116">
        <f t="shared" si="1"/>
        <v>0</v>
      </c>
      <c r="I29" s="105">
        <f>I27-I28</f>
        <v>-359</v>
      </c>
      <c r="J29" s="116">
        <f t="shared" si="1"/>
        <v>0</v>
      </c>
      <c r="K29" s="105">
        <f>K27-K28</f>
        <v>674</v>
      </c>
    </row>
    <row r="30" spans="1:11" ht="21.25" customHeight="1" x14ac:dyDescent="0.3">
      <c r="A30" s="1"/>
      <c r="B30" s="4"/>
      <c r="C30" s="9"/>
      <c r="E30" s="116"/>
      <c r="F30" s="116"/>
      <c r="G30" s="116"/>
      <c r="H30" s="116"/>
      <c r="I30" s="116"/>
      <c r="J30" s="116"/>
      <c r="K30" s="116"/>
    </row>
    <row r="31" spans="1:11" s="112" customFormat="1" ht="21.5" x14ac:dyDescent="0.65">
      <c r="A31" s="1" t="s">
        <v>106</v>
      </c>
      <c r="B31" s="17"/>
      <c r="C31" s="125"/>
      <c r="D31" s="36"/>
      <c r="E31" s="36"/>
      <c r="F31" s="36"/>
      <c r="G31" s="36"/>
      <c r="H31" s="36"/>
      <c r="I31" s="36"/>
      <c r="J31" s="36"/>
      <c r="K31" s="125"/>
    </row>
    <row r="32" spans="1:11" s="112" customFormat="1" ht="21.5" x14ac:dyDescent="0.65">
      <c r="A32" s="87" t="s">
        <v>113</v>
      </c>
      <c r="B32" s="17"/>
      <c r="C32" s="125"/>
      <c r="D32" s="36"/>
      <c r="E32" s="36"/>
      <c r="F32" s="36"/>
      <c r="G32" s="36"/>
      <c r="H32" s="36"/>
      <c r="I32" s="36"/>
      <c r="J32" s="36"/>
      <c r="K32" s="125"/>
    </row>
    <row r="33" spans="1:15" s="112" customFormat="1" ht="20.5" customHeight="1" x14ac:dyDescent="0.65">
      <c r="A33" s="132" t="s">
        <v>111</v>
      </c>
      <c r="B33" s="17"/>
      <c r="C33" s="8"/>
      <c r="D33" s="135">
        <v>0</v>
      </c>
      <c r="E33" s="36">
        <v>0</v>
      </c>
      <c r="F33" s="36"/>
      <c r="G33" s="36">
        <v>0</v>
      </c>
      <c r="H33" s="36"/>
      <c r="I33" s="36">
        <v>0</v>
      </c>
      <c r="J33" s="36"/>
      <c r="K33" s="36">
        <v>0</v>
      </c>
      <c r="L33" s="117"/>
      <c r="M33" s="117"/>
      <c r="N33" s="117"/>
    </row>
    <row r="34" spans="1:15" s="112" customFormat="1" ht="20.5" customHeight="1" x14ac:dyDescent="0.65">
      <c r="A34" s="132" t="s">
        <v>114</v>
      </c>
      <c r="B34" s="17"/>
      <c r="C34" s="8"/>
      <c r="D34" s="135">
        <v>0</v>
      </c>
      <c r="E34" s="136">
        <v>0</v>
      </c>
      <c r="F34" s="36"/>
      <c r="G34" s="134">
        <v>0</v>
      </c>
      <c r="H34" s="36"/>
      <c r="I34" s="136">
        <v>0</v>
      </c>
      <c r="J34" s="36"/>
      <c r="K34" s="134">
        <v>0</v>
      </c>
      <c r="L34" s="117"/>
      <c r="M34" s="117"/>
      <c r="N34" s="117"/>
    </row>
    <row r="35" spans="1:15" s="112" customFormat="1" ht="9.65" customHeight="1" x14ac:dyDescent="0.65">
      <c r="A35" s="132"/>
      <c r="B35" s="17"/>
      <c r="C35" s="8"/>
      <c r="D35" s="135"/>
      <c r="E35" s="167"/>
      <c r="F35" s="80"/>
      <c r="G35" s="80"/>
      <c r="H35" s="80"/>
      <c r="I35" s="167"/>
      <c r="J35" s="80"/>
      <c r="K35" s="80"/>
      <c r="L35" s="117"/>
      <c r="M35" s="117"/>
      <c r="N35" s="117"/>
    </row>
    <row r="36" spans="1:15" s="114" customFormat="1" ht="22" x14ac:dyDescent="0.7">
      <c r="A36" s="46" t="s">
        <v>112</v>
      </c>
      <c r="B36" s="137"/>
      <c r="C36" s="9"/>
      <c r="D36" s="139">
        <v>0</v>
      </c>
      <c r="E36" s="140">
        <f>SUM(E33:E34)</f>
        <v>0</v>
      </c>
      <c r="F36" s="140">
        <f t="shared" ref="F36:K36" si="2">SUM(F33:F34)</f>
        <v>0</v>
      </c>
      <c r="G36" s="140">
        <f t="shared" si="2"/>
        <v>0</v>
      </c>
      <c r="H36" s="140">
        <f t="shared" si="2"/>
        <v>0</v>
      </c>
      <c r="I36" s="140">
        <f t="shared" si="2"/>
        <v>0</v>
      </c>
      <c r="J36" s="140">
        <f t="shared" si="2"/>
        <v>0</v>
      </c>
      <c r="K36" s="140">
        <f t="shared" si="2"/>
        <v>0</v>
      </c>
      <c r="L36" s="118"/>
      <c r="M36" s="118"/>
      <c r="N36" s="118"/>
      <c r="O36" s="113"/>
    </row>
    <row r="37" spans="1:15" s="115" customFormat="1" ht="9.65" customHeight="1" x14ac:dyDescent="0.65">
      <c r="A37" s="133"/>
      <c r="B37" s="17"/>
      <c r="C37" s="138"/>
      <c r="D37" s="145"/>
      <c r="E37" s="146"/>
      <c r="F37" s="146"/>
      <c r="G37" s="146"/>
      <c r="H37" s="147"/>
      <c r="I37" s="146"/>
      <c r="J37" s="147"/>
      <c r="K37" s="146"/>
      <c r="L37" s="117"/>
      <c r="M37" s="117"/>
      <c r="N37" s="117"/>
      <c r="O37" s="112"/>
    </row>
    <row r="38" spans="1:15" s="114" customFormat="1" ht="22.5" thickBot="1" x14ac:dyDescent="0.75">
      <c r="A38" s="133" t="s">
        <v>158</v>
      </c>
      <c r="B38" s="148"/>
      <c r="C38" s="138"/>
      <c r="D38" s="120">
        <f>D28</f>
        <v>0</v>
      </c>
      <c r="E38" s="149">
        <f>E29+E36</f>
        <v>-1635</v>
      </c>
      <c r="F38" s="178">
        <f t="shared" ref="F38:J38" si="3">F29+F36</f>
        <v>0</v>
      </c>
      <c r="G38" s="149">
        <f>G29+G36</f>
        <v>2066</v>
      </c>
      <c r="H38" s="178">
        <f t="shared" si="3"/>
        <v>0</v>
      </c>
      <c r="I38" s="149">
        <f>I29+I36</f>
        <v>-359</v>
      </c>
      <c r="J38" s="178">
        <f t="shared" si="3"/>
        <v>0</v>
      </c>
      <c r="K38" s="149">
        <f>K29+K36</f>
        <v>674</v>
      </c>
      <c r="L38" s="118"/>
      <c r="M38" s="118"/>
      <c r="N38" s="118"/>
      <c r="O38" s="113"/>
    </row>
    <row r="39" spans="1:15" s="112" customFormat="1" ht="9.65" customHeight="1" thickTop="1" x14ac:dyDescent="0.65">
      <c r="A39" s="132"/>
      <c r="B39" s="152"/>
      <c r="C39" s="8"/>
      <c r="D39" s="18"/>
      <c r="E39" s="36"/>
      <c r="F39" s="36"/>
      <c r="G39" s="13"/>
      <c r="H39" s="13"/>
      <c r="I39" s="13"/>
      <c r="J39" s="13"/>
      <c r="K39" s="13"/>
      <c r="L39" s="117"/>
      <c r="M39" s="117"/>
      <c r="N39" s="117"/>
    </row>
    <row r="40" spans="1:15" s="112" customFormat="1" ht="21.5" x14ac:dyDescent="0.65">
      <c r="A40" s="1" t="s">
        <v>159</v>
      </c>
      <c r="B40" s="17"/>
      <c r="C40" s="8"/>
      <c r="D40" s="14"/>
      <c r="E40" s="38"/>
      <c r="F40" s="125"/>
      <c r="G40" s="20"/>
      <c r="H40" s="20"/>
      <c r="I40" s="12"/>
      <c r="J40" s="20"/>
      <c r="K40" s="12"/>
      <c r="L40" s="117"/>
      <c r="M40" s="117"/>
      <c r="N40" s="117"/>
    </row>
    <row r="41" spans="1:15" s="112" customFormat="1" ht="22" thickBot="1" x14ac:dyDescent="0.7">
      <c r="A41" s="157" t="s">
        <v>160</v>
      </c>
      <c r="B41" s="17"/>
      <c r="C41" s="8"/>
      <c r="D41" s="123">
        <f>D28/187000</f>
        <v>0</v>
      </c>
      <c r="E41" s="154">
        <f>E29/187000</f>
        <v>-8.7433155080213903E-3</v>
      </c>
      <c r="F41" s="153"/>
      <c r="G41" s="154">
        <f>G29/187000</f>
        <v>1.1048128342245989E-2</v>
      </c>
      <c r="H41" s="155"/>
      <c r="I41" s="154">
        <f>I29/187000</f>
        <v>-1.9197860962566844E-3</v>
      </c>
      <c r="J41" s="156"/>
      <c r="K41" s="154">
        <f>K29/187000</f>
        <v>3.60427807486631E-3</v>
      </c>
      <c r="L41" s="117"/>
      <c r="M41" s="117"/>
      <c r="N41" s="117"/>
    </row>
    <row r="42" spans="1:15" ht="14.5" thickTop="1" x14ac:dyDescent="0.3">
      <c r="A42" s="1"/>
      <c r="B42" s="4"/>
      <c r="C42" s="9"/>
      <c r="E42" s="103"/>
      <c r="F42" s="45"/>
      <c r="G42" s="45"/>
      <c r="H42" s="45"/>
      <c r="I42" s="45"/>
      <c r="J42" s="45"/>
      <c r="K42" s="45"/>
    </row>
    <row r="43" spans="1:15" ht="14" x14ac:dyDescent="0.3">
      <c r="A43" s="6"/>
      <c r="B43" s="4"/>
      <c r="C43" s="9"/>
      <c r="E43" s="116"/>
      <c r="F43" s="177"/>
      <c r="G43" s="59"/>
      <c r="H43" s="177"/>
      <c r="I43" s="59"/>
      <c r="J43" s="177"/>
      <c r="K43" s="59"/>
    </row>
    <row r="44" spans="1:15" ht="14" x14ac:dyDescent="0.3">
      <c r="A44" s="10"/>
      <c r="C44" s="9"/>
      <c r="E44" s="103"/>
      <c r="F44" s="8"/>
      <c r="G44" s="14"/>
      <c r="H44" s="8"/>
      <c r="I44" s="14"/>
      <c r="J44" s="14"/>
      <c r="K44" s="14"/>
    </row>
    <row r="45" spans="1:15" ht="20.5" customHeight="1" x14ac:dyDescent="0.3">
      <c r="A45" s="6"/>
      <c r="C45" s="9"/>
      <c r="E45" s="119"/>
      <c r="F45" s="56"/>
      <c r="G45" s="120"/>
      <c r="H45" s="56"/>
      <c r="I45" s="120"/>
      <c r="J45" s="121"/>
      <c r="K45" s="120"/>
    </row>
    <row r="46" spans="1:15" ht="20.5" customHeight="1" x14ac:dyDescent="0.3">
      <c r="A46" s="46"/>
      <c r="C46" s="9"/>
      <c r="E46" s="103"/>
      <c r="F46" s="8"/>
      <c r="G46" s="14"/>
      <c r="H46" s="8"/>
      <c r="I46" s="14"/>
      <c r="J46" s="14"/>
      <c r="K46" s="14"/>
    </row>
    <row r="47" spans="1:15" ht="20.5" customHeight="1" x14ac:dyDescent="0.3">
      <c r="A47" s="6"/>
      <c r="B47" s="4"/>
      <c r="C47" s="9"/>
      <c r="E47" s="122"/>
      <c r="F47" s="48"/>
      <c r="G47" s="123"/>
      <c r="H47" s="48"/>
      <c r="I47" s="123"/>
      <c r="J47" s="49"/>
      <c r="K47" s="123"/>
    </row>
    <row r="48" spans="1:15" ht="9.65" customHeight="1" x14ac:dyDescent="0.3">
      <c r="E48" s="47"/>
      <c r="F48" s="48"/>
      <c r="G48" s="47"/>
      <c r="H48" s="48"/>
      <c r="I48" s="47"/>
      <c r="J48" s="49"/>
      <c r="K48" s="47"/>
    </row>
    <row r="49" spans="1:1" ht="14" x14ac:dyDescent="0.3">
      <c r="A49" s="23"/>
    </row>
    <row r="50" spans="1:1" ht="9.65" customHeight="1" x14ac:dyDescent="0.3"/>
    <row r="51" spans="1:1" ht="14" x14ac:dyDescent="0.3"/>
    <row r="52" spans="1:1" ht="9.65" customHeight="1" x14ac:dyDescent="0.3"/>
    <row r="53" spans="1:1" ht="14" x14ac:dyDescent="0.3"/>
    <row r="54" spans="1:1" ht="14" x14ac:dyDescent="0.3"/>
  </sheetData>
  <mergeCells count="9">
    <mergeCell ref="E7:G7"/>
    <mergeCell ref="I7:K7"/>
    <mergeCell ref="E9:K9"/>
    <mergeCell ref="E4:G4"/>
    <mergeCell ref="I4:K4"/>
    <mergeCell ref="E5:G5"/>
    <mergeCell ref="I5:K5"/>
    <mergeCell ref="E6:G6"/>
    <mergeCell ref="I6:K6"/>
  </mergeCells>
  <pageMargins left="0.8" right="0.8" top="0.48" bottom="0.5" header="0.5" footer="0.5"/>
  <pageSetup paperSize="9" scale="73" firstPageNumber="5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55"/>
  <sheetViews>
    <sheetView view="pageBreakPreview" zoomScale="55" zoomScaleNormal="70" zoomScaleSheetLayoutView="55" workbookViewId="0">
      <selection activeCell="A29" sqref="A29"/>
    </sheetView>
  </sheetViews>
  <sheetFormatPr defaultColWidth="10.54296875" defaultRowHeight="21.25" customHeight="1" x14ac:dyDescent="0.3"/>
  <cols>
    <col min="1" max="1" width="53" style="5" customWidth="1"/>
    <col min="2" max="2" width="0.54296875" style="6" customWidth="1"/>
    <col min="3" max="3" width="10.453125" style="84" customWidth="1"/>
    <col min="4" max="4" width="1.54296875" style="6" customWidth="1"/>
    <col min="5" max="5" width="12" style="6" customWidth="1"/>
    <col min="6" max="6" width="1.453125" style="6" customWidth="1"/>
    <col min="7" max="7" width="12" style="6" customWidth="1"/>
    <col min="8" max="8" width="1.453125" style="6" customWidth="1"/>
    <col min="9" max="9" width="12" style="6" customWidth="1"/>
    <col min="10" max="10" width="1.453125" style="6" customWidth="1"/>
    <col min="11" max="11" width="12" style="6" customWidth="1"/>
    <col min="12" max="16384" width="10.54296875" style="6"/>
  </cols>
  <sheetData>
    <row r="1" spans="1:11" s="4" customFormat="1" ht="21.25" customHeight="1" x14ac:dyDescent="0.35">
      <c r="A1" s="25" t="s">
        <v>49</v>
      </c>
      <c r="B1" s="2"/>
      <c r="C1" s="83"/>
      <c r="D1" s="3"/>
      <c r="E1" s="3"/>
      <c r="F1" s="3"/>
      <c r="G1" s="3"/>
      <c r="H1" s="3"/>
      <c r="I1" s="3"/>
      <c r="J1" s="3"/>
      <c r="K1" s="3"/>
    </row>
    <row r="2" spans="1:11" s="4" customFormat="1" ht="21.25" customHeight="1" x14ac:dyDescent="0.3">
      <c r="A2" s="57" t="s">
        <v>98</v>
      </c>
      <c r="B2" s="3"/>
      <c r="C2" s="83"/>
      <c r="D2" s="3"/>
      <c r="E2" s="3"/>
      <c r="F2" s="3"/>
      <c r="G2" s="3"/>
      <c r="H2" s="3"/>
      <c r="I2" s="3"/>
      <c r="J2" s="3"/>
      <c r="K2" s="3"/>
    </row>
    <row r="3" spans="1:11" s="4" customFormat="1" ht="21.25" customHeight="1" x14ac:dyDescent="0.3">
      <c r="A3" s="57"/>
      <c r="B3" s="3"/>
      <c r="C3" s="83"/>
      <c r="D3" s="3"/>
      <c r="E3" s="3"/>
      <c r="F3" s="3"/>
      <c r="G3" s="3"/>
      <c r="H3" s="3"/>
      <c r="I3" s="3"/>
      <c r="J3" s="3"/>
      <c r="K3" s="3"/>
    </row>
    <row r="4" spans="1:11" s="4" customFormat="1" ht="21.25" customHeight="1" x14ac:dyDescent="0.3">
      <c r="B4" s="3"/>
      <c r="C4" s="83"/>
      <c r="D4" s="3"/>
      <c r="E4" s="196" t="s">
        <v>76</v>
      </c>
      <c r="F4" s="196"/>
      <c r="G4" s="196"/>
      <c r="H4" s="61"/>
      <c r="I4" s="196" t="s">
        <v>77</v>
      </c>
      <c r="J4" s="196"/>
      <c r="K4" s="196"/>
    </row>
    <row r="5" spans="1:11" ht="21.25" customHeight="1" x14ac:dyDescent="0.3">
      <c r="E5" s="196" t="s">
        <v>78</v>
      </c>
      <c r="F5" s="196"/>
      <c r="G5" s="196"/>
      <c r="H5" s="61"/>
      <c r="I5" s="196" t="s">
        <v>78</v>
      </c>
      <c r="J5" s="196"/>
      <c r="K5" s="196"/>
    </row>
    <row r="6" spans="1:11" ht="21.25" customHeight="1" x14ac:dyDescent="0.3">
      <c r="E6" s="197" t="s">
        <v>131</v>
      </c>
      <c r="F6" s="197"/>
      <c r="G6" s="197"/>
      <c r="H6" s="62"/>
      <c r="I6" s="197" t="s">
        <v>131</v>
      </c>
      <c r="J6" s="197"/>
      <c r="K6" s="197"/>
    </row>
    <row r="7" spans="1:11" ht="21.25" customHeight="1" x14ac:dyDescent="0.3">
      <c r="C7" s="85"/>
      <c r="E7" s="194" t="s">
        <v>130</v>
      </c>
      <c r="F7" s="194"/>
      <c r="G7" s="194"/>
      <c r="H7" s="62"/>
      <c r="I7" s="194" t="s">
        <v>130</v>
      </c>
      <c r="J7" s="194"/>
      <c r="K7" s="194"/>
    </row>
    <row r="8" spans="1:11" ht="21.25" customHeight="1" x14ac:dyDescent="0.3">
      <c r="C8" s="82" t="s">
        <v>2</v>
      </c>
      <c r="E8" s="63" t="s">
        <v>80</v>
      </c>
      <c r="F8" s="63"/>
      <c r="G8" s="179" t="s">
        <v>71</v>
      </c>
      <c r="H8" s="64"/>
      <c r="I8" s="63" t="s">
        <v>80</v>
      </c>
      <c r="J8" s="63"/>
      <c r="K8" s="179" t="s">
        <v>71</v>
      </c>
    </row>
    <row r="9" spans="1:11" ht="21" customHeight="1" x14ac:dyDescent="0.3">
      <c r="C9" s="82"/>
      <c r="E9" s="63"/>
      <c r="F9" s="63"/>
      <c r="G9" s="131" t="s">
        <v>107</v>
      </c>
      <c r="H9" s="64"/>
      <c r="I9" s="63"/>
      <c r="J9" s="63"/>
      <c r="K9" s="131" t="s">
        <v>107</v>
      </c>
    </row>
    <row r="10" spans="1:11" ht="21" customHeight="1" x14ac:dyDescent="0.3">
      <c r="C10" s="85"/>
      <c r="E10" s="195" t="s">
        <v>75</v>
      </c>
      <c r="F10" s="195"/>
      <c r="G10" s="195"/>
      <c r="H10" s="195"/>
      <c r="I10" s="195"/>
      <c r="J10" s="195"/>
      <c r="K10" s="195"/>
    </row>
    <row r="11" spans="1:11" s="88" customFormat="1" ht="21.25" customHeight="1" x14ac:dyDescent="0.3">
      <c r="A11" s="87" t="s">
        <v>24</v>
      </c>
      <c r="C11" s="84"/>
      <c r="H11" s="89"/>
    </row>
    <row r="12" spans="1:11" ht="21.25" customHeight="1" x14ac:dyDescent="0.3">
      <c r="A12" s="10" t="s">
        <v>65</v>
      </c>
      <c r="E12" s="36">
        <v>31567</v>
      </c>
      <c r="F12" s="36"/>
      <c r="G12" s="36">
        <v>37670</v>
      </c>
      <c r="H12" s="36"/>
      <c r="I12" s="36">
        <v>29975</v>
      </c>
      <c r="J12" s="36"/>
      <c r="K12" s="36">
        <v>35259</v>
      </c>
    </row>
    <row r="13" spans="1:11" ht="21.25" customHeight="1" x14ac:dyDescent="0.3">
      <c r="A13" s="10" t="s">
        <v>66</v>
      </c>
      <c r="B13" s="4"/>
      <c r="C13" s="9"/>
      <c r="E13" s="36">
        <v>14919</v>
      </c>
      <c r="F13" s="36"/>
      <c r="G13" s="36">
        <v>19430</v>
      </c>
      <c r="H13" s="36"/>
      <c r="I13" s="36">
        <v>12482</v>
      </c>
      <c r="J13" s="36"/>
      <c r="K13" s="36">
        <v>13436</v>
      </c>
    </row>
    <row r="14" spans="1:11" ht="21.25" customHeight="1" x14ac:dyDescent="0.3">
      <c r="A14" s="10" t="s">
        <v>40</v>
      </c>
      <c r="B14" s="4"/>
      <c r="C14" s="9"/>
      <c r="E14" s="36">
        <v>24973</v>
      </c>
      <c r="F14" s="36"/>
      <c r="G14" s="36">
        <v>13737</v>
      </c>
      <c r="H14" s="36"/>
      <c r="I14" s="36">
        <v>24973</v>
      </c>
      <c r="J14" s="36"/>
      <c r="K14" s="36">
        <v>13737</v>
      </c>
    </row>
    <row r="15" spans="1:11" ht="21.25" customHeight="1" x14ac:dyDescent="0.3">
      <c r="A15" s="10" t="s">
        <v>25</v>
      </c>
      <c r="B15" s="4"/>
      <c r="C15" s="9"/>
      <c r="E15" s="102"/>
      <c r="F15" s="13"/>
      <c r="G15" s="22"/>
      <c r="H15" s="13"/>
      <c r="I15" s="22"/>
      <c r="J15" s="13"/>
      <c r="K15" s="22"/>
    </row>
    <row r="16" spans="1:11" ht="21.25" customHeight="1" x14ac:dyDescent="0.3">
      <c r="A16" s="10" t="s">
        <v>53</v>
      </c>
      <c r="B16" s="4"/>
      <c r="C16" s="9"/>
      <c r="E16" s="36">
        <v>0</v>
      </c>
      <c r="F16" s="36"/>
      <c r="G16" s="36">
        <v>0</v>
      </c>
      <c r="H16" s="36"/>
      <c r="I16" s="36">
        <v>441</v>
      </c>
      <c r="J16" s="36"/>
      <c r="K16" s="36">
        <v>487</v>
      </c>
    </row>
    <row r="17" spans="1:11" ht="21.25" customHeight="1" x14ac:dyDescent="0.3">
      <c r="A17" s="10" t="s">
        <v>54</v>
      </c>
      <c r="B17" s="4"/>
      <c r="C17" s="9"/>
      <c r="E17" s="36">
        <v>2815</v>
      </c>
      <c r="F17" s="36"/>
      <c r="G17" s="36">
        <v>2551</v>
      </c>
      <c r="H17" s="36"/>
      <c r="I17" s="36">
        <v>3114</v>
      </c>
      <c r="J17" s="36"/>
      <c r="K17" s="36">
        <v>2839</v>
      </c>
    </row>
    <row r="18" spans="1:11" ht="21.25" customHeight="1" x14ac:dyDescent="0.3">
      <c r="A18" s="1" t="s">
        <v>26</v>
      </c>
      <c r="E18" s="105">
        <f>SUM(E12:E17)</f>
        <v>74274</v>
      </c>
      <c r="F18" s="50"/>
      <c r="G18" s="101">
        <f>SUM(G12:G17)</f>
        <v>73388</v>
      </c>
      <c r="H18" s="50"/>
      <c r="I18" s="105">
        <f>SUM(I12:I17)</f>
        <v>70985</v>
      </c>
      <c r="J18" s="50"/>
      <c r="K18" s="101">
        <f>SUM(K12:K17)</f>
        <v>65758</v>
      </c>
    </row>
    <row r="19" spans="1:11" ht="15.75" customHeight="1" x14ac:dyDescent="0.3">
      <c r="A19" s="1"/>
      <c r="E19" s="103"/>
      <c r="F19" s="26"/>
      <c r="G19" s="45"/>
      <c r="H19" s="26"/>
      <c r="I19" s="45"/>
      <c r="J19" s="26"/>
      <c r="K19" s="45"/>
    </row>
    <row r="20" spans="1:11" ht="21.25" customHeight="1" x14ac:dyDescent="0.3">
      <c r="A20" s="87" t="s">
        <v>27</v>
      </c>
      <c r="E20" s="4"/>
      <c r="F20" s="26"/>
      <c r="G20" s="26"/>
      <c r="H20" s="26"/>
      <c r="I20" s="26"/>
      <c r="J20" s="26"/>
      <c r="K20" s="26"/>
    </row>
    <row r="21" spans="1:11" ht="21.25" customHeight="1" x14ac:dyDescent="0.3">
      <c r="A21" s="10" t="s">
        <v>42</v>
      </c>
      <c r="B21" s="4"/>
      <c r="C21" s="9">
        <v>3</v>
      </c>
      <c r="E21" s="36">
        <v>31127</v>
      </c>
      <c r="F21" s="36"/>
      <c r="G21" s="36">
        <v>30276</v>
      </c>
      <c r="H21" s="36"/>
      <c r="I21" s="36">
        <v>28857</v>
      </c>
      <c r="J21" s="36"/>
      <c r="K21" s="36">
        <v>28975</v>
      </c>
    </row>
    <row r="22" spans="1:11" ht="21.25" customHeight="1" x14ac:dyDescent="0.3">
      <c r="A22" s="10" t="s">
        <v>28</v>
      </c>
      <c r="B22" s="11"/>
      <c r="C22" s="9">
        <v>3</v>
      </c>
      <c r="E22" s="134">
        <v>36282</v>
      </c>
      <c r="F22" s="36"/>
      <c r="G22" s="134">
        <v>31148</v>
      </c>
      <c r="H22" s="36"/>
      <c r="I22" s="134">
        <v>33073</v>
      </c>
      <c r="J22" s="36"/>
      <c r="K22" s="134">
        <v>28938</v>
      </c>
    </row>
    <row r="23" spans="1:11" ht="21.25" customHeight="1" x14ac:dyDescent="0.3">
      <c r="A23" s="1" t="s">
        <v>29</v>
      </c>
      <c r="E23" s="105">
        <f>SUM(E21:E22)</f>
        <v>67409</v>
      </c>
      <c r="F23" s="50"/>
      <c r="G23" s="101">
        <f>SUM(G21:G22)</f>
        <v>61424</v>
      </c>
      <c r="H23" s="50"/>
      <c r="I23" s="105">
        <f>SUM(I21:I22)</f>
        <v>61930</v>
      </c>
      <c r="J23" s="50"/>
      <c r="K23" s="101">
        <f>SUM(K21:K22)</f>
        <v>57913</v>
      </c>
    </row>
    <row r="24" spans="1:11" ht="15.75" customHeight="1" x14ac:dyDescent="0.3">
      <c r="A24" s="1"/>
      <c r="E24" s="103"/>
      <c r="F24" s="26"/>
      <c r="G24" s="45"/>
      <c r="H24" s="26"/>
      <c r="I24" s="45"/>
      <c r="J24" s="26"/>
      <c r="K24" s="45"/>
    </row>
    <row r="25" spans="1:11" ht="21.25" customHeight="1" x14ac:dyDescent="0.3">
      <c r="A25" s="1" t="s">
        <v>99</v>
      </c>
      <c r="E25" s="104">
        <f>E18-E23</f>
        <v>6865</v>
      </c>
      <c r="F25" s="60"/>
      <c r="G25" s="59">
        <f>G18-G23</f>
        <v>11964</v>
      </c>
      <c r="H25" s="60"/>
      <c r="I25" s="59">
        <f>I18-I23</f>
        <v>9055</v>
      </c>
      <c r="J25" s="60"/>
      <c r="K25" s="59">
        <f>K18-K23</f>
        <v>7845</v>
      </c>
    </row>
    <row r="26" spans="1:11" ht="21.25" customHeight="1" x14ac:dyDescent="0.3">
      <c r="A26" s="10" t="s">
        <v>30</v>
      </c>
      <c r="E26" s="36">
        <v>6178</v>
      </c>
      <c r="F26" s="36"/>
      <c r="G26" s="36">
        <v>521</v>
      </c>
      <c r="H26" s="36"/>
      <c r="I26" s="36">
        <v>6178</v>
      </c>
      <c r="J26" s="36"/>
      <c r="K26" s="36">
        <v>521</v>
      </c>
    </row>
    <row r="27" spans="1:11" ht="21.25" customHeight="1" x14ac:dyDescent="0.3">
      <c r="A27" s="10" t="s">
        <v>110</v>
      </c>
      <c r="E27" s="134">
        <v>-4132</v>
      </c>
      <c r="F27" s="80"/>
      <c r="G27" s="134">
        <v>1784</v>
      </c>
      <c r="H27" s="80"/>
      <c r="I27" s="134">
        <v>-4132</v>
      </c>
      <c r="J27" s="80"/>
      <c r="K27" s="134">
        <v>1784</v>
      </c>
    </row>
    <row r="28" spans="1:11" ht="21.25" customHeight="1" x14ac:dyDescent="0.3">
      <c r="A28" s="1" t="s">
        <v>156</v>
      </c>
      <c r="E28" s="106">
        <f>E25-SUM(E26:E27)</f>
        <v>4819</v>
      </c>
      <c r="F28" s="104">
        <f t="shared" ref="F28:J28" si="0">SUM(F25:F27)</f>
        <v>0</v>
      </c>
      <c r="G28" s="106">
        <f>G25-SUM(G26:G27)</f>
        <v>9659</v>
      </c>
      <c r="H28" s="104">
        <f t="shared" ref="H28" si="1">H25-SUM(H26:H27)</f>
        <v>0</v>
      </c>
      <c r="I28" s="106">
        <f>I25-SUM(I26:I27)</f>
        <v>7009</v>
      </c>
      <c r="J28" s="104">
        <f t="shared" si="0"/>
        <v>0</v>
      </c>
      <c r="K28" s="106">
        <f>K25-SUM(K26:K27)</f>
        <v>5540</v>
      </c>
    </row>
    <row r="29" spans="1:11" ht="21.25" customHeight="1" x14ac:dyDescent="0.3">
      <c r="A29" s="10" t="s">
        <v>39</v>
      </c>
      <c r="C29" s="9"/>
      <c r="E29" s="134">
        <v>722</v>
      </c>
      <c r="F29" s="80"/>
      <c r="G29" s="134">
        <v>1953</v>
      </c>
      <c r="H29" s="80"/>
      <c r="I29" s="134">
        <v>1306</v>
      </c>
      <c r="J29" s="80"/>
      <c r="K29" s="134">
        <v>1095</v>
      </c>
    </row>
    <row r="30" spans="1:11" ht="21.25" customHeight="1" x14ac:dyDescent="0.3">
      <c r="A30" s="1" t="s">
        <v>100</v>
      </c>
      <c r="B30" s="4"/>
      <c r="C30" s="9"/>
      <c r="E30" s="105">
        <f>E28-E29</f>
        <v>4097</v>
      </c>
      <c r="F30" s="116">
        <f t="shared" ref="F30:J30" si="2">SUM(F28:F29)</f>
        <v>0</v>
      </c>
      <c r="G30" s="105">
        <f>G28-G29</f>
        <v>7706</v>
      </c>
      <c r="H30" s="116">
        <f t="shared" ref="H30" si="3">H28-H29</f>
        <v>0</v>
      </c>
      <c r="I30" s="105">
        <f>I28-I29</f>
        <v>5703</v>
      </c>
      <c r="J30" s="116">
        <f t="shared" si="2"/>
        <v>0</v>
      </c>
      <c r="K30" s="105">
        <f>K28-K29</f>
        <v>4445</v>
      </c>
    </row>
    <row r="31" spans="1:11" ht="21.25" customHeight="1" x14ac:dyDescent="0.3">
      <c r="A31" s="1"/>
      <c r="B31" s="4"/>
      <c r="C31" s="9"/>
      <c r="E31" s="116"/>
      <c r="F31" s="116"/>
      <c r="G31" s="116"/>
      <c r="H31" s="116"/>
      <c r="I31" s="116"/>
      <c r="J31" s="116"/>
      <c r="K31" s="116"/>
    </row>
    <row r="32" spans="1:11" s="112" customFormat="1" ht="21.5" x14ac:dyDescent="0.65">
      <c r="A32" s="1" t="s">
        <v>106</v>
      </c>
      <c r="B32" s="17"/>
      <c r="C32" s="125"/>
      <c r="D32" s="36"/>
      <c r="E32" s="36"/>
      <c r="F32" s="80"/>
      <c r="G32" s="36"/>
      <c r="H32" s="80"/>
      <c r="I32" s="36"/>
      <c r="J32" s="80"/>
      <c r="K32" s="125"/>
    </row>
    <row r="33" spans="1:15" s="112" customFormat="1" ht="21.5" x14ac:dyDescent="0.65">
      <c r="A33" s="87" t="s">
        <v>113</v>
      </c>
      <c r="B33" s="17"/>
      <c r="C33" s="125"/>
      <c r="D33" s="36"/>
      <c r="E33" s="36"/>
      <c r="F33" s="36"/>
      <c r="G33" s="36"/>
      <c r="H33" s="80"/>
      <c r="I33" s="36"/>
      <c r="J33" s="36"/>
      <c r="K33" s="125"/>
    </row>
    <row r="34" spans="1:15" s="112" customFormat="1" ht="20.5" customHeight="1" x14ac:dyDescent="0.65">
      <c r="A34" s="132" t="s">
        <v>111</v>
      </c>
      <c r="B34" s="17"/>
      <c r="C34" s="8"/>
      <c r="D34" s="135">
        <v>0</v>
      </c>
      <c r="E34" s="36">
        <v>0</v>
      </c>
      <c r="F34" s="36"/>
      <c r="G34" s="36">
        <v>224</v>
      </c>
      <c r="H34" s="36"/>
      <c r="I34" s="36">
        <v>0</v>
      </c>
      <c r="J34" s="36"/>
      <c r="K34" s="36">
        <v>288</v>
      </c>
      <c r="L34" s="117"/>
      <c r="M34" s="117"/>
      <c r="N34" s="117"/>
    </row>
    <row r="35" spans="1:15" s="112" customFormat="1" ht="20.5" customHeight="1" x14ac:dyDescent="0.65">
      <c r="A35" s="132" t="s">
        <v>114</v>
      </c>
      <c r="B35" s="17"/>
      <c r="C35" s="8"/>
      <c r="D35" s="135">
        <v>0</v>
      </c>
      <c r="E35" s="136">
        <v>0</v>
      </c>
      <c r="F35" s="80"/>
      <c r="G35" s="134">
        <v>-45</v>
      </c>
      <c r="H35" s="80"/>
      <c r="I35" s="136">
        <v>0</v>
      </c>
      <c r="J35" s="80"/>
      <c r="K35" s="134">
        <v>-58</v>
      </c>
      <c r="L35" s="117"/>
      <c r="M35" s="117"/>
      <c r="N35" s="117"/>
    </row>
    <row r="36" spans="1:15" s="112" customFormat="1" ht="9.65" customHeight="1" x14ac:dyDescent="0.65">
      <c r="A36" s="132"/>
      <c r="B36" s="17"/>
      <c r="C36" s="8"/>
      <c r="D36" s="135"/>
      <c r="E36" s="167"/>
      <c r="F36" s="80"/>
      <c r="G36" s="80"/>
      <c r="H36" s="80"/>
      <c r="I36" s="167"/>
      <c r="J36" s="80"/>
      <c r="K36" s="80"/>
      <c r="L36" s="117"/>
      <c r="M36" s="117"/>
      <c r="N36" s="117"/>
    </row>
    <row r="37" spans="1:15" s="114" customFormat="1" ht="22" x14ac:dyDescent="0.7">
      <c r="A37" s="46" t="s">
        <v>112</v>
      </c>
      <c r="B37" s="137"/>
      <c r="C37" s="9">
        <v>3</v>
      </c>
      <c r="D37" s="139">
        <v>0</v>
      </c>
      <c r="E37" s="140">
        <v>0</v>
      </c>
      <c r="F37" s="141"/>
      <c r="G37" s="142">
        <f>SUM(G34:G35)</f>
        <v>179</v>
      </c>
      <c r="H37" s="143"/>
      <c r="I37" s="144">
        <v>0</v>
      </c>
      <c r="J37" s="143"/>
      <c r="K37" s="142">
        <f>SUM(K34:K35)</f>
        <v>230</v>
      </c>
      <c r="L37" s="118"/>
      <c r="M37" s="118"/>
      <c r="N37" s="118"/>
      <c r="O37" s="113"/>
    </row>
    <row r="38" spans="1:15" s="115" customFormat="1" ht="9.65" customHeight="1" x14ac:dyDescent="0.65">
      <c r="A38" s="133"/>
      <c r="B38" s="17"/>
      <c r="C38" s="138"/>
      <c r="D38" s="145"/>
      <c r="E38" s="146"/>
      <c r="F38" s="146"/>
      <c r="G38" s="146"/>
      <c r="H38" s="147"/>
      <c r="I38" s="146"/>
      <c r="J38" s="147"/>
      <c r="K38" s="146"/>
      <c r="L38" s="117"/>
      <c r="M38" s="117"/>
      <c r="N38" s="117"/>
      <c r="O38" s="112"/>
    </row>
    <row r="39" spans="1:15" s="114" customFormat="1" ht="22.5" thickBot="1" x14ac:dyDescent="0.75">
      <c r="A39" s="133" t="s">
        <v>105</v>
      </c>
      <c r="B39" s="148"/>
      <c r="C39" s="138"/>
      <c r="D39" s="120">
        <f>D29</f>
        <v>0</v>
      </c>
      <c r="E39" s="149">
        <f>E30+E37</f>
        <v>4097</v>
      </c>
      <c r="F39" s="141"/>
      <c r="G39" s="150">
        <f>G30+G37</f>
        <v>7885</v>
      </c>
      <c r="H39" s="120">
        <f t="shared" ref="H39" si="4">H30+H37</f>
        <v>0</v>
      </c>
      <c r="I39" s="150">
        <f>I30+I37</f>
        <v>5703</v>
      </c>
      <c r="J39" s="151"/>
      <c r="K39" s="150">
        <f>K30+K37</f>
        <v>4675</v>
      </c>
      <c r="L39" s="118"/>
      <c r="M39" s="118"/>
      <c r="N39" s="118"/>
      <c r="O39" s="113"/>
    </row>
    <row r="40" spans="1:15" s="112" customFormat="1" ht="9.65" customHeight="1" thickTop="1" x14ac:dyDescent="0.65">
      <c r="A40" s="132"/>
      <c r="B40" s="152"/>
      <c r="C40" s="8"/>
      <c r="D40" s="18"/>
      <c r="E40" s="36"/>
      <c r="F40" s="36"/>
      <c r="G40" s="13"/>
      <c r="H40" s="13"/>
      <c r="I40" s="13"/>
      <c r="J40" s="13"/>
      <c r="K40" s="13"/>
      <c r="L40" s="117"/>
      <c r="M40" s="117"/>
      <c r="N40" s="117"/>
    </row>
    <row r="41" spans="1:15" s="112" customFormat="1" ht="21.5" x14ac:dyDescent="0.65">
      <c r="A41" s="1" t="s">
        <v>43</v>
      </c>
      <c r="B41" s="17"/>
      <c r="C41" s="8"/>
      <c r="D41" s="14"/>
      <c r="E41" s="38"/>
      <c r="F41" s="125"/>
      <c r="G41" s="20"/>
      <c r="H41" s="20"/>
      <c r="I41" s="12"/>
      <c r="J41" s="20"/>
      <c r="K41" s="12"/>
      <c r="L41" s="117"/>
      <c r="M41" s="117"/>
      <c r="N41" s="117"/>
    </row>
    <row r="42" spans="1:15" s="112" customFormat="1" ht="22" thickBot="1" x14ac:dyDescent="0.7">
      <c r="A42" s="157" t="s">
        <v>108</v>
      </c>
      <c r="B42" s="17"/>
      <c r="C42" s="8"/>
      <c r="D42" s="123">
        <f>D29/187000</f>
        <v>0</v>
      </c>
      <c r="E42" s="154">
        <f>E30/187000</f>
        <v>2.1909090909090909E-2</v>
      </c>
      <c r="F42" s="153"/>
      <c r="G42" s="154">
        <f>G30/187000</f>
        <v>4.1208556149732622E-2</v>
      </c>
      <c r="H42" s="155"/>
      <c r="I42" s="154">
        <f>I30/187000</f>
        <v>3.0497326203208556E-2</v>
      </c>
      <c r="J42" s="156"/>
      <c r="K42" s="154">
        <f>K30/187000</f>
        <v>2.3770053475935828E-2</v>
      </c>
      <c r="L42" s="117"/>
      <c r="M42" s="117"/>
      <c r="N42" s="117"/>
    </row>
    <row r="43" spans="1:15" ht="14.5" thickTop="1" x14ac:dyDescent="0.3">
      <c r="A43" s="1"/>
      <c r="B43" s="4"/>
      <c r="C43" s="9"/>
      <c r="E43" s="103"/>
      <c r="F43" s="45"/>
      <c r="G43" s="45"/>
      <c r="H43" s="45"/>
      <c r="I43" s="45"/>
      <c r="J43" s="45"/>
      <c r="K43" s="45"/>
    </row>
    <row r="44" spans="1:15" ht="14" x14ac:dyDescent="0.3">
      <c r="A44" s="6"/>
      <c r="B44" s="4"/>
      <c r="C44" s="9"/>
      <c r="E44" s="116"/>
      <c r="F44" s="108"/>
      <c r="G44" s="59"/>
      <c r="H44" s="108"/>
      <c r="I44" s="59"/>
      <c r="J44" s="108"/>
      <c r="K44" s="59"/>
    </row>
    <row r="45" spans="1:15" ht="14" x14ac:dyDescent="0.3">
      <c r="A45" s="10"/>
      <c r="C45" s="9"/>
      <c r="E45" s="103"/>
      <c r="F45" s="8"/>
      <c r="G45" s="14"/>
      <c r="H45" s="8"/>
      <c r="I45" s="14"/>
      <c r="J45" s="14"/>
      <c r="K45" s="14"/>
    </row>
    <row r="46" spans="1:15" ht="20.5" customHeight="1" x14ac:dyDescent="0.3">
      <c r="A46" s="6"/>
      <c r="C46" s="9"/>
      <c r="E46" s="119"/>
      <c r="F46" s="56"/>
      <c r="G46" s="120"/>
      <c r="H46" s="56"/>
      <c r="I46" s="120"/>
      <c r="J46" s="121"/>
      <c r="K46" s="120"/>
    </row>
    <row r="47" spans="1:15" ht="20.5" customHeight="1" x14ac:dyDescent="0.3">
      <c r="A47" s="46"/>
      <c r="C47" s="9"/>
      <c r="E47" s="103"/>
      <c r="F47" s="8"/>
      <c r="G47" s="14"/>
      <c r="H47" s="8"/>
      <c r="I47" s="14"/>
      <c r="J47" s="14"/>
      <c r="K47" s="14"/>
    </row>
    <row r="48" spans="1:15" ht="20.5" customHeight="1" x14ac:dyDescent="0.3">
      <c r="A48" s="6"/>
      <c r="B48" s="4"/>
      <c r="C48" s="9"/>
      <c r="E48" s="122"/>
      <c r="F48" s="48"/>
      <c r="G48" s="123"/>
      <c r="H48" s="48"/>
      <c r="I48" s="123"/>
      <c r="J48" s="49"/>
      <c r="K48" s="123"/>
    </row>
    <row r="49" spans="1:11" ht="9.65" customHeight="1" x14ac:dyDescent="0.3">
      <c r="E49" s="47"/>
      <c r="F49" s="48"/>
      <c r="G49" s="47"/>
      <c r="H49" s="48"/>
      <c r="I49" s="47"/>
      <c r="J49" s="49"/>
      <c r="K49" s="47"/>
    </row>
    <row r="50" spans="1:11" ht="14" x14ac:dyDescent="0.3">
      <c r="A50" s="23"/>
    </row>
    <row r="51" spans="1:11" ht="9.65" customHeight="1" x14ac:dyDescent="0.3"/>
    <row r="52" spans="1:11" ht="14" x14ac:dyDescent="0.3"/>
    <row r="53" spans="1:11" ht="9.65" customHeight="1" x14ac:dyDescent="0.3"/>
    <row r="54" spans="1:11" ht="14" x14ac:dyDescent="0.3"/>
    <row r="55" spans="1:11" ht="14" x14ac:dyDescent="0.3"/>
  </sheetData>
  <mergeCells count="9">
    <mergeCell ref="E4:G4"/>
    <mergeCell ref="I4:K4"/>
    <mergeCell ref="E10:K10"/>
    <mergeCell ref="E5:G5"/>
    <mergeCell ref="I5:K5"/>
    <mergeCell ref="E6:G6"/>
    <mergeCell ref="I6:K6"/>
    <mergeCell ref="E7:G7"/>
    <mergeCell ref="I7:K7"/>
  </mergeCells>
  <pageMargins left="0.8" right="0.8" top="0.48" bottom="0.5" header="0.5" footer="0.5"/>
  <pageSetup paperSize="9" scale="73" firstPageNumber="6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32"/>
  <sheetViews>
    <sheetView view="pageBreakPreview" topLeftCell="A19" zoomScale="70" zoomScaleNormal="70" zoomScaleSheetLayoutView="70" workbookViewId="0">
      <selection activeCell="A32" sqref="A32"/>
    </sheetView>
  </sheetViews>
  <sheetFormatPr defaultColWidth="9.1796875" defaultRowHeight="24" customHeight="1" x14ac:dyDescent="0.3"/>
  <cols>
    <col min="1" max="1" width="55.7265625" style="6" customWidth="1"/>
    <col min="2" max="2" width="10.7265625" style="6" customWidth="1"/>
    <col min="3" max="3" width="15.7265625" style="6" customWidth="1"/>
    <col min="4" max="4" width="1.1796875" style="8" customWidth="1"/>
    <col min="5" max="5" width="15.7265625" style="6" customWidth="1"/>
    <col min="6" max="6" width="1.1796875" style="8" customWidth="1"/>
    <col min="7" max="7" width="16.6328125" style="16" customWidth="1"/>
    <col min="8" max="8" width="1.26953125" style="16" customWidth="1"/>
    <col min="9" max="9" width="15.7265625" style="6" customWidth="1"/>
    <col min="10" max="10" width="1.1796875" style="8" customWidth="1"/>
    <col min="11" max="11" width="15.7265625" style="6" customWidth="1"/>
    <col min="12" max="12" width="1.1796875" style="8" customWidth="1"/>
    <col min="13" max="13" width="15.7265625" style="6" customWidth="1"/>
    <col min="14" max="16384" width="9.1796875" style="6"/>
  </cols>
  <sheetData>
    <row r="1" spans="1:13" ht="24" customHeight="1" x14ac:dyDescent="0.35">
      <c r="A1" s="25" t="s">
        <v>49</v>
      </c>
      <c r="B1" s="25"/>
      <c r="C1" s="52"/>
      <c r="D1" s="55"/>
      <c r="E1" s="52"/>
      <c r="F1" s="55"/>
      <c r="G1" s="187"/>
      <c r="H1" s="187"/>
      <c r="I1" s="52"/>
      <c r="J1" s="55"/>
      <c r="K1" s="52"/>
      <c r="L1" s="55"/>
      <c r="M1" s="52"/>
    </row>
    <row r="2" spans="1:13" ht="24" customHeight="1" x14ac:dyDescent="0.3">
      <c r="A2" s="57" t="s">
        <v>102</v>
      </c>
      <c r="B2" s="57"/>
      <c r="C2" s="52"/>
      <c r="D2" s="55"/>
      <c r="E2" s="52"/>
      <c r="F2" s="55"/>
      <c r="G2" s="187"/>
      <c r="H2" s="187"/>
      <c r="I2" s="52"/>
      <c r="J2" s="55"/>
      <c r="K2" s="52"/>
      <c r="L2" s="55"/>
      <c r="M2" s="52"/>
    </row>
    <row r="3" spans="1:13" ht="24" customHeight="1" x14ac:dyDescent="0.3">
      <c r="A3" s="57"/>
      <c r="B3" s="57"/>
      <c r="C3" s="52"/>
      <c r="D3" s="55"/>
      <c r="E3" s="52"/>
      <c r="F3" s="55"/>
      <c r="G3" s="187"/>
      <c r="H3" s="187"/>
      <c r="I3" s="52"/>
      <c r="J3" s="55"/>
      <c r="K3" s="52"/>
      <c r="L3" s="55"/>
      <c r="M3" s="52"/>
    </row>
    <row r="4" spans="1:13" s="7" customFormat="1" ht="24" customHeight="1" x14ac:dyDescent="0.3">
      <c r="A4" s="50"/>
      <c r="B4" s="50"/>
      <c r="C4" s="198" t="s">
        <v>0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</row>
    <row r="5" spans="1:13" s="26" customFormat="1" ht="24" customHeight="1" x14ac:dyDescent="0.3">
      <c r="C5" s="45" t="s">
        <v>34</v>
      </c>
      <c r="D5" s="45"/>
      <c r="F5" s="45"/>
      <c r="G5" s="165" t="s">
        <v>149</v>
      </c>
      <c r="H5" s="165"/>
      <c r="I5" s="199" t="s">
        <v>22</v>
      </c>
      <c r="J5" s="199"/>
      <c r="K5" s="199"/>
      <c r="L5" s="45"/>
    </row>
    <row r="6" spans="1:13" s="26" customFormat="1" ht="24" customHeight="1" x14ac:dyDescent="0.3">
      <c r="C6" s="45" t="s">
        <v>35</v>
      </c>
      <c r="D6" s="45"/>
      <c r="E6" s="26" t="s">
        <v>47</v>
      </c>
      <c r="F6" s="45"/>
      <c r="G6" s="165" t="s">
        <v>150</v>
      </c>
      <c r="H6" s="165"/>
      <c r="I6" s="45"/>
      <c r="J6" s="45"/>
      <c r="L6" s="45"/>
      <c r="M6" s="53"/>
    </row>
    <row r="7" spans="1:13" s="26" customFormat="1" ht="24" customHeight="1" x14ac:dyDescent="0.3">
      <c r="B7" s="164" t="s">
        <v>2</v>
      </c>
      <c r="C7" s="45" t="s">
        <v>36</v>
      </c>
      <c r="D7" s="45"/>
      <c r="E7" s="45" t="s">
        <v>48</v>
      </c>
      <c r="F7" s="45"/>
      <c r="G7" s="165" t="s">
        <v>151</v>
      </c>
      <c r="H7" s="165"/>
      <c r="I7" s="26" t="s">
        <v>118</v>
      </c>
      <c r="J7" s="45"/>
      <c r="K7" s="45" t="s">
        <v>37</v>
      </c>
      <c r="L7" s="45"/>
      <c r="M7" s="53" t="s">
        <v>33</v>
      </c>
    </row>
    <row r="8" spans="1:13" s="26" customFormat="1" ht="24" customHeight="1" x14ac:dyDescent="0.3">
      <c r="C8" s="200" t="s">
        <v>75</v>
      </c>
      <c r="D8" s="200"/>
      <c r="E8" s="200"/>
      <c r="F8" s="200"/>
      <c r="G8" s="200"/>
      <c r="H8" s="200"/>
      <c r="I8" s="200"/>
      <c r="J8" s="200"/>
      <c r="K8" s="200"/>
      <c r="L8" s="200"/>
      <c r="M8" s="200"/>
    </row>
    <row r="9" spans="1:13" s="26" customFormat="1" ht="24" customHeight="1" x14ac:dyDescent="0.3">
      <c r="A9" s="168" t="s">
        <v>132</v>
      </c>
      <c r="B9" s="65"/>
      <c r="C9" s="184"/>
      <c r="D9" s="184"/>
      <c r="E9" s="184"/>
      <c r="F9" s="184"/>
      <c r="G9" s="182"/>
      <c r="H9" s="182"/>
      <c r="I9" s="184"/>
      <c r="J9" s="184"/>
      <c r="K9" s="184"/>
      <c r="L9" s="184"/>
      <c r="M9" s="184"/>
    </row>
    <row r="10" spans="1:13" ht="24" customHeight="1" x14ac:dyDescent="0.3">
      <c r="A10" s="1" t="s">
        <v>103</v>
      </c>
      <c r="B10" s="1"/>
      <c r="C10" s="59">
        <v>78000</v>
      </c>
      <c r="D10" s="59"/>
      <c r="E10" s="59">
        <v>159008</v>
      </c>
      <c r="F10" s="59"/>
      <c r="G10" s="95">
        <v>119</v>
      </c>
      <c r="H10" s="95"/>
      <c r="I10" s="59">
        <v>6534</v>
      </c>
      <c r="J10" s="59"/>
      <c r="K10" s="59">
        <v>48647</v>
      </c>
      <c r="L10" s="59"/>
      <c r="M10" s="59">
        <f>SUM(C10:K10)</f>
        <v>292308</v>
      </c>
    </row>
    <row r="11" spans="1:13" ht="8.25" customHeight="1" x14ac:dyDescent="0.3">
      <c r="A11" s="1"/>
      <c r="B11" s="1"/>
      <c r="C11" s="59"/>
      <c r="D11" s="59"/>
      <c r="E11" s="59"/>
      <c r="F11" s="59"/>
      <c r="G11" s="59"/>
      <c r="H11" s="95"/>
      <c r="I11" s="59"/>
      <c r="J11" s="59"/>
      <c r="K11" s="59"/>
      <c r="L11" s="59"/>
      <c r="M11" s="59"/>
    </row>
    <row r="12" spans="1:13" ht="24" customHeight="1" x14ac:dyDescent="0.3">
      <c r="A12" s="1" t="s">
        <v>135</v>
      </c>
      <c r="B12" s="1"/>
      <c r="C12" s="59"/>
      <c r="D12" s="59"/>
      <c r="E12" s="59"/>
      <c r="F12" s="59"/>
      <c r="G12" s="59"/>
      <c r="H12" s="36"/>
      <c r="I12" s="59"/>
      <c r="J12" s="59"/>
      <c r="K12" s="59"/>
      <c r="L12" s="59"/>
      <c r="M12" s="59"/>
    </row>
    <row r="13" spans="1:13" ht="24" customHeight="1" x14ac:dyDescent="0.3">
      <c r="A13" s="87" t="s">
        <v>136</v>
      </c>
      <c r="B13" s="1"/>
      <c r="C13" s="59"/>
      <c r="D13" s="59"/>
      <c r="E13" s="59"/>
      <c r="F13" s="59"/>
      <c r="G13" s="59"/>
      <c r="H13" s="95"/>
      <c r="I13" s="59"/>
      <c r="J13" s="59"/>
      <c r="K13" s="59"/>
      <c r="L13" s="59"/>
      <c r="M13" s="59"/>
    </row>
    <row r="14" spans="1:13" ht="24" customHeight="1" x14ac:dyDescent="0.3">
      <c r="A14" s="10" t="s">
        <v>138</v>
      </c>
      <c r="B14" s="1"/>
      <c r="C14" s="18">
        <v>15600</v>
      </c>
      <c r="D14" s="18"/>
      <c r="E14" s="18">
        <v>0</v>
      </c>
      <c r="F14" s="18"/>
      <c r="G14" s="18">
        <v>0</v>
      </c>
      <c r="H14" s="36"/>
      <c r="I14" s="18">
        <v>0</v>
      </c>
      <c r="J14" s="18"/>
      <c r="K14" s="18">
        <v>-15600</v>
      </c>
      <c r="L14" s="59"/>
      <c r="M14" s="59">
        <f>SUM(C14:K14)</f>
        <v>0</v>
      </c>
    </row>
    <row r="15" spans="1:13" ht="24" customHeight="1" x14ac:dyDescent="0.3">
      <c r="A15" s="10" t="s">
        <v>147</v>
      </c>
      <c r="B15" s="1"/>
      <c r="C15" s="44">
        <v>0</v>
      </c>
      <c r="D15" s="18"/>
      <c r="E15" s="44">
        <v>0</v>
      </c>
      <c r="F15" s="18"/>
      <c r="G15" s="44">
        <v>0</v>
      </c>
      <c r="H15" s="36"/>
      <c r="I15" s="44">
        <v>0</v>
      </c>
      <c r="J15" s="18"/>
      <c r="K15" s="44">
        <v>-1733</v>
      </c>
      <c r="L15" s="18"/>
      <c r="M15" s="44">
        <v>-1733</v>
      </c>
    </row>
    <row r="16" spans="1:13" ht="24" customHeight="1" x14ac:dyDescent="0.3">
      <c r="A16" s="87" t="s">
        <v>137</v>
      </c>
      <c r="B16" s="1"/>
      <c r="C16" s="92">
        <f>SUM(C14:C15)</f>
        <v>15600</v>
      </c>
      <c r="D16" s="59">
        <f t="shared" ref="D16:M16" si="0">SUM(D14:D15)</f>
        <v>0</v>
      </c>
      <c r="E16" s="92">
        <f t="shared" si="0"/>
        <v>0</v>
      </c>
      <c r="F16" s="59">
        <f t="shared" si="0"/>
        <v>0</v>
      </c>
      <c r="G16" s="92">
        <f t="shared" si="0"/>
        <v>0</v>
      </c>
      <c r="H16" s="95"/>
      <c r="I16" s="92">
        <f t="shared" si="0"/>
        <v>0</v>
      </c>
      <c r="J16" s="59">
        <f t="shared" si="0"/>
        <v>0</v>
      </c>
      <c r="K16" s="92">
        <f t="shared" si="0"/>
        <v>-17333</v>
      </c>
      <c r="L16" s="59">
        <f t="shared" si="0"/>
        <v>0</v>
      </c>
      <c r="M16" s="92">
        <f t="shared" si="0"/>
        <v>-1733</v>
      </c>
    </row>
    <row r="17" spans="1:13" ht="7.5" customHeight="1" x14ac:dyDescent="0.3">
      <c r="A17" s="87"/>
      <c r="B17" s="1"/>
      <c r="C17" s="59"/>
      <c r="D17" s="59"/>
      <c r="E17" s="59"/>
      <c r="F17" s="59"/>
      <c r="G17" s="59"/>
      <c r="H17" s="36"/>
      <c r="I17" s="59"/>
      <c r="J17" s="59"/>
      <c r="K17" s="59"/>
      <c r="L17" s="59"/>
      <c r="M17" s="59"/>
    </row>
    <row r="18" spans="1:13" ht="24" customHeight="1" x14ac:dyDescent="0.3">
      <c r="A18" s="1" t="s">
        <v>139</v>
      </c>
      <c r="B18" s="1"/>
      <c r="C18" s="59"/>
      <c r="D18" s="59"/>
      <c r="E18" s="59"/>
      <c r="F18" s="59"/>
      <c r="G18" s="59"/>
      <c r="H18" s="95"/>
      <c r="I18" s="59"/>
      <c r="J18" s="59"/>
      <c r="K18" s="59"/>
      <c r="L18" s="59"/>
      <c r="M18" s="59"/>
    </row>
    <row r="19" spans="1:13" ht="24" customHeight="1" x14ac:dyDescent="0.3">
      <c r="A19" s="10" t="s">
        <v>153</v>
      </c>
      <c r="B19" s="10"/>
      <c r="C19" s="18">
        <v>0</v>
      </c>
      <c r="D19" s="18">
        <v>0</v>
      </c>
      <c r="E19" s="18">
        <v>0</v>
      </c>
      <c r="F19" s="18"/>
      <c r="G19" s="18">
        <v>0</v>
      </c>
      <c r="H19" s="36"/>
      <c r="I19" s="18">
        <v>0</v>
      </c>
      <c r="J19" s="59"/>
      <c r="K19" s="18">
        <f>'PL(6) '!G30</f>
        <v>7706</v>
      </c>
      <c r="L19" s="59"/>
      <c r="M19" s="18">
        <f>SUM(C19:K19)</f>
        <v>7706</v>
      </c>
    </row>
    <row r="20" spans="1:13" ht="24" customHeight="1" x14ac:dyDescent="0.3">
      <c r="A20" s="10" t="s">
        <v>145</v>
      </c>
      <c r="B20" s="162">
        <v>3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36"/>
      <c r="I20" s="18">
        <v>0</v>
      </c>
      <c r="J20" s="18"/>
      <c r="K20" s="18">
        <f>'PL(6) '!G37</f>
        <v>179</v>
      </c>
      <c r="L20" s="18"/>
      <c r="M20" s="18">
        <f>SUM(C20:K20)</f>
        <v>179</v>
      </c>
    </row>
    <row r="21" spans="1:13" ht="24" customHeight="1" x14ac:dyDescent="0.3">
      <c r="A21" s="1" t="s">
        <v>105</v>
      </c>
      <c r="B21" s="162"/>
      <c r="C21" s="186">
        <f>SUM(C19:C20)</f>
        <v>0</v>
      </c>
      <c r="D21" s="18">
        <f t="shared" ref="D21:K21" si="1">SUM(D19:D20)</f>
        <v>0</v>
      </c>
      <c r="E21" s="186">
        <f t="shared" si="1"/>
        <v>0</v>
      </c>
      <c r="F21" s="18">
        <f t="shared" si="1"/>
        <v>0</v>
      </c>
      <c r="G21" s="186">
        <f t="shared" si="1"/>
        <v>0</v>
      </c>
      <c r="H21" s="165"/>
      <c r="I21" s="186">
        <f t="shared" si="1"/>
        <v>0</v>
      </c>
      <c r="J21" s="18">
        <f t="shared" si="1"/>
        <v>0</v>
      </c>
      <c r="K21" s="186">
        <f t="shared" si="1"/>
        <v>7885</v>
      </c>
      <c r="L21" s="18"/>
      <c r="M21" s="186">
        <f>SUM(C21:K21)</f>
        <v>7885</v>
      </c>
    </row>
    <row r="22" spans="1:13" ht="24" customHeight="1" thickBot="1" x14ac:dyDescent="0.35">
      <c r="A22" s="1" t="s">
        <v>141</v>
      </c>
      <c r="B22" s="161"/>
      <c r="C22" s="58">
        <f>SUM(C10,C16,C21)</f>
        <v>93600</v>
      </c>
      <c r="D22" s="59">
        <f t="shared" ref="D22:M22" si="2">SUM(D10,D16,D21)</f>
        <v>0</v>
      </c>
      <c r="E22" s="58">
        <f>SUM(E10,E16,E21)</f>
        <v>159008</v>
      </c>
      <c r="F22" s="59">
        <f t="shared" si="2"/>
        <v>0</v>
      </c>
      <c r="G22" s="58">
        <f>SUM(G10,G16,G21)</f>
        <v>119</v>
      </c>
      <c r="I22" s="58">
        <f t="shared" si="2"/>
        <v>6534</v>
      </c>
      <c r="J22" s="59">
        <f t="shared" si="2"/>
        <v>0</v>
      </c>
      <c r="K22" s="58">
        <f t="shared" si="2"/>
        <v>39199</v>
      </c>
      <c r="L22" s="59">
        <f t="shared" si="2"/>
        <v>0</v>
      </c>
      <c r="M22" s="58">
        <f t="shared" si="2"/>
        <v>298460</v>
      </c>
    </row>
    <row r="23" spans="1:13" ht="24" customHeight="1" thickTop="1" x14ac:dyDescent="0.3">
      <c r="A23" s="7"/>
      <c r="B23" s="163"/>
      <c r="C23" s="18"/>
      <c r="D23" s="18"/>
      <c r="E23" s="18"/>
      <c r="F23" s="18"/>
      <c r="G23" s="18"/>
      <c r="I23" s="18"/>
      <c r="J23" s="18"/>
      <c r="K23" s="18"/>
      <c r="L23" s="18"/>
      <c r="M23" s="18"/>
    </row>
    <row r="24" spans="1:13" ht="24" customHeight="1" x14ac:dyDescent="0.3">
      <c r="A24" s="65" t="s">
        <v>133</v>
      </c>
      <c r="B24" s="137"/>
      <c r="C24" s="18"/>
      <c r="D24" s="18"/>
      <c r="E24" s="18"/>
      <c r="F24" s="18"/>
      <c r="G24" s="18"/>
      <c r="I24" s="18"/>
      <c r="J24" s="18"/>
      <c r="K24" s="18"/>
      <c r="L24" s="18"/>
      <c r="M24" s="18"/>
    </row>
    <row r="25" spans="1:13" ht="24" customHeight="1" x14ac:dyDescent="0.3">
      <c r="A25" s="1" t="s">
        <v>115</v>
      </c>
      <c r="B25" s="161"/>
      <c r="C25" s="59">
        <v>93600</v>
      </c>
      <c r="D25" s="59"/>
      <c r="E25" s="59">
        <v>159008</v>
      </c>
      <c r="F25" s="59"/>
      <c r="G25" s="59">
        <v>119</v>
      </c>
      <c r="I25" s="59">
        <v>7084</v>
      </c>
      <c r="J25" s="59"/>
      <c r="K25" s="59">
        <v>45566</v>
      </c>
      <c r="L25" s="59"/>
      <c r="M25" s="59">
        <f>SUM(C25:K25)</f>
        <v>305377</v>
      </c>
    </row>
    <row r="26" spans="1:13" ht="24" customHeight="1" x14ac:dyDescent="0.3">
      <c r="A26" s="10" t="s">
        <v>116</v>
      </c>
      <c r="B26" s="162">
        <v>3</v>
      </c>
      <c r="C26" s="134">
        <v>0</v>
      </c>
      <c r="D26" s="80"/>
      <c r="E26" s="134">
        <v>0</v>
      </c>
      <c r="F26" s="80"/>
      <c r="G26" s="134">
        <v>0</v>
      </c>
      <c r="I26" s="134">
        <v>0</v>
      </c>
      <c r="J26" s="80"/>
      <c r="K26" s="134">
        <v>1299</v>
      </c>
      <c r="L26" s="59"/>
      <c r="M26" s="134">
        <f>SUM(C26:K26)</f>
        <v>1299</v>
      </c>
    </row>
    <row r="27" spans="1:13" ht="24" customHeight="1" x14ac:dyDescent="0.3">
      <c r="A27" s="1" t="s">
        <v>117</v>
      </c>
      <c r="B27" s="161"/>
      <c r="C27" s="98">
        <f>SUM(C25:C26)</f>
        <v>93600</v>
      </c>
      <c r="D27" s="98"/>
      <c r="E27" s="98">
        <f>SUM(E25:E26)</f>
        <v>159008</v>
      </c>
      <c r="F27" s="98"/>
      <c r="G27" s="98">
        <f>SUM(G25:G26)</f>
        <v>119</v>
      </c>
      <c r="I27" s="98">
        <f>SUM(I25:I26)</f>
        <v>7084</v>
      </c>
      <c r="J27" s="98"/>
      <c r="K27" s="98">
        <f>SUM(K25:K26)</f>
        <v>46865</v>
      </c>
      <c r="L27" s="18"/>
      <c r="M27" s="98">
        <f>SUM(M25:M26)</f>
        <v>306676</v>
      </c>
    </row>
    <row r="28" spans="1:13" ht="24" customHeight="1" x14ac:dyDescent="0.3">
      <c r="A28" s="10" t="s">
        <v>152</v>
      </c>
      <c r="B28" s="161"/>
      <c r="C28" s="80">
        <v>0</v>
      </c>
      <c r="D28" s="80"/>
      <c r="E28" s="80">
        <v>0</v>
      </c>
      <c r="F28" s="80"/>
      <c r="G28" s="80">
        <v>0</v>
      </c>
      <c r="I28" s="80">
        <v>0</v>
      </c>
      <c r="J28" s="80"/>
      <c r="K28" s="80">
        <f>'PL(6) '!E30</f>
        <v>4097</v>
      </c>
      <c r="L28" s="18"/>
      <c r="M28" s="80">
        <f>SUM(C28:K28)</f>
        <v>4097</v>
      </c>
    </row>
    <row r="29" spans="1:13" ht="24" customHeight="1" x14ac:dyDescent="0.3">
      <c r="A29" s="5" t="s">
        <v>144</v>
      </c>
      <c r="B29" s="10"/>
      <c r="C29" s="36">
        <v>0</v>
      </c>
      <c r="D29" s="80"/>
      <c r="E29" s="36">
        <v>0</v>
      </c>
      <c r="F29" s="80"/>
      <c r="G29" s="36">
        <v>0</v>
      </c>
      <c r="I29" s="36">
        <v>0</v>
      </c>
      <c r="J29" s="80"/>
      <c r="K29" s="36">
        <v>-14995</v>
      </c>
      <c r="L29" s="80"/>
      <c r="M29" s="36">
        <f>SUM(C29:K29)</f>
        <v>-14995</v>
      </c>
    </row>
    <row r="30" spans="1:13" ht="24" customHeight="1" thickBot="1" x14ac:dyDescent="0.35">
      <c r="A30" s="1" t="s">
        <v>134</v>
      </c>
      <c r="B30" s="1"/>
      <c r="C30" s="58">
        <f>SUM(C27:C29)</f>
        <v>93600</v>
      </c>
      <c r="D30" s="59">
        <f t="shared" ref="D30:L30" si="3">SUM(D27:D29)</f>
        <v>0</v>
      </c>
      <c r="E30" s="58">
        <f t="shared" si="3"/>
        <v>159008</v>
      </c>
      <c r="F30" s="59">
        <f t="shared" si="3"/>
        <v>0</v>
      </c>
      <c r="G30" s="58">
        <f t="shared" si="3"/>
        <v>119</v>
      </c>
      <c r="I30" s="58">
        <f>SUM(I27:I29)</f>
        <v>7084</v>
      </c>
      <c r="J30" s="59">
        <f t="shared" si="3"/>
        <v>0</v>
      </c>
      <c r="K30" s="58">
        <f>SUM(K27:K29)</f>
        <v>35967</v>
      </c>
      <c r="L30" s="59">
        <f t="shared" si="3"/>
        <v>0</v>
      </c>
      <c r="M30" s="58">
        <f>SUM(M27:M29)</f>
        <v>295778</v>
      </c>
    </row>
    <row r="31" spans="1:13" ht="24" customHeight="1" thickTop="1" x14ac:dyDescent="0.3">
      <c r="A31" s="7"/>
      <c r="B31" s="7"/>
      <c r="C31" s="45"/>
      <c r="D31" s="45"/>
      <c r="E31" s="45"/>
      <c r="F31" s="45"/>
      <c r="I31" s="45"/>
      <c r="J31" s="45"/>
      <c r="K31" s="45"/>
      <c r="L31" s="45"/>
      <c r="M31" s="45"/>
    </row>
    <row r="32" spans="1:13" ht="24" customHeight="1" x14ac:dyDescent="0.3">
      <c r="A32" s="10"/>
      <c r="B32" s="10"/>
      <c r="M32" s="54" t="s">
        <v>55</v>
      </c>
    </row>
  </sheetData>
  <mergeCells count="3">
    <mergeCell ref="C4:M4"/>
    <mergeCell ref="I5:K5"/>
    <mergeCell ref="C8:M8"/>
  </mergeCells>
  <printOptions horizontalCentered="1"/>
  <pageMargins left="0.8" right="0.8" top="0.48" bottom="0.5" header="0.5" footer="0.5"/>
  <pageSetup paperSize="9" scale="69" firstPageNumber="7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  <ignoredErrors>
    <ignoredError sqref="M20 M2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34"/>
  <sheetViews>
    <sheetView view="pageBreakPreview" topLeftCell="A19" zoomScale="70" zoomScaleNormal="70" zoomScaleSheetLayoutView="70" workbookViewId="0">
      <selection activeCell="B30" sqref="B30"/>
    </sheetView>
  </sheetViews>
  <sheetFormatPr defaultColWidth="9.1796875" defaultRowHeight="21.65" customHeight="1" x14ac:dyDescent="0.3"/>
  <cols>
    <col min="1" max="1" width="11.1796875" style="6" customWidth="1"/>
    <col min="2" max="2" width="42" style="6" customWidth="1"/>
    <col min="3" max="3" width="7.54296875" style="174" customWidth="1"/>
    <col min="4" max="4" width="1.1796875" style="8" customWidth="1"/>
    <col min="5" max="5" width="15.54296875" style="6" customWidth="1"/>
    <col min="6" max="6" width="1.1796875" style="6" customWidth="1"/>
    <col min="7" max="7" width="15.54296875" style="6" customWidth="1"/>
    <col min="8" max="8" width="1.1796875" style="6" customWidth="1"/>
    <col min="9" max="9" width="15.54296875" style="6" customWidth="1"/>
    <col min="10" max="10" width="1.1796875" style="6" customWidth="1"/>
    <col min="11" max="11" width="15.54296875" style="6" customWidth="1"/>
    <col min="12" max="12" width="1.1796875" style="6" customWidth="1"/>
    <col min="13" max="13" width="16.7265625" style="6" customWidth="1"/>
    <col min="14" max="16384" width="9.1796875" style="6"/>
  </cols>
  <sheetData>
    <row r="1" spans="1:13" ht="21.65" customHeight="1" x14ac:dyDescent="0.35">
      <c r="A1" s="25" t="s">
        <v>49</v>
      </c>
      <c r="B1" s="52"/>
      <c r="C1" s="169"/>
      <c r="D1" s="55"/>
      <c r="E1" s="52"/>
      <c r="F1" s="52"/>
      <c r="G1" s="52"/>
      <c r="H1" s="52"/>
      <c r="I1" s="52"/>
      <c r="J1" s="52"/>
      <c r="K1" s="52"/>
      <c r="L1" s="52"/>
      <c r="M1" s="52"/>
    </row>
    <row r="2" spans="1:13" ht="21.65" customHeight="1" x14ac:dyDescent="0.3">
      <c r="A2" s="57" t="str">
        <f>'SH Consolidated'!A2</f>
        <v>Statement of changes in equity (Unaudited)</v>
      </c>
      <c r="B2" s="52"/>
      <c r="C2" s="169"/>
      <c r="D2" s="55"/>
      <c r="E2" s="52"/>
      <c r="F2" s="52"/>
      <c r="G2" s="52"/>
      <c r="H2" s="52"/>
      <c r="I2" s="52"/>
      <c r="J2" s="52"/>
      <c r="K2" s="52"/>
      <c r="L2" s="52"/>
      <c r="M2" s="52"/>
    </row>
    <row r="3" spans="1:13" ht="21.65" customHeight="1" x14ac:dyDescent="0.3">
      <c r="A3" s="57"/>
      <c r="B3" s="52"/>
      <c r="C3" s="169"/>
      <c r="D3" s="55"/>
      <c r="E3" s="52"/>
      <c r="F3" s="52"/>
      <c r="G3" s="52"/>
      <c r="H3" s="52"/>
      <c r="I3" s="52"/>
      <c r="J3" s="52"/>
      <c r="K3" s="52"/>
      <c r="L3" s="52"/>
      <c r="M3" s="52"/>
    </row>
    <row r="4" spans="1:13" s="7" customFormat="1" ht="21.65" customHeight="1" x14ac:dyDescent="0.3">
      <c r="A4" s="50"/>
      <c r="B4" s="50"/>
      <c r="C4" s="170"/>
      <c r="D4" s="56"/>
      <c r="E4" s="198" t="s">
        <v>1</v>
      </c>
      <c r="F4" s="198"/>
      <c r="G4" s="198"/>
      <c r="H4" s="198"/>
      <c r="I4" s="198"/>
      <c r="J4" s="198"/>
      <c r="K4" s="198"/>
      <c r="L4" s="198"/>
      <c r="M4" s="198"/>
    </row>
    <row r="5" spans="1:13" s="26" customFormat="1" ht="21.65" customHeight="1" x14ac:dyDescent="0.3">
      <c r="C5" s="171"/>
      <c r="D5" s="45"/>
      <c r="E5" s="45" t="s">
        <v>34</v>
      </c>
      <c r="I5" s="199" t="s">
        <v>22</v>
      </c>
      <c r="J5" s="199"/>
      <c r="K5" s="199"/>
      <c r="L5" s="45"/>
    </row>
    <row r="6" spans="1:13" s="26" customFormat="1" ht="21.65" customHeight="1" x14ac:dyDescent="0.3">
      <c r="C6" s="172"/>
      <c r="D6" s="45"/>
      <c r="E6" s="45" t="s">
        <v>35</v>
      </c>
      <c r="G6" s="26" t="s">
        <v>47</v>
      </c>
      <c r="I6" s="45"/>
      <c r="L6" s="45"/>
      <c r="M6" s="53"/>
    </row>
    <row r="7" spans="1:13" s="26" customFormat="1" ht="21.65" customHeight="1" x14ac:dyDescent="0.3">
      <c r="C7" s="172" t="s">
        <v>2</v>
      </c>
      <c r="D7" s="45"/>
      <c r="E7" s="45" t="s">
        <v>36</v>
      </c>
      <c r="G7" s="45" t="s">
        <v>48</v>
      </c>
      <c r="I7" s="26" t="s">
        <v>118</v>
      </c>
      <c r="K7" s="45" t="s">
        <v>37</v>
      </c>
      <c r="L7" s="45"/>
      <c r="M7" s="53" t="s">
        <v>33</v>
      </c>
    </row>
    <row r="8" spans="1:13" s="26" customFormat="1" ht="21.65" customHeight="1" x14ac:dyDescent="0.3">
      <c r="C8" s="172"/>
      <c r="D8" s="45"/>
      <c r="E8" s="200" t="s">
        <v>75</v>
      </c>
      <c r="F8" s="200"/>
      <c r="G8" s="200"/>
      <c r="H8" s="200"/>
      <c r="I8" s="200"/>
      <c r="J8" s="200"/>
      <c r="K8" s="200"/>
      <c r="L8" s="200"/>
      <c r="M8" s="200"/>
    </row>
    <row r="9" spans="1:13" s="26" customFormat="1" ht="21.65" customHeight="1" x14ac:dyDescent="0.3">
      <c r="A9" s="168" t="s">
        <v>132</v>
      </c>
      <c r="C9" s="172"/>
      <c r="D9" s="45"/>
      <c r="E9" s="184"/>
      <c r="F9" s="184"/>
      <c r="G9" s="184"/>
      <c r="H9" s="184"/>
      <c r="I9" s="184"/>
      <c r="J9" s="184"/>
      <c r="K9" s="184"/>
      <c r="L9" s="184"/>
      <c r="M9" s="184"/>
    </row>
    <row r="10" spans="1:13" ht="21.65" customHeight="1" x14ac:dyDescent="0.3">
      <c r="A10" s="1" t="s">
        <v>103</v>
      </c>
      <c r="C10" s="172"/>
      <c r="D10" s="45"/>
      <c r="E10" s="59">
        <v>78000</v>
      </c>
      <c r="F10" s="59"/>
      <c r="G10" s="59">
        <v>159008</v>
      </c>
      <c r="H10" s="59"/>
      <c r="I10" s="59">
        <v>6534</v>
      </c>
      <c r="J10" s="59"/>
      <c r="K10" s="59">
        <v>44876</v>
      </c>
      <c r="L10" s="60"/>
      <c r="M10" s="59">
        <f>SUM(E10:K10)</f>
        <v>288418</v>
      </c>
    </row>
    <row r="11" spans="1:13" ht="6.75" customHeight="1" x14ac:dyDescent="0.3">
      <c r="A11" s="201"/>
      <c r="B11" s="201"/>
      <c r="C11" s="172"/>
      <c r="D11" s="45"/>
      <c r="E11" s="59"/>
      <c r="F11" s="59"/>
      <c r="G11" s="59"/>
      <c r="H11" s="59"/>
      <c r="I11" s="59"/>
      <c r="J11" s="59"/>
      <c r="K11" s="59"/>
      <c r="L11" s="60"/>
      <c r="M11" s="59"/>
    </row>
    <row r="12" spans="1:13" ht="21.65" customHeight="1" x14ac:dyDescent="0.3">
      <c r="A12" s="168" t="s">
        <v>135</v>
      </c>
      <c r="B12" s="180"/>
      <c r="C12" s="172"/>
      <c r="D12" s="45"/>
      <c r="E12" s="59"/>
      <c r="F12" s="59"/>
      <c r="G12" s="59"/>
      <c r="H12" s="59"/>
      <c r="I12" s="59"/>
      <c r="J12" s="59"/>
      <c r="K12" s="59"/>
      <c r="L12" s="60"/>
      <c r="M12" s="59"/>
    </row>
    <row r="13" spans="1:13" ht="21.65" customHeight="1" x14ac:dyDescent="0.3">
      <c r="A13" s="87" t="s">
        <v>136</v>
      </c>
      <c r="B13" s="180"/>
      <c r="C13" s="172"/>
      <c r="D13" s="45"/>
      <c r="E13" s="59"/>
      <c r="F13" s="59"/>
      <c r="G13" s="59"/>
      <c r="H13" s="59"/>
      <c r="I13" s="59"/>
      <c r="J13" s="59"/>
      <c r="K13" s="59"/>
      <c r="L13" s="60"/>
      <c r="M13" s="59"/>
    </row>
    <row r="14" spans="1:13" ht="21.65" customHeight="1" x14ac:dyDescent="0.3">
      <c r="A14" s="10" t="s">
        <v>138</v>
      </c>
      <c r="B14" s="185"/>
      <c r="C14" s="172"/>
      <c r="D14" s="45"/>
      <c r="E14" s="18">
        <v>15600</v>
      </c>
      <c r="F14" s="59"/>
      <c r="G14" s="59">
        <v>0</v>
      </c>
      <c r="H14" s="59"/>
      <c r="I14" s="59">
        <v>0</v>
      </c>
      <c r="J14" s="59"/>
      <c r="K14" s="18">
        <v>-15600</v>
      </c>
      <c r="L14" s="60"/>
      <c r="M14" s="59">
        <f>SUM(E14:K14)</f>
        <v>0</v>
      </c>
    </row>
    <row r="15" spans="1:13" ht="21.65" customHeight="1" x14ac:dyDescent="0.3">
      <c r="A15" s="10" t="s">
        <v>147</v>
      </c>
      <c r="B15" s="181"/>
      <c r="C15" s="172"/>
      <c r="D15" s="45"/>
      <c r="E15" s="44">
        <v>0</v>
      </c>
      <c r="F15" s="18"/>
      <c r="G15" s="44">
        <v>0</v>
      </c>
      <c r="H15" s="18"/>
      <c r="I15" s="44">
        <v>0</v>
      </c>
      <c r="J15" s="18"/>
      <c r="K15" s="44">
        <v>-1733</v>
      </c>
      <c r="L15" s="60"/>
      <c r="M15" s="44">
        <f>SUM(E15:K15)</f>
        <v>-1733</v>
      </c>
    </row>
    <row r="16" spans="1:13" ht="21.65" customHeight="1" x14ac:dyDescent="0.3">
      <c r="A16" s="87" t="s">
        <v>137</v>
      </c>
      <c r="B16" s="180"/>
      <c r="C16" s="172"/>
      <c r="D16" s="45"/>
      <c r="E16" s="91">
        <f>SUM(E14:E15)</f>
        <v>15600</v>
      </c>
      <c r="F16" s="59">
        <f t="shared" ref="F16:L16" si="0">SUM(F14:F15)</f>
        <v>0</v>
      </c>
      <c r="G16" s="91">
        <f t="shared" si="0"/>
        <v>0</v>
      </c>
      <c r="H16" s="59">
        <f t="shared" si="0"/>
        <v>0</v>
      </c>
      <c r="I16" s="91">
        <f t="shared" si="0"/>
        <v>0</v>
      </c>
      <c r="J16" s="59">
        <f t="shared" si="0"/>
        <v>0</v>
      </c>
      <c r="K16" s="91">
        <f t="shared" si="0"/>
        <v>-17333</v>
      </c>
      <c r="L16" s="59">
        <f t="shared" si="0"/>
        <v>0</v>
      </c>
      <c r="M16" s="91">
        <f>SUM(M14:M15)</f>
        <v>-1733</v>
      </c>
    </row>
    <row r="17" spans="1:13" ht="9" customHeight="1" x14ac:dyDescent="0.3">
      <c r="A17" s="87"/>
      <c r="B17" s="180"/>
      <c r="C17" s="172"/>
      <c r="D17" s="45"/>
      <c r="E17" s="59"/>
      <c r="F17" s="59"/>
      <c r="G17" s="59"/>
      <c r="H17" s="59"/>
      <c r="I17" s="59"/>
      <c r="J17" s="59"/>
      <c r="K17" s="59"/>
      <c r="L17" s="60"/>
      <c r="M17" s="59"/>
    </row>
    <row r="18" spans="1:13" ht="21.65" customHeight="1" x14ac:dyDescent="0.3">
      <c r="A18" s="1" t="s">
        <v>139</v>
      </c>
      <c r="B18" s="180"/>
      <c r="C18" s="172"/>
      <c r="D18" s="45"/>
      <c r="E18" s="59"/>
      <c r="F18" s="59"/>
      <c r="G18" s="59"/>
      <c r="H18" s="59"/>
      <c r="I18" s="59"/>
      <c r="J18" s="59"/>
      <c r="K18" s="59"/>
      <c r="L18" s="60"/>
      <c r="M18" s="59"/>
    </row>
    <row r="19" spans="1:13" ht="21.65" customHeight="1" x14ac:dyDescent="0.3">
      <c r="A19" s="10" t="s">
        <v>154</v>
      </c>
      <c r="C19" s="172"/>
      <c r="D19" s="6"/>
      <c r="E19" s="59">
        <v>0</v>
      </c>
      <c r="F19" s="59">
        <v>0</v>
      </c>
      <c r="G19" s="59">
        <v>0</v>
      </c>
      <c r="H19" s="59">
        <v>0</v>
      </c>
      <c r="I19" s="59">
        <v>0</v>
      </c>
      <c r="J19" s="116"/>
      <c r="K19" s="18">
        <f>'PL(6) '!K30</f>
        <v>4445</v>
      </c>
      <c r="L19" s="116"/>
      <c r="M19" s="158">
        <f>SUM(E19:K19)</f>
        <v>4445</v>
      </c>
    </row>
    <row r="20" spans="1:13" ht="21.65" customHeight="1" x14ac:dyDescent="0.3">
      <c r="A20" s="10" t="s">
        <v>145</v>
      </c>
      <c r="C20" s="9">
        <v>3</v>
      </c>
      <c r="D20" s="6"/>
      <c r="E20" s="59">
        <v>0</v>
      </c>
      <c r="F20" s="59">
        <v>0</v>
      </c>
      <c r="G20" s="59">
        <v>0</v>
      </c>
      <c r="H20" s="59">
        <v>0</v>
      </c>
      <c r="I20" s="59">
        <v>0</v>
      </c>
      <c r="J20" s="59">
        <v>0</v>
      </c>
      <c r="K20" s="59">
        <f>'PL(6) '!K37</f>
        <v>230</v>
      </c>
      <c r="L20" s="116"/>
      <c r="M20" s="158">
        <f>SUM(E20:K20)</f>
        <v>230</v>
      </c>
    </row>
    <row r="21" spans="1:13" ht="21.65" customHeight="1" x14ac:dyDescent="0.3">
      <c r="A21" s="1" t="s">
        <v>140</v>
      </c>
      <c r="C21" s="9"/>
      <c r="D21" s="6"/>
      <c r="E21" s="92">
        <f>SUM(E19:E20)</f>
        <v>0</v>
      </c>
      <c r="F21" s="59">
        <f t="shared" ref="F21:L21" si="1">SUM(F19:F20)</f>
        <v>0</v>
      </c>
      <c r="G21" s="92">
        <f t="shared" si="1"/>
        <v>0</v>
      </c>
      <c r="H21" s="59">
        <f t="shared" si="1"/>
        <v>0</v>
      </c>
      <c r="I21" s="92">
        <f t="shared" si="1"/>
        <v>0</v>
      </c>
      <c r="J21" s="59">
        <f t="shared" si="1"/>
        <v>0</v>
      </c>
      <c r="K21" s="92">
        <f t="shared" si="1"/>
        <v>4675</v>
      </c>
      <c r="L21" s="59">
        <f t="shared" si="1"/>
        <v>0</v>
      </c>
      <c r="M21" s="92">
        <f>SUM(M19:M20)</f>
        <v>4675</v>
      </c>
    </row>
    <row r="22" spans="1:13" ht="21.65" customHeight="1" thickBot="1" x14ac:dyDescent="0.35">
      <c r="A22" s="1" t="s">
        <v>146</v>
      </c>
      <c r="C22" s="173"/>
      <c r="D22" s="45"/>
      <c r="E22" s="58">
        <f>SUM(E10,E16,E21)</f>
        <v>93600</v>
      </c>
      <c r="F22" s="59"/>
      <c r="G22" s="58">
        <v>159008</v>
      </c>
      <c r="H22" s="59"/>
      <c r="I22" s="58">
        <v>6534</v>
      </c>
      <c r="J22" s="59"/>
      <c r="K22" s="58">
        <f>SUM(K10,K16,K21)</f>
        <v>32218</v>
      </c>
      <c r="L22" s="60"/>
      <c r="M22" s="124">
        <f>SUM(M10,M16,M21)</f>
        <v>291360</v>
      </c>
    </row>
    <row r="23" spans="1:13" ht="21.65" customHeight="1" thickTop="1" x14ac:dyDescent="0.3">
      <c r="C23" s="173"/>
      <c r="D23" s="45"/>
      <c r="E23" s="22"/>
      <c r="F23" s="22"/>
      <c r="G23" s="22"/>
      <c r="H23" s="22"/>
      <c r="I23" s="22"/>
      <c r="J23" s="22"/>
      <c r="K23" s="22"/>
      <c r="L23" s="22"/>
      <c r="M23" s="22"/>
    </row>
    <row r="24" spans="1:13" ht="21.65" customHeight="1" x14ac:dyDescent="0.3">
      <c r="A24" s="168" t="s">
        <v>133</v>
      </c>
      <c r="C24" s="173"/>
      <c r="D24" s="45"/>
      <c r="E24" s="22"/>
      <c r="F24" s="22"/>
      <c r="G24" s="22"/>
      <c r="H24" s="22"/>
      <c r="I24" s="22"/>
      <c r="J24" s="22"/>
      <c r="K24" s="22"/>
      <c r="L24" s="22"/>
      <c r="M24" s="22"/>
    </row>
    <row r="25" spans="1:13" ht="21.65" customHeight="1" x14ac:dyDescent="0.3">
      <c r="A25" s="1" t="s">
        <v>115</v>
      </c>
      <c r="C25" s="9"/>
      <c r="D25" s="45"/>
      <c r="E25" s="59">
        <v>93600</v>
      </c>
      <c r="F25" s="59">
        <v>0</v>
      </c>
      <c r="G25" s="59">
        <v>159008</v>
      </c>
      <c r="H25" s="59">
        <v>0</v>
      </c>
      <c r="I25" s="59">
        <v>7084</v>
      </c>
      <c r="J25" s="59">
        <v>0</v>
      </c>
      <c r="K25" s="59">
        <v>37616</v>
      </c>
      <c r="L25" s="59"/>
      <c r="M25" s="59">
        <f>SUM(E25:K25)</f>
        <v>297308</v>
      </c>
    </row>
    <row r="26" spans="1:13" ht="21.65" customHeight="1" x14ac:dyDescent="0.3">
      <c r="A26" s="10" t="s">
        <v>116</v>
      </c>
      <c r="C26" s="9">
        <v>3</v>
      </c>
      <c r="D26" s="45"/>
      <c r="E26" s="44">
        <v>0</v>
      </c>
      <c r="F26" s="13"/>
      <c r="G26" s="44">
        <v>0</v>
      </c>
      <c r="H26" s="13"/>
      <c r="I26" s="44">
        <v>0</v>
      </c>
      <c r="J26" s="13"/>
      <c r="K26" s="44">
        <v>1219</v>
      </c>
      <c r="L26" s="13"/>
      <c r="M26" s="44">
        <f>SUM(E26:K26)</f>
        <v>1219</v>
      </c>
    </row>
    <row r="27" spans="1:13" ht="21.65" customHeight="1" x14ac:dyDescent="0.3">
      <c r="A27" s="1" t="s">
        <v>117</v>
      </c>
      <c r="D27" s="45"/>
      <c r="E27" s="59">
        <f>SUM(E25:E26)</f>
        <v>93600</v>
      </c>
      <c r="F27" s="59">
        <v>0</v>
      </c>
      <c r="G27" s="59">
        <f>SUM(G25:G26)</f>
        <v>159008</v>
      </c>
      <c r="H27" s="59">
        <v>0</v>
      </c>
      <c r="I27" s="59">
        <f>SUM(I25:I26)</f>
        <v>7084</v>
      </c>
      <c r="J27" s="59">
        <v>0</v>
      </c>
      <c r="K27" s="59">
        <f>SUM(K25:K26)</f>
        <v>38835</v>
      </c>
      <c r="L27" s="59"/>
      <c r="M27" s="59">
        <f>SUM(E27:K27)</f>
        <v>298527</v>
      </c>
    </row>
    <row r="28" spans="1:13" ht="21.65" customHeight="1" x14ac:dyDescent="0.3">
      <c r="A28" s="10" t="s">
        <v>152</v>
      </c>
      <c r="D28" s="45"/>
      <c r="E28" s="18">
        <v>0</v>
      </c>
      <c r="F28" s="18"/>
      <c r="G28" s="18">
        <v>0</v>
      </c>
      <c r="H28" s="18"/>
      <c r="I28" s="18">
        <v>0</v>
      </c>
      <c r="J28" s="18"/>
      <c r="K28" s="18">
        <f>'PL(6) '!I39</f>
        <v>5703</v>
      </c>
      <c r="L28" s="18"/>
      <c r="M28" s="158">
        <f>SUM(E28:K28)</f>
        <v>5703</v>
      </c>
    </row>
    <row r="29" spans="1:13" ht="21.65" customHeight="1" x14ac:dyDescent="0.3">
      <c r="A29" s="5" t="s">
        <v>144</v>
      </c>
      <c r="D29" s="6"/>
      <c r="E29" s="44">
        <v>0</v>
      </c>
      <c r="F29" s="13"/>
      <c r="G29" s="44">
        <v>0</v>
      </c>
      <c r="H29" s="13"/>
      <c r="I29" s="44">
        <v>0</v>
      </c>
      <c r="J29" s="13"/>
      <c r="K29" s="44">
        <v>-14995</v>
      </c>
      <c r="L29" s="13"/>
      <c r="M29" s="158">
        <f>SUM(E29:K29)</f>
        <v>-14995</v>
      </c>
    </row>
    <row r="30" spans="1:13" ht="21.65" customHeight="1" thickBot="1" x14ac:dyDescent="0.35">
      <c r="A30" s="1" t="s">
        <v>134</v>
      </c>
      <c r="D30" s="45"/>
      <c r="E30" s="58">
        <f>SUM(E27:E29)</f>
        <v>93600</v>
      </c>
      <c r="F30" s="60"/>
      <c r="G30" s="58">
        <f>SUM(G27:G29)</f>
        <v>159008</v>
      </c>
      <c r="H30" s="60"/>
      <c r="I30" s="58">
        <f>SUM(I27:I29)</f>
        <v>7084</v>
      </c>
      <c r="J30" s="60"/>
      <c r="K30" s="58">
        <f>SUM(K27:K29)</f>
        <v>29543</v>
      </c>
      <c r="L30" s="60"/>
      <c r="M30" s="58">
        <f>SUM(M27:M29)</f>
        <v>289235</v>
      </c>
    </row>
    <row r="31" spans="1:13" ht="21.65" customHeight="1" thickTop="1" x14ac:dyDescent="0.3">
      <c r="A31" s="7"/>
      <c r="D31" s="45"/>
      <c r="E31" s="18"/>
      <c r="F31" s="18"/>
      <c r="G31" s="18"/>
      <c r="H31" s="18"/>
      <c r="I31" s="18"/>
      <c r="J31" s="18"/>
      <c r="K31" s="18"/>
      <c r="L31" s="18"/>
      <c r="M31" s="18"/>
    </row>
    <row r="32" spans="1:13" ht="21.65" customHeight="1" x14ac:dyDescent="0.3">
      <c r="A32" s="10"/>
    </row>
    <row r="34" spans="5:13" ht="21.65" customHeight="1" x14ac:dyDescent="0.3">
      <c r="E34" s="6">
        <f>E27-BS!K65</f>
        <v>0</v>
      </c>
      <c r="G34" s="6">
        <f>G27-BS!K66</f>
        <v>0</v>
      </c>
      <c r="I34" s="6">
        <f>I25-BS!K70</f>
        <v>0</v>
      </c>
      <c r="K34" s="6">
        <f>K27-BS!K71</f>
        <v>0</v>
      </c>
      <c r="M34" s="6">
        <f>M27-BS!K72</f>
        <v>0</v>
      </c>
    </row>
  </sheetData>
  <mergeCells count="4">
    <mergeCell ref="E4:M4"/>
    <mergeCell ref="I5:K5"/>
    <mergeCell ref="E8:M8"/>
    <mergeCell ref="A11:B11"/>
  </mergeCells>
  <pageMargins left="0.8" right="0.8" top="0.48" bottom="0.5" header="0.5" footer="0.5"/>
  <pageSetup paperSize="9" scale="77" firstPageNumber="8" orientation="landscape" useFirstPageNumber="1" r:id="rId1"/>
  <headerFooter>
    <oddFooter>&amp;L&amp;"Times New Roman,Regular"&amp;11The accompanying notes from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07B15-9262-48E7-84F5-E5AFF2C71F1D}">
  <dimension ref="A1:N68"/>
  <sheetViews>
    <sheetView tabSelected="1" view="pageBreakPreview" topLeftCell="A43" zoomScale="70" zoomScaleNormal="80" zoomScaleSheetLayoutView="70" workbookViewId="0">
      <selection activeCell="L50" sqref="L50"/>
    </sheetView>
  </sheetViews>
  <sheetFormatPr defaultColWidth="10.54296875" defaultRowHeight="21.25" customHeight="1" x14ac:dyDescent="0.3"/>
  <cols>
    <col min="1" max="1" width="49.81640625" style="5" customWidth="1"/>
    <col min="2" max="2" width="1.54296875" style="6" customWidth="1"/>
    <col min="3" max="3" width="9.1796875" style="84" customWidth="1"/>
    <col min="4" max="4" width="1.54296875" style="6" customWidth="1"/>
    <col min="5" max="5" width="12" style="6" customWidth="1"/>
    <col min="6" max="6" width="1.453125" style="6" customWidth="1"/>
    <col min="7" max="7" width="12" style="6" customWidth="1"/>
    <col min="8" max="8" width="1.453125" style="6" customWidth="1"/>
    <col min="9" max="9" width="12" style="6" customWidth="1"/>
    <col min="10" max="10" width="1.453125" style="6" customWidth="1"/>
    <col min="11" max="11" width="12" style="6" customWidth="1"/>
    <col min="12" max="16384" width="10.54296875" style="6"/>
  </cols>
  <sheetData>
    <row r="1" spans="1:11" ht="21.25" customHeight="1" x14ac:dyDescent="0.35">
      <c r="A1" s="25" t="s">
        <v>49</v>
      </c>
    </row>
    <row r="2" spans="1:11" s="4" customFormat="1" ht="21.25" customHeight="1" x14ac:dyDescent="0.3">
      <c r="A2" s="57" t="s">
        <v>101</v>
      </c>
      <c r="B2" s="2"/>
      <c r="C2" s="83"/>
      <c r="D2" s="3"/>
      <c r="E2" s="3"/>
      <c r="F2" s="3"/>
      <c r="G2" s="3"/>
      <c r="H2" s="3"/>
      <c r="I2" s="3"/>
      <c r="J2" s="3"/>
      <c r="K2" s="3"/>
    </row>
    <row r="3" spans="1:11" s="4" customFormat="1" ht="21.25" customHeight="1" x14ac:dyDescent="0.3">
      <c r="A3" s="57"/>
      <c r="B3" s="2"/>
      <c r="C3" s="83"/>
      <c r="D3" s="3"/>
      <c r="E3" s="3"/>
      <c r="F3" s="3"/>
      <c r="G3" s="3"/>
      <c r="H3" s="3"/>
      <c r="I3" s="3"/>
      <c r="J3" s="3"/>
      <c r="K3" s="3"/>
    </row>
    <row r="4" spans="1:11" s="4" customFormat="1" ht="21.25" customHeight="1" x14ac:dyDescent="0.3">
      <c r="B4" s="3"/>
      <c r="C4" s="83"/>
      <c r="D4" s="3"/>
      <c r="E4" s="196" t="s">
        <v>76</v>
      </c>
      <c r="F4" s="196"/>
      <c r="G4" s="196"/>
      <c r="H4" s="107"/>
      <c r="I4" s="196" t="s">
        <v>77</v>
      </c>
      <c r="J4" s="196"/>
      <c r="K4" s="196"/>
    </row>
    <row r="5" spans="1:11" ht="21.25" customHeight="1" x14ac:dyDescent="0.3">
      <c r="E5" s="196" t="s">
        <v>78</v>
      </c>
      <c r="F5" s="196"/>
      <c r="G5" s="196"/>
      <c r="H5" s="107"/>
      <c r="I5" s="196" t="s">
        <v>78</v>
      </c>
      <c r="J5" s="196"/>
      <c r="K5" s="196"/>
    </row>
    <row r="6" spans="1:11" ht="21.25" customHeight="1" x14ac:dyDescent="0.3">
      <c r="C6" s="82"/>
      <c r="E6" s="197" t="s">
        <v>131</v>
      </c>
      <c r="F6" s="197"/>
      <c r="G6" s="197"/>
      <c r="H6" s="62"/>
      <c r="I6" s="197" t="s">
        <v>131</v>
      </c>
      <c r="J6" s="197"/>
      <c r="K6" s="197"/>
    </row>
    <row r="7" spans="1:11" ht="21.25" customHeight="1" x14ac:dyDescent="0.3">
      <c r="C7" s="82"/>
      <c r="E7" s="194" t="s">
        <v>130</v>
      </c>
      <c r="F7" s="194"/>
      <c r="G7" s="194"/>
      <c r="H7" s="62"/>
      <c r="I7" s="194" t="s">
        <v>130</v>
      </c>
      <c r="J7" s="194"/>
      <c r="K7" s="194"/>
    </row>
    <row r="8" spans="1:11" ht="21.25" customHeight="1" x14ac:dyDescent="0.3">
      <c r="C8" s="82"/>
      <c r="E8" s="63" t="s">
        <v>80</v>
      </c>
      <c r="F8" s="63"/>
      <c r="G8" s="179" t="s">
        <v>71</v>
      </c>
      <c r="H8" s="64"/>
      <c r="I8" s="63" t="s">
        <v>80</v>
      </c>
      <c r="J8" s="63"/>
      <c r="K8" s="179" t="s">
        <v>71</v>
      </c>
    </row>
    <row r="9" spans="1:11" ht="21.25" customHeight="1" x14ac:dyDescent="0.3">
      <c r="C9" s="82"/>
      <c r="E9" s="63"/>
      <c r="F9" s="63"/>
      <c r="G9" s="131" t="s">
        <v>107</v>
      </c>
      <c r="H9" s="64"/>
      <c r="I9" s="63"/>
      <c r="J9" s="63"/>
      <c r="K9" s="131" t="s">
        <v>107</v>
      </c>
    </row>
    <row r="10" spans="1:11" ht="21.25" customHeight="1" x14ac:dyDescent="0.3">
      <c r="C10" s="82"/>
      <c r="E10" s="202" t="s">
        <v>75</v>
      </c>
      <c r="F10" s="202"/>
      <c r="G10" s="202"/>
      <c r="H10" s="202"/>
      <c r="I10" s="202"/>
      <c r="J10" s="202"/>
      <c r="K10" s="202"/>
    </row>
    <row r="11" spans="1:11" s="7" customFormat="1" ht="21.25" customHeight="1" x14ac:dyDescent="0.3">
      <c r="A11" s="90" t="s">
        <v>31</v>
      </c>
      <c r="C11" s="86"/>
      <c r="E11" s="50"/>
      <c r="F11" s="50"/>
      <c r="G11" s="50"/>
      <c r="I11" s="50"/>
      <c r="J11" s="50"/>
      <c r="K11" s="50"/>
    </row>
    <row r="12" spans="1:11" ht="21.25" customHeight="1" x14ac:dyDescent="0.3">
      <c r="A12" s="15" t="s">
        <v>100</v>
      </c>
      <c r="C12" s="9"/>
      <c r="E12" s="165">
        <v>4819</v>
      </c>
      <c r="F12" s="165"/>
      <c r="G12" s="165">
        <v>9659</v>
      </c>
      <c r="H12" s="165"/>
      <c r="I12" s="165">
        <v>7009</v>
      </c>
      <c r="J12" s="165"/>
      <c r="K12" s="165">
        <v>5540</v>
      </c>
    </row>
    <row r="13" spans="1:11" ht="21.25" customHeight="1" x14ac:dyDescent="0.3">
      <c r="A13" s="71" t="s">
        <v>161</v>
      </c>
      <c r="C13" s="9"/>
      <c r="E13" s="165"/>
      <c r="F13" s="165"/>
      <c r="G13" s="165"/>
      <c r="H13" s="165"/>
      <c r="I13" s="165"/>
      <c r="J13" s="165"/>
      <c r="K13" s="165"/>
    </row>
    <row r="14" spans="1:11" ht="21.25" customHeight="1" x14ac:dyDescent="0.3">
      <c r="A14" s="41" t="s">
        <v>91</v>
      </c>
      <c r="C14" s="9"/>
      <c r="E14" s="13">
        <v>4948</v>
      </c>
      <c r="F14" s="13"/>
      <c r="G14" s="13">
        <v>5333</v>
      </c>
      <c r="H14" s="13"/>
      <c r="I14" s="13">
        <v>4085</v>
      </c>
      <c r="J14" s="36"/>
      <c r="K14" s="36">
        <v>4437</v>
      </c>
    </row>
    <row r="15" spans="1:11" ht="21.25" customHeight="1" x14ac:dyDescent="0.3">
      <c r="A15" s="41" t="s">
        <v>128</v>
      </c>
      <c r="C15" s="9"/>
      <c r="E15" s="13">
        <v>-4132</v>
      </c>
      <c r="F15" s="13"/>
      <c r="G15" s="13">
        <v>1783</v>
      </c>
      <c r="H15" s="13"/>
      <c r="I15" s="13">
        <v>-4132</v>
      </c>
      <c r="J15" s="36"/>
      <c r="K15" s="36">
        <v>1783</v>
      </c>
    </row>
    <row r="16" spans="1:11" ht="21.25" customHeight="1" x14ac:dyDescent="0.3">
      <c r="A16" s="41" t="s">
        <v>92</v>
      </c>
      <c r="C16" s="9"/>
      <c r="E16" s="13">
        <v>2434</v>
      </c>
      <c r="F16" s="13"/>
      <c r="G16" s="13">
        <v>1788</v>
      </c>
      <c r="H16" s="13"/>
      <c r="I16" s="13">
        <v>2434</v>
      </c>
      <c r="J16" s="36"/>
      <c r="K16" s="36">
        <v>1788</v>
      </c>
    </row>
    <row r="17" spans="1:11" ht="21.25" customHeight="1" x14ac:dyDescent="0.3">
      <c r="A17" s="41" t="s">
        <v>93</v>
      </c>
      <c r="C17" s="9"/>
      <c r="E17" s="13">
        <v>-4</v>
      </c>
      <c r="F17" s="13"/>
      <c r="G17" s="13">
        <v>3</v>
      </c>
      <c r="H17" s="13"/>
      <c r="I17" s="13">
        <v>-4</v>
      </c>
      <c r="J17" s="36"/>
      <c r="K17" s="36">
        <v>3</v>
      </c>
    </row>
    <row r="18" spans="1:11" ht="21.25" customHeight="1" x14ac:dyDescent="0.3">
      <c r="A18" s="41" t="s">
        <v>129</v>
      </c>
      <c r="C18" s="9"/>
      <c r="E18" s="13">
        <v>-146</v>
      </c>
      <c r="F18" s="13"/>
      <c r="G18" s="13">
        <v>-144</v>
      </c>
      <c r="H18" s="13"/>
      <c r="I18" s="13">
        <v>-148</v>
      </c>
      <c r="J18" s="36"/>
      <c r="K18" s="36">
        <v>-95</v>
      </c>
    </row>
    <row r="19" spans="1:11" ht="21.25" customHeight="1" x14ac:dyDescent="0.3">
      <c r="A19" s="41" t="s">
        <v>94</v>
      </c>
      <c r="C19" s="9"/>
      <c r="E19" s="13">
        <v>351</v>
      </c>
      <c r="F19" s="13"/>
      <c r="G19" s="13">
        <v>-1129</v>
      </c>
      <c r="H19" s="13"/>
      <c r="I19" s="13">
        <v>328</v>
      </c>
      <c r="J19" s="36"/>
      <c r="K19" s="36">
        <v>-1047</v>
      </c>
    </row>
    <row r="20" spans="1:11" ht="21.25" customHeight="1" x14ac:dyDescent="0.3">
      <c r="A20" s="41" t="s">
        <v>40</v>
      </c>
      <c r="C20" s="9"/>
      <c r="E20" s="13">
        <v>-24973</v>
      </c>
      <c r="F20" s="13"/>
      <c r="G20" s="13">
        <v>-13737</v>
      </c>
      <c r="H20" s="13"/>
      <c r="I20" s="13">
        <v>-24973</v>
      </c>
      <c r="J20" s="36"/>
      <c r="K20" s="36">
        <v>-13737</v>
      </c>
    </row>
    <row r="21" spans="1:11" ht="21.25" customHeight="1" x14ac:dyDescent="0.3">
      <c r="A21" s="189" t="s">
        <v>119</v>
      </c>
      <c r="C21" s="9"/>
      <c r="E21" s="13">
        <v>23834</v>
      </c>
      <c r="F21" s="13"/>
      <c r="G21" s="13">
        <v>12960</v>
      </c>
      <c r="H21" s="13"/>
      <c r="I21" s="13">
        <v>23834</v>
      </c>
      <c r="J21" s="36"/>
      <c r="K21" s="36">
        <v>12960</v>
      </c>
    </row>
    <row r="22" spans="1:11" ht="21.25" customHeight="1" x14ac:dyDescent="0.3">
      <c r="A22" s="41" t="s">
        <v>30</v>
      </c>
      <c r="C22" s="9"/>
      <c r="E22" s="44">
        <v>6178</v>
      </c>
      <c r="F22" s="13"/>
      <c r="G22" s="44">
        <v>521</v>
      </c>
      <c r="H22" s="13"/>
      <c r="I22" s="44">
        <v>6178</v>
      </c>
      <c r="J22" s="36"/>
      <c r="K22" s="134">
        <v>521</v>
      </c>
    </row>
    <row r="23" spans="1:11" ht="21.25" customHeight="1" x14ac:dyDescent="0.3">
      <c r="A23" s="23"/>
      <c r="C23" s="9"/>
      <c r="E23" s="36">
        <f>SUM(E12:E22)</f>
        <v>13309</v>
      </c>
      <c r="F23" s="36"/>
      <c r="G23" s="36">
        <f>SUM(G12:G22)</f>
        <v>17037</v>
      </c>
      <c r="H23" s="36"/>
      <c r="I23" s="36">
        <f t="shared" ref="I23:K23" si="0">SUM(I12:I22)</f>
        <v>14611</v>
      </c>
      <c r="J23" s="36"/>
      <c r="K23" s="36">
        <f t="shared" si="0"/>
        <v>12153</v>
      </c>
    </row>
    <row r="24" spans="1:11" ht="21.25" customHeight="1" x14ac:dyDescent="0.3">
      <c r="A24" s="71" t="s">
        <v>95</v>
      </c>
      <c r="C24" s="9"/>
      <c r="E24" s="13"/>
      <c r="F24" s="13"/>
      <c r="G24" s="13"/>
      <c r="H24" s="13"/>
      <c r="I24" s="13"/>
      <c r="J24" s="13"/>
      <c r="K24" s="13"/>
    </row>
    <row r="25" spans="1:11" ht="21.25" customHeight="1" x14ac:dyDescent="0.3">
      <c r="A25" s="15" t="s">
        <v>45</v>
      </c>
      <c r="C25" s="9"/>
      <c r="E25" s="36">
        <v>10450</v>
      </c>
      <c r="F25" s="36"/>
      <c r="G25" s="36">
        <v>9626</v>
      </c>
      <c r="H25" s="36"/>
      <c r="I25" s="36">
        <v>10450</v>
      </c>
      <c r="J25" s="36"/>
      <c r="K25" s="36">
        <v>9626</v>
      </c>
    </row>
    <row r="26" spans="1:11" ht="21.25" customHeight="1" x14ac:dyDescent="0.3">
      <c r="A26" s="15" t="s">
        <v>121</v>
      </c>
      <c r="C26" s="9"/>
      <c r="E26" s="36">
        <v>10655</v>
      </c>
      <c r="F26" s="36"/>
      <c r="G26" s="36">
        <v>5497</v>
      </c>
      <c r="H26" s="36"/>
      <c r="I26" s="36">
        <v>10870</v>
      </c>
      <c r="J26" s="36"/>
      <c r="K26" s="36">
        <v>5452</v>
      </c>
    </row>
    <row r="27" spans="1:11" ht="21.25" customHeight="1" x14ac:dyDescent="0.3">
      <c r="A27" s="175" t="s">
        <v>120</v>
      </c>
      <c r="C27" s="9"/>
      <c r="E27" s="36">
        <v>-61911</v>
      </c>
      <c r="F27" s="36"/>
      <c r="G27" s="36">
        <v>-73516</v>
      </c>
      <c r="H27" s="36"/>
      <c r="I27" s="36">
        <v>-61911</v>
      </c>
      <c r="J27" s="36"/>
      <c r="K27" s="36">
        <v>-73516</v>
      </c>
    </row>
    <row r="28" spans="1:11" ht="21.25" customHeight="1" x14ac:dyDescent="0.3">
      <c r="A28" s="41" t="s">
        <v>6</v>
      </c>
      <c r="B28" s="4"/>
      <c r="C28" s="9"/>
      <c r="E28" s="36">
        <v>-1873</v>
      </c>
      <c r="F28" s="36"/>
      <c r="G28" s="36">
        <v>-1390</v>
      </c>
      <c r="H28" s="36"/>
      <c r="I28" s="36">
        <v>-1790</v>
      </c>
      <c r="J28" s="36"/>
      <c r="K28" s="36">
        <v>-1554</v>
      </c>
    </row>
    <row r="29" spans="1:11" ht="21.25" customHeight="1" x14ac:dyDescent="0.3">
      <c r="A29" s="15" t="s">
        <v>10</v>
      </c>
      <c r="C29" s="9"/>
      <c r="E29" s="36">
        <v>1326</v>
      </c>
      <c r="F29" s="36"/>
      <c r="G29" s="36">
        <v>-7</v>
      </c>
      <c r="H29" s="36"/>
      <c r="I29" s="36">
        <v>1326</v>
      </c>
      <c r="J29" s="36"/>
      <c r="K29" s="36">
        <v>0</v>
      </c>
    </row>
    <row r="30" spans="1:11" ht="21.25" customHeight="1" x14ac:dyDescent="0.3">
      <c r="A30" s="41" t="s">
        <v>44</v>
      </c>
      <c r="C30" s="9"/>
      <c r="E30" s="36">
        <v>-15234</v>
      </c>
      <c r="F30" s="36"/>
      <c r="G30" s="36">
        <v>-10696</v>
      </c>
      <c r="H30" s="36"/>
      <c r="I30" s="36">
        <v>-15986</v>
      </c>
      <c r="J30" s="36"/>
      <c r="K30" s="36">
        <v>-11242</v>
      </c>
    </row>
    <row r="31" spans="1:11" ht="21.25" customHeight="1" x14ac:dyDescent="0.3">
      <c r="A31" s="15" t="s">
        <v>15</v>
      </c>
      <c r="C31" s="9"/>
      <c r="E31" s="134">
        <v>-506</v>
      </c>
      <c r="F31" s="36"/>
      <c r="G31" s="134">
        <v>-961</v>
      </c>
      <c r="H31" s="36"/>
      <c r="I31" s="134">
        <v>-376</v>
      </c>
      <c r="J31" s="36"/>
      <c r="K31" s="134">
        <v>-738</v>
      </c>
    </row>
    <row r="32" spans="1:11" ht="21.25" customHeight="1" x14ac:dyDescent="0.3">
      <c r="A32" s="15" t="s">
        <v>122</v>
      </c>
      <c r="C32" s="9"/>
      <c r="E32" s="18">
        <f>SUM(E23:E31)</f>
        <v>-43784</v>
      </c>
      <c r="F32" s="18"/>
      <c r="G32" s="18">
        <f>SUM(G23:G31)</f>
        <v>-54410</v>
      </c>
      <c r="H32" s="18"/>
      <c r="I32" s="18">
        <f t="shared" ref="I32:K32" si="1">SUM(I23:I31)</f>
        <v>-42806</v>
      </c>
      <c r="J32" s="18"/>
      <c r="K32" s="18">
        <f t="shared" si="1"/>
        <v>-59819</v>
      </c>
    </row>
    <row r="33" spans="1:14" ht="21.25" customHeight="1" x14ac:dyDescent="0.3">
      <c r="A33" s="43" t="s">
        <v>142</v>
      </c>
      <c r="C33" s="9"/>
      <c r="E33" s="18">
        <v>0</v>
      </c>
      <c r="F33" s="18"/>
      <c r="G33" s="18">
        <v>626</v>
      </c>
      <c r="H33" s="18"/>
      <c r="I33" s="18">
        <v>0</v>
      </c>
      <c r="J33" s="18"/>
      <c r="K33" s="18">
        <v>0</v>
      </c>
    </row>
    <row r="34" spans="1:14" ht="21.25" customHeight="1" x14ac:dyDescent="0.3">
      <c r="A34" s="41" t="s">
        <v>109</v>
      </c>
      <c r="C34" s="9"/>
      <c r="E34" s="134">
        <v>-2402</v>
      </c>
      <c r="F34" s="36"/>
      <c r="G34" s="134">
        <v>-2296</v>
      </c>
      <c r="H34" s="36"/>
      <c r="I34" s="134">
        <v>-2077</v>
      </c>
      <c r="J34" s="36"/>
      <c r="K34" s="134">
        <v>-2109</v>
      </c>
    </row>
    <row r="35" spans="1:14" ht="21.25" customHeight="1" x14ac:dyDescent="0.3">
      <c r="A35" s="65" t="s">
        <v>123</v>
      </c>
      <c r="B35" s="4"/>
      <c r="C35" s="9"/>
      <c r="E35" s="91">
        <f>SUM(E32:E34)</f>
        <v>-46186</v>
      </c>
      <c r="F35" s="60"/>
      <c r="G35" s="91">
        <f>SUM(G32:G34)</f>
        <v>-56080</v>
      </c>
      <c r="H35" s="60"/>
      <c r="I35" s="91">
        <f>SUM(I32:I34)</f>
        <v>-44883</v>
      </c>
      <c r="J35" s="60"/>
      <c r="K35" s="91">
        <f>SUM(K32:K34)</f>
        <v>-61928</v>
      </c>
    </row>
    <row r="36" spans="1:14" ht="21.25" customHeight="1" x14ac:dyDescent="0.3">
      <c r="A36" s="23"/>
      <c r="B36" s="4"/>
      <c r="C36" s="9"/>
    </row>
    <row r="37" spans="1:14" s="4" customFormat="1" ht="21.25" customHeight="1" x14ac:dyDescent="0.35">
      <c r="A37" s="25" t="s">
        <v>49</v>
      </c>
      <c r="B37" s="2"/>
      <c r="C37" s="83"/>
      <c r="D37" s="3"/>
      <c r="E37" s="3"/>
      <c r="F37" s="3"/>
      <c r="G37" s="3"/>
      <c r="H37" s="3"/>
      <c r="I37" s="3"/>
      <c r="J37" s="3"/>
      <c r="K37" s="3"/>
      <c r="N37" s="6"/>
    </row>
    <row r="38" spans="1:14" s="4" customFormat="1" ht="21.25" customHeight="1" x14ac:dyDescent="0.3">
      <c r="A38" s="57" t="s">
        <v>101</v>
      </c>
      <c r="B38" s="2"/>
      <c r="C38" s="83"/>
      <c r="D38" s="3"/>
      <c r="E38" s="3"/>
      <c r="F38" s="3"/>
      <c r="G38" s="3"/>
      <c r="H38" s="3"/>
      <c r="I38" s="3"/>
      <c r="J38" s="3"/>
      <c r="K38" s="3"/>
      <c r="N38" s="6"/>
    </row>
    <row r="39" spans="1:14" s="4" customFormat="1" ht="21.25" customHeight="1" x14ac:dyDescent="0.3">
      <c r="A39" s="57"/>
      <c r="B39" s="2"/>
      <c r="C39" s="83"/>
      <c r="D39" s="3"/>
      <c r="E39" s="3"/>
      <c r="F39" s="3"/>
      <c r="G39" s="3"/>
      <c r="H39" s="3"/>
      <c r="I39" s="3"/>
      <c r="J39" s="3"/>
      <c r="K39" s="3"/>
      <c r="N39" s="6"/>
    </row>
    <row r="40" spans="1:14" s="4" customFormat="1" ht="21.25" customHeight="1" x14ac:dyDescent="0.3">
      <c r="B40" s="3"/>
      <c r="C40" s="83"/>
      <c r="D40" s="3"/>
      <c r="E40" s="196" t="s">
        <v>76</v>
      </c>
      <c r="F40" s="196"/>
      <c r="G40" s="196"/>
      <c r="H40" s="183"/>
      <c r="I40" s="196" t="s">
        <v>77</v>
      </c>
      <c r="J40" s="196"/>
      <c r="K40" s="196"/>
      <c r="N40" s="6"/>
    </row>
    <row r="41" spans="1:14" ht="21.25" customHeight="1" x14ac:dyDescent="0.3">
      <c r="E41" s="196" t="s">
        <v>78</v>
      </c>
      <c r="F41" s="196"/>
      <c r="G41" s="196"/>
      <c r="H41" s="183"/>
      <c r="I41" s="196" t="s">
        <v>78</v>
      </c>
      <c r="J41" s="196"/>
      <c r="K41" s="196"/>
    </row>
    <row r="42" spans="1:14" ht="21.25" customHeight="1" x14ac:dyDescent="0.3">
      <c r="C42" s="82"/>
      <c r="E42" s="197" t="s">
        <v>131</v>
      </c>
      <c r="F42" s="197"/>
      <c r="G42" s="197"/>
      <c r="H42" s="62"/>
      <c r="I42" s="197" t="s">
        <v>131</v>
      </c>
      <c r="J42" s="197"/>
      <c r="K42" s="197"/>
    </row>
    <row r="43" spans="1:14" ht="21.25" customHeight="1" x14ac:dyDescent="0.3">
      <c r="C43" s="82"/>
      <c r="E43" s="194" t="s">
        <v>130</v>
      </c>
      <c r="F43" s="194"/>
      <c r="G43" s="194"/>
      <c r="H43" s="62"/>
      <c r="I43" s="194" t="s">
        <v>130</v>
      </c>
      <c r="J43" s="194"/>
      <c r="K43" s="194"/>
    </row>
    <row r="44" spans="1:14" ht="21.25" customHeight="1" x14ac:dyDescent="0.3">
      <c r="C44" s="82"/>
      <c r="E44" s="63" t="s">
        <v>80</v>
      </c>
      <c r="F44" s="63"/>
      <c r="G44" s="63" t="s">
        <v>71</v>
      </c>
      <c r="H44" s="64"/>
      <c r="I44" s="63" t="s">
        <v>80</v>
      </c>
      <c r="J44" s="63"/>
      <c r="K44" s="63" t="s">
        <v>71</v>
      </c>
    </row>
    <row r="45" spans="1:14" ht="21.25" customHeight="1" x14ac:dyDescent="0.3">
      <c r="C45" s="82"/>
      <c r="E45" s="63"/>
      <c r="F45" s="63"/>
      <c r="G45" s="131" t="s">
        <v>107</v>
      </c>
      <c r="H45" s="64"/>
      <c r="I45" s="63"/>
      <c r="J45" s="63"/>
      <c r="K45" s="131" t="s">
        <v>107</v>
      </c>
    </row>
    <row r="46" spans="1:14" ht="21.25" customHeight="1" x14ac:dyDescent="0.3">
      <c r="C46" s="82"/>
      <c r="E46" s="202" t="s">
        <v>75</v>
      </c>
      <c r="F46" s="202"/>
      <c r="G46" s="202"/>
      <c r="H46" s="202"/>
      <c r="I46" s="202"/>
      <c r="J46" s="202"/>
      <c r="K46" s="202"/>
    </row>
    <row r="47" spans="1:14" ht="21.25" customHeight="1" x14ac:dyDescent="0.3">
      <c r="A47" s="90" t="s">
        <v>32</v>
      </c>
      <c r="B47" s="7"/>
      <c r="C47" s="9"/>
      <c r="E47" s="14"/>
      <c r="F47" s="20"/>
      <c r="G47" s="14"/>
      <c r="I47" s="14"/>
      <c r="J47" s="20"/>
      <c r="K47" s="14"/>
    </row>
    <row r="48" spans="1:14" ht="21.25" customHeight="1" x14ac:dyDescent="0.3">
      <c r="A48" s="5" t="s">
        <v>56</v>
      </c>
      <c r="C48" s="9"/>
      <c r="E48" s="36">
        <v>-3108</v>
      </c>
      <c r="F48" s="36"/>
      <c r="G48" s="36">
        <v>-305</v>
      </c>
      <c r="H48" s="36"/>
      <c r="I48" s="36">
        <v>-3043</v>
      </c>
      <c r="J48" s="36"/>
      <c r="K48" s="36">
        <v>-305</v>
      </c>
    </row>
    <row r="49" spans="1:11" ht="21.25" customHeight="1" x14ac:dyDescent="0.3">
      <c r="A49" s="5" t="s">
        <v>57</v>
      </c>
      <c r="C49" s="9"/>
      <c r="E49" s="188">
        <v>-3578</v>
      </c>
      <c r="F49" s="36"/>
      <c r="G49" s="188">
        <v>-3111</v>
      </c>
      <c r="H49" s="36"/>
      <c r="I49" s="36">
        <v>-2139</v>
      </c>
      <c r="J49" s="36"/>
      <c r="K49" s="36">
        <v>-1704</v>
      </c>
    </row>
    <row r="50" spans="1:11" ht="21.25" customHeight="1" x14ac:dyDescent="0.3">
      <c r="A50" s="5" t="s">
        <v>124</v>
      </c>
      <c r="C50" s="9"/>
      <c r="E50" s="188">
        <v>15</v>
      </c>
      <c r="F50" s="36"/>
      <c r="G50" s="188">
        <v>0</v>
      </c>
      <c r="H50" s="36"/>
      <c r="I50" s="36">
        <v>29</v>
      </c>
      <c r="J50" s="36"/>
      <c r="K50" s="36">
        <v>0</v>
      </c>
    </row>
    <row r="51" spans="1:11" ht="21.25" customHeight="1" x14ac:dyDescent="0.3">
      <c r="A51" s="42" t="s">
        <v>125</v>
      </c>
      <c r="C51" s="9"/>
      <c r="E51" s="92">
        <f>SUM(E48:E50)</f>
        <v>-6671</v>
      </c>
      <c r="F51" s="59"/>
      <c r="G51" s="92">
        <f>SUM(G48:G50)</f>
        <v>-3416</v>
      </c>
      <c r="H51" s="59"/>
      <c r="I51" s="92">
        <f t="shared" ref="I51:K51" si="2">SUM(I48:I50)</f>
        <v>-5153</v>
      </c>
      <c r="J51" s="59"/>
      <c r="K51" s="92">
        <f t="shared" si="2"/>
        <v>-2009</v>
      </c>
    </row>
    <row r="52" spans="1:11" ht="21.25" customHeight="1" x14ac:dyDescent="0.3">
      <c r="A52" s="42"/>
      <c r="C52" s="9"/>
      <c r="E52" s="18"/>
      <c r="F52" s="13"/>
      <c r="G52" s="18"/>
      <c r="H52" s="13"/>
      <c r="I52" s="18"/>
      <c r="J52" s="13"/>
      <c r="K52" s="18"/>
    </row>
    <row r="53" spans="1:11" ht="21.25" customHeight="1" x14ac:dyDescent="0.3">
      <c r="A53" s="90" t="s">
        <v>63</v>
      </c>
      <c r="C53" s="9"/>
      <c r="E53" s="18"/>
      <c r="F53" s="13"/>
      <c r="G53" s="18"/>
      <c r="H53" s="13"/>
      <c r="I53" s="18"/>
      <c r="J53" s="13"/>
      <c r="K53" s="18"/>
    </row>
    <row r="54" spans="1:11" ht="21.25" customHeight="1" x14ac:dyDescent="0.3">
      <c r="A54" s="24" t="s">
        <v>70</v>
      </c>
      <c r="C54" s="9"/>
      <c r="E54" s="36">
        <v>-2138</v>
      </c>
      <c r="F54" s="36"/>
      <c r="G54" s="36">
        <v>-2030</v>
      </c>
      <c r="H54" s="36"/>
      <c r="I54" s="36">
        <v>-2138</v>
      </c>
      <c r="J54" s="36"/>
      <c r="K54" s="36">
        <v>-2030</v>
      </c>
    </row>
    <row r="55" spans="1:11" ht="21.25" customHeight="1" x14ac:dyDescent="0.3">
      <c r="A55" s="5" t="s">
        <v>69</v>
      </c>
      <c r="C55" s="9"/>
      <c r="E55" s="80">
        <v>-6233</v>
      </c>
      <c r="F55" s="36"/>
      <c r="G55" s="80">
        <v>-468</v>
      </c>
      <c r="H55" s="36"/>
      <c r="I55" s="80">
        <v>-6233</v>
      </c>
      <c r="J55" s="36"/>
      <c r="K55" s="80">
        <v>-467</v>
      </c>
    </row>
    <row r="56" spans="1:11" ht="21.25" customHeight="1" x14ac:dyDescent="0.3">
      <c r="A56" s="5" t="s">
        <v>143</v>
      </c>
      <c r="C56" s="9"/>
      <c r="E56" s="80">
        <v>0</v>
      </c>
      <c r="F56" s="36"/>
      <c r="G56" s="80">
        <v>20000</v>
      </c>
      <c r="H56" s="36"/>
      <c r="I56" s="80">
        <v>0</v>
      </c>
      <c r="J56" s="36"/>
      <c r="K56" s="80">
        <v>20000</v>
      </c>
    </row>
    <row r="57" spans="1:11" ht="21.25" customHeight="1" x14ac:dyDescent="0.3">
      <c r="A57" s="5" t="s">
        <v>144</v>
      </c>
      <c r="C57" s="9"/>
      <c r="E57" s="134">
        <v>-14995</v>
      </c>
      <c r="F57" s="36"/>
      <c r="G57" s="134">
        <v>-1733</v>
      </c>
      <c r="H57" s="36"/>
      <c r="I57" s="134">
        <v>-14995</v>
      </c>
      <c r="J57" s="36"/>
      <c r="K57" s="134">
        <v>-1733</v>
      </c>
    </row>
    <row r="58" spans="1:11" ht="21.25" customHeight="1" x14ac:dyDescent="0.3">
      <c r="A58" s="42" t="s">
        <v>126</v>
      </c>
      <c r="C58" s="9"/>
      <c r="E58" s="92">
        <f>SUM(E54:E57)</f>
        <v>-23366</v>
      </c>
      <c r="F58" s="60"/>
      <c r="G58" s="92">
        <f>SUM(G54:G57)</f>
        <v>15769</v>
      </c>
      <c r="H58" s="60"/>
      <c r="I58" s="92">
        <f>SUM(I54:I57)</f>
        <v>-23366</v>
      </c>
      <c r="J58" s="60"/>
      <c r="K58" s="92">
        <f>SUM(K54:K57)</f>
        <v>15770</v>
      </c>
    </row>
    <row r="59" spans="1:11" ht="21.25" customHeight="1" x14ac:dyDescent="0.3">
      <c r="A59" s="42"/>
      <c r="C59" s="9"/>
      <c r="E59" s="18"/>
      <c r="F59" s="13"/>
      <c r="G59" s="18"/>
      <c r="H59" s="13"/>
      <c r="I59" s="18"/>
      <c r="J59" s="13"/>
      <c r="K59" s="18"/>
    </row>
    <row r="60" spans="1:11" ht="21.25" customHeight="1" x14ac:dyDescent="0.3">
      <c r="A60" s="42" t="s">
        <v>64</v>
      </c>
      <c r="C60" s="9"/>
      <c r="E60" s="59">
        <f>E35+E51+E58</f>
        <v>-76223</v>
      </c>
      <c r="F60" s="60"/>
      <c r="G60" s="59">
        <f>G35+G51+G58</f>
        <v>-43727</v>
      </c>
      <c r="H60" s="60"/>
      <c r="I60" s="59">
        <f>I35+I51+I58</f>
        <v>-73402</v>
      </c>
      <c r="J60" s="60"/>
      <c r="K60" s="59">
        <f>K35+K51+K58</f>
        <v>-48167</v>
      </c>
    </row>
    <row r="61" spans="1:11" ht="21.25" customHeight="1" x14ac:dyDescent="0.3">
      <c r="A61" s="23" t="s">
        <v>96</v>
      </c>
      <c r="B61" s="4"/>
      <c r="C61" s="9"/>
      <c r="E61" s="44">
        <v>204882</v>
      </c>
      <c r="F61" s="13"/>
      <c r="G61" s="44">
        <v>112071</v>
      </c>
      <c r="H61" s="13"/>
      <c r="I61" s="44">
        <v>188515</v>
      </c>
      <c r="J61" s="13"/>
      <c r="K61" s="44">
        <v>100445</v>
      </c>
    </row>
    <row r="62" spans="1:11" ht="21.25" customHeight="1" thickBot="1" x14ac:dyDescent="0.35">
      <c r="A62" s="51" t="s">
        <v>148</v>
      </c>
      <c r="B62" s="4"/>
      <c r="C62" s="9"/>
      <c r="E62" s="93">
        <f>SUM(E60:E61)</f>
        <v>128659</v>
      </c>
      <c r="F62" s="60"/>
      <c r="G62" s="93">
        <f>SUM(G60:G61)</f>
        <v>68344</v>
      </c>
      <c r="H62" s="60"/>
      <c r="I62" s="93">
        <f>SUM(I60:I61)</f>
        <v>115113</v>
      </c>
      <c r="J62" s="60"/>
      <c r="K62" s="93">
        <f>SUM(K60:K61)</f>
        <v>52278</v>
      </c>
    </row>
    <row r="63" spans="1:11" ht="21.25" customHeight="1" thickTop="1" x14ac:dyDescent="0.3">
      <c r="C63" s="9"/>
      <c r="E63" s="13"/>
      <c r="F63" s="13"/>
      <c r="G63" s="13"/>
      <c r="H63" s="13"/>
      <c r="I63" s="13"/>
      <c r="J63" s="13"/>
      <c r="K63" s="13"/>
    </row>
    <row r="64" spans="1:11" ht="21.25" customHeight="1" x14ac:dyDescent="0.3">
      <c r="A64" s="90"/>
      <c r="C64" s="9"/>
      <c r="E64" s="13"/>
      <c r="F64" s="13"/>
      <c r="G64" s="13"/>
      <c r="H64" s="13"/>
      <c r="I64" s="13"/>
      <c r="J64" s="13"/>
      <c r="K64" s="13"/>
    </row>
    <row r="65" spans="1:11" ht="21.25" customHeight="1" x14ac:dyDescent="0.3">
      <c r="C65" s="9"/>
      <c r="E65" s="36"/>
      <c r="F65" s="13"/>
      <c r="G65" s="13"/>
      <c r="H65" s="13"/>
      <c r="I65" s="36"/>
      <c r="J65" s="13"/>
      <c r="K65" s="13"/>
    </row>
    <row r="66" spans="1:11" ht="21.25" customHeight="1" x14ac:dyDescent="0.65">
      <c r="C66" s="9"/>
      <c r="E66" s="166"/>
      <c r="F66" s="13"/>
      <c r="G66" s="13"/>
      <c r="H66" s="13"/>
      <c r="I66" s="166"/>
      <c r="J66" s="13"/>
      <c r="K66" s="13"/>
    </row>
    <row r="67" spans="1:11" ht="21.25" customHeight="1" x14ac:dyDescent="0.3">
      <c r="C67" s="9"/>
      <c r="E67" s="13"/>
      <c r="F67" s="13"/>
      <c r="G67" s="13"/>
      <c r="H67" s="13"/>
      <c r="I67" s="13"/>
      <c r="J67" s="13"/>
      <c r="K67" s="13"/>
    </row>
    <row r="68" spans="1:11" ht="21.25" customHeight="1" x14ac:dyDescent="0.3">
      <c r="A68" s="23"/>
    </row>
  </sheetData>
  <mergeCells count="18">
    <mergeCell ref="E46:K46"/>
    <mergeCell ref="E41:G41"/>
    <mergeCell ref="I41:K41"/>
    <mergeCell ref="E42:G42"/>
    <mergeCell ref="I42:K42"/>
    <mergeCell ref="E43:G43"/>
    <mergeCell ref="I43:K43"/>
    <mergeCell ref="E40:G40"/>
    <mergeCell ref="I40:K40"/>
    <mergeCell ref="E4:G4"/>
    <mergeCell ref="I4:K4"/>
    <mergeCell ref="E5:G5"/>
    <mergeCell ref="I5:K5"/>
    <mergeCell ref="E6:G6"/>
    <mergeCell ref="I6:K6"/>
    <mergeCell ref="E7:G7"/>
    <mergeCell ref="I7:K7"/>
    <mergeCell ref="E10:K10"/>
  </mergeCells>
  <pageMargins left="0.8" right="0.8" top="0.48" bottom="0.5" header="0.5" footer="0.5"/>
  <pageSetup paperSize="9" scale="75" firstPageNumber="9" fitToHeight="2" orientation="portrait" useFirstPageNumber="1" r:id="rId1"/>
  <headerFooter>
    <oddFooter>&amp;L&amp;"Times New Roman,Regular"&amp;11The accompanying notes from an integral part of the interim financial statements.
&amp;C&amp;"Times New Roman,Regular"&amp;11&amp;P</oddFooter>
  </headerFooter>
  <rowBreaks count="1" manualBreakCount="1">
    <brk id="3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68ABF9-8E7C-4C6D-BD58-308CE62063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8F39B1-6567-4761-B516-6030B40CCC3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617740D-98A5-407A-BF87-5955154B49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PL(3)</vt:lpstr>
      <vt:lpstr>PL(6) </vt:lpstr>
      <vt:lpstr>SH Consolidated</vt:lpstr>
      <vt:lpstr>SH The Company</vt:lpstr>
      <vt:lpstr>CF</vt:lpstr>
      <vt:lpstr>BS!Print_Area</vt:lpstr>
      <vt:lpstr>CF!Print_Area</vt:lpstr>
      <vt:lpstr>'PL(3)'!Print_Area</vt:lpstr>
      <vt:lpstr>'PL(6) '!Print_Area</vt:lpstr>
      <vt:lpstr>'SH Consolidated'!Print_Area</vt:lpstr>
      <vt:lpstr>'SH 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Chotivanich, Manassanun</cp:lastModifiedBy>
  <cp:lastPrinted>2022-08-02T08:12:48Z</cp:lastPrinted>
  <dcterms:created xsi:type="dcterms:W3CDTF">2011-03-15T03:50:46Z</dcterms:created>
  <dcterms:modified xsi:type="dcterms:W3CDTF">2022-08-08T06:36:51Z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