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Vichitbhan Palm Oil Public Company Limited\Vichitbhan (VPO)_June22 Q2\"/>
    </mc:Choice>
  </mc:AlternateContent>
  <xr:revisionPtr revIDLastSave="0" documentId="13_ncr:1_{46A11C4B-C3AE-4F4E-8CD6-15B21A70A63D}" xr6:coauthVersionLast="46" xr6:coauthVersionMax="47" xr10:uidLastSave="{00000000-0000-0000-0000-000000000000}"/>
  <bookViews>
    <workbookView xWindow="-120" yWindow="-120" windowWidth="21840" windowHeight="13140" tabRatio="858" activeTab="4" xr2:uid="{00000000-000D-0000-FFFF-FFFF00000000}"/>
  </bookViews>
  <sheets>
    <sheet name="2-4" sheetId="9" r:id="rId1"/>
    <sheet name="5 (3mth)" sheetId="10" r:id="rId2"/>
    <sheet name="6 (6mth)" sheetId="11" r:id="rId3"/>
    <sheet name="7 (Conso)" sheetId="12" r:id="rId4"/>
    <sheet name="8 (Comp)" sheetId="13" r:id="rId5"/>
    <sheet name="9-10" sheetId="1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11" l="1"/>
  <c r="N20" i="12" l="1"/>
  <c r="K70" i="14"/>
  <c r="K75" i="14" l="1"/>
  <c r="K47" i="14"/>
  <c r="G82" i="14"/>
  <c r="G70" i="14"/>
  <c r="G47" i="14"/>
  <c r="G10" i="14"/>
  <c r="G32" i="14" s="1"/>
  <c r="G38" i="14" s="1"/>
  <c r="I24" i="13"/>
  <c r="G24" i="13"/>
  <c r="E24" i="13"/>
  <c r="M19" i="13"/>
  <c r="J24" i="12"/>
  <c r="H24" i="12"/>
  <c r="F24" i="12"/>
  <c r="D24" i="12"/>
  <c r="P20" i="12"/>
  <c r="K36" i="11"/>
  <c r="K13" i="11"/>
  <c r="K22" i="11" s="1"/>
  <c r="K25" i="11" s="1"/>
  <c r="G36" i="11"/>
  <c r="G13" i="11"/>
  <c r="G22" i="11" s="1"/>
  <c r="G25" i="11" s="1"/>
  <c r="K36" i="10"/>
  <c r="K13" i="10"/>
  <c r="K22" i="10" s="1"/>
  <c r="K25" i="10" s="1"/>
  <c r="G36" i="10"/>
  <c r="G13" i="10"/>
  <c r="G22" i="10" s="1"/>
  <c r="G25" i="10" s="1"/>
  <c r="K82" i="14"/>
  <c r="I82" i="14"/>
  <c r="E82" i="14"/>
  <c r="I70" i="14"/>
  <c r="E70" i="14"/>
  <c r="A57" i="14"/>
  <c r="I47" i="14"/>
  <c r="E47" i="14"/>
  <c r="I17" i="13"/>
  <c r="G17" i="13"/>
  <c r="E17" i="13"/>
  <c r="M12" i="13"/>
  <c r="A29" i="12"/>
  <c r="A31" i="13" s="1"/>
  <c r="A54" i="14" s="1"/>
  <c r="A105" i="14" s="1"/>
  <c r="J18" i="12"/>
  <c r="H18" i="12"/>
  <c r="F18" i="12"/>
  <c r="D18" i="12"/>
  <c r="N14" i="12"/>
  <c r="P14" i="12" s="1"/>
  <c r="A3" i="12"/>
  <c r="A3" i="13" s="1"/>
  <c r="A3" i="14" s="1"/>
  <c r="I36" i="11"/>
  <c r="E36" i="11"/>
  <c r="I22" i="11"/>
  <c r="E13" i="11"/>
  <c r="E22" i="11" s="1"/>
  <c r="E25" i="11" s="1"/>
  <c r="I36" i="10"/>
  <c r="E36" i="10"/>
  <c r="I13" i="10"/>
  <c r="I22" i="10" s="1"/>
  <c r="I25" i="10" s="1"/>
  <c r="E13" i="10"/>
  <c r="G72" i="14" l="1"/>
  <c r="G75" i="14" s="1"/>
  <c r="K10" i="14"/>
  <c r="K32" i="14" s="1"/>
  <c r="K38" i="14" s="1"/>
  <c r="E22" i="10"/>
  <c r="E25" i="10" s="1"/>
  <c r="K53" i="11"/>
  <c r="K41" i="11"/>
  <c r="K44" i="11" s="1"/>
  <c r="K38" i="11"/>
  <c r="K47" i="11" s="1"/>
  <c r="K50" i="11" s="1"/>
  <c r="K15" i="13" s="1"/>
  <c r="G53" i="11"/>
  <c r="G38" i="11"/>
  <c r="G47" i="11" s="1"/>
  <c r="G50" i="11" s="1"/>
  <c r="L16" i="12" s="1"/>
  <c r="G41" i="11"/>
  <c r="G44" i="11" s="1"/>
  <c r="K53" i="10"/>
  <c r="K38" i="10"/>
  <c r="K41" i="10" s="1"/>
  <c r="K44" i="10" s="1"/>
  <c r="K47" i="10" s="1"/>
  <c r="K50" i="10" s="1"/>
  <c r="G53" i="10"/>
  <c r="G38" i="10"/>
  <c r="G41" i="10" s="1"/>
  <c r="G44" i="10" s="1"/>
  <c r="G47" i="10" s="1"/>
  <c r="G50" i="10" s="1"/>
  <c r="I53" i="10"/>
  <c r="I38" i="10"/>
  <c r="I41" i="10" s="1"/>
  <c r="I44" i="10" s="1"/>
  <c r="I47" i="10" s="1"/>
  <c r="I50" i="10" s="1"/>
  <c r="I38" i="14"/>
  <c r="I72" i="14" s="1"/>
  <c r="I75" i="14" s="1"/>
  <c r="I25" i="11"/>
  <c r="E53" i="11"/>
  <c r="E38" i="11"/>
  <c r="E41" i="11"/>
  <c r="E44" i="11" s="1"/>
  <c r="E32" i="14"/>
  <c r="E38" i="14" s="1"/>
  <c r="E72" i="14" s="1"/>
  <c r="E75" i="14" s="1"/>
  <c r="E38" i="10" l="1"/>
  <c r="E41" i="10" s="1"/>
  <c r="E44" i="10" s="1"/>
  <c r="E47" i="10" s="1"/>
  <c r="E50" i="10" s="1"/>
  <c r="E53" i="10"/>
  <c r="I41" i="11"/>
  <c r="I44" i="11" s="1"/>
  <c r="I53" i="11"/>
  <c r="I38" i="11"/>
  <c r="E47" i="11"/>
  <c r="E50" i="11" s="1"/>
  <c r="L22" i="12" s="1"/>
  <c r="N22" i="12" l="1"/>
  <c r="L24" i="12"/>
  <c r="E125" i="9" s="1"/>
  <c r="N16" i="12"/>
  <c r="L18" i="12"/>
  <c r="I47" i="11"/>
  <c r="I50" i="11" s="1"/>
  <c r="K22" i="13" s="1"/>
  <c r="K24" i="13" l="1"/>
  <c r="I125" i="9" s="1"/>
  <c r="M22" i="13"/>
  <c r="M24" i="13" s="1"/>
  <c r="N24" i="12"/>
  <c r="P22" i="12"/>
  <c r="P24" i="12" s="1"/>
  <c r="M15" i="13"/>
  <c r="M17" i="13" s="1"/>
  <c r="K17" i="13"/>
  <c r="P16" i="12"/>
  <c r="P18" i="12" s="1"/>
  <c r="N18" i="12"/>
  <c r="K20" i="9" l="1"/>
  <c r="I20" i="9"/>
  <c r="G20" i="9"/>
  <c r="E20" i="9"/>
  <c r="K127" i="9" l="1"/>
  <c r="K129" i="9" s="1"/>
  <c r="G127" i="9"/>
  <c r="G129" i="9" s="1"/>
  <c r="A100" i="9"/>
  <c r="A97" i="9"/>
  <c r="A145" i="9" s="1"/>
  <c r="K82" i="9"/>
  <c r="I82" i="9"/>
  <c r="G82" i="9"/>
  <c r="E82" i="9"/>
  <c r="K72" i="9"/>
  <c r="I72" i="9"/>
  <c r="G72" i="9"/>
  <c r="E72" i="9"/>
  <c r="A52" i="9"/>
  <c r="K32" i="9"/>
  <c r="I32" i="9"/>
  <c r="G32" i="9"/>
  <c r="E32" i="9"/>
  <c r="K34" i="9" l="1"/>
  <c r="G84" i="9"/>
  <c r="G131" i="9" s="1"/>
  <c r="G34" i="9"/>
  <c r="K84" i="9"/>
  <c r="K131" i="9" s="1"/>
  <c r="E84" i="9"/>
  <c r="I34" i="9"/>
  <c r="E34" i="9"/>
  <c r="I84" i="9"/>
  <c r="I127" i="9" l="1"/>
  <c r="I129" i="9" s="1"/>
  <c r="I131" i="9" s="1"/>
  <c r="E127" i="9"/>
  <c r="E129" i="9" s="1"/>
  <c r="E131" i="9" s="1"/>
</calcChain>
</file>

<file path=xl/sharedStrings.xml><?xml version="1.0" encoding="utf-8"?>
<sst xmlns="http://schemas.openxmlformats.org/spreadsheetml/2006/main" count="346" uniqueCount="175">
  <si>
    <t>ข้อมูลทางการเงินรวม</t>
  </si>
  <si>
    <t>หมายเหตุ</t>
  </si>
  <si>
    <t>รายได้จากการขาย</t>
  </si>
  <si>
    <t>ต้นทุนขาย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</si>
  <si>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</si>
  <si>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</si>
  <si>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</si>
  <si>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</si>
  <si>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ส่วนที่เป็นของส่วนได้เสียที่ไม่มีอำนาจควบคุม</t>
  </si>
  <si>
    <t>งบกำไรขาดทุนเบ็ดเสร็จ (ยังไม่ได้ตรวจสอบ)</t>
  </si>
  <si>
    <t>หน่วย : บาท</t>
  </si>
  <si>
    <t>บริษัท วิจิตรภัณฑ์ปาล์มออยล์ จำกัด (มหาชน)</t>
  </si>
  <si>
    <t>งบแสดงฐานะการเงิน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</si>
  <si>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</si>
  <si>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</si>
  <si>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</si>
  <si>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</si>
  <si>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</si>
  <si>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</si>
  <si>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</si>
  <si>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</si>
  <si>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</si>
  <si>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</si>
  <si>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</si>
  <si>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</si>
  <si>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ที่ดิน อาคารและอุปกรณ์ </t>
  </si>
  <si>
    <t>อสังหาริมทรัพย์เพื่อการลงทุน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</si>
  <si>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</si>
  <si>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</si>
  <si>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</si>
  <si>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</si>
  <si>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</si>
  <si>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       กรรมการ  ___________________________________________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</si>
  <si>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</si>
  <si>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 xml:space="preserve">บริษัท วิจิตรภัณฑ์ปาล์มออยล์ จำกัด (มหาชน)                                                                                                                                  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</si>
  <si>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</si>
  <si>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</si>
  <si>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</si>
  <si>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</si>
  <si>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</si>
  <si>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</si>
  <si>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เงินกู้ยืมระยะยาว</t>
  </si>
  <si>
    <t>เงินประกันผลงาน</t>
  </si>
  <si>
    <t>ภาระผูกพันผลประโยชน์พนักงาน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</si>
  <si>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</si>
  <si>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</si>
  <si>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</si>
  <si>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</si>
  <si>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</si>
  <si>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</si>
  <si>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 xml:space="preserve">   หุ้นสามัญจำนวน 940,000,000 หุ้น </t>
  </si>
  <si>
    <t xml:space="preserve">      มูลค่าที่ตราไว้หุ้นละ 1 บาท</t>
  </si>
  <si>
    <t>ทุนที่ออกและชำระแล้วเต็มมูลค่า</t>
  </si>
  <si>
    <t xml:space="preserve">       มูลค่าที่ชำระแล้วหุ้นละ 1 บาท</t>
  </si>
  <si>
    <t>ส่วนเกินมูลค่าหุ้น</t>
  </si>
  <si>
    <t>ส่วนต่ำจากการรวมธุรกิจภายใต้</t>
  </si>
  <si>
    <t>การควบคุมเดียวกัน</t>
  </si>
  <si>
    <t>กำไร(ขาดทุน)สะสม</t>
  </si>
  <si>
    <t>ยังไม่ได้จัดสรร (ขาดทุนสะสม)</t>
  </si>
  <si>
    <t>รวมส่วนของผู้เป็นเจ้าของของบริษัทใหญ่</t>
  </si>
  <si>
    <t>รวมส่วนของเจ้าของ</t>
  </si>
  <si>
    <t>รวมหนี้สินและส่วนของเจ้าของ</t>
  </si>
  <si>
    <t>ดอกเบี้ยรับ</t>
  </si>
  <si>
    <t>ส่วนที่เป็นของผู้เป็นเจ้าของของบริษัทใหญ่</t>
  </si>
  <si>
    <t>งบแสดงการเปลี่ยนแปลงส่วนของเจ้าของ (ยังไม่ได้ตรวจสอบ)</t>
  </si>
  <si>
    <t>ส่วนของผู้เป็นเจ้าของของบริษัทใหญ่</t>
  </si>
  <si>
    <t>ส่วนเกินทุน</t>
  </si>
  <si>
    <t>(ส่วนต่ำ)</t>
  </si>
  <si>
    <t>จากการรวมธุรกิจ</t>
  </si>
  <si>
    <t>ทุนที่ออกและ</t>
  </si>
  <si>
    <t>ส่วนเกิน</t>
  </si>
  <si>
    <t>ภายใต้การควบคุม</t>
  </si>
  <si>
    <t>ทุนสำรอง</t>
  </si>
  <si>
    <t>รวมส่วนของ</t>
  </si>
  <si>
    <t>เรียกชำระแล้ว</t>
  </si>
  <si>
    <t>มูลค่าหุ้น</t>
  </si>
  <si>
    <t>เดียวกัน</t>
  </si>
  <si>
    <t>ตามกฏหมาย</t>
  </si>
  <si>
    <t>ขาดทุนสะสม</t>
  </si>
  <si>
    <t>บริษัทใหญ่</t>
  </si>
  <si>
    <t>เจ้าของ</t>
  </si>
  <si>
    <t>การเปลี่ยนแปลงในส่วนของเจ้าของสำหรับงวด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</si>
  <si>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</si>
  <si>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</si>
  <si>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</si>
  <si>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</si>
  <si>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ประมาณการภาระผูกพันผลประโยชน์พนักงาน</t>
  </si>
  <si>
    <t>ดอกเบี้ยจ่าย</t>
  </si>
  <si>
    <t>การเปลี่ยนแปลงของสินทรัพย์และหนี้สินดำเนินงาน</t>
  </si>
  <si>
    <t>ลูกหนี้การค้าและลูกหนี้อื่น</t>
  </si>
  <si>
    <t>สินค้าคงเหลือ</t>
  </si>
  <si>
    <t>จ่ายดอกเบี้ย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</si>
  <si>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</si>
  <si>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</si>
  <si>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</si>
  <si>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เงินสดรับจากการกู้ยืมระยะสั้นจากสถาบันการเงิน</t>
  </si>
  <si>
    <t>จ่ายคืนเงินกู้ยืมระยะยาว</t>
  </si>
  <si>
    <t>เงินสดและรายการเทียบเท่าเงินสดวันต้นงวด</t>
  </si>
  <si>
    <t>เงินสดและรายการเทียบเท่าเงินสดวันสิ้นงวด</t>
  </si>
  <si>
    <t>เงินเบิกเกินบัญชีธนาคาร</t>
  </si>
  <si>
    <t>รายการที่ไม่ใช่เงินสด</t>
  </si>
  <si>
    <t>การลงทุนในที่ดิน อาคารและอุปกรณ์โดยยังมิได้ชำระเงิน</t>
  </si>
  <si>
    <t>รับดอกเบี้ย</t>
  </si>
  <si>
    <t>ผู้เป็นเจ้าของของ</t>
  </si>
  <si>
    <r>
      <t xml:space="preserve">งบกระแสเงินสด (ยังไม่ได้ตรวจสอบ) </t>
    </r>
    <r>
      <rPr>
        <sz val="13"/>
        <color indexed="8"/>
        <rFont val="Browallia New"/>
        <family val="2"/>
      </rPr>
      <t>(ต่อ)</t>
    </r>
  </si>
  <si>
    <t>สินทรัพย์สิทธิการใช้</t>
  </si>
  <si>
    <t>หนี้สินตามสัญญาเช่า</t>
  </si>
  <si>
    <t>จ่ายคืนหนี้สินตามสัญญาเช่า</t>
  </si>
  <si>
    <t>รายการที่จะไม่จัดประเภทรายการใหม่</t>
  </si>
  <si>
    <t>ไปยังกำไรหรือขาดทุนในภายหลัง</t>
  </si>
  <si>
    <t xml:space="preserve">  การวัดมูลค่าใหม่ของภาระผูกพันผลประโยชน์</t>
  </si>
  <si>
    <t xml:space="preserve">    หลังออกจากงาน</t>
  </si>
  <si>
    <t xml:space="preserve">  ภาษีเงินได้ที่เกี่ยวกับรายการที่จะไม่จัดประเภท</t>
  </si>
  <si>
    <t xml:space="preserve">    รายการใหม่</t>
  </si>
  <si>
    <t>ค่าตัดจำหน่ายสินทรัพย์ไม่มีตัวตน</t>
  </si>
  <si>
    <t>ค่าตัดจำหน่ายสินทรัพย์สิทธิการใช้</t>
  </si>
  <si>
    <t>เงินสดจ่ายคืนเงินกู้ยืมระยะสั้นจากสถาบันการเงิน</t>
  </si>
  <si>
    <t>ขาดทุนเบ็ดเสร็จอื่นสำหรับงวด - สุทธิจากภาษี</t>
  </si>
  <si>
    <t>(ค่าใช้จ่าย) รายได้ภาษีเงินได้</t>
  </si>
  <si>
    <t>เงินสดจ่ายสำหรับเงินให้กู้ยืมระยะสั้นแก่กิจการที่เกี่ยวข้องกัน</t>
  </si>
  <si>
    <t>รับชำระเงินจากเงินให้กู้ยืมระยะสั้นแก่กิจการที่เกี่ยวข้องกัน</t>
  </si>
  <si>
    <t>จัดสรรแล้ว -</t>
  </si>
  <si>
    <t>พ.ศ. 2564</t>
  </si>
  <si>
    <t>เงินให้กู้ยืมระยะสั้นแก่กิจการที่เกี่ยวข้องกัน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</si>
  <si>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</si>
  <si>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เงินเบิกเกินบัญชีธนาคารและเงินกู้ยืมระยะสั้น</t>
  </si>
  <si>
    <t>จากสถาบันการเงิน</t>
  </si>
  <si>
    <t>หนี้สินตามสัญญาเช่าที่ถึงกำหนดชำระภายในหนึ่งปี</t>
  </si>
  <si>
    <t>ส่วนของเงินกู้ยืมระยะยาวที่ถึงกำหนด</t>
  </si>
  <si>
    <t xml:space="preserve">ชำระภายในหนึ่งปี  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</si>
  <si>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</si>
  <si>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จัดสรรแล้ว - ทุนสำรองตามกฎหมาย</t>
  </si>
  <si>
    <t>ยอดคงเหลือต้นงวดวันที่ 1 มกราคม พ.ศ. 2564</t>
  </si>
  <si>
    <t>กำไรจากการจำหน่ายที่ดิน อาคาร และอุปกรณ์</t>
  </si>
  <si>
    <t>เงินสดรับจากการขายที่ดิน อาคาร และอุปกรณ์</t>
  </si>
  <si>
    <t>เงินสดจ่ายเพื่อซื้อที่ดิน อาคาร และอุปกรณ์</t>
  </si>
  <si>
    <t>พ.ศ. 2565</t>
  </si>
  <si>
    <t>ยอดคงเหลือต้นงวดวันที่ 1 มกราคม พ.ศ. 2565</t>
  </si>
  <si>
    <t>ขาดทุนที่คาดว่าจะเกิดขึ้นสำหรับเงินให้กู้ยืมระยะสั้นแก่กิจการ</t>
  </si>
  <si>
    <t>เงินสดและรายการเทียบเท่าเงินสดเพิ่มขึ้นสุทธิ</t>
  </si>
  <si>
    <t>ณ วันที่ 30 มิถุนายน พ.ศ. 2565</t>
  </si>
  <si>
    <t>30 มิถุนายน</t>
  </si>
  <si>
    <t>กำไรขั้นต้น</t>
  </si>
  <si>
    <t>กำไรก่อนภาษีเงินได้</t>
  </si>
  <si>
    <t>กำไรสำหรับงวด</t>
  </si>
  <si>
    <t>กำไรเบ็ดเสร็จอื่น :</t>
  </si>
  <si>
    <t>กำไรเบ็ดเสร็จอื่นสำหรับงวด - สุทธิจากภาษี</t>
  </si>
  <si>
    <t>กำไรเบ็ดเสร็จรวมสำหรับงวด</t>
  </si>
  <si>
    <t>การปันส่วนของกำไรเบ็ดเสร็จรวม</t>
  </si>
  <si>
    <t>กำไรต่อหุ้น</t>
  </si>
  <si>
    <t>กำไรต่อหุ้นขั้นพื้นฐาน (บาทต่อหุ้น)</t>
  </si>
  <si>
    <t>ยอดคงเหลือปลายงวดวันที่ 30 มิถุนายน พ.ศ. 2564</t>
  </si>
  <si>
    <t>จ่ายผลประโยชน์พนักงาน</t>
  </si>
  <si>
    <t>รับภาษีเงินได้</t>
  </si>
  <si>
    <t>เงินสดจ่ายเพื่อซื้อสินทรัพย์ไม่มีตัวตน</t>
  </si>
  <si>
    <t xml:space="preserve">เงินสดและรายการเทียบเท่าเงินสด </t>
  </si>
  <si>
    <t>ณ วันที่ 30 มิถุนายน</t>
  </si>
  <si>
    <t>สำหรับงวดสามเดือนสิ้นสุดวันที่ 30 มิถุนายน พ.ศ. 2565</t>
  </si>
  <si>
    <t>สำหรับงวดหกเดือนสิ้นสุดวันที่ 30 มิถุนายน พ.ศ. 2565</t>
  </si>
  <si>
    <t>ยอดคงเหลือปลายงวดวันที่ 30 มิถุนายน พ.ศ. 2565</t>
  </si>
  <si>
    <t>รายการที่ไม่ใช่เงินสดที่มีสาระสำคัญสำหรับงวดหกเดือนสิ้นสุดวันที่ 30 มิถุนายน พ.ศ. 2565 และ พ.ศ. 2564 มีดังนี้</t>
  </si>
  <si>
    <t>ผลขาดทุนด้านเครดิตที่คาดว่าจะเกิดขึ้น</t>
  </si>
  <si>
    <t>การปันส่วนของกำไรรวม</t>
  </si>
  <si>
    <t xml:space="preserve">   ที่เกี่ยวข้องกัน</t>
  </si>
  <si>
    <t>ขาดทุนที่คาดว่าจะเกิดขึ้นสำหรับดอกเบี้ยค้างรับ</t>
  </si>
  <si>
    <t xml:space="preserve">ขาดทุนจากมูลค่าสินค้าลดลง (กลับรายการ) </t>
  </si>
  <si>
    <t>ขาดทุนจากอัตราแลกเปลี่ยน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</si>
  <si>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</si>
  <si>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</si>
  <si>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 (ใช้ไปใน) ได้มาจากกิจกรรมลงทุน</t>
  </si>
  <si>
    <t>เงินสดสุทธิใช้ไปในกิจกรรมจัดหาเงิน</t>
  </si>
  <si>
    <t>กำไร (ขาดทุน) เบ็ดเสร็จอื่น :</t>
  </si>
  <si>
    <t>(กลับรายการ) ขาดทุนจากสินค้าเสื่อมสภาพ</t>
  </si>
  <si>
    <t>สิทธิการใช้ภายใต้สัญญาเช่า</t>
  </si>
  <si>
    <t xml:space="preserve">(ขาดทุน) กำไรจากอัตราแลกเปลี่ยน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</si>
</sst>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#,##0.00;\(#,##0.00\);&quot;-&quot;;@"/>
    <numFmt numFmtId="168" formatCode="#,##0;\(#,##0\);\-"/>
    <numFmt numFmtId="169" formatCode="_(* #,##0_);_(* \(#,##0\);_(* &quot;-&quot;??_);_(@_)"/>
    <numFmt numFmtId="170" formatCode="&quot;$&quot;#,##0_);\(&quot;$&quot;#,##0\)"/>
    <numFmt numFmtId="171" formatCode="_(* #,##0_);_(* \(#,##0\);_(* &quot;-&quot;_);_(@_)"/>
    <numFmt numFmtId="172" formatCode="_-* #,##0_-;\-* #,##0_-;_-* &quot;-&quot;??_-;_-@_-"/>
    <numFmt numFmtId="173" formatCode="#,##0.00_ ;\-#,##0.00\ "/>
  </numFmts>
  <fonts count="45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b/>
      <sz val="13"/>
      <color indexed="8"/>
      <name val="Browallia New"/>
      <family val="2"/>
    </font>
    <font>
      <sz val="13"/>
      <color indexed="8"/>
      <name val="Browallia New"/>
      <family val="2"/>
    </font>
    <font>
      <b/>
      <u/>
      <sz val="13"/>
      <color indexed="8"/>
      <name val="Browallia New"/>
      <family val="2"/>
    </font>
    <font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3"/>
      <color theme="1"/>
      <name val="Browallia New"/>
      <family val="2"/>
    </font>
    <font>
      <sz val="10"/>
      <color theme="1"/>
      <name val="Arial Unicode MS"/>
      <family val="2"/>
    </font>
    <font>
      <sz val="8"/>
      <name val="Arial"/>
      <family val="2"/>
    </font>
    <font>
      <sz val="14"/>
      <name val="Angsana New"/>
      <family val="1"/>
    </font>
    <font>
      <sz val="11"/>
      <color theme="1"/>
      <name val="Calibri"/>
      <family val="2"/>
      <charset val="222"/>
      <scheme val="minor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b/>
      <sz val="13"/>
      <name val="Browallia New"/>
      <family val="2"/>
    </font>
    <font>
      <b/>
      <u/>
      <sz val="13"/>
      <name val="Browallia New"/>
      <family val="2"/>
    </font>
    <font>
      <i/>
      <sz val="13"/>
      <name val="Browallia New"/>
      <family val="2"/>
    </font>
    <font>
      <sz val="13"/>
      <color rgb="FF000000"/>
      <name val="Browallia New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</font>
    <font>
      <sz val="11"/>
      <color indexed="8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8F8F8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double">
        <color indexed="64"/>
      </bottom>
      <diagonal/>
    </border>
  </borders>
  <cellStyleXfs count="20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6" borderId="0" applyNumberFormat="0" applyBorder="0" applyAlignment="0" applyProtection="0"/>
    <xf numFmtId="0" fontId="13" fillId="27" borderId="3" applyNumberFormat="0" applyAlignment="0" applyProtection="0"/>
    <xf numFmtId="0" fontId="14" fillId="28" borderId="4" applyNumberFormat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29" borderId="0" applyNumberFormat="0" applyBorder="0" applyAlignment="0" applyProtection="0"/>
    <xf numFmtId="0" fontId="17" fillId="0" borderId="5" applyNumberFormat="0" applyFill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19" fillId="0" borderId="0" applyNumberFormat="0" applyFill="0" applyBorder="0" applyAlignment="0" applyProtection="0"/>
    <xf numFmtId="0" fontId="20" fillId="30" borderId="3" applyNumberFormat="0" applyAlignment="0" applyProtection="0"/>
    <xf numFmtId="0" fontId="21" fillId="0" borderId="8" applyNumberFormat="0" applyFill="0" applyAlignment="0" applyProtection="0"/>
    <xf numFmtId="0" fontId="22" fillId="3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32" borderId="9" applyNumberFormat="0" applyFont="0" applyAlignment="0" applyProtection="0"/>
    <xf numFmtId="0" fontId="23" fillId="27" borderId="10" applyNumberFormat="0" applyAlignment="0" applyProtection="0"/>
    <xf numFmtId="9" fontId="5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0" fontId="3" fillId="0" borderId="0"/>
    <xf numFmtId="43" fontId="30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8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1" fillId="0" borderId="0"/>
    <xf numFmtId="0" fontId="2" fillId="0" borderId="0"/>
    <xf numFmtId="43" fontId="31" fillId="0" borderId="0" applyFont="0" applyFill="0" applyBorder="0" applyAlignment="0" applyProtection="0"/>
    <xf numFmtId="0" fontId="2" fillId="0" borderId="0"/>
    <xf numFmtId="0" fontId="2" fillId="0" borderId="0"/>
    <xf numFmtId="0" fontId="34" fillId="0" borderId="12" applyNumberFormat="0" applyFill="0" applyAlignment="0">
      <protection locked="0"/>
    </xf>
    <xf numFmtId="43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1" fillId="0" borderId="0"/>
    <xf numFmtId="43" fontId="30" fillId="0" borderId="0" applyFont="0" applyFill="0" applyBorder="0" applyAlignment="0" applyProtection="0"/>
    <xf numFmtId="0" fontId="40" fillId="0" borderId="0"/>
    <xf numFmtId="43" fontId="41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42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4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</cellStyleXfs>
  <cellXfs count="231">
    <xf numFmtId="0" fontId="0" fillId="0" borderId="0" xfId="0"/>
    <xf numFmtId="166" fontId="6" fillId="0" borderId="0" xfId="41" applyNumberFormat="1" applyFont="1" applyFill="1" applyAlignment="1">
      <alignment vertical="center"/>
    </xf>
    <xf numFmtId="166" fontId="7" fillId="0" borderId="0" xfId="41" applyNumberFormat="1" applyFont="1" applyFill="1" applyAlignment="1">
      <alignment vertical="center"/>
    </xf>
    <xf numFmtId="166" fontId="6" fillId="0" borderId="0" xfId="41" applyNumberFormat="1" applyFont="1" applyFill="1" applyAlignment="1">
      <alignment horizontal="center" vertical="center"/>
    </xf>
    <xf numFmtId="165" fontId="6" fillId="0" borderId="0" xfId="41" applyNumberFormat="1" applyFont="1" applyFill="1" applyAlignment="1">
      <alignment horizontal="right" vertical="center"/>
    </xf>
    <xf numFmtId="168" fontId="7" fillId="0" borderId="0" xfId="41" applyNumberFormat="1" applyFont="1" applyFill="1" applyAlignment="1">
      <alignment vertical="center"/>
    </xf>
    <xf numFmtId="165" fontId="7" fillId="0" borderId="0" xfId="41" applyNumberFormat="1" applyFont="1" applyFill="1" applyAlignment="1">
      <alignment horizontal="right" vertical="center"/>
    </xf>
    <xf numFmtId="168" fontId="7" fillId="0" borderId="0" xfId="41" applyNumberFormat="1" applyFont="1" applyFill="1" applyAlignment="1">
      <alignment horizontal="right" vertical="center"/>
    </xf>
    <xf numFmtId="0" fontId="35" fillId="0" borderId="0" xfId="40" applyFont="1" applyAlignment="1">
      <alignment vertical="center"/>
    </xf>
    <xf numFmtId="0" fontId="9" fillId="0" borderId="0" xfId="40" applyFont="1" applyAlignment="1">
      <alignment vertical="center"/>
    </xf>
    <xf numFmtId="165" fontId="9" fillId="0" borderId="0" xfId="95" applyNumberFormat="1" applyFont="1" applyFill="1" applyAlignment="1">
      <alignment horizontal="right" vertical="center"/>
    </xf>
    <xf numFmtId="166" fontId="9" fillId="0" borderId="0" xfId="95" applyNumberFormat="1" applyFont="1" applyFill="1" applyAlignment="1">
      <alignment horizontal="right" vertical="center"/>
    </xf>
    <xf numFmtId="165" fontId="35" fillId="0" borderId="0" xfId="95" applyNumberFormat="1" applyFont="1" applyFill="1" applyAlignment="1">
      <alignment horizontal="right" vertical="center"/>
    </xf>
    <xf numFmtId="0" fontId="35" fillId="0" borderId="0" xfId="40" applyFont="1" applyAlignment="1">
      <alignment horizontal="left" vertical="center"/>
    </xf>
    <xf numFmtId="0" fontId="9" fillId="0" borderId="0" xfId="40" applyFont="1" applyAlignment="1">
      <alignment horizontal="centerContinuous" vertical="center"/>
    </xf>
    <xf numFmtId="0" fontId="35" fillId="0" borderId="13" xfId="40" applyFont="1" applyBorder="1" applyAlignment="1">
      <alignment horizontal="left" vertical="center"/>
    </xf>
    <xf numFmtId="0" fontId="9" fillId="0" borderId="13" xfId="40" applyFont="1" applyBorder="1" applyAlignment="1">
      <alignment horizontal="centerContinuous" vertical="center"/>
    </xf>
    <xf numFmtId="165" fontId="9" fillId="0" borderId="13" xfId="95" applyNumberFormat="1" applyFont="1" applyFill="1" applyBorder="1" applyAlignment="1">
      <alignment horizontal="right" vertical="center"/>
    </xf>
    <xf numFmtId="166" fontId="9" fillId="0" borderId="13" xfId="95" applyNumberFormat="1" applyFont="1" applyFill="1" applyBorder="1" applyAlignment="1">
      <alignment horizontal="right" vertical="center"/>
    </xf>
    <xf numFmtId="165" fontId="9" fillId="0" borderId="1" xfId="95" applyNumberFormat="1" applyFont="1" applyFill="1" applyBorder="1" applyAlignment="1">
      <alignment horizontal="right" vertical="center"/>
    </xf>
    <xf numFmtId="166" fontId="9" fillId="0" borderId="1" xfId="95" applyNumberFormat="1" applyFont="1" applyFill="1" applyBorder="1" applyAlignment="1">
      <alignment horizontal="right" vertical="center"/>
    </xf>
    <xf numFmtId="0" fontId="35" fillId="0" borderId="0" xfId="40" applyFont="1" applyAlignment="1">
      <alignment horizontal="center" vertical="center"/>
    </xf>
    <xf numFmtId="166" fontId="35" fillId="0" borderId="0" xfId="95" applyNumberFormat="1" applyFont="1" applyFill="1" applyAlignment="1">
      <alignment horizontal="center" vertical="center"/>
    </xf>
    <xf numFmtId="0" fontId="35" fillId="0" borderId="0" xfId="40" applyFont="1" applyAlignment="1">
      <alignment horizontal="right" vertical="center"/>
    </xf>
    <xf numFmtId="166" fontId="35" fillId="0" borderId="0" xfId="95" applyNumberFormat="1" applyFont="1" applyFill="1" applyAlignment="1">
      <alignment horizontal="right" vertical="center"/>
    </xf>
    <xf numFmtId="0" fontId="35" fillId="0" borderId="13" xfId="40" applyFont="1" applyBorder="1" applyAlignment="1">
      <alignment horizontal="center" vertical="center"/>
    </xf>
    <xf numFmtId="0" fontId="36" fillId="0" borderId="0" xfId="40" applyFont="1" applyAlignment="1">
      <alignment horizontal="center" vertical="center"/>
    </xf>
    <xf numFmtId="165" fontId="35" fillId="0" borderId="13" xfId="95" quotePrefix="1" applyNumberFormat="1" applyFont="1" applyFill="1" applyBorder="1" applyAlignment="1">
      <alignment horizontal="right" vertical="center"/>
    </xf>
    <xf numFmtId="165" fontId="35" fillId="33" borderId="0" xfId="95" applyNumberFormat="1" applyFont="1" applyFill="1" applyAlignment="1">
      <alignment horizontal="right" vertical="center"/>
    </xf>
    <xf numFmtId="165" fontId="9" fillId="33" borderId="0" xfId="95" applyNumberFormat="1" applyFont="1" applyFill="1" applyAlignment="1">
      <alignment horizontal="right" vertical="center"/>
    </xf>
    <xf numFmtId="0" fontId="9" fillId="0" borderId="0" xfId="4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9" fillId="0" borderId="0" xfId="96" applyNumberFormat="1" applyFont="1" applyAlignment="1">
      <alignment horizontal="center" vertical="center"/>
    </xf>
    <xf numFmtId="165" fontId="9" fillId="33" borderId="0" xfId="96" applyNumberFormat="1" applyFont="1" applyFill="1" applyBorder="1" applyAlignment="1">
      <alignment horizontal="right" vertical="top"/>
    </xf>
    <xf numFmtId="165" fontId="9" fillId="0" borderId="0" xfId="96" applyNumberFormat="1" applyFont="1" applyFill="1" applyBorder="1" applyAlignment="1">
      <alignment horizontal="right" vertical="top"/>
    </xf>
    <xf numFmtId="168" fontId="9" fillId="0" borderId="0" xfId="0" applyNumberFormat="1" applyFont="1" applyAlignment="1">
      <alignment vertical="center"/>
    </xf>
    <xf numFmtId="0" fontId="9" fillId="0" borderId="0" xfId="40" applyFont="1" applyAlignment="1">
      <alignment horizontal="left" vertical="center"/>
    </xf>
    <xf numFmtId="165" fontId="9" fillId="33" borderId="13" xfId="95" applyNumberFormat="1" applyFont="1" applyFill="1" applyBorder="1" applyAlignment="1">
      <alignment horizontal="right" vertical="center"/>
    </xf>
    <xf numFmtId="0" fontId="35" fillId="0" borderId="0" xfId="0" applyFont="1" applyAlignment="1">
      <alignment horizontal="left" vertical="center"/>
    </xf>
    <xf numFmtId="165" fontId="9" fillId="0" borderId="0" xfId="96" applyNumberFormat="1" applyFont="1" applyFill="1" applyBorder="1" applyAlignment="1">
      <alignment horizontal="center" vertical="top"/>
    </xf>
    <xf numFmtId="168" fontId="9" fillId="0" borderId="0" xfId="40" applyNumberFormat="1" applyFont="1" applyAlignment="1">
      <alignment vertical="center"/>
    </xf>
    <xf numFmtId="168" fontId="9" fillId="33" borderId="0" xfId="4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168" fontId="9" fillId="33" borderId="13" xfId="40" applyNumberFormat="1" applyFont="1" applyFill="1" applyBorder="1" applyAlignment="1">
      <alignment vertical="center"/>
    </xf>
    <xf numFmtId="168" fontId="9" fillId="0" borderId="13" xfId="40" applyNumberFormat="1" applyFont="1" applyBorder="1" applyAlignment="1">
      <alignment vertical="center"/>
    </xf>
    <xf numFmtId="165" fontId="9" fillId="33" borderId="2" xfId="95" applyNumberFormat="1" applyFont="1" applyFill="1" applyBorder="1" applyAlignment="1">
      <alignment horizontal="right" vertical="center"/>
    </xf>
    <xf numFmtId="165" fontId="9" fillId="0" borderId="2" xfId="95" applyNumberFormat="1" applyFont="1" applyFill="1" applyBorder="1" applyAlignment="1">
      <alignment horizontal="right" vertical="center"/>
    </xf>
    <xf numFmtId="37" fontId="9" fillId="0" borderId="0" xfId="40" applyNumberFormat="1" applyFont="1" applyAlignment="1">
      <alignment horizontal="center" vertical="center"/>
    </xf>
    <xf numFmtId="0" fontId="9" fillId="33" borderId="0" xfId="40" applyFont="1" applyFill="1" applyAlignment="1">
      <alignment vertical="center"/>
    </xf>
    <xf numFmtId="9" fontId="9" fillId="0" borderId="0" xfId="97" applyFont="1" applyFill="1" applyAlignment="1">
      <alignment vertical="center"/>
    </xf>
    <xf numFmtId="166" fontId="9" fillId="0" borderId="0" xfId="40" applyNumberFormat="1" applyFont="1" applyAlignment="1">
      <alignment horizontal="right" vertical="center"/>
    </xf>
    <xf numFmtId="37" fontId="37" fillId="0" borderId="0" xfId="40" applyNumberFormat="1" applyFont="1" applyAlignment="1">
      <alignment horizontal="center" vertical="center"/>
    </xf>
    <xf numFmtId="165" fontId="9" fillId="0" borderId="0" xfId="95" applyNumberFormat="1" applyFont="1" applyFill="1" applyBorder="1" applyAlignment="1">
      <alignment horizontal="right" vertical="center"/>
    </xf>
    <xf numFmtId="0" fontId="37" fillId="0" borderId="0" xfId="40" applyFont="1" applyAlignment="1">
      <alignment horizontal="center" vertical="center"/>
    </xf>
    <xf numFmtId="171" fontId="9" fillId="33" borderId="16" xfId="40" applyNumberFormat="1" applyFont="1" applyFill="1" applyBorder="1" applyAlignment="1">
      <alignment vertical="center"/>
    </xf>
    <xf numFmtId="165" fontId="9" fillId="33" borderId="0" xfId="96" applyNumberFormat="1" applyFont="1" applyFill="1" applyBorder="1" applyAlignment="1">
      <alignment horizontal="right" vertical="center"/>
    </xf>
    <xf numFmtId="165" fontId="9" fillId="0" borderId="0" xfId="96" applyNumberFormat="1" applyFont="1" applyFill="1" applyBorder="1" applyAlignment="1">
      <alignment horizontal="right" vertical="center"/>
    </xf>
    <xf numFmtId="165" fontId="9" fillId="33" borderId="0" xfId="95" applyNumberFormat="1" applyFont="1" applyFill="1" applyBorder="1" applyAlignment="1">
      <alignment horizontal="right" vertical="center"/>
    </xf>
    <xf numFmtId="166" fontId="9" fillId="0" borderId="0" xfId="95" applyNumberFormat="1" applyFont="1" applyFill="1" applyBorder="1" applyAlignment="1">
      <alignment horizontal="right" vertical="center"/>
    </xf>
    <xf numFmtId="168" fontId="9" fillId="33" borderId="0" xfId="40" applyNumberFormat="1" applyFont="1" applyFill="1" applyAlignment="1">
      <alignment horizontal="right" vertical="center"/>
    </xf>
    <xf numFmtId="0" fontId="9" fillId="0" borderId="0" xfId="40" quotePrefix="1" applyFont="1" applyAlignment="1">
      <alignment horizontal="left" vertical="center"/>
    </xf>
    <xf numFmtId="0" fontId="6" fillId="0" borderId="13" xfId="40" quotePrefix="1" applyFont="1" applyBorder="1" applyAlignment="1">
      <alignment horizontal="left" vertical="center"/>
    </xf>
    <xf numFmtId="0" fontId="6" fillId="0" borderId="0" xfId="40" quotePrefix="1" applyFont="1" applyAlignment="1">
      <alignment horizontal="right" vertical="center"/>
    </xf>
    <xf numFmtId="0" fontId="6" fillId="0" borderId="0" xfId="40" applyFont="1" applyAlignment="1">
      <alignment horizontal="right" vertical="center"/>
    </xf>
    <xf numFmtId="0" fontId="6" fillId="0" borderId="13" xfId="40" applyFont="1" applyBorder="1" applyAlignment="1">
      <alignment horizontal="left" vertical="center"/>
    </xf>
    <xf numFmtId="165" fontId="7" fillId="0" borderId="0" xfId="96" applyNumberFormat="1" applyFont="1" applyFill="1" applyAlignment="1">
      <alignment vertical="center"/>
    </xf>
    <xf numFmtId="165" fontId="7" fillId="0" borderId="13" xfId="96" applyNumberFormat="1" applyFont="1" applyFill="1" applyBorder="1" applyAlignment="1">
      <alignment horizontal="right" vertical="center"/>
    </xf>
    <xf numFmtId="165" fontId="7" fillId="0" borderId="0" xfId="96" applyNumberFormat="1" applyFont="1" applyFill="1" applyBorder="1" applyAlignment="1">
      <alignment horizontal="right" vertical="center"/>
    </xf>
    <xf numFmtId="165" fontId="7" fillId="0" borderId="14" xfId="96" applyNumberFormat="1" applyFont="1" applyFill="1" applyBorder="1" applyAlignment="1">
      <alignment horizontal="right" vertical="center"/>
    </xf>
    <xf numFmtId="166" fontId="6" fillId="0" borderId="0" xfId="41" quotePrefix="1" applyNumberFormat="1" applyFont="1" applyAlignment="1">
      <alignment horizontal="left" vertical="center"/>
    </xf>
    <xf numFmtId="166" fontId="6" fillId="0" borderId="13" xfId="40" applyNumberFormat="1" applyFont="1" applyBorder="1" applyAlignment="1">
      <alignment horizontal="left" vertical="center"/>
    </xf>
    <xf numFmtId="0" fontId="7" fillId="0" borderId="0" xfId="40" applyFont="1" applyAlignment="1">
      <alignment vertical="center"/>
    </xf>
    <xf numFmtId="166" fontId="7" fillId="0" borderId="0" xfId="40" applyNumberFormat="1" applyFont="1" applyAlignment="1">
      <alignment horizontal="left" vertical="center"/>
    </xf>
    <xf numFmtId="165" fontId="7" fillId="0" borderId="0" xfId="40" applyNumberFormat="1" applyFont="1" applyFill="1" applyAlignment="1">
      <alignment vertical="center"/>
    </xf>
    <xf numFmtId="165" fontId="7" fillId="0" borderId="13" xfId="40" applyNumberFormat="1" applyFont="1" applyFill="1" applyBorder="1" applyAlignment="1">
      <alignment vertical="center"/>
    </xf>
    <xf numFmtId="165" fontId="9" fillId="33" borderId="14" xfId="96" applyNumberFormat="1" applyFont="1" applyFill="1" applyBorder="1" applyAlignment="1">
      <alignment horizontal="right" vertical="top"/>
    </xf>
    <xf numFmtId="165" fontId="9" fillId="0" borderId="14" xfId="96" applyNumberFormat="1" applyFont="1" applyFill="1" applyBorder="1" applyAlignment="1">
      <alignment horizontal="right" vertical="top"/>
    </xf>
    <xf numFmtId="168" fontId="9" fillId="0" borderId="14" xfId="0" applyNumberFormat="1" applyFont="1" applyBorder="1" applyAlignment="1">
      <alignment vertical="center"/>
    </xf>
    <xf numFmtId="165" fontId="6" fillId="0" borderId="13" xfId="41" applyNumberFormat="1" applyFont="1" applyFill="1" applyBorder="1" applyAlignment="1">
      <alignment horizontal="right" vertical="center"/>
    </xf>
    <xf numFmtId="0" fontId="9" fillId="0" borderId="0" xfId="40" applyFont="1" applyAlignment="1">
      <alignment horizontal="center" vertical="center"/>
    </xf>
    <xf numFmtId="0" fontId="6" fillId="0" borderId="0" xfId="40" applyFont="1" applyAlignment="1">
      <alignment vertical="center"/>
    </xf>
    <xf numFmtId="0" fontId="6" fillId="0" borderId="0" xfId="40" applyFont="1" applyAlignment="1">
      <alignment horizontal="left" vertical="center"/>
    </xf>
    <xf numFmtId="0" fontId="7" fillId="0" borderId="0" xfId="40" applyFont="1" applyAlignment="1">
      <alignment horizontal="centerContinuous" vertical="center"/>
    </xf>
    <xf numFmtId="165" fontId="7" fillId="0" borderId="0" xfId="96" applyNumberFormat="1" applyFont="1" applyFill="1" applyBorder="1" applyAlignment="1">
      <alignment horizontal="centerContinuous" vertical="center"/>
    </xf>
    <xf numFmtId="165" fontId="6" fillId="0" borderId="0" xfId="96" applyNumberFormat="1" applyFont="1" applyFill="1" applyAlignment="1">
      <alignment horizontal="centerContinuous" vertical="center"/>
    </xf>
    <xf numFmtId="165" fontId="7" fillId="0" borderId="0" xfId="96" applyNumberFormat="1" applyFont="1" applyFill="1" applyAlignment="1">
      <alignment horizontal="centerContinuous" vertical="center"/>
    </xf>
    <xf numFmtId="0" fontId="7" fillId="0" borderId="13" xfId="40" applyFont="1" applyBorder="1" applyAlignment="1">
      <alignment horizontal="centerContinuous" vertical="center"/>
    </xf>
    <xf numFmtId="165" fontId="7" fillId="0" borderId="13" xfId="96" applyNumberFormat="1" applyFont="1" applyFill="1" applyBorder="1" applyAlignment="1">
      <alignment horizontal="centerContinuous" vertical="center"/>
    </xf>
    <xf numFmtId="165" fontId="7" fillId="0" borderId="1" xfId="96" applyNumberFormat="1" applyFont="1" applyFill="1" applyBorder="1" applyAlignment="1">
      <alignment horizontal="centerContinuous" vertical="center"/>
    </xf>
    <xf numFmtId="165" fontId="7" fillId="0" borderId="1" xfId="96" applyNumberFormat="1" applyFont="1" applyFill="1" applyBorder="1" applyAlignment="1">
      <alignment horizontal="right" vertical="center"/>
    </xf>
    <xf numFmtId="166" fontId="6" fillId="0" borderId="0" xfId="40" applyNumberFormat="1" applyFont="1" applyAlignment="1">
      <alignment vertical="center"/>
    </xf>
    <xf numFmtId="0" fontId="6" fillId="0" borderId="0" xfId="40" applyFont="1" applyAlignment="1">
      <alignment horizontal="center" vertical="center"/>
    </xf>
    <xf numFmtId="165" fontId="6" fillId="0" borderId="0" xfId="96" applyNumberFormat="1" applyFont="1" applyFill="1" applyBorder="1" applyAlignment="1">
      <alignment horizontal="center" vertical="center"/>
    </xf>
    <xf numFmtId="165" fontId="6" fillId="0" borderId="0" xfId="96" applyNumberFormat="1" applyFont="1" applyFill="1" applyBorder="1" applyAlignment="1">
      <alignment horizontal="right" vertical="center"/>
    </xf>
    <xf numFmtId="166" fontId="6" fillId="0" borderId="0" xfId="96" applyNumberFormat="1" applyFont="1" applyFill="1" applyBorder="1" applyAlignment="1">
      <alignment horizontal="right" vertical="center"/>
    </xf>
    <xf numFmtId="0" fontId="8" fillId="0" borderId="0" xfId="40" applyFont="1" applyAlignment="1">
      <alignment horizontal="center" vertical="center"/>
    </xf>
    <xf numFmtId="165" fontId="6" fillId="0" borderId="14" xfId="96" quotePrefix="1" applyNumberFormat="1" applyFont="1" applyFill="1" applyBorder="1" applyAlignment="1">
      <alignment horizontal="right" vertical="center"/>
    </xf>
    <xf numFmtId="0" fontId="7" fillId="0" borderId="0" xfId="40" applyFont="1" applyAlignment="1">
      <alignment horizontal="left" vertical="center"/>
    </xf>
    <xf numFmtId="0" fontId="7" fillId="0" borderId="0" xfId="40" applyFont="1" applyAlignment="1">
      <alignment horizontal="center" vertical="center"/>
    </xf>
    <xf numFmtId="165" fontId="7" fillId="33" borderId="0" xfId="96" applyNumberFormat="1" applyFont="1" applyFill="1" applyBorder="1" applyAlignment="1">
      <alignment horizontal="right" vertical="center"/>
    </xf>
    <xf numFmtId="165" fontId="7" fillId="33" borderId="0" xfId="96" applyNumberFormat="1" applyFont="1" applyFill="1" applyAlignment="1">
      <alignment vertical="center"/>
    </xf>
    <xf numFmtId="165" fontId="7" fillId="33" borderId="13" xfId="96" applyNumberFormat="1" applyFont="1" applyFill="1" applyBorder="1" applyAlignment="1">
      <alignment horizontal="right" vertical="center"/>
    </xf>
    <xf numFmtId="165" fontId="7" fillId="33" borderId="14" xfId="96" applyNumberFormat="1" applyFont="1" applyFill="1" applyBorder="1" applyAlignment="1">
      <alignment horizontal="right" vertical="center"/>
    </xf>
    <xf numFmtId="165" fontId="7" fillId="33" borderId="2" xfId="96" applyNumberFormat="1" applyFont="1" applyFill="1" applyBorder="1" applyAlignment="1">
      <alignment horizontal="right" vertical="center"/>
    </xf>
    <xf numFmtId="165" fontId="7" fillId="0" borderId="2" xfId="96" applyNumberFormat="1" applyFont="1" applyFill="1" applyBorder="1" applyAlignment="1">
      <alignment horizontal="right" vertical="center"/>
    </xf>
    <xf numFmtId="167" fontId="7" fillId="0" borderId="0" xfId="96" applyNumberFormat="1" applyFont="1" applyFill="1" applyBorder="1" applyAlignment="1">
      <alignment horizontal="right" vertical="center"/>
    </xf>
    <xf numFmtId="167" fontId="27" fillId="0" borderId="0" xfId="96" applyNumberFormat="1" applyFont="1" applyFill="1" applyBorder="1" applyAlignment="1">
      <alignment horizontal="right" vertical="center"/>
    </xf>
    <xf numFmtId="165" fontId="7" fillId="0" borderId="0" xfId="96" applyNumberFormat="1" applyFont="1" applyFill="1" applyAlignment="1">
      <alignment horizontal="right" vertical="center"/>
    </xf>
    <xf numFmtId="0" fontId="6" fillId="0" borderId="13" xfId="40" applyFont="1" applyBorder="1" applyAlignment="1">
      <alignment horizontal="center" vertical="center"/>
    </xf>
    <xf numFmtId="166" fontId="6" fillId="0" borderId="0" xfId="41" applyNumberFormat="1" applyFont="1" applyAlignment="1">
      <alignment vertical="center"/>
    </xf>
    <xf numFmtId="166" fontId="7" fillId="0" borderId="0" xfId="41" applyNumberFormat="1" applyFont="1" applyAlignment="1">
      <alignment vertical="center"/>
    </xf>
    <xf numFmtId="165" fontId="7" fillId="0" borderId="0" xfId="41" applyNumberFormat="1" applyFont="1" applyAlignment="1">
      <alignment vertical="center"/>
    </xf>
    <xf numFmtId="165" fontId="7" fillId="0" borderId="0" xfId="98" applyNumberFormat="1" applyFont="1" applyFill="1" applyAlignment="1">
      <alignment horizontal="right" vertical="center"/>
    </xf>
    <xf numFmtId="165" fontId="7" fillId="0" borderId="0" xfId="98" applyNumberFormat="1" applyFont="1" applyFill="1" applyAlignment="1">
      <alignment vertical="center"/>
    </xf>
    <xf numFmtId="165" fontId="7" fillId="0" borderId="0" xfId="41" applyNumberFormat="1" applyFont="1" applyAlignment="1">
      <alignment horizontal="right" vertical="center"/>
    </xf>
    <xf numFmtId="165" fontId="6" fillId="0" borderId="0" xfId="98" applyNumberFormat="1" applyFont="1" applyFill="1" applyAlignment="1">
      <alignment horizontal="right" vertical="center"/>
    </xf>
    <xf numFmtId="166" fontId="6" fillId="0" borderId="0" xfId="41" applyNumberFormat="1" applyFont="1" applyAlignment="1">
      <alignment horizontal="left" vertical="center"/>
    </xf>
    <xf numFmtId="165" fontId="7" fillId="0" borderId="0" xfId="41" applyNumberFormat="1" applyFont="1" applyAlignment="1">
      <alignment horizontal="centerContinuous" vertical="center"/>
    </xf>
    <xf numFmtId="165" fontId="7" fillId="0" borderId="0" xfId="98" applyNumberFormat="1" applyFont="1" applyFill="1" applyBorder="1" applyAlignment="1">
      <alignment horizontal="right" vertical="center"/>
    </xf>
    <xf numFmtId="165" fontId="7" fillId="0" borderId="0" xfId="98" applyNumberFormat="1" applyFont="1" applyFill="1" applyAlignment="1">
      <alignment horizontal="centerContinuous" vertical="center"/>
    </xf>
    <xf numFmtId="166" fontId="6" fillId="0" borderId="13" xfId="41" applyNumberFormat="1" applyFont="1" applyBorder="1" applyAlignment="1">
      <alignment horizontal="left" vertical="center"/>
    </xf>
    <xf numFmtId="165" fontId="7" fillId="0" borderId="13" xfId="41" applyNumberFormat="1" applyFont="1" applyBorder="1" applyAlignment="1">
      <alignment horizontal="centerContinuous" vertical="center"/>
    </xf>
    <xf numFmtId="165" fontId="7" fillId="0" borderId="13" xfId="98" applyNumberFormat="1" applyFont="1" applyFill="1" applyBorder="1" applyAlignment="1">
      <alignment horizontal="right" vertical="center"/>
    </xf>
    <xf numFmtId="165" fontId="7" fillId="0" borderId="13" xfId="98" applyNumberFormat="1" applyFont="1" applyFill="1" applyBorder="1" applyAlignment="1">
      <alignment horizontal="centerContinuous" vertical="center"/>
    </xf>
    <xf numFmtId="166" fontId="7" fillId="0" borderId="0" xfId="41" applyNumberFormat="1" applyFont="1" applyAlignment="1">
      <alignment horizontal="left" vertical="center"/>
    </xf>
    <xf numFmtId="168" fontId="7" fillId="0" borderId="0" xfId="98" applyNumberFormat="1" applyFont="1" applyFill="1" applyBorder="1" applyAlignment="1">
      <alignment horizontal="right" vertical="center"/>
    </xf>
    <xf numFmtId="168" fontId="7" fillId="0" borderId="0" xfId="41" applyNumberFormat="1" applyFont="1" applyAlignment="1">
      <alignment horizontal="right" vertical="center"/>
    </xf>
    <xf numFmtId="168" fontId="7" fillId="0" borderId="0" xfId="41" applyNumberFormat="1" applyFont="1" applyAlignment="1">
      <alignment vertical="center"/>
    </xf>
    <xf numFmtId="166" fontId="6" fillId="0" borderId="0" xfId="41" applyNumberFormat="1" applyFont="1" applyAlignment="1">
      <alignment horizontal="center" vertical="center"/>
    </xf>
    <xf numFmtId="165" fontId="6" fillId="0" borderId="0" xfId="41" applyNumberFormat="1" applyFont="1" applyAlignment="1">
      <alignment horizontal="center" vertical="center"/>
    </xf>
    <xf numFmtId="165" fontId="6" fillId="0" borderId="0" xfId="98" applyNumberFormat="1" applyFont="1" applyFill="1" applyBorder="1" applyAlignment="1">
      <alignment horizontal="right" vertical="center"/>
    </xf>
    <xf numFmtId="165" fontId="6" fillId="0" borderId="0" xfId="41" applyNumberFormat="1" applyFont="1" applyAlignment="1">
      <alignment horizontal="right" vertical="center"/>
    </xf>
    <xf numFmtId="165" fontId="6" fillId="0" borderId="1" xfId="41" applyNumberFormat="1" applyFont="1" applyBorder="1" applyAlignment="1">
      <alignment horizontal="right" vertical="center"/>
    </xf>
    <xf numFmtId="165" fontId="6" fillId="0" borderId="1" xfId="41" applyNumberFormat="1" applyFont="1" applyBorder="1" applyAlignment="1">
      <alignment vertical="center"/>
    </xf>
    <xf numFmtId="165" fontId="6" fillId="0" borderId="13" xfId="98" applyNumberFormat="1" applyFont="1" applyFill="1" applyBorder="1" applyAlignment="1">
      <alignment horizontal="right" vertical="center"/>
    </xf>
    <xf numFmtId="168" fontId="7" fillId="0" borderId="13" xfId="96" applyNumberFormat="1" applyFont="1" applyFill="1" applyBorder="1" applyAlignment="1">
      <alignment horizontal="right" vertical="center"/>
    </xf>
    <xf numFmtId="168" fontId="7" fillId="0" borderId="13" xfId="98" applyNumberFormat="1" applyFont="1" applyFill="1" applyBorder="1" applyAlignment="1">
      <alignment horizontal="right" vertical="center"/>
    </xf>
    <xf numFmtId="168" fontId="7" fillId="0" borderId="0" xfId="98" applyNumberFormat="1" applyFont="1" applyFill="1" applyAlignment="1">
      <alignment horizontal="right" vertical="center"/>
    </xf>
    <xf numFmtId="168" fontId="7" fillId="0" borderId="0" xfId="98" applyNumberFormat="1" applyFont="1" applyFill="1" applyAlignment="1">
      <alignment vertical="center"/>
    </xf>
    <xf numFmtId="168" fontId="7" fillId="0" borderId="2" xfId="98" applyNumberFormat="1" applyFont="1" applyFill="1" applyBorder="1" applyAlignment="1">
      <alignment horizontal="right" vertical="center"/>
    </xf>
    <xf numFmtId="165" fontId="7" fillId="33" borderId="0" xfId="98" applyNumberFormat="1" applyFont="1" applyFill="1" applyBorder="1" applyAlignment="1">
      <alignment horizontal="right" vertical="center"/>
    </xf>
    <xf numFmtId="168" fontId="7" fillId="33" borderId="0" xfId="98" applyNumberFormat="1" applyFont="1" applyFill="1" applyBorder="1" applyAlignment="1">
      <alignment horizontal="right" vertical="center"/>
    </xf>
    <xf numFmtId="168" fontId="7" fillId="33" borderId="0" xfId="41" applyNumberFormat="1" applyFont="1" applyFill="1" applyAlignment="1">
      <alignment horizontal="right" vertical="center"/>
    </xf>
    <xf numFmtId="168" fontId="7" fillId="33" borderId="13" xfId="96" applyNumberFormat="1" applyFont="1" applyFill="1" applyBorder="1" applyAlignment="1">
      <alignment horizontal="right" vertical="center"/>
    </xf>
    <xf numFmtId="168" fontId="7" fillId="33" borderId="2" xfId="98" applyNumberFormat="1" applyFont="1" applyFill="1" applyBorder="1" applyAlignment="1">
      <alignment horizontal="right" vertical="center"/>
    </xf>
    <xf numFmtId="0" fontId="7" fillId="0" borderId="13" xfId="41" applyFont="1" applyBorder="1" applyAlignment="1">
      <alignment vertical="center"/>
    </xf>
    <xf numFmtId="166" fontId="7" fillId="0" borderId="13" xfId="41" applyNumberFormat="1" applyFont="1" applyBorder="1" applyAlignment="1">
      <alignment horizontal="right" vertical="center"/>
    </xf>
    <xf numFmtId="166" fontId="7" fillId="0" borderId="13" xfId="41" applyNumberFormat="1" applyFont="1" applyBorder="1" applyAlignment="1">
      <alignment vertical="center"/>
    </xf>
    <xf numFmtId="166" fontId="7" fillId="0" borderId="0" xfId="96" applyNumberFormat="1" applyFont="1" applyFill="1" applyAlignment="1">
      <alignment horizontal="right" vertical="center"/>
    </xf>
    <xf numFmtId="166" fontId="7" fillId="0" borderId="0" xfId="96" applyNumberFormat="1" applyFont="1" applyFill="1" applyAlignment="1">
      <alignment vertical="center"/>
    </xf>
    <xf numFmtId="166" fontId="7" fillId="0" borderId="0" xfId="41" applyNumberFormat="1" applyFont="1" applyAlignment="1">
      <alignment horizontal="right" vertical="center"/>
    </xf>
    <xf numFmtId="166" fontId="7" fillId="0" borderId="0" xfId="41" applyNumberFormat="1" applyFont="1" applyAlignment="1">
      <alignment horizontal="centerContinuous" vertical="center"/>
    </xf>
    <xf numFmtId="166" fontId="7" fillId="0" borderId="13" xfId="41" applyNumberFormat="1" applyFont="1" applyBorder="1" applyAlignment="1">
      <alignment horizontal="centerContinuous" vertical="center"/>
    </xf>
    <xf numFmtId="166" fontId="6" fillId="0" borderId="1" xfId="41" applyNumberFormat="1" applyFont="1" applyBorder="1" applyAlignment="1">
      <alignment horizontal="left" vertical="center"/>
    </xf>
    <xf numFmtId="166" fontId="7" fillId="0" borderId="1" xfId="41" applyNumberFormat="1" applyFont="1" applyBorder="1" applyAlignment="1">
      <alignment horizontal="centerContinuous" vertical="center"/>
    </xf>
    <xf numFmtId="165" fontId="7" fillId="0" borderId="1" xfId="41" applyNumberFormat="1" applyFont="1" applyBorder="1" applyAlignment="1">
      <alignment horizontal="centerContinuous" vertical="center"/>
    </xf>
    <xf numFmtId="165" fontId="7" fillId="0" borderId="1" xfId="98" applyNumberFormat="1" applyFont="1" applyFill="1" applyBorder="1" applyAlignment="1">
      <alignment horizontal="right" vertical="center"/>
    </xf>
    <xf numFmtId="165" fontId="7" fillId="0" borderId="1" xfId="98" applyNumberFormat="1" applyFont="1" applyFill="1" applyBorder="1" applyAlignment="1">
      <alignment horizontal="centerContinuous" vertical="center"/>
    </xf>
    <xf numFmtId="166" fontId="8" fillId="0" borderId="0" xfId="41" applyNumberFormat="1" applyFont="1" applyAlignment="1">
      <alignment horizontal="center" vertical="center"/>
    </xf>
    <xf numFmtId="169" fontId="7" fillId="0" borderId="0" xfId="96" applyNumberFormat="1" applyFont="1" applyFill="1" applyAlignment="1">
      <alignment vertical="center"/>
    </xf>
    <xf numFmtId="169" fontId="7" fillId="0" borderId="0" xfId="96" applyNumberFormat="1" applyFont="1" applyFill="1" applyAlignment="1">
      <alignment horizontal="left" vertical="center"/>
    </xf>
    <xf numFmtId="169" fontId="7" fillId="0" borderId="0" xfId="96" applyNumberFormat="1" applyFont="1" applyFill="1" applyAlignment="1">
      <alignment horizontal="center" vertical="center"/>
    </xf>
    <xf numFmtId="166" fontId="7" fillId="0" borderId="0" xfId="41" applyNumberFormat="1" applyFont="1" applyAlignment="1">
      <alignment vertical="top"/>
    </xf>
    <xf numFmtId="168" fontId="7" fillId="0" borderId="0" xfId="96" applyNumberFormat="1" applyFont="1" applyFill="1" applyBorder="1" applyAlignment="1">
      <alignment horizontal="right" vertical="center"/>
    </xf>
    <xf numFmtId="169" fontId="6" fillId="0" borderId="0" xfId="96" applyNumberFormat="1" applyFont="1" applyFill="1" applyAlignment="1">
      <alignment horizontal="left" vertical="center"/>
    </xf>
    <xf numFmtId="165" fontId="6" fillId="33" borderId="0" xfId="98" applyNumberFormat="1" applyFont="1" applyFill="1" applyBorder="1" applyAlignment="1">
      <alignment horizontal="right" vertical="center"/>
    </xf>
    <xf numFmtId="165" fontId="6" fillId="33" borderId="0" xfId="41" applyNumberFormat="1" applyFont="1" applyFill="1" applyAlignment="1">
      <alignment horizontal="right" vertical="center"/>
    </xf>
    <xf numFmtId="165" fontId="7" fillId="33" borderId="13" xfId="43" applyNumberFormat="1" applyFont="1" applyFill="1" applyBorder="1" applyAlignment="1">
      <alignment horizontal="right" vertical="center"/>
    </xf>
    <xf numFmtId="165" fontId="7" fillId="0" borderId="13" xfId="41" applyNumberFormat="1" applyFont="1" applyBorder="1" applyAlignment="1">
      <alignment vertical="center"/>
    </xf>
    <xf numFmtId="166" fontId="6" fillId="0" borderId="0" xfId="40" quotePrefix="1" applyNumberFormat="1" applyFont="1" applyAlignment="1">
      <alignment horizontal="left" vertical="center"/>
    </xf>
    <xf numFmtId="166" fontId="6" fillId="0" borderId="0" xfId="40" applyNumberFormat="1" applyFont="1" applyAlignment="1">
      <alignment horizontal="left" vertical="center"/>
    </xf>
    <xf numFmtId="166" fontId="7" fillId="0" borderId="0" xfId="40" applyNumberFormat="1" applyFont="1" applyAlignment="1">
      <alignment horizontal="centerContinuous" vertical="center"/>
    </xf>
    <xf numFmtId="166" fontId="7" fillId="0" borderId="13" xfId="40" applyNumberFormat="1" applyFont="1" applyBorder="1" applyAlignment="1">
      <alignment horizontal="centerContinuous" vertical="center"/>
    </xf>
    <xf numFmtId="166" fontId="6" fillId="0" borderId="0" xfId="40" applyNumberFormat="1" applyFont="1" applyAlignment="1">
      <alignment horizontal="center" vertical="center"/>
    </xf>
    <xf numFmtId="166" fontId="7" fillId="0" borderId="0" xfId="40" applyNumberFormat="1" applyFont="1" applyAlignment="1">
      <alignment vertical="center"/>
    </xf>
    <xf numFmtId="166" fontId="8" fillId="0" borderId="0" xfId="40" applyNumberFormat="1" applyFont="1" applyAlignment="1">
      <alignment horizontal="center" vertical="center"/>
    </xf>
    <xf numFmtId="166" fontId="7" fillId="0" borderId="0" xfId="40" applyNumberFormat="1" applyFont="1" applyAlignment="1">
      <alignment horizontal="center" vertical="center"/>
    </xf>
    <xf numFmtId="165" fontId="7" fillId="0" borderId="0" xfId="96" applyNumberFormat="1" applyFont="1" applyFill="1" applyBorder="1" applyAlignment="1">
      <alignment horizontal="center" vertical="center"/>
    </xf>
    <xf numFmtId="165" fontId="7" fillId="0" borderId="0" xfId="96" applyNumberFormat="1" applyFont="1" applyFill="1" applyAlignment="1">
      <alignment horizontal="center" vertical="center"/>
    </xf>
    <xf numFmtId="166" fontId="7" fillId="0" borderId="0" xfId="40" quotePrefix="1" applyNumberFormat="1" applyFont="1" applyAlignment="1">
      <alignment vertical="center"/>
    </xf>
    <xf numFmtId="166" fontId="7" fillId="0" borderId="13" xfId="40" applyNumberFormat="1" applyFont="1" applyBorder="1" applyAlignment="1">
      <alignment vertical="center"/>
    </xf>
    <xf numFmtId="166" fontId="7" fillId="0" borderId="13" xfId="40" applyNumberFormat="1" applyFont="1" applyBorder="1" applyAlignment="1">
      <alignment horizontal="center" vertical="center"/>
    </xf>
    <xf numFmtId="165" fontId="7" fillId="0" borderId="13" xfId="96" applyNumberFormat="1" applyFont="1" applyFill="1" applyBorder="1" applyAlignment="1">
      <alignment horizontal="center" vertical="center"/>
    </xf>
    <xf numFmtId="165" fontId="7" fillId="33" borderId="0" xfId="40" applyNumberFormat="1" applyFont="1" applyFill="1" applyAlignment="1">
      <alignment vertical="center"/>
    </xf>
    <xf numFmtId="165" fontId="7" fillId="33" borderId="13" xfId="40" applyNumberFormat="1" applyFont="1" applyFill="1" applyBorder="1" applyAlignment="1">
      <alignment vertical="center"/>
    </xf>
    <xf numFmtId="165" fontId="9" fillId="0" borderId="13" xfId="96" applyNumberFormat="1" applyFont="1" applyFill="1" applyBorder="1" applyAlignment="1">
      <alignment horizontal="right" vertical="center"/>
    </xf>
    <xf numFmtId="166" fontId="7" fillId="0" borderId="0" xfId="40" quotePrefix="1" applyNumberFormat="1" applyFont="1" applyAlignment="1">
      <alignment horizontal="left" vertical="center"/>
    </xf>
    <xf numFmtId="166" fontId="6" fillId="0" borderId="0" xfId="40" applyNumberFormat="1" applyFont="1" applyAlignment="1">
      <alignment horizontal="centerContinuous" vertical="center"/>
    </xf>
    <xf numFmtId="165" fontId="6" fillId="33" borderId="0" xfId="96" applyNumberFormat="1" applyFont="1" applyFill="1" applyBorder="1" applyAlignment="1">
      <alignment horizontal="right" vertical="center"/>
    </xf>
    <xf numFmtId="165" fontId="6" fillId="0" borderId="13" xfId="41" applyNumberFormat="1" applyFont="1" applyFill="1" applyBorder="1" applyAlignment="1">
      <alignment horizontal="right" vertical="top"/>
    </xf>
    <xf numFmtId="165" fontId="7" fillId="0" borderId="13" xfId="43" applyNumberFormat="1" applyFont="1" applyFill="1" applyBorder="1" applyAlignment="1">
      <alignment horizontal="right" vertical="center"/>
    </xf>
    <xf numFmtId="168" fontId="9" fillId="33" borderId="14" xfId="40" applyNumberFormat="1" applyFont="1" applyFill="1" applyBorder="1" applyAlignment="1">
      <alignment vertical="center"/>
    </xf>
    <xf numFmtId="165" fontId="9" fillId="33" borderId="14" xfId="95" applyNumberFormat="1" applyFont="1" applyFill="1" applyBorder="1" applyAlignment="1">
      <alignment horizontal="right" vertical="center"/>
    </xf>
    <xf numFmtId="165" fontId="9" fillId="34" borderId="0" xfId="95" applyNumberFormat="1" applyFont="1" applyFill="1" applyAlignment="1">
      <alignment horizontal="right" vertical="center"/>
    </xf>
    <xf numFmtId="0" fontId="9" fillId="34" borderId="0" xfId="40" applyFont="1" applyFill="1" applyAlignment="1">
      <alignment vertical="center"/>
    </xf>
    <xf numFmtId="165" fontId="9" fillId="34" borderId="14" xfId="95" applyNumberFormat="1" applyFont="1" applyFill="1" applyBorder="1" applyAlignment="1">
      <alignment horizontal="right" vertical="center"/>
    </xf>
    <xf numFmtId="168" fontId="9" fillId="34" borderId="0" xfId="40" applyNumberFormat="1" applyFont="1" applyFill="1" applyAlignment="1">
      <alignment vertical="center"/>
    </xf>
    <xf numFmtId="168" fontId="9" fillId="34" borderId="14" xfId="40" applyNumberFormat="1" applyFont="1" applyFill="1" applyBorder="1" applyAlignment="1">
      <alignment vertical="center"/>
    </xf>
    <xf numFmtId="0" fontId="7" fillId="0" borderId="0" xfId="40" applyFont="1" applyFill="1" applyAlignment="1">
      <alignment vertical="center"/>
    </xf>
    <xf numFmtId="0" fontId="38" fillId="0" borderId="0" xfId="0" applyFont="1"/>
    <xf numFmtId="0" fontId="9" fillId="0" borderId="0" xfId="40" applyFont="1" applyFill="1" applyAlignment="1">
      <alignment horizontal="center" vertical="center"/>
    </xf>
    <xf numFmtId="0" fontId="7" fillId="0" borderId="0" xfId="40" applyFont="1" applyFill="1" applyAlignment="1">
      <alignment horizontal="center" vertical="center"/>
    </xf>
    <xf numFmtId="166" fontId="7" fillId="0" borderId="0" xfId="40" applyNumberFormat="1" applyFont="1" applyFill="1" applyAlignment="1">
      <alignment horizontal="center" vertical="center"/>
    </xf>
    <xf numFmtId="165" fontId="7" fillId="34" borderId="13" xfId="40" applyNumberFormat="1" applyFont="1" applyFill="1" applyBorder="1" applyAlignment="1">
      <alignment vertical="center"/>
    </xf>
    <xf numFmtId="165" fontId="7" fillId="34" borderId="0" xfId="96" applyNumberFormat="1" applyFont="1" applyFill="1" applyBorder="1" applyAlignment="1">
      <alignment horizontal="right" vertical="center"/>
    </xf>
    <xf numFmtId="165" fontId="27" fillId="0" borderId="0" xfId="99" applyNumberFormat="1" applyFont="1" applyFill="1" applyBorder="1" applyAlignment="1">
      <alignment horizontal="right" vertical="center"/>
    </xf>
    <xf numFmtId="165" fontId="27" fillId="0" borderId="14" xfId="99" applyNumberFormat="1" applyFont="1" applyFill="1" applyBorder="1" applyAlignment="1">
      <alignment horizontal="right" vertical="center"/>
    </xf>
    <xf numFmtId="165" fontId="7" fillId="34" borderId="0" xfId="40" applyNumberFormat="1" applyFont="1" applyFill="1" applyAlignment="1">
      <alignment vertical="center"/>
    </xf>
    <xf numFmtId="165" fontId="9" fillId="34" borderId="13" xfId="96" applyNumberFormat="1" applyFont="1" applyFill="1" applyBorder="1" applyAlignment="1">
      <alignment horizontal="right" vertical="center"/>
    </xf>
    <xf numFmtId="168" fontId="7" fillId="34" borderId="0" xfId="98" applyNumberFormat="1" applyFont="1" applyFill="1" applyBorder="1" applyAlignment="1">
      <alignment horizontal="right" vertical="center"/>
    </xf>
    <xf numFmtId="168" fontId="7" fillId="34" borderId="13" xfId="98" applyNumberFormat="1" applyFont="1" applyFill="1" applyBorder="1" applyAlignment="1">
      <alignment horizontal="right" vertical="center"/>
    </xf>
    <xf numFmtId="167" fontId="7" fillId="33" borderId="0" xfId="96" applyNumberFormat="1" applyFont="1" applyFill="1" applyBorder="1" applyAlignment="1">
      <alignment horizontal="right" vertical="center"/>
    </xf>
    <xf numFmtId="168" fontId="7" fillId="34" borderId="2" xfId="98" applyNumberFormat="1" applyFont="1" applyFill="1" applyBorder="1" applyAlignment="1">
      <alignment horizontal="right" vertical="center"/>
    </xf>
    <xf numFmtId="168" fontId="7" fillId="34" borderId="0" xfId="41" applyNumberFormat="1" applyFont="1" applyFill="1" applyAlignment="1">
      <alignment horizontal="right" vertical="center"/>
    </xf>
    <xf numFmtId="0" fontId="9" fillId="0" borderId="0" xfId="40" applyFont="1" applyAlignment="1">
      <alignment horizontal="center" vertical="center"/>
    </xf>
    <xf numFmtId="0" fontId="35" fillId="0" borderId="13" xfId="95" applyNumberFormat="1" applyFont="1" applyFill="1" applyBorder="1" applyAlignment="1">
      <alignment horizontal="right" vertical="center"/>
    </xf>
    <xf numFmtId="166" fontId="35" fillId="0" borderId="13" xfId="95" applyNumberFormat="1" applyFont="1" applyFill="1" applyBorder="1" applyAlignment="1">
      <alignment horizontal="center" vertical="center"/>
    </xf>
    <xf numFmtId="0" fontId="9" fillId="0" borderId="0" xfId="40" applyFont="1" applyAlignment="1">
      <alignment horizontal="center" vertical="center"/>
    </xf>
    <xf numFmtId="0" fontId="9" fillId="0" borderId="13" xfId="40" applyFont="1" applyBorder="1" applyAlignment="1">
      <alignment horizontal="justify" vertical="center"/>
    </xf>
    <xf numFmtId="166" fontId="35" fillId="0" borderId="15" xfId="95" applyNumberFormat="1" applyFont="1" applyFill="1" applyBorder="1" applyAlignment="1">
      <alignment horizontal="center" vertical="center"/>
    </xf>
    <xf numFmtId="165" fontId="6" fillId="0" borderId="13" xfId="96" applyNumberFormat="1" applyFont="1" applyFill="1" applyBorder="1" applyAlignment="1">
      <alignment horizontal="right" vertical="center"/>
    </xf>
    <xf numFmtId="165" fontId="6" fillId="0" borderId="13" xfId="96" applyNumberFormat="1" applyFont="1" applyFill="1" applyBorder="1" applyAlignment="1">
      <alignment horizontal="center" vertical="center"/>
    </xf>
    <xf numFmtId="166" fontId="6" fillId="0" borderId="13" xfId="96" applyNumberFormat="1" applyFont="1" applyFill="1" applyBorder="1" applyAlignment="1">
      <alignment horizontal="center" vertical="center"/>
    </xf>
    <xf numFmtId="0" fontId="7" fillId="0" borderId="13" xfId="40" applyFont="1" applyBorder="1" applyAlignment="1">
      <alignment horizontal="justify" vertical="center"/>
    </xf>
    <xf numFmtId="165" fontId="6" fillId="0" borderId="13" xfId="41" applyNumberFormat="1" applyFont="1" applyBorder="1" applyAlignment="1">
      <alignment horizontal="right" vertical="center"/>
    </xf>
    <xf numFmtId="165" fontId="6" fillId="0" borderId="15" xfId="41" applyNumberFormat="1" applyFont="1" applyBorder="1" applyAlignment="1">
      <alignment horizontal="center" vertical="center"/>
    </xf>
    <xf numFmtId="165" fontId="6" fillId="0" borderId="13" xfId="41" applyNumberFormat="1" applyFont="1" applyBorder="1" applyAlignment="1">
      <alignment horizontal="center" vertical="center"/>
    </xf>
    <xf numFmtId="165" fontId="6" fillId="0" borderId="13" xfId="41" applyNumberFormat="1" applyFont="1" applyBorder="1" applyAlignment="1">
      <alignment horizontal="center" vertical="top"/>
    </xf>
    <xf numFmtId="0" fontId="7" fillId="0" borderId="13" xfId="41" applyFont="1" applyBorder="1" applyAlignment="1">
      <alignment horizontal="left" vertical="center"/>
    </xf>
    <xf numFmtId="165" fontId="6" fillId="0" borderId="13" xfId="40" applyNumberFormat="1" applyFont="1" applyBorder="1" applyAlignment="1">
      <alignment horizontal="right" vertical="center"/>
    </xf>
    <xf numFmtId="165" fontId="6" fillId="0" borderId="15" xfId="96" applyNumberFormat="1" applyFont="1" applyFill="1" applyBorder="1" applyAlignment="1">
      <alignment horizontal="center" vertical="center"/>
    </xf>
  </cellXfs>
  <cellStyles count="20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10" xfId="128" xr:uid="{8AFADA31-8B85-449B-9018-4BE2C006ADB2}"/>
    <cellStyle name="Comma 10 2" xfId="61" xr:uid="{00000000-0005-0000-0000-00001C000000}"/>
    <cellStyle name="Comma 10 2 2" xfId="131" xr:uid="{89626A3F-3571-4DE4-B508-B93993FED948}"/>
    <cellStyle name="Comma 10 2 2 2" xfId="187" xr:uid="{F428E662-BE68-4973-9701-570FDED7AD78}"/>
    <cellStyle name="Comma 10 2 3" xfId="132" xr:uid="{1ECC57A0-6670-41D3-80D7-57D69DEBAFE1}"/>
    <cellStyle name="Comma 10 2 3 2" xfId="188" xr:uid="{20590D82-8378-465C-8924-FDFED78D484A}"/>
    <cellStyle name="Comma 10 2 4" xfId="171" xr:uid="{FA98505A-E6F5-436C-BD4B-733DD6104E2A}"/>
    <cellStyle name="Comma 10 3" xfId="185" xr:uid="{AD322ABF-1E3B-461A-BEF8-2C19F165FB95}"/>
    <cellStyle name="Comma 11" xfId="129" xr:uid="{F68E2AA6-5893-4AD7-9AE8-D6EC362786B9}"/>
    <cellStyle name="Comma 11 2" xfId="186" xr:uid="{C033A4BF-0FE1-4BC4-BDF8-79183A211775}"/>
    <cellStyle name="Comma 12" xfId="133" xr:uid="{DC8C1B1F-1CAF-4C8C-8D23-195EBBB9A240}"/>
    <cellStyle name="Comma 12 2" xfId="189" xr:uid="{1E2E825D-4BF8-4907-A93B-5019D4770E22}"/>
    <cellStyle name="Comma 13" xfId="136" xr:uid="{61854AA6-5DED-433B-B33F-24CBEB2F0E86}"/>
    <cellStyle name="Comma 13 2" xfId="192" xr:uid="{87D79246-66F2-4BCA-8268-075CD4806931}"/>
    <cellStyle name="Comma 14" xfId="138" xr:uid="{D095DDC8-4FE6-4BE7-8576-519C63B7765C}"/>
    <cellStyle name="Comma 14 2" xfId="193" xr:uid="{735B8A47-5B5F-4645-B498-267981474C69}"/>
    <cellStyle name="Comma 15" xfId="117" xr:uid="{EE4152A2-0E8F-4F97-AC67-CC32992F8B00}"/>
    <cellStyle name="Comma 16" xfId="149" xr:uid="{F69DAADA-6D1C-47AF-8C37-11C6042A0BE1}"/>
    <cellStyle name="Comma 16 2" xfId="204" xr:uid="{96773A92-D7E0-4FC7-A70E-121C2F9BEDF2}"/>
    <cellStyle name="Comma 17" xfId="196" xr:uid="{B3B44136-ABA6-4468-BFF9-DB720B46B022}"/>
    <cellStyle name="Comma 18" xfId="158" xr:uid="{8861A6DF-676A-47E6-9041-F6632DE06B7C}"/>
    <cellStyle name="Comma 2" xfId="52" xr:uid="{00000000-0005-0000-0000-00001D000000}"/>
    <cellStyle name="Comma 2 2" xfId="67" xr:uid="{00000000-0005-0000-0000-00001E000000}"/>
    <cellStyle name="Comma 2 2 2" xfId="74" xr:uid="{00000000-0005-0000-0000-00001F000000}"/>
    <cellStyle name="Comma 2 2 2 2" xfId="161" xr:uid="{5A956D39-D4D9-4599-BA25-E847264A572C}"/>
    <cellStyle name="Comma 2 2 3" xfId="166" xr:uid="{D9D61397-D6EE-4F8E-AC90-70F3B440E217}"/>
    <cellStyle name="Comma 2 2 4" xfId="105" xr:uid="{B98C5DA5-7168-4830-B18B-15447E400C1F}"/>
    <cellStyle name="Comma 2 3" xfId="70" xr:uid="{00000000-0005-0000-0000-000020000000}"/>
    <cellStyle name="Comma 2 3 2" xfId="110" xr:uid="{F38A1CDB-3489-4143-83B1-70AE2CF572D4}"/>
    <cellStyle name="Comma 2 3 2 2" xfId="125" xr:uid="{81CE0252-3C76-4153-9BB8-C4615AB8BEAF}"/>
    <cellStyle name="Comma 2 3 2 2 2" xfId="183" xr:uid="{346FD086-6ACA-4AAD-B8FB-ABCC42CE277D}"/>
    <cellStyle name="Comma 2 3 2 3" xfId="148" xr:uid="{F599552B-35B3-47BA-8DCE-40EB3926D40B}"/>
    <cellStyle name="Comma 2 3 2 3 2" xfId="203" xr:uid="{24CB99AF-4DBB-439A-B3A4-D9C5C93CCD8A}"/>
    <cellStyle name="Comma 2 3 2 4" xfId="157" xr:uid="{E1BCB874-FF9D-43AF-80B8-28300ACC7B4C}"/>
    <cellStyle name="Comma 2 3 3" xfId="114" xr:uid="{C6E728AB-B35F-4121-AAAD-2CC36C26A82E}"/>
    <cellStyle name="Comma 2 3 3 2" xfId="175" xr:uid="{FDA8E618-B2FD-42AF-8B67-CCDF1941A0CC}"/>
    <cellStyle name="Comma 2 3 4" xfId="170" xr:uid="{AE48F935-2BDA-4CE2-837C-ED9F56835E8A}"/>
    <cellStyle name="Comma 2 4" xfId="90" xr:uid="{00000000-0005-0000-0000-000021000000}"/>
    <cellStyle name="Comma 2 4 2" xfId="191" xr:uid="{26EF9EF7-E1E0-42D1-91DF-4177D9B3E012}"/>
    <cellStyle name="Comma 2 4 3" xfId="135" xr:uid="{C58521E1-5CE7-48BC-B0C0-967E35F5BF99}"/>
    <cellStyle name="Comma 2 5" xfId="150" xr:uid="{AC47A094-5CD7-44C3-BEFB-744207F3B26C}"/>
    <cellStyle name="Comma 2 5 2" xfId="205" xr:uid="{FFF4C33B-DB7F-4441-85D7-2B74A922F48E}"/>
    <cellStyle name="Comma 2 6" xfId="165" xr:uid="{905F48F7-5B93-42A1-AFB1-D05CAECC91E4}"/>
    <cellStyle name="Comma 2 7" xfId="29" xr:uid="{00000000-0005-0000-0000-000022000000}"/>
    <cellStyle name="Comma 2 7 19" xfId="108" xr:uid="{7FF3F605-BF2B-4279-B215-E81E6BC332BA}"/>
    <cellStyle name="Comma 2 7 19 2" xfId="168" xr:uid="{87217ADE-BB1E-4778-B2D8-5CC30CA1A1CE}"/>
    <cellStyle name="Comma 2 7 2" xfId="72" xr:uid="{00000000-0005-0000-0000-000023000000}"/>
    <cellStyle name="Comma 2 7 3" xfId="96" xr:uid="{772D49AC-07F4-4A35-9BE4-CFFA1606BBCB}"/>
    <cellStyle name="Comma 2 7 4" xfId="159" xr:uid="{A0A71B12-A86A-42D9-97FD-744FF1E3EEDE}"/>
    <cellStyle name="Comma 2 8" xfId="103" xr:uid="{9766B878-86A2-42B7-85DB-D12973524D86}"/>
    <cellStyle name="Comma 3" xfId="57" xr:uid="{00000000-0005-0000-0000-000024000000}"/>
    <cellStyle name="Comma 3 2" xfId="30" xr:uid="{00000000-0005-0000-0000-000025000000}"/>
    <cellStyle name="Comma 3 2 2" xfId="98" xr:uid="{428340B9-C4B5-4702-A09E-F0B972B61B4A}"/>
    <cellStyle name="Comma 3 2 2 2" xfId="164" xr:uid="{D676E5A7-5123-453F-850E-E8873432395B}"/>
    <cellStyle name="Comma 3 2 3" xfId="102" xr:uid="{A0CDA1F8-4AB9-452B-B3D8-C8CF5EF5CA31}"/>
    <cellStyle name="Comma 3 3" xfId="75" xr:uid="{00000000-0005-0000-0000-000026000000}"/>
    <cellStyle name="Comma 3 4" xfId="123" xr:uid="{FD1DE04F-5170-40BC-9F92-E934C8486908}"/>
    <cellStyle name="Comma 3 4 2" xfId="179" xr:uid="{D7F899F7-8E76-4D5F-B73C-48C8CFDD9ABE}"/>
    <cellStyle name="Comma 3 5" xfId="144" xr:uid="{28671B59-4BC2-4574-87C5-186439583489}"/>
    <cellStyle name="Comma 3 5 2" xfId="200" xr:uid="{C5F88E14-D090-4B29-8E51-17DA33327956}"/>
    <cellStyle name="Comma 3 6" xfId="180" xr:uid="{362261DD-EC17-480B-8FEB-8B20475A856C}"/>
    <cellStyle name="Comma 3 7" xfId="154" xr:uid="{50BD52F8-2447-41E3-ABFF-BDA44D9F0EC1}"/>
    <cellStyle name="Comma 3 8" xfId="124" xr:uid="{12CFC341-62C0-4133-A742-C03F9A0FA8F2}"/>
    <cellStyle name="Comma 37" xfId="78" xr:uid="{00000000-0005-0000-0000-000027000000}"/>
    <cellStyle name="Comma 38" xfId="86" xr:uid="{00000000-0005-0000-0000-000028000000}"/>
    <cellStyle name="Comma 4" xfId="62" xr:uid="{00000000-0005-0000-0000-000029000000}"/>
    <cellStyle name="Comma 4 2" xfId="71" xr:uid="{00000000-0005-0000-0000-00002A000000}"/>
    <cellStyle name="Comma 4 2 2" xfId="146" xr:uid="{D24F4B11-9798-4598-92C3-845C831E32D2}"/>
    <cellStyle name="Comma 4 2 2 2" xfId="202" xr:uid="{1D17AF40-180F-4E73-9505-76B70F4C9E0C}"/>
    <cellStyle name="Comma 4 2 22" xfId="100" xr:uid="{9860E2DA-8332-434C-A8F1-95DC5BE3D66F}"/>
    <cellStyle name="Comma 4 2 22 2" xfId="162" xr:uid="{DA8204B6-FB75-49B9-942C-828EBA8F49EE}"/>
    <cellStyle name="Comma 4 2 3" xfId="178" xr:uid="{42228DA2-47D5-4EF6-A212-492672E66D05}"/>
    <cellStyle name="Comma 4 2 4" xfId="156" xr:uid="{32C5F0E5-A908-4AB3-8BDF-C12E19D80104}"/>
    <cellStyle name="Comma 4 2 5" xfId="121" xr:uid="{53E76A2C-1C7A-4827-9A5A-E7B44EEC1F7F}"/>
    <cellStyle name="Comma 4 3" xfId="139" xr:uid="{C8B7C540-35F3-4C3A-A09E-D1FFF8CD31C8}"/>
    <cellStyle name="Comma 4 3 2" xfId="147" xr:uid="{61606312-1A1B-42EE-965F-B80952DBEC56}"/>
    <cellStyle name="Comma 4 3 3" xfId="194" xr:uid="{FA467131-5499-4EAF-95B9-5C1250C73959}"/>
    <cellStyle name="Comma 4 4" xfId="143" xr:uid="{1B45917B-170A-434A-9D21-F6A641815D0B}"/>
    <cellStyle name="Comma 4 4 2" xfId="199" xr:uid="{98D88B8B-2CE4-4465-AF8D-0581FD6BB5EF}"/>
    <cellStyle name="Comma 4 5" xfId="153" xr:uid="{9E7EB127-3F39-40F6-B7A8-D0FC326FE260}"/>
    <cellStyle name="Comma 4 6" xfId="109" xr:uid="{DAE1F905-C656-48B0-AAB7-B6733C8B6893}"/>
    <cellStyle name="Comma 40" xfId="84" xr:uid="{00000000-0005-0000-0000-00002B000000}"/>
    <cellStyle name="Comma 46" xfId="55" xr:uid="{00000000-0005-0000-0000-00002C000000}"/>
    <cellStyle name="Comma 47" xfId="64" xr:uid="{00000000-0005-0000-0000-00002D000000}"/>
    <cellStyle name="Comma 47 2" xfId="134" xr:uid="{9F3320A7-4532-44B9-9008-E567F1230B9A}"/>
    <cellStyle name="Comma 47 2 2" xfId="190" xr:uid="{7A5099CA-C7B9-445A-9B48-8B5E020D4E4A}"/>
    <cellStyle name="Comma 47 3" xfId="174" xr:uid="{E19D012C-905F-488F-A6AF-ECBBD76B5462}"/>
    <cellStyle name="Comma 5" xfId="76" xr:uid="{00000000-0005-0000-0000-00002E000000}"/>
    <cellStyle name="Comma 5 2" xfId="177" xr:uid="{84F4551D-6215-4AB4-82BA-859FAE6EE40B}"/>
    <cellStyle name="Comma 5 3" xfId="120" xr:uid="{518A05B5-81E1-493F-AD16-3C8837E80E3C}"/>
    <cellStyle name="Comma 6" xfId="63" xr:uid="{00000000-0005-0000-0000-00002F000000}"/>
    <cellStyle name="Comma 6 2" xfId="112" xr:uid="{26D02B60-A8DC-42F7-A753-A3E1427C5F46}"/>
    <cellStyle name="Comma 6 2 2" xfId="173" xr:uid="{AAA3AAD8-F892-42C4-B743-D26ACFF4B9A4}"/>
    <cellStyle name="Comma 6 3" xfId="182" xr:uid="{C22B812E-D6A4-46BF-83B1-B10F19095F55}"/>
    <cellStyle name="Comma 7" xfId="94" xr:uid="{00000000-0005-0000-0000-000030000000}"/>
    <cellStyle name="Comma 7 2" xfId="145" xr:uid="{FBFB678E-E0F8-43A9-B60C-47D91F32640E}"/>
    <cellStyle name="Comma 7 2 2" xfId="201" xr:uid="{1C5EBD0B-481C-4E81-A83F-2F1AC00C0DF2}"/>
    <cellStyle name="Comma 7 3" xfId="172" xr:uid="{A04A4D43-2384-4060-A15B-43F54E54B01B}"/>
    <cellStyle name="Comma 7 4" xfId="155" xr:uid="{6A1F0031-D549-4C88-8952-5677A9451FA9}"/>
    <cellStyle name="Comma 7 5" xfId="111" xr:uid="{D81799B8-68A7-452C-8F12-754CDDA29977}"/>
    <cellStyle name="Comma 8" xfId="51" xr:uid="{00000000-0005-0000-0000-000031000000}"/>
    <cellStyle name="Comma 8 2" xfId="176" xr:uid="{2A02DFA9-1A13-4D12-9E04-7E446B134B86}"/>
    <cellStyle name="Comma 8 3" xfId="116" xr:uid="{3DDA181A-EEF5-41A3-BC4D-6F6691A26D30}"/>
    <cellStyle name="Comma 9" xfId="95" xr:uid="{EC83E705-B256-4EDC-AF16-6E015ADF5C26}"/>
    <cellStyle name="Comma 9 2" xfId="184" xr:uid="{02670F7D-5CCF-4FE7-BEE8-E2CFF468A83D}"/>
    <cellStyle name="Comma 9 3" xfId="126" xr:uid="{B6FB8B86-BDA6-4DDC-B045-345459BFC4F0}"/>
    <cellStyle name="Comma_Major Q2'06" xfId="99" xr:uid="{3F23D9E8-EF86-4582-902C-49F8E375CE0A}"/>
    <cellStyle name="Explanatory Text" xfId="31" builtinId="53" customBuiltin="1"/>
    <cellStyle name="Good" xfId="32" builtinId="26" customBuiltin="1"/>
    <cellStyle name="Heading 1" xfId="33" builtinId="16" customBuiltin="1"/>
    <cellStyle name="Heading 2" xfId="34" builtinId="17" customBuiltin="1"/>
    <cellStyle name="Heading 3" xfId="35" builtinId="18" customBuiltin="1"/>
    <cellStyle name="Heading 4" xfId="36" builtinId="19" customBuiltin="1"/>
    <cellStyle name="Hyperlink 2" xfId="87" xr:uid="{00000000-0005-0000-0000-000038000000}"/>
    <cellStyle name="Hyperlink 2 2" xfId="104" xr:uid="{9AE94D26-9E86-482C-B15C-FBC44A3FCA51}"/>
    <cellStyle name="Hyperlink 3" xfId="93" xr:uid="{00000000-0005-0000-0000-000039000000}"/>
    <cellStyle name="Hyperlink 4" xfId="81" xr:uid="{00000000-0005-0000-0000-00003A000000}"/>
    <cellStyle name="Hyperlink 4 2" xfId="127" xr:uid="{C294B052-CCA2-4DA5-B20F-DA1B069B9830}"/>
    <cellStyle name="Hyperlink 5" xfId="137" xr:uid="{FC9BA12F-ED92-4E2D-B0D8-0E10FB3584DA}"/>
    <cellStyle name="Input" xfId="37" builtinId="20" customBuiltin="1"/>
    <cellStyle name="Linked Cell" xfId="38" builtinId="24" customBuiltin="1"/>
    <cellStyle name="Neutral" xfId="39" builtinId="28" customBuiltin="1"/>
    <cellStyle name="Normal" xfId="0" builtinId="0" customBuiltin="1"/>
    <cellStyle name="Normal 10" xfId="141" xr:uid="{4790CE35-7966-41A0-8964-0E471E8C74C3}"/>
    <cellStyle name="Normal 10 2" xfId="197" xr:uid="{B6C6F835-7ED1-4008-9A3F-DB95029CB585}"/>
    <cellStyle name="Normal 10 2 2" xfId="88" xr:uid="{00000000-0005-0000-0000-00003F000000}"/>
    <cellStyle name="Normal 11" xfId="160" xr:uid="{B50ABBBC-3EDD-43F9-AF3F-DC883A9B9A2A}"/>
    <cellStyle name="Normal 11 2" xfId="107" xr:uid="{DA10D763-A0C0-4BCA-B391-835F6023D3AA}"/>
    <cellStyle name="Normal 12" xfId="151" xr:uid="{98679F0A-B494-4B5B-8D17-F2FA6E78F181}"/>
    <cellStyle name="Normal 14" xfId="59" xr:uid="{00000000-0005-0000-0000-000040000000}"/>
    <cellStyle name="Normal 15" xfId="58" xr:uid="{00000000-0005-0000-0000-000041000000}"/>
    <cellStyle name="Normal 167" xfId="80" xr:uid="{00000000-0005-0000-0000-000042000000}"/>
    <cellStyle name="Normal 17" xfId="83" xr:uid="{00000000-0005-0000-0000-000043000000}"/>
    <cellStyle name="Normal 2" xfId="54" xr:uid="{00000000-0005-0000-0000-000044000000}"/>
    <cellStyle name="Normal 2 2" xfId="73" xr:uid="{00000000-0005-0000-0000-000045000000}"/>
    <cellStyle name="Normal 2 3" xfId="40" xr:uid="{00000000-0005-0000-0000-000046000000}"/>
    <cellStyle name="Normal 2 3 2" xfId="89" xr:uid="{00000000-0005-0000-0000-000047000000}"/>
    <cellStyle name="Normal 2 3 2 2" xfId="167" xr:uid="{115AB509-9DE8-4173-941B-55231E8CD82D}"/>
    <cellStyle name="Normal 2 3 3" xfId="106" xr:uid="{7F9F277D-DA6A-4D88-9ECE-CE587AC8285B}"/>
    <cellStyle name="Normal 2 4" xfId="119" xr:uid="{B6342564-BC80-44F5-8EE3-7B3A3D6A7899}"/>
    <cellStyle name="Normal 2 5" xfId="181" xr:uid="{2A9677A3-D631-460F-AF51-0E79A7C05A5D}"/>
    <cellStyle name="Normal 2 9 2" xfId="68" xr:uid="{00000000-0005-0000-0000-000048000000}"/>
    <cellStyle name="Normal 20" xfId="66" xr:uid="{00000000-0005-0000-0000-000049000000}"/>
    <cellStyle name="Normal 29" xfId="82" xr:uid="{00000000-0005-0000-0000-00004A000000}"/>
    <cellStyle name="Normal 3" xfId="56" xr:uid="{00000000-0005-0000-0000-00004B000000}"/>
    <cellStyle name="Normal 3 2" xfId="91" xr:uid="{00000000-0005-0000-0000-00004C000000}"/>
    <cellStyle name="Normal 3 2 2" xfId="118" xr:uid="{E11389EC-C065-46C8-BEAF-1BDDA55C0644}"/>
    <cellStyle name="Normal 3 3" xfId="122" xr:uid="{21A04F0A-A802-4E16-88E9-6AE1D3355F8F}"/>
    <cellStyle name="Normal 3 4" xfId="169" xr:uid="{7534D2E5-E5C4-4D84-9AC2-F8DDA5A9B1F4}"/>
    <cellStyle name="Normal 30" xfId="77" xr:uid="{00000000-0005-0000-0000-00004D000000}"/>
    <cellStyle name="Normal 32" xfId="85" xr:uid="{00000000-0005-0000-0000-00004E000000}"/>
    <cellStyle name="Normal 4" xfId="65" xr:uid="{00000000-0005-0000-0000-00004F000000}"/>
    <cellStyle name="Normal 4 2" xfId="163" xr:uid="{F370FB04-2C08-478F-B9F7-311DAC829BB9}"/>
    <cellStyle name="Normal 4 3" xfId="101" xr:uid="{5EBF5A8D-FB25-4B44-B5E9-D6A136BFB334}"/>
    <cellStyle name="Normal 4 5" xfId="60" xr:uid="{00000000-0005-0000-0000-000050000000}"/>
    <cellStyle name="Normal 5" xfId="69" xr:uid="{00000000-0005-0000-0000-000051000000}"/>
    <cellStyle name="Normal 6" xfId="92" xr:uid="{00000000-0005-0000-0000-000052000000}"/>
    <cellStyle name="Normal 6 2" xfId="113" xr:uid="{EFA010FD-D45B-4765-8512-C8762C695B8D}"/>
    <cellStyle name="Normal 7" xfId="50" xr:uid="{00000000-0005-0000-0000-000053000000}"/>
    <cellStyle name="Normal 7 2" xfId="41" xr:uid="{00000000-0005-0000-0000-000054000000}"/>
    <cellStyle name="Normal 7 3" xfId="115" xr:uid="{68FD1C9D-AE66-416F-89D4-0A251B6E9FE8}"/>
    <cellStyle name="Normal 8" xfId="130" xr:uid="{D93AE286-FFF6-4C00-9E17-D7215501BEF3}"/>
    <cellStyle name="Normal 9" xfId="42" xr:uid="{00000000-0005-0000-0000-000055000000}"/>
    <cellStyle name="Normal 9 2" xfId="195" xr:uid="{27F2978B-CC43-4DF4-B37A-CE524089D5CB}"/>
    <cellStyle name="Normal 9 3" xfId="140" xr:uid="{BCF06690-48CA-4B4A-A3DA-4CFA0D6E88CA}"/>
    <cellStyle name="Normal_Major Q2'06" xfId="43" xr:uid="{00000000-0005-0000-0000-000056000000}"/>
    <cellStyle name="Note" xfId="44" builtinId="10" customBuiltin="1"/>
    <cellStyle name="Output" xfId="45" builtinId="21" customBuiltin="1"/>
    <cellStyle name="Percent 11" xfId="79" xr:uid="{00000000-0005-0000-0000-000059000000}"/>
    <cellStyle name="Percent 2" xfId="53" xr:uid="{00000000-0005-0000-0000-00005A000000}"/>
    <cellStyle name="Percent 3" xfId="46" xr:uid="{00000000-0005-0000-0000-00005B000000}"/>
    <cellStyle name="Percent 3 2" xfId="97" xr:uid="{358C6901-208C-452D-A562-2B39AE86BF82}"/>
    <cellStyle name="Percent 3 3" xfId="198" xr:uid="{B7049711-D27E-4B50-8D95-32B7750049ED}"/>
    <cellStyle name="Percent 3 4" xfId="142" xr:uid="{62B076C8-82DF-4D9D-B8AC-8AFD2A067734}"/>
    <cellStyle name="Percent 4" xfId="152" xr:uid="{7050799B-5491-4698-8FDF-E17E90F765B3}"/>
    <cellStyle name="Title" xfId="47" builtinId="15" customBuiltin="1"/>
    <cellStyle name="Total" xfId="48" builtinId="25" customBuiltin="1"/>
    <cellStyle name="Warning Text" xfId="49" builtinId="11" customBuiltin="1"/>
  </cellStyles>
  <dxfs count="0"/>
  <tableStyles count="0" defaultTableStyle="TableStyleMedium2" defaultPivotStyle="PivotStyleLight16"/>
  <colors>
    <mruColors>
      <color rgb="FFFAFAFA"/>
      <color rgb="FFF8F8F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3769C0-EAB6-4E43-A448-F9D9E6E724BB}">
  <sheetPr>
    <tabColor rgb="FFC00000"/>
  </sheetPr>
  <dimension ref="A1:K145"/>
  <sheetViews>
    <sheetView zoomScale="70" zoomScaleNormal="70" zoomScaleSheetLayoutView="92" workbookViewId="0">
      <selection activeCell="N25" sqref="N25"/>
    </sheetView>
  </sheetViews>
  <sheetFormatPr defaultColWidth="9.140625" defaultRowHeight="18.75"/>
  <cols>
    <col min="1" max="1" width="1.42578125" style="9" customWidth="1"/>
    <col min="2" max="2" width="36.7109375" style="9" customWidth="1"/>
    <col min="3" max="3" width="8.42578125" style="9" customWidth="1"/>
    <col min="4" max="4" width="0.85546875" style="9" customWidth="1"/>
    <col min="5" max="5" width="15.5703125" style="10" customWidth="1"/>
    <col min="6" max="6" width="0.85546875" style="11" customWidth="1"/>
    <col min="7" max="7" width="13.5703125" style="10" customWidth="1"/>
    <col min="8" max="8" width="0.85546875" style="11" customWidth="1"/>
    <col min="9" max="9" width="15.5703125" style="10" customWidth="1"/>
    <col min="10" max="10" width="0.85546875" style="11" customWidth="1"/>
    <col min="11" max="11" width="13.5703125" style="10" customWidth="1"/>
    <col min="12" max="16384" width="9.140625" style="9"/>
  </cols>
  <sheetData>
    <row r="1" spans="1:11" ht="20.100000000000001" customHeight="1">
      <c r="A1" s="8" t="s">
        <v>11</v>
      </c>
      <c r="K1" s="12"/>
    </row>
    <row r="2" spans="1:11" ht="20.100000000000001" customHeight="1">
      <c r="A2" s="13" t="s">
        <v>12</v>
      </c>
      <c r="B2" s="13"/>
      <c r="C2" s="14"/>
      <c r="D2" s="14"/>
    </row>
    <row r="3" spans="1:11" ht="20.100000000000001" customHeight="1">
      <c r="A3" s="61" t="s">
        <v>140</v>
      </c>
      <c r="B3" s="15"/>
      <c r="C3" s="16"/>
      <c r="D3" s="16"/>
      <c r="E3" s="17"/>
      <c r="F3" s="18"/>
      <c r="G3" s="17"/>
      <c r="H3" s="18"/>
      <c r="I3" s="17"/>
      <c r="J3" s="18"/>
      <c r="K3" s="17"/>
    </row>
    <row r="4" spans="1:11" ht="20.100000000000001" customHeight="1">
      <c r="A4" s="13"/>
      <c r="B4" s="13"/>
      <c r="C4" s="14"/>
      <c r="D4" s="14"/>
      <c r="E4" s="19"/>
      <c r="F4" s="20"/>
      <c r="G4" s="19"/>
      <c r="H4" s="20"/>
      <c r="I4" s="19"/>
      <c r="J4" s="20"/>
      <c r="K4" s="19"/>
    </row>
    <row r="5" spans="1:11" ht="20.100000000000001" customHeight="1">
      <c r="A5" s="13"/>
      <c r="B5" s="13"/>
      <c r="C5" s="14"/>
      <c r="D5" s="14"/>
      <c r="E5" s="215" t="s">
        <v>10</v>
      </c>
      <c r="F5" s="215"/>
      <c r="G5" s="215"/>
      <c r="H5" s="215"/>
      <c r="I5" s="215"/>
      <c r="J5" s="215"/>
      <c r="K5" s="215"/>
    </row>
    <row r="6" spans="1:11" s="8" customFormat="1" ht="20.100000000000001" customHeight="1">
      <c r="C6" s="21"/>
      <c r="D6" s="21"/>
      <c r="E6" s="216" t="s">
        <v>0</v>
      </c>
      <c r="F6" s="216"/>
      <c r="G6" s="216"/>
      <c r="H6" s="22"/>
      <c r="I6" s="216" t="s">
        <v>13</v>
      </c>
      <c r="J6" s="216"/>
      <c r="K6" s="216"/>
    </row>
    <row r="7" spans="1:11" s="8" customFormat="1" ht="20.100000000000001" customHeight="1">
      <c r="C7" s="21"/>
      <c r="D7" s="21"/>
      <c r="E7" s="23" t="s">
        <v>14</v>
      </c>
      <c r="F7" s="22"/>
      <c r="G7" s="24" t="s">
        <v>15</v>
      </c>
      <c r="H7" s="22"/>
      <c r="I7" s="23" t="s">
        <v>14</v>
      </c>
      <c r="J7" s="22"/>
      <c r="K7" s="24" t="s">
        <v>15</v>
      </c>
    </row>
    <row r="8" spans="1:11" s="8" customFormat="1" ht="20.100000000000001" customHeight="1">
      <c r="C8" s="21"/>
      <c r="D8" s="21"/>
      <c r="E8" s="62" t="s">
        <v>141</v>
      </c>
      <c r="F8" s="63"/>
      <c r="G8" s="63" t="s">
        <v>16</v>
      </c>
      <c r="H8" s="63"/>
      <c r="I8" s="62" t="s">
        <v>141</v>
      </c>
      <c r="J8" s="63"/>
      <c r="K8" s="63" t="s">
        <v>16</v>
      </c>
    </row>
    <row r="9" spans="1:11" s="8" customFormat="1" ht="20.100000000000001" customHeight="1">
      <c r="C9" s="25" t="s">
        <v>1</v>
      </c>
      <c r="D9" s="26"/>
      <c r="E9" s="27" t="s">
        <v>136</v>
      </c>
      <c r="F9" s="24"/>
      <c r="G9" s="27" t="s">
        <v>122</v>
      </c>
      <c r="H9" s="24"/>
      <c r="I9" s="27" t="s">
        <v>136</v>
      </c>
      <c r="J9" s="24"/>
      <c r="K9" s="27" t="s">
        <v>122</v>
      </c>
    </row>
    <row r="10" spans="1:11" s="8" customFormat="1" ht="20.100000000000001" customHeight="1">
      <c r="C10" s="21"/>
      <c r="D10" s="26"/>
      <c r="E10" s="28"/>
      <c r="F10" s="24"/>
      <c r="G10" s="12"/>
      <c r="H10" s="24"/>
      <c r="I10" s="28"/>
      <c r="J10" s="24"/>
      <c r="K10" s="12"/>
    </row>
    <row r="11" spans="1:11" s="8" customFormat="1" ht="20.100000000000001" customHeight="1">
      <c r="A11" s="8" t="s">
        <v>17</v>
      </c>
      <c r="C11" s="21"/>
      <c r="D11" s="21"/>
      <c r="E11" s="29"/>
      <c r="F11" s="24"/>
      <c r="G11" s="10"/>
      <c r="H11" s="11"/>
      <c r="I11" s="29"/>
      <c r="J11" s="11"/>
      <c r="K11" s="10"/>
    </row>
    <row r="12" spans="1:11" ht="8.1" customHeight="1">
      <c r="B12" s="8"/>
      <c r="C12" s="30"/>
      <c r="D12" s="30"/>
      <c r="E12" s="29"/>
      <c r="I12" s="29"/>
    </row>
    <row r="13" spans="1:11" ht="20.100000000000001" customHeight="1">
      <c r="A13" s="8" t="s">
        <v>18</v>
      </c>
      <c r="B13" s="8"/>
      <c r="C13" s="30"/>
      <c r="D13" s="30"/>
      <c r="E13" s="29"/>
      <c r="I13" s="29"/>
    </row>
    <row r="14" spans="1:11" ht="8.1" customHeight="1">
      <c r="A14" s="8"/>
      <c r="B14" s="8"/>
      <c r="C14" s="30"/>
      <c r="D14" s="30"/>
      <c r="E14" s="29"/>
      <c r="I14" s="29"/>
    </row>
    <row r="15" spans="1:11" ht="20.100000000000001" customHeight="1">
      <c r="A15" s="31" t="s">
        <v>19</v>
      </c>
      <c r="B15" s="31"/>
      <c r="C15" s="32">
        <v>4</v>
      </c>
      <c r="D15" s="30"/>
      <c r="E15" s="33">
        <v>15642930</v>
      </c>
      <c r="G15" s="34">
        <v>1336147</v>
      </c>
      <c r="I15" s="33">
        <v>15129457</v>
      </c>
      <c r="J15" s="35"/>
      <c r="K15" s="35">
        <v>380280</v>
      </c>
    </row>
    <row r="16" spans="1:11" ht="20.100000000000001" customHeight="1">
      <c r="A16" s="31" t="s">
        <v>20</v>
      </c>
      <c r="B16" s="31"/>
      <c r="C16" s="32">
        <v>5</v>
      </c>
      <c r="D16" s="30"/>
      <c r="E16" s="33">
        <v>82359924</v>
      </c>
      <c r="G16" s="34">
        <v>62057428</v>
      </c>
      <c r="I16" s="33">
        <v>86705502</v>
      </c>
      <c r="J16" s="35"/>
      <c r="K16" s="35">
        <v>74377185</v>
      </c>
    </row>
    <row r="17" spans="1:11" ht="20.100000000000001" customHeight="1">
      <c r="A17" s="9" t="s">
        <v>123</v>
      </c>
      <c r="C17" s="200">
        <v>15.4</v>
      </c>
      <c r="E17" s="33">
        <v>0</v>
      </c>
      <c r="G17" s="34">
        <v>0</v>
      </c>
      <c r="I17" s="33">
        <v>27505772</v>
      </c>
      <c r="J17" s="35"/>
      <c r="K17" s="35">
        <v>15945233</v>
      </c>
    </row>
    <row r="18" spans="1:11" ht="20.100000000000001" customHeight="1">
      <c r="A18" s="31" t="s">
        <v>21</v>
      </c>
      <c r="B18" s="36"/>
      <c r="C18" s="32">
        <v>6</v>
      </c>
      <c r="D18" s="30"/>
      <c r="E18" s="75">
        <v>162798265</v>
      </c>
      <c r="G18" s="76">
        <v>116606721</v>
      </c>
      <c r="I18" s="75">
        <v>171101620</v>
      </c>
      <c r="J18" s="35"/>
      <c r="K18" s="77">
        <v>115003008</v>
      </c>
    </row>
    <row r="19" spans="1:11" ht="8.1" customHeight="1">
      <c r="A19" s="36"/>
      <c r="B19" s="36"/>
      <c r="C19" s="30"/>
      <c r="D19" s="30"/>
      <c r="E19" s="57"/>
      <c r="I19" s="29"/>
    </row>
    <row r="20" spans="1:11" ht="20.100000000000001" customHeight="1">
      <c r="A20" s="13" t="s">
        <v>22</v>
      </c>
      <c r="C20" s="30"/>
      <c r="D20" s="30"/>
      <c r="E20" s="37">
        <f>SUM(E15:E18)</f>
        <v>260801119</v>
      </c>
      <c r="G20" s="17">
        <f>SUM(G15:G18)</f>
        <v>180000296</v>
      </c>
      <c r="I20" s="37">
        <f>SUM(I15:I18)</f>
        <v>300442351</v>
      </c>
      <c r="K20" s="17">
        <f>SUM(K15:K18)</f>
        <v>205705706</v>
      </c>
    </row>
    <row r="21" spans="1:11" ht="20.100000000000001" customHeight="1">
      <c r="A21" s="36"/>
      <c r="B21" s="36"/>
      <c r="C21" s="30"/>
      <c r="D21" s="30"/>
      <c r="E21" s="29"/>
      <c r="I21" s="29"/>
    </row>
    <row r="22" spans="1:11" ht="18.75" customHeight="1">
      <c r="A22" s="13" t="s">
        <v>23</v>
      </c>
      <c r="B22" s="13"/>
      <c r="C22" s="30"/>
      <c r="D22" s="30"/>
      <c r="E22" s="29"/>
      <c r="I22" s="29"/>
    </row>
    <row r="23" spans="1:11" ht="8.1" customHeight="1">
      <c r="A23" s="13"/>
      <c r="B23" s="13"/>
      <c r="C23" s="30"/>
      <c r="D23" s="30"/>
      <c r="E23" s="29"/>
      <c r="I23" s="29"/>
    </row>
    <row r="24" spans="1:11" ht="20.100000000000001" customHeight="1">
      <c r="A24" s="31" t="s">
        <v>24</v>
      </c>
      <c r="B24" s="38"/>
      <c r="C24" s="39">
        <v>7</v>
      </c>
      <c r="D24" s="30"/>
      <c r="E24" s="29">
        <v>0</v>
      </c>
      <c r="G24" s="10">
        <v>0</v>
      </c>
      <c r="H24" s="40"/>
      <c r="I24" s="41">
        <v>301108348</v>
      </c>
      <c r="J24" s="40"/>
      <c r="K24" s="40">
        <v>301108348</v>
      </c>
    </row>
    <row r="25" spans="1:11" ht="20.100000000000001" customHeight="1">
      <c r="A25" s="31" t="s">
        <v>25</v>
      </c>
      <c r="B25" s="38"/>
      <c r="C25" s="39">
        <v>8</v>
      </c>
      <c r="D25" s="30"/>
      <c r="E25" s="29">
        <v>636446164</v>
      </c>
      <c r="G25" s="10">
        <v>669424050</v>
      </c>
      <c r="H25" s="40"/>
      <c r="I25" s="41">
        <v>478661167</v>
      </c>
      <c r="J25" s="40"/>
      <c r="K25" s="40">
        <v>495701937</v>
      </c>
    </row>
    <row r="26" spans="1:11" ht="20.100000000000001" customHeight="1">
      <c r="A26" s="31" t="s">
        <v>105</v>
      </c>
      <c r="B26" s="38"/>
      <c r="C26" s="39">
        <v>9</v>
      </c>
      <c r="D26" s="30"/>
      <c r="E26" s="29">
        <v>9445917</v>
      </c>
      <c r="G26" s="10">
        <v>10206585</v>
      </c>
      <c r="H26" s="40"/>
      <c r="I26" s="41">
        <v>8897655</v>
      </c>
      <c r="J26" s="40"/>
      <c r="K26" s="40">
        <v>9423355</v>
      </c>
    </row>
    <row r="27" spans="1:11" ht="20.100000000000001" customHeight="1">
      <c r="A27" s="9" t="s">
        <v>26</v>
      </c>
      <c r="B27" s="38"/>
      <c r="C27" s="39"/>
      <c r="D27" s="30"/>
      <c r="E27" s="29">
        <v>1150000</v>
      </c>
      <c r="G27" s="10">
        <v>1150000</v>
      </c>
      <c r="H27" s="40"/>
      <c r="I27" s="41">
        <v>0</v>
      </c>
      <c r="J27" s="40"/>
      <c r="K27" s="40">
        <v>0</v>
      </c>
    </row>
    <row r="28" spans="1:11" ht="20.100000000000001" customHeight="1">
      <c r="A28" s="42" t="s">
        <v>27</v>
      </c>
      <c r="B28" s="38"/>
      <c r="C28" s="39">
        <v>8</v>
      </c>
      <c r="D28" s="30"/>
      <c r="E28" s="29">
        <v>1071674</v>
      </c>
      <c r="G28" s="10">
        <v>1138617</v>
      </c>
      <c r="H28" s="40"/>
      <c r="I28" s="41">
        <v>168897</v>
      </c>
      <c r="J28" s="40"/>
      <c r="K28" s="40">
        <v>188398</v>
      </c>
    </row>
    <row r="29" spans="1:11" ht="20.100000000000001" customHeight="1">
      <c r="A29" s="42" t="s">
        <v>28</v>
      </c>
      <c r="B29" s="38"/>
      <c r="C29" s="39"/>
      <c r="D29" s="30"/>
      <c r="E29" s="29">
        <v>3446111</v>
      </c>
      <c r="G29" s="10">
        <v>2935941</v>
      </c>
      <c r="H29" s="40"/>
      <c r="I29" s="41">
        <v>1404998</v>
      </c>
      <c r="J29" s="40"/>
      <c r="K29" s="40">
        <v>986572</v>
      </c>
    </row>
    <row r="30" spans="1:11" ht="20.100000000000001" customHeight="1">
      <c r="A30" s="42" t="s">
        <v>29</v>
      </c>
      <c r="B30" s="38"/>
      <c r="D30" s="30"/>
      <c r="E30" s="192">
        <v>9315049</v>
      </c>
      <c r="G30" s="17">
        <v>6449857</v>
      </c>
      <c r="H30" s="40"/>
      <c r="I30" s="191">
        <v>7856703</v>
      </c>
      <c r="J30" s="40"/>
      <c r="K30" s="44">
        <v>5234765</v>
      </c>
    </row>
    <row r="31" spans="1:11" ht="8.1" customHeight="1">
      <c r="A31" s="13"/>
      <c r="B31" s="13"/>
      <c r="C31" s="30"/>
      <c r="D31" s="30"/>
      <c r="E31" s="29"/>
      <c r="I31" s="29"/>
    </row>
    <row r="32" spans="1:11" ht="20.100000000000001" customHeight="1">
      <c r="A32" s="8" t="s">
        <v>30</v>
      </c>
      <c r="C32" s="30"/>
      <c r="D32" s="30"/>
      <c r="E32" s="37">
        <f>SUM(E24:E30)</f>
        <v>660874915</v>
      </c>
      <c r="G32" s="17">
        <f>SUM(G24:G30)</f>
        <v>691305050</v>
      </c>
      <c r="I32" s="37">
        <f>SUM(I24:I30)</f>
        <v>798097768</v>
      </c>
      <c r="K32" s="17">
        <f>SUM(K24:K30)</f>
        <v>812643375</v>
      </c>
    </row>
    <row r="33" spans="1:11" ht="8.1" customHeight="1">
      <c r="A33" s="13"/>
      <c r="B33" s="13"/>
      <c r="C33" s="30"/>
      <c r="D33" s="30"/>
      <c r="E33" s="29"/>
      <c r="I33" s="29"/>
    </row>
    <row r="34" spans="1:11" ht="20.100000000000001" customHeight="1" thickBot="1">
      <c r="A34" s="8" t="s">
        <v>31</v>
      </c>
      <c r="B34" s="8"/>
      <c r="C34" s="30"/>
      <c r="D34" s="30"/>
      <c r="E34" s="45">
        <f>+E20+E32</f>
        <v>921676034</v>
      </c>
      <c r="G34" s="46">
        <f>+G20+G32</f>
        <v>871305346</v>
      </c>
      <c r="I34" s="45">
        <f>+I20+I32</f>
        <v>1098540119</v>
      </c>
      <c r="K34" s="46">
        <f>+K20+K32</f>
        <v>1018349081</v>
      </c>
    </row>
    <row r="35" spans="1:11" ht="20.100000000000001" customHeight="1" thickTop="1">
      <c r="A35" s="8"/>
      <c r="B35" s="8"/>
      <c r="C35" s="30"/>
      <c r="D35" s="30"/>
    </row>
    <row r="36" spans="1:11" ht="20.100000000000001" customHeight="1">
      <c r="A36" s="8"/>
      <c r="B36" s="8"/>
      <c r="C36" s="30"/>
      <c r="D36" s="30"/>
    </row>
    <row r="37" spans="1:11" ht="20.100000000000001" customHeight="1">
      <c r="A37" s="8"/>
      <c r="B37" s="8"/>
      <c r="C37" s="30"/>
      <c r="D37" s="30"/>
    </row>
    <row r="38" spans="1:11" ht="20.100000000000001" customHeight="1">
      <c r="A38" s="8"/>
      <c r="B38" s="8"/>
      <c r="C38" s="30"/>
      <c r="D38" s="30"/>
    </row>
    <row r="39" spans="1:11" ht="20.100000000000001" customHeight="1">
      <c r="A39" s="8"/>
      <c r="B39" s="8"/>
      <c r="C39" s="30"/>
      <c r="D39" s="30"/>
    </row>
    <row r="40" spans="1:11" ht="20.100000000000001" customHeight="1">
      <c r="A40" s="8"/>
      <c r="B40" s="8"/>
      <c r="C40" s="214"/>
      <c r="D40" s="214"/>
    </row>
    <row r="41" spans="1:11" ht="20.100000000000001" customHeight="1">
      <c r="A41" s="8"/>
      <c r="B41" s="8"/>
      <c r="C41" s="214"/>
      <c r="D41" s="214"/>
    </row>
    <row r="42" spans="1:11" ht="20.100000000000001" customHeight="1">
      <c r="A42" s="8"/>
      <c r="B42" s="8"/>
      <c r="C42" s="30"/>
      <c r="D42" s="30"/>
    </row>
    <row r="43" spans="1:11" ht="16.5" customHeight="1">
      <c r="A43" s="8"/>
      <c r="B43" s="8"/>
      <c r="C43" s="30"/>
      <c r="D43" s="30"/>
    </row>
    <row r="44" spans="1:11" ht="20.100000000000001" customHeight="1">
      <c r="A44" s="8"/>
      <c r="B44" s="8"/>
      <c r="C44" s="30"/>
      <c r="D44" s="30"/>
    </row>
    <row r="45" spans="1:11">
      <c r="A45" s="8"/>
      <c r="B45" s="8"/>
      <c r="C45" s="30"/>
      <c r="D45" s="30"/>
    </row>
    <row r="46" spans="1:11" ht="20.100000000000001" customHeight="1">
      <c r="A46" s="217" t="s">
        <v>32</v>
      </c>
      <c r="B46" s="217"/>
      <c r="C46" s="217"/>
      <c r="D46" s="217"/>
      <c r="E46" s="217"/>
      <c r="F46" s="217"/>
      <c r="G46" s="217"/>
      <c r="H46" s="217"/>
      <c r="I46" s="217"/>
      <c r="J46" s="217"/>
      <c r="K46" s="217"/>
    </row>
    <row r="47" spans="1:11" ht="19.899999999999999" customHeight="1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</row>
    <row r="48" spans="1:11" ht="10.5" customHeight="1">
      <c r="A48" s="30"/>
      <c r="B48" s="30"/>
      <c r="C48" s="30"/>
      <c r="D48" s="30"/>
      <c r="E48" s="30"/>
      <c r="F48" s="30"/>
      <c r="G48" s="30"/>
      <c r="H48" s="30"/>
      <c r="I48" s="30"/>
      <c r="J48" s="30"/>
      <c r="K48" s="30"/>
    </row>
    <row r="49" spans="1:11" ht="21.95" customHeight="1">
      <c r="A49" s="218" t="s">
        <v>33</v>
      </c>
      <c r="B49" s="218"/>
      <c r="C49" s="218"/>
      <c r="D49" s="218"/>
      <c r="E49" s="218"/>
      <c r="F49" s="218"/>
      <c r="G49" s="218"/>
      <c r="H49" s="218"/>
      <c r="I49" s="218"/>
      <c r="J49" s="218"/>
      <c r="K49" s="218"/>
    </row>
    <row r="50" spans="1:11" ht="20.100000000000001" customHeight="1">
      <c r="A50" s="8" t="s">
        <v>34</v>
      </c>
      <c r="B50" s="13"/>
      <c r="C50" s="14"/>
      <c r="D50" s="14"/>
      <c r="E50" s="12"/>
      <c r="I50" s="12"/>
      <c r="K50" s="12"/>
    </row>
    <row r="51" spans="1:11" ht="20.100000000000001" customHeight="1">
      <c r="A51" s="13" t="s">
        <v>124</v>
      </c>
      <c r="B51" s="13"/>
      <c r="C51" s="14"/>
      <c r="D51" s="14"/>
    </row>
    <row r="52" spans="1:11" ht="20.100000000000001" customHeight="1">
      <c r="A52" s="15" t="str">
        <f>+A3</f>
        <v>ณ วันที่ 30 มิถุนายน พ.ศ. 2565</v>
      </c>
      <c r="B52" s="15"/>
      <c r="C52" s="16"/>
      <c r="D52" s="16"/>
      <c r="E52" s="17"/>
      <c r="F52" s="18"/>
      <c r="G52" s="17"/>
      <c r="H52" s="18"/>
      <c r="I52" s="17"/>
      <c r="J52" s="18"/>
      <c r="K52" s="17"/>
    </row>
    <row r="53" spans="1:11" ht="20.100000000000001" customHeight="1">
      <c r="A53" s="13"/>
      <c r="B53" s="13"/>
      <c r="C53" s="14"/>
      <c r="D53" s="14"/>
      <c r="E53" s="19"/>
      <c r="F53" s="20"/>
      <c r="G53" s="19"/>
      <c r="H53" s="20"/>
      <c r="I53" s="19"/>
      <c r="J53" s="20"/>
      <c r="K53" s="19"/>
    </row>
    <row r="54" spans="1:11" ht="20.100000000000001" customHeight="1">
      <c r="A54" s="13"/>
      <c r="B54" s="13"/>
      <c r="C54" s="14"/>
      <c r="D54" s="14"/>
      <c r="E54" s="215" t="s">
        <v>10</v>
      </c>
      <c r="F54" s="215"/>
      <c r="G54" s="215"/>
      <c r="H54" s="215"/>
      <c r="I54" s="215"/>
      <c r="J54" s="215"/>
      <c r="K54" s="215"/>
    </row>
    <row r="55" spans="1:11" s="8" customFormat="1" ht="20.100000000000001" customHeight="1">
      <c r="C55" s="21"/>
      <c r="D55" s="21"/>
      <c r="E55" s="219" t="s">
        <v>0</v>
      </c>
      <c r="F55" s="219"/>
      <c r="G55" s="219"/>
      <c r="H55" s="22"/>
      <c r="I55" s="216" t="s">
        <v>13</v>
      </c>
      <c r="J55" s="216"/>
      <c r="K55" s="216"/>
    </row>
    <row r="56" spans="1:11" s="8" customFormat="1" ht="20.100000000000001" customHeight="1">
      <c r="C56" s="21"/>
      <c r="D56" s="21"/>
      <c r="E56" s="23" t="s">
        <v>14</v>
      </c>
      <c r="F56" s="22"/>
      <c r="G56" s="24" t="s">
        <v>15</v>
      </c>
      <c r="H56" s="22"/>
      <c r="I56" s="23" t="s">
        <v>14</v>
      </c>
      <c r="J56" s="22"/>
      <c r="K56" s="24" t="s">
        <v>15</v>
      </c>
    </row>
    <row r="57" spans="1:11" s="8" customFormat="1" ht="20.100000000000001" customHeight="1">
      <c r="C57" s="21"/>
      <c r="D57" s="21"/>
      <c r="E57" s="62" t="s">
        <v>141</v>
      </c>
      <c r="F57" s="63"/>
      <c r="G57" s="63" t="s">
        <v>16</v>
      </c>
      <c r="H57" s="63"/>
      <c r="I57" s="62" t="s">
        <v>141</v>
      </c>
      <c r="J57" s="63"/>
      <c r="K57" s="63" t="s">
        <v>16</v>
      </c>
    </row>
    <row r="58" spans="1:11" s="8" customFormat="1" ht="20.100000000000001" customHeight="1">
      <c r="C58" s="25" t="s">
        <v>1</v>
      </c>
      <c r="D58" s="26"/>
      <c r="E58" s="27" t="s">
        <v>136</v>
      </c>
      <c r="F58" s="24"/>
      <c r="G58" s="27" t="s">
        <v>122</v>
      </c>
      <c r="H58" s="24"/>
      <c r="I58" s="27" t="s">
        <v>136</v>
      </c>
      <c r="J58" s="24"/>
      <c r="K58" s="27" t="s">
        <v>122</v>
      </c>
    </row>
    <row r="59" spans="1:11" s="8" customFormat="1" ht="20.100000000000001" customHeight="1">
      <c r="C59" s="21"/>
      <c r="D59" s="26"/>
      <c r="E59" s="28"/>
      <c r="F59" s="24"/>
      <c r="G59" s="12"/>
      <c r="H59" s="24"/>
      <c r="I59" s="28"/>
      <c r="J59" s="24"/>
      <c r="K59" s="12"/>
    </row>
    <row r="60" spans="1:11" ht="20.100000000000001" customHeight="1">
      <c r="A60" s="13" t="s">
        <v>35</v>
      </c>
      <c r="B60" s="8"/>
      <c r="C60" s="21"/>
      <c r="D60" s="21"/>
      <c r="E60" s="29"/>
      <c r="F60" s="24"/>
      <c r="I60" s="29"/>
    </row>
    <row r="61" spans="1:11" ht="8.1" customHeight="1">
      <c r="B61" s="13"/>
      <c r="C61" s="30"/>
      <c r="D61" s="30"/>
      <c r="E61" s="29"/>
      <c r="I61" s="29"/>
    </row>
    <row r="62" spans="1:11" ht="20.100000000000001" customHeight="1">
      <c r="A62" s="8" t="s">
        <v>36</v>
      </c>
      <c r="B62" s="8"/>
      <c r="C62" s="47"/>
      <c r="D62" s="47"/>
      <c r="E62" s="29"/>
      <c r="I62" s="29"/>
    </row>
    <row r="63" spans="1:11" ht="8.1" customHeight="1">
      <c r="A63" s="8"/>
      <c r="B63" s="8"/>
      <c r="C63" s="47"/>
      <c r="D63" s="47"/>
      <c r="E63" s="29"/>
      <c r="I63" s="29"/>
    </row>
    <row r="64" spans="1:11" ht="20.100000000000001" customHeight="1">
      <c r="A64" s="9" t="s">
        <v>125</v>
      </c>
      <c r="B64" s="8"/>
      <c r="C64" s="47"/>
      <c r="D64" s="47"/>
      <c r="E64" s="48"/>
      <c r="F64" s="9"/>
      <c r="G64" s="9"/>
      <c r="H64" s="9"/>
      <c r="I64" s="48"/>
      <c r="J64" s="9"/>
      <c r="K64" s="9"/>
    </row>
    <row r="65" spans="1:11" ht="20.100000000000001" customHeight="1">
      <c r="B65" s="9" t="s">
        <v>126</v>
      </c>
      <c r="C65" s="47">
        <v>11</v>
      </c>
      <c r="D65" s="47"/>
      <c r="E65" s="193">
        <v>180642100</v>
      </c>
      <c r="G65" s="10">
        <v>209576907</v>
      </c>
      <c r="I65" s="193">
        <v>180023991</v>
      </c>
      <c r="K65" s="10">
        <v>208051012</v>
      </c>
    </row>
    <row r="66" spans="1:11" ht="20.100000000000001" customHeight="1">
      <c r="A66" s="9" t="s">
        <v>37</v>
      </c>
      <c r="C66" s="47">
        <v>10</v>
      </c>
      <c r="D66" s="47"/>
      <c r="E66" s="193">
        <v>24928720</v>
      </c>
      <c r="G66" s="10">
        <v>11059760</v>
      </c>
      <c r="H66" s="40"/>
      <c r="I66" s="196">
        <v>73933990</v>
      </c>
      <c r="J66" s="40"/>
      <c r="K66" s="40">
        <v>18412392</v>
      </c>
    </row>
    <row r="67" spans="1:11" ht="20.100000000000001" customHeight="1">
      <c r="A67" s="9" t="s">
        <v>127</v>
      </c>
      <c r="C67" s="47">
        <v>11</v>
      </c>
      <c r="D67" s="47"/>
      <c r="E67" s="193">
        <v>2547475</v>
      </c>
      <c r="G67" s="10">
        <v>2667592</v>
      </c>
      <c r="H67" s="40"/>
      <c r="I67" s="196">
        <v>2066983</v>
      </c>
      <c r="J67" s="40"/>
      <c r="K67" s="40">
        <v>2193513</v>
      </c>
    </row>
    <row r="68" spans="1:11" ht="20.100000000000001" customHeight="1">
      <c r="A68" s="49" t="s">
        <v>128</v>
      </c>
      <c r="C68" s="47"/>
      <c r="D68" s="47"/>
      <c r="E68" s="194"/>
      <c r="H68" s="40"/>
      <c r="I68" s="194"/>
      <c r="J68" s="40"/>
      <c r="K68" s="40"/>
    </row>
    <row r="69" spans="1:11" ht="20.100000000000001" customHeight="1">
      <c r="B69" s="49" t="s">
        <v>129</v>
      </c>
      <c r="C69" s="47">
        <v>11</v>
      </c>
      <c r="D69" s="47"/>
      <c r="E69" s="193">
        <v>22329000</v>
      </c>
      <c r="G69" s="10">
        <v>29007000</v>
      </c>
      <c r="H69" s="40"/>
      <c r="I69" s="196">
        <v>0</v>
      </c>
      <c r="J69" s="40"/>
      <c r="K69" s="40">
        <v>0</v>
      </c>
    </row>
    <row r="70" spans="1:11" ht="20.100000000000001" customHeight="1">
      <c r="A70" s="31" t="s">
        <v>38</v>
      </c>
      <c r="B70" s="36"/>
      <c r="C70" s="47"/>
      <c r="D70" s="47"/>
      <c r="E70" s="195">
        <v>10034943</v>
      </c>
      <c r="G70" s="17">
        <v>5679834</v>
      </c>
      <c r="H70" s="40"/>
      <c r="I70" s="197">
        <v>0</v>
      </c>
      <c r="J70" s="40"/>
      <c r="K70" s="44">
        <v>0</v>
      </c>
    </row>
    <row r="71" spans="1:11" ht="8.1" customHeight="1">
      <c r="A71" s="36"/>
      <c r="B71" s="36"/>
      <c r="C71" s="47"/>
      <c r="D71" s="47"/>
      <c r="E71" s="29"/>
      <c r="I71" s="29"/>
    </row>
    <row r="72" spans="1:11" ht="20.100000000000001" customHeight="1">
      <c r="A72" s="8" t="s">
        <v>39</v>
      </c>
      <c r="C72" s="47"/>
      <c r="D72" s="47"/>
      <c r="E72" s="37">
        <f>SUM(E65:E70)</f>
        <v>240482238</v>
      </c>
      <c r="G72" s="17">
        <f>SUM(G65:G70)</f>
        <v>257991093</v>
      </c>
      <c r="I72" s="37">
        <f>SUM(I65:I70)</f>
        <v>256024964</v>
      </c>
      <c r="K72" s="17">
        <f>SUM(K65:K70)</f>
        <v>228656917</v>
      </c>
    </row>
    <row r="73" spans="1:11" ht="20.100000000000001" customHeight="1">
      <c r="C73" s="47"/>
      <c r="D73" s="47"/>
      <c r="E73" s="29"/>
      <c r="I73" s="29"/>
    </row>
    <row r="74" spans="1:11" ht="20.100000000000001" customHeight="1">
      <c r="A74" s="13" t="s">
        <v>40</v>
      </c>
      <c r="B74" s="13"/>
      <c r="C74" s="47"/>
      <c r="D74" s="47"/>
      <c r="E74" s="29"/>
      <c r="F74" s="50"/>
      <c r="I74" s="29"/>
    </row>
    <row r="75" spans="1:11" ht="8.1" customHeight="1">
      <c r="A75" s="13"/>
      <c r="B75" s="13"/>
      <c r="C75" s="47"/>
      <c r="D75" s="47"/>
      <c r="E75" s="29"/>
      <c r="F75" s="50"/>
      <c r="I75" s="29"/>
    </row>
    <row r="76" spans="1:11" ht="20.100000000000001" customHeight="1">
      <c r="A76" s="31" t="s">
        <v>106</v>
      </c>
      <c r="B76" s="31"/>
      <c r="C76" s="30">
        <v>11</v>
      </c>
      <c r="D76" s="30"/>
      <c r="E76" s="29">
        <v>6758025</v>
      </c>
      <c r="G76" s="10">
        <v>7299843</v>
      </c>
      <c r="H76" s="40"/>
      <c r="I76" s="41">
        <v>6676668</v>
      </c>
      <c r="J76" s="40"/>
      <c r="K76" s="40">
        <v>6976578</v>
      </c>
    </row>
    <row r="77" spans="1:11" ht="20.100000000000001" customHeight="1">
      <c r="A77" s="31" t="s">
        <v>41</v>
      </c>
      <c r="B77" s="31"/>
      <c r="C77" s="30">
        <v>11</v>
      </c>
      <c r="D77" s="30"/>
      <c r="E77" s="29">
        <v>5553013</v>
      </c>
      <c r="G77" s="10">
        <v>13875013</v>
      </c>
      <c r="H77" s="40"/>
      <c r="I77" s="41">
        <v>0</v>
      </c>
      <c r="J77" s="40"/>
      <c r="K77" s="40">
        <v>0</v>
      </c>
    </row>
    <row r="78" spans="1:11" ht="20.100000000000001" customHeight="1">
      <c r="A78" s="31" t="s">
        <v>42</v>
      </c>
      <c r="B78" s="31"/>
      <c r="C78" s="30"/>
      <c r="D78" s="30"/>
      <c r="E78" s="29">
        <v>29786</v>
      </c>
      <c r="G78" s="10">
        <v>29786</v>
      </c>
      <c r="H78" s="40"/>
      <c r="I78" s="41">
        <v>29786</v>
      </c>
      <c r="J78" s="40"/>
      <c r="K78" s="40">
        <v>29786</v>
      </c>
    </row>
    <row r="79" spans="1:11" ht="20.100000000000001" customHeight="1">
      <c r="A79" s="31" t="s">
        <v>43</v>
      </c>
      <c r="B79" s="31"/>
      <c r="C79" s="30"/>
      <c r="D79" s="30"/>
      <c r="E79" s="29">
        <v>12271434</v>
      </c>
      <c r="G79" s="10">
        <v>9755899</v>
      </c>
      <c r="H79" s="40"/>
      <c r="I79" s="41">
        <v>8761423</v>
      </c>
      <c r="J79" s="40"/>
      <c r="K79" s="40">
        <v>6407868</v>
      </c>
    </row>
    <row r="80" spans="1:11" ht="20.100000000000001" customHeight="1">
      <c r="A80" s="9" t="s">
        <v>44</v>
      </c>
      <c r="C80" s="30"/>
      <c r="E80" s="37">
        <v>1040691</v>
      </c>
      <c r="G80" s="17">
        <v>976442</v>
      </c>
      <c r="I80" s="37">
        <v>0</v>
      </c>
      <c r="K80" s="17">
        <v>0</v>
      </c>
    </row>
    <row r="81" spans="1:11" ht="8.1" customHeight="1">
      <c r="C81" s="30"/>
      <c r="D81" s="30"/>
      <c r="E81" s="29"/>
      <c r="I81" s="29"/>
    </row>
    <row r="82" spans="1:11" ht="20.100000000000001" customHeight="1">
      <c r="A82" s="8" t="s">
        <v>45</v>
      </c>
      <c r="C82" s="47"/>
      <c r="D82" s="47"/>
      <c r="E82" s="37">
        <f>SUM(E76:E80)</f>
        <v>25652949</v>
      </c>
      <c r="G82" s="17">
        <f>SUM(G76:G80)</f>
        <v>31936983</v>
      </c>
      <c r="I82" s="37">
        <f>SUM(I76:I80)</f>
        <v>15467877</v>
      </c>
      <c r="K82" s="17">
        <f>SUM(K76:K80)</f>
        <v>13414232</v>
      </c>
    </row>
    <row r="83" spans="1:11" ht="8.1" customHeight="1">
      <c r="C83" s="47"/>
      <c r="D83" s="47"/>
      <c r="E83" s="29"/>
      <c r="I83" s="29"/>
    </row>
    <row r="84" spans="1:11" ht="20.100000000000001" customHeight="1">
      <c r="A84" s="8" t="s">
        <v>46</v>
      </c>
      <c r="C84" s="51"/>
      <c r="D84" s="51"/>
      <c r="E84" s="37">
        <f>+E72+E82</f>
        <v>266135187</v>
      </c>
      <c r="G84" s="17">
        <f>+G72+G82</f>
        <v>289928076</v>
      </c>
      <c r="I84" s="37">
        <f>+I72+I82</f>
        <v>271492841</v>
      </c>
      <c r="K84" s="17">
        <f>+K72+K82</f>
        <v>242071149</v>
      </c>
    </row>
    <row r="85" spans="1:11" ht="20.100000000000001" customHeight="1">
      <c r="A85" s="8"/>
      <c r="C85" s="51"/>
      <c r="D85" s="51"/>
      <c r="E85" s="52"/>
      <c r="G85" s="52"/>
      <c r="I85" s="52"/>
      <c r="K85" s="52"/>
    </row>
    <row r="86" spans="1:11" ht="20.100000000000001" customHeight="1">
      <c r="A86" s="8"/>
      <c r="C86" s="51"/>
      <c r="D86" s="51"/>
      <c r="E86" s="52"/>
      <c r="G86" s="52"/>
      <c r="I86" s="52"/>
      <c r="K86" s="52"/>
    </row>
    <row r="87" spans="1:11" ht="20.100000000000001" customHeight="1">
      <c r="A87" s="8"/>
      <c r="C87" s="51"/>
      <c r="D87" s="51"/>
      <c r="E87" s="52"/>
      <c r="G87" s="52"/>
      <c r="I87" s="52"/>
      <c r="K87" s="52"/>
    </row>
    <row r="88" spans="1:11" ht="20.100000000000001" customHeight="1">
      <c r="A88" s="8"/>
      <c r="C88" s="51"/>
      <c r="D88" s="51"/>
      <c r="E88" s="52"/>
      <c r="G88" s="52"/>
      <c r="I88" s="52"/>
      <c r="K88" s="52"/>
    </row>
    <row r="89" spans="1:11" ht="20.100000000000001" customHeight="1">
      <c r="A89" s="8"/>
      <c r="C89" s="51"/>
      <c r="D89" s="51"/>
      <c r="E89" s="52"/>
      <c r="G89" s="52"/>
      <c r="I89" s="52"/>
      <c r="K89" s="52"/>
    </row>
    <row r="90" spans="1:11" ht="20.100000000000001" customHeight="1">
      <c r="A90" s="8"/>
      <c r="C90" s="51"/>
      <c r="D90" s="51"/>
      <c r="E90" s="52"/>
      <c r="G90" s="52"/>
      <c r="I90" s="52"/>
      <c r="K90" s="52"/>
    </row>
    <row r="91" spans="1:11" ht="20.100000000000001" customHeight="1">
      <c r="A91" s="8"/>
      <c r="C91" s="51"/>
      <c r="D91" s="51"/>
      <c r="E91" s="52"/>
      <c r="G91" s="52"/>
      <c r="I91" s="52"/>
      <c r="K91" s="52"/>
    </row>
    <row r="92" spans="1:11" ht="20.100000000000001" customHeight="1">
      <c r="A92" s="8"/>
      <c r="C92" s="51"/>
      <c r="D92" s="51"/>
      <c r="E92" s="52"/>
      <c r="G92" s="52"/>
      <c r="I92" s="52"/>
      <c r="K92" s="52"/>
    </row>
    <row r="93" spans="1:11" ht="20.100000000000001" customHeight="1">
      <c r="A93" s="8"/>
      <c r="C93" s="51"/>
      <c r="D93" s="51"/>
      <c r="E93" s="52"/>
      <c r="G93" s="52"/>
      <c r="I93" s="52"/>
      <c r="K93" s="52"/>
    </row>
    <row r="94" spans="1:11" ht="20.100000000000001" customHeight="1">
      <c r="A94" s="8"/>
      <c r="C94" s="51"/>
      <c r="D94" s="51"/>
    </row>
    <row r="95" spans="1:11" ht="20.100000000000001" customHeight="1">
      <c r="A95" s="8"/>
      <c r="C95" s="51"/>
      <c r="D95" s="51"/>
    </row>
    <row r="96" spans="1:11" ht="23.25" customHeight="1">
      <c r="A96" s="8"/>
      <c r="C96" s="51"/>
      <c r="D96" s="51"/>
    </row>
    <row r="97" spans="1:11" ht="21.95" customHeight="1">
      <c r="A97" s="218" t="str">
        <f>A49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7" s="218"/>
      <c r="C97" s="218"/>
      <c r="D97" s="218"/>
      <c r="E97" s="218"/>
      <c r="F97" s="218"/>
      <c r="G97" s="218"/>
      <c r="H97" s="218"/>
      <c r="I97" s="218"/>
      <c r="J97" s="218"/>
      <c r="K97" s="218"/>
    </row>
    <row r="98" spans="1:11" ht="20.100000000000001" customHeight="1">
      <c r="A98" s="8" t="s">
        <v>34</v>
      </c>
      <c r="B98" s="13"/>
      <c r="C98" s="14"/>
      <c r="D98" s="14"/>
      <c r="E98" s="12"/>
      <c r="I98" s="12"/>
      <c r="K98" s="12"/>
    </row>
    <row r="99" spans="1:11" ht="20.100000000000001" customHeight="1">
      <c r="A99" s="13" t="s">
        <v>124</v>
      </c>
      <c r="B99" s="13"/>
      <c r="C99" s="14"/>
      <c r="D99" s="14"/>
    </row>
    <row r="100" spans="1:11" s="8" customFormat="1" ht="20.100000000000001" customHeight="1">
      <c r="A100" s="15" t="str">
        <f>+A3</f>
        <v>ณ วันที่ 30 มิถุนายน พ.ศ. 2565</v>
      </c>
      <c r="B100" s="15"/>
      <c r="C100" s="16"/>
      <c r="D100" s="16"/>
      <c r="E100" s="17"/>
      <c r="F100" s="18"/>
      <c r="G100" s="17"/>
      <c r="H100" s="18"/>
      <c r="I100" s="17"/>
      <c r="J100" s="18"/>
      <c r="K100" s="17"/>
    </row>
    <row r="101" spans="1:11" s="8" customFormat="1" ht="20.100000000000001" customHeight="1">
      <c r="A101" s="13"/>
      <c r="B101" s="13"/>
      <c r="C101" s="14"/>
      <c r="D101" s="14"/>
      <c r="E101" s="19"/>
      <c r="F101" s="20"/>
      <c r="G101" s="19"/>
      <c r="H101" s="20"/>
      <c r="I101" s="19"/>
      <c r="J101" s="20"/>
      <c r="K101" s="19"/>
    </row>
    <row r="102" spans="1:11" ht="20.100000000000001" customHeight="1">
      <c r="A102" s="13"/>
      <c r="B102" s="13"/>
      <c r="C102" s="14"/>
      <c r="D102" s="14"/>
      <c r="E102" s="215" t="s">
        <v>10</v>
      </c>
      <c r="F102" s="215"/>
      <c r="G102" s="215"/>
      <c r="H102" s="215"/>
      <c r="I102" s="215"/>
      <c r="J102" s="215"/>
      <c r="K102" s="215"/>
    </row>
    <row r="103" spans="1:11" s="8" customFormat="1" ht="20.100000000000001" customHeight="1">
      <c r="C103" s="21"/>
      <c r="D103" s="21"/>
      <c r="E103" s="219" t="s">
        <v>0</v>
      </c>
      <c r="F103" s="219"/>
      <c r="G103" s="219"/>
      <c r="H103" s="22"/>
      <c r="I103" s="216" t="s">
        <v>13</v>
      </c>
      <c r="J103" s="216"/>
      <c r="K103" s="216"/>
    </row>
    <row r="104" spans="1:11" s="8" customFormat="1" ht="20.100000000000001" customHeight="1">
      <c r="C104" s="21"/>
      <c r="D104" s="21"/>
      <c r="E104" s="23" t="s">
        <v>14</v>
      </c>
      <c r="F104" s="22"/>
      <c r="G104" s="24" t="s">
        <v>15</v>
      </c>
      <c r="H104" s="22"/>
      <c r="I104" s="23" t="s">
        <v>14</v>
      </c>
      <c r="J104" s="22"/>
      <c r="K104" s="24" t="s">
        <v>15</v>
      </c>
    </row>
    <row r="105" spans="1:11" s="8" customFormat="1" ht="20.100000000000001" customHeight="1">
      <c r="C105" s="21"/>
      <c r="D105" s="21"/>
      <c r="E105" s="62" t="s">
        <v>141</v>
      </c>
      <c r="F105" s="63"/>
      <c r="G105" s="63" t="s">
        <v>16</v>
      </c>
      <c r="H105" s="63"/>
      <c r="I105" s="62" t="s">
        <v>141</v>
      </c>
      <c r="J105" s="63"/>
      <c r="K105" s="63" t="s">
        <v>16</v>
      </c>
    </row>
    <row r="106" spans="1:11" s="8" customFormat="1" ht="20.100000000000001" customHeight="1">
      <c r="C106" s="21"/>
      <c r="D106" s="26"/>
      <c r="E106" s="27" t="s">
        <v>136</v>
      </c>
      <c r="F106" s="24"/>
      <c r="G106" s="27" t="s">
        <v>122</v>
      </c>
      <c r="H106" s="24"/>
      <c r="I106" s="27" t="s">
        <v>136</v>
      </c>
      <c r="J106" s="24"/>
      <c r="K106" s="27" t="s">
        <v>122</v>
      </c>
    </row>
    <row r="107" spans="1:11" s="8" customFormat="1" ht="20.100000000000001" customHeight="1">
      <c r="C107" s="21"/>
      <c r="D107" s="26"/>
      <c r="E107" s="28"/>
      <c r="F107" s="24"/>
      <c r="G107" s="12"/>
      <c r="H107" s="24"/>
      <c r="I107" s="28"/>
      <c r="J107" s="24"/>
      <c r="K107" s="12"/>
    </row>
    <row r="108" spans="1:11" ht="20.100000000000001" customHeight="1">
      <c r="A108" s="13" t="s">
        <v>130</v>
      </c>
      <c r="C108" s="21"/>
      <c r="D108" s="21"/>
      <c r="E108" s="29"/>
      <c r="F108" s="24"/>
      <c r="I108" s="29"/>
    </row>
    <row r="109" spans="1:11" ht="8.1" customHeight="1">
      <c r="C109" s="21"/>
      <c r="D109" s="21"/>
      <c r="E109" s="29"/>
      <c r="F109" s="24"/>
      <c r="I109" s="29"/>
    </row>
    <row r="110" spans="1:11" ht="20.100000000000001" customHeight="1">
      <c r="A110" s="8" t="s">
        <v>47</v>
      </c>
      <c r="B110" s="8"/>
      <c r="C110" s="53"/>
      <c r="D110" s="53"/>
      <c r="E110" s="29"/>
      <c r="I110" s="29"/>
    </row>
    <row r="111" spans="1:11" ht="8.1" customHeight="1">
      <c r="A111" s="8"/>
      <c r="B111" s="8"/>
      <c r="C111" s="53"/>
      <c r="D111" s="53"/>
      <c r="E111" s="29"/>
      <c r="I111" s="29"/>
    </row>
    <row r="112" spans="1:11" ht="20.100000000000001" customHeight="1">
      <c r="A112" s="9" t="s">
        <v>48</v>
      </c>
      <c r="C112" s="30"/>
      <c r="D112" s="30"/>
      <c r="E112" s="29"/>
      <c r="I112" s="29"/>
    </row>
    <row r="113" spans="1:11" ht="20.100000000000001" customHeight="1">
      <c r="B113" s="9" t="s">
        <v>49</v>
      </c>
      <c r="C113" s="30"/>
      <c r="D113" s="30"/>
      <c r="E113" s="48"/>
      <c r="F113" s="9"/>
      <c r="G113" s="9"/>
      <c r="H113" s="9"/>
      <c r="I113" s="48"/>
      <c r="J113" s="9"/>
      <c r="K113" s="9"/>
    </row>
    <row r="114" spans="1:11" ht="20.100000000000001" customHeight="1">
      <c r="B114" s="9" t="s">
        <v>50</v>
      </c>
      <c r="C114" s="30"/>
      <c r="D114" s="30"/>
      <c r="E114" s="48"/>
      <c r="F114" s="9"/>
      <c r="G114" s="9"/>
      <c r="H114" s="9"/>
      <c r="I114" s="48"/>
      <c r="J114" s="9"/>
      <c r="K114" s="9"/>
    </row>
    <row r="115" spans="1:11" ht="20.100000000000001" customHeight="1" thickBot="1">
      <c r="B115" s="9" t="s">
        <v>51</v>
      </c>
      <c r="C115" s="30"/>
      <c r="D115" s="30"/>
      <c r="E115" s="54">
        <v>940000000</v>
      </c>
      <c r="F115" s="9"/>
      <c r="G115" s="46">
        <v>940000000</v>
      </c>
      <c r="H115" s="9"/>
      <c r="I115" s="54">
        <v>940000000</v>
      </c>
      <c r="J115" s="9"/>
      <c r="K115" s="46">
        <v>940000000</v>
      </c>
    </row>
    <row r="116" spans="1:11" ht="8.1" customHeight="1" thickTop="1">
      <c r="A116" s="42"/>
      <c r="B116" s="42"/>
      <c r="C116" s="30"/>
      <c r="D116" s="30"/>
      <c r="E116" s="55"/>
      <c r="G116" s="56"/>
      <c r="H116" s="40"/>
      <c r="I116" s="55"/>
      <c r="J116" s="40"/>
      <c r="K116" s="40"/>
    </row>
    <row r="117" spans="1:11" ht="20.100000000000001" customHeight="1">
      <c r="A117" s="42"/>
      <c r="B117" s="42" t="s">
        <v>52</v>
      </c>
      <c r="C117" s="30"/>
      <c r="D117" s="30"/>
      <c r="E117" s="57"/>
      <c r="F117" s="58"/>
      <c r="G117" s="52"/>
      <c r="H117" s="40"/>
      <c r="I117" s="41"/>
      <c r="J117" s="40"/>
      <c r="K117" s="40"/>
    </row>
    <row r="118" spans="1:11" ht="20.100000000000001" customHeight="1">
      <c r="A118" s="42"/>
      <c r="B118" s="42" t="s">
        <v>50</v>
      </c>
      <c r="C118" s="30"/>
      <c r="D118" s="30"/>
      <c r="E118" s="29"/>
      <c r="H118" s="40"/>
      <c r="I118" s="41"/>
      <c r="J118" s="40"/>
      <c r="K118" s="40"/>
    </row>
    <row r="119" spans="1:11" ht="20.100000000000001" customHeight="1">
      <c r="A119" s="42"/>
      <c r="B119" s="42" t="s">
        <v>53</v>
      </c>
      <c r="C119" s="30"/>
      <c r="D119" s="30"/>
      <c r="E119" s="29">
        <v>940000000</v>
      </c>
      <c r="G119" s="10">
        <v>940000000</v>
      </c>
      <c r="H119" s="40"/>
      <c r="I119" s="41">
        <v>940000000</v>
      </c>
      <c r="J119" s="40"/>
      <c r="K119" s="40">
        <v>940000000</v>
      </c>
    </row>
    <row r="120" spans="1:11" ht="20.100000000000001" customHeight="1">
      <c r="A120" s="31" t="s">
        <v>54</v>
      </c>
      <c r="B120" s="31"/>
      <c r="C120" s="30"/>
      <c r="D120" s="30"/>
      <c r="E120" s="29">
        <v>227888500</v>
      </c>
      <c r="G120" s="10">
        <v>227888500</v>
      </c>
      <c r="H120" s="40"/>
      <c r="I120" s="41">
        <v>227888500</v>
      </c>
      <c r="J120" s="40"/>
      <c r="K120" s="40">
        <v>227888500</v>
      </c>
    </row>
    <row r="121" spans="1:11" ht="20.100000000000001" customHeight="1">
      <c r="A121" s="31" t="s">
        <v>55</v>
      </c>
      <c r="B121" s="31"/>
      <c r="C121" s="30"/>
      <c r="D121" s="30"/>
      <c r="E121" s="29"/>
      <c r="H121" s="40"/>
      <c r="I121" s="41"/>
      <c r="J121" s="40"/>
    </row>
    <row r="122" spans="1:11" ht="20.100000000000001" customHeight="1">
      <c r="A122" s="31"/>
      <c r="B122" s="31" t="s">
        <v>56</v>
      </c>
      <c r="C122" s="30"/>
      <c r="D122" s="30"/>
      <c r="E122" s="29">
        <v>-71756742</v>
      </c>
      <c r="G122" s="10">
        <v>-71756742</v>
      </c>
      <c r="H122" s="40"/>
      <c r="I122" s="41">
        <v>0</v>
      </c>
      <c r="J122" s="40"/>
      <c r="K122" s="40">
        <v>0</v>
      </c>
    </row>
    <row r="123" spans="1:11" ht="20.100000000000001" customHeight="1">
      <c r="A123" s="42" t="s">
        <v>57</v>
      </c>
      <c r="B123" s="42"/>
      <c r="C123" s="30"/>
      <c r="D123" s="30"/>
      <c r="E123" s="29"/>
      <c r="H123" s="40"/>
      <c r="I123" s="59"/>
      <c r="J123" s="40"/>
    </row>
    <row r="124" spans="1:11" ht="20.100000000000001" customHeight="1">
      <c r="A124" s="42"/>
      <c r="B124" s="42" t="s">
        <v>131</v>
      </c>
      <c r="C124" s="79"/>
      <c r="E124" s="29">
        <v>25300000</v>
      </c>
      <c r="G124" s="10">
        <v>25300000</v>
      </c>
      <c r="H124" s="40"/>
      <c r="I124" s="41">
        <v>25300000</v>
      </c>
      <c r="J124" s="40"/>
      <c r="K124" s="40">
        <v>25300000</v>
      </c>
    </row>
    <row r="125" spans="1:11" ht="20.100000000000001" customHeight="1">
      <c r="B125" s="9" t="s">
        <v>58</v>
      </c>
      <c r="C125" s="30"/>
      <c r="D125" s="53"/>
      <c r="E125" s="37">
        <f>'7 (Conso)'!L24</f>
        <v>-465890911</v>
      </c>
      <c r="G125" s="17">
        <v>-540054488</v>
      </c>
      <c r="H125" s="40"/>
      <c r="I125" s="43">
        <f>'8 (Comp)'!K24</f>
        <v>-366141222</v>
      </c>
      <c r="J125" s="40"/>
      <c r="K125" s="44">
        <v>-416910568</v>
      </c>
    </row>
    <row r="126" spans="1:11" ht="8.1" customHeight="1">
      <c r="C126" s="30"/>
      <c r="D126" s="30"/>
      <c r="E126" s="29"/>
      <c r="I126" s="29"/>
    </row>
    <row r="127" spans="1:11" ht="20.100000000000001" customHeight="1">
      <c r="A127" s="60" t="s">
        <v>59</v>
      </c>
      <c r="B127" s="36"/>
      <c r="C127" s="53"/>
      <c r="D127" s="53"/>
      <c r="E127" s="37">
        <f>SUM(E119:E125)</f>
        <v>655540847</v>
      </c>
      <c r="G127" s="17">
        <f>SUM(G119:G125)</f>
        <v>581377270</v>
      </c>
      <c r="I127" s="37">
        <f>SUM(I119:I125)</f>
        <v>827047278</v>
      </c>
      <c r="K127" s="17">
        <f>SUM(K119:K125)</f>
        <v>776277932</v>
      </c>
    </row>
    <row r="128" spans="1:11" ht="8.1" customHeight="1">
      <c r="A128" s="36"/>
      <c r="B128" s="36"/>
      <c r="C128" s="30"/>
      <c r="D128" s="53"/>
      <c r="E128" s="29"/>
      <c r="I128" s="29"/>
    </row>
    <row r="129" spans="1:11" ht="20.100000000000001" customHeight="1">
      <c r="A129" s="13" t="s">
        <v>60</v>
      </c>
      <c r="C129" s="30"/>
      <c r="D129" s="53"/>
      <c r="E129" s="37">
        <f>+E127</f>
        <v>655540847</v>
      </c>
      <c r="G129" s="17">
        <f>+G127</f>
        <v>581377270</v>
      </c>
      <c r="I129" s="37">
        <f>+I127</f>
        <v>827047278</v>
      </c>
      <c r="K129" s="17">
        <f>+K127</f>
        <v>776277932</v>
      </c>
    </row>
    <row r="130" spans="1:11" ht="8.1" customHeight="1">
      <c r="A130" s="13"/>
      <c r="B130" s="13"/>
      <c r="C130" s="30"/>
      <c r="D130" s="53"/>
      <c r="E130" s="29"/>
      <c r="I130" s="29"/>
    </row>
    <row r="131" spans="1:11" ht="20.100000000000001" customHeight="1" thickBot="1">
      <c r="A131" s="13" t="s">
        <v>61</v>
      </c>
      <c r="B131" s="13"/>
      <c r="C131" s="30"/>
      <c r="D131" s="30"/>
      <c r="E131" s="45">
        <f>+E129+E84</f>
        <v>921676034</v>
      </c>
      <c r="G131" s="46">
        <f>+G129+G84</f>
        <v>871305346</v>
      </c>
      <c r="I131" s="45">
        <f>+I129+I84</f>
        <v>1098540119</v>
      </c>
      <c r="K131" s="46">
        <f>+K129+K84</f>
        <v>1018349081</v>
      </c>
    </row>
    <row r="132" spans="1:11" ht="20.100000000000001" customHeight="1" thickTop="1">
      <c r="A132" s="13"/>
      <c r="B132" s="13"/>
      <c r="C132" s="30"/>
      <c r="D132" s="30"/>
      <c r="F132" s="10"/>
      <c r="H132" s="10"/>
      <c r="J132" s="10"/>
    </row>
    <row r="133" spans="1:11" ht="20.100000000000001" customHeight="1">
      <c r="A133" s="13"/>
      <c r="B133" s="13"/>
      <c r="C133" s="30"/>
      <c r="D133" s="30"/>
      <c r="F133" s="10"/>
      <c r="H133" s="10"/>
      <c r="J133" s="10"/>
    </row>
    <row r="134" spans="1:11" ht="20.100000000000001" customHeight="1">
      <c r="A134" s="13"/>
      <c r="B134" s="13"/>
      <c r="C134" s="30"/>
      <c r="D134" s="30"/>
      <c r="F134" s="10"/>
      <c r="H134" s="10"/>
      <c r="J134" s="10"/>
    </row>
    <row r="135" spans="1:11" ht="20.100000000000001" customHeight="1">
      <c r="A135" s="13"/>
      <c r="B135" s="13"/>
      <c r="C135" s="30"/>
      <c r="D135" s="30"/>
      <c r="F135" s="10"/>
      <c r="H135" s="10"/>
      <c r="J135" s="10"/>
    </row>
    <row r="136" spans="1:11" ht="20.100000000000001" customHeight="1">
      <c r="A136" s="13"/>
      <c r="B136" s="13"/>
      <c r="C136" s="30"/>
      <c r="D136" s="30"/>
      <c r="F136" s="10"/>
      <c r="H136" s="10"/>
      <c r="J136" s="10"/>
    </row>
    <row r="137" spans="1:11" ht="20.100000000000001" customHeight="1">
      <c r="A137" s="13"/>
      <c r="B137" s="13"/>
      <c r="C137" s="30"/>
      <c r="D137" s="30"/>
      <c r="F137" s="10"/>
      <c r="H137" s="10"/>
      <c r="J137" s="10"/>
    </row>
    <row r="138" spans="1:11" ht="20.100000000000001" customHeight="1">
      <c r="A138" s="13"/>
      <c r="B138" s="13"/>
      <c r="C138" s="30"/>
      <c r="D138" s="30"/>
      <c r="F138" s="10"/>
      <c r="H138" s="10"/>
      <c r="J138" s="10"/>
    </row>
    <row r="139" spans="1:11" ht="20.100000000000001" customHeight="1">
      <c r="A139" s="13"/>
      <c r="B139" s="13"/>
      <c r="C139" s="30"/>
      <c r="D139" s="30"/>
    </row>
    <row r="140" spans="1:11" ht="20.100000000000001" customHeight="1">
      <c r="A140" s="13"/>
      <c r="B140" s="13"/>
      <c r="C140" s="30"/>
      <c r="D140" s="30"/>
    </row>
    <row r="141" spans="1:11" ht="20.100000000000001" customHeight="1">
      <c r="A141" s="13"/>
      <c r="B141" s="13"/>
      <c r="C141" s="30"/>
      <c r="D141" s="30"/>
    </row>
    <row r="142" spans="1:11" ht="20.100000000000001" customHeight="1">
      <c r="A142" s="13"/>
      <c r="B142" s="13"/>
      <c r="C142" s="30"/>
      <c r="D142" s="30"/>
    </row>
    <row r="143" spans="1:11" ht="20.100000000000001" customHeight="1">
      <c r="A143" s="13"/>
      <c r="B143" s="13"/>
      <c r="C143" s="30"/>
      <c r="D143" s="30"/>
    </row>
    <row r="144" spans="1:11" ht="23.25" customHeight="1">
      <c r="A144" s="13"/>
      <c r="B144" s="13"/>
      <c r="C144" s="30"/>
      <c r="D144" s="30"/>
    </row>
    <row r="145" spans="1:11" ht="21.95" customHeight="1">
      <c r="A145" s="218" t="str">
        <f>A97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45" s="218"/>
      <c r="C145" s="218"/>
      <c r="D145" s="218"/>
      <c r="E145" s="218"/>
      <c r="F145" s="218"/>
      <c r="G145" s="218"/>
      <c r="H145" s="218"/>
      <c r="I145" s="218"/>
      <c r="J145" s="218"/>
      <c r="K145" s="218"/>
    </row>
  </sheetData>
  <mergeCells count="13">
    <mergeCell ref="A145:K145"/>
    <mergeCell ref="E55:G55"/>
    <mergeCell ref="I55:K55"/>
    <mergeCell ref="A97:K97"/>
    <mergeCell ref="E102:K102"/>
    <mergeCell ref="E103:G103"/>
    <mergeCell ref="I103:K103"/>
    <mergeCell ref="E54:K54"/>
    <mergeCell ref="E5:K5"/>
    <mergeCell ref="E6:G6"/>
    <mergeCell ref="I6:K6"/>
    <mergeCell ref="A46:K46"/>
    <mergeCell ref="A49:K4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9" max="16383" man="1"/>
    <brk id="9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531659-3640-45DD-9865-6879DB52968B}">
  <sheetPr>
    <tabColor indexed="50"/>
  </sheetPr>
  <dimension ref="A1:K56"/>
  <sheetViews>
    <sheetView topLeftCell="A10" zoomScale="85" zoomScaleNormal="85" zoomScaleSheetLayoutView="70" workbookViewId="0">
      <selection activeCell="Q53" sqref="Q53"/>
    </sheetView>
  </sheetViews>
  <sheetFormatPr defaultColWidth="9.140625" defaultRowHeight="20.100000000000001" customHeight="1"/>
  <cols>
    <col min="1" max="1" width="1.42578125" style="71" customWidth="1"/>
    <col min="2" max="2" width="42.85546875" style="71" customWidth="1"/>
    <col min="3" max="3" width="7.42578125" style="71" customWidth="1"/>
    <col min="4" max="4" width="0.7109375" style="71" customWidth="1"/>
    <col min="5" max="5" width="14.140625" style="65" bestFit="1" customWidth="1"/>
    <col min="6" max="6" width="0.7109375" style="65" customWidth="1"/>
    <col min="7" max="7" width="12.7109375" style="65" customWidth="1"/>
    <col min="8" max="8" width="0.7109375" style="107" customWidth="1"/>
    <col min="9" max="9" width="14.140625" style="65" bestFit="1" customWidth="1"/>
    <col min="10" max="10" width="0.7109375" style="65" customWidth="1"/>
    <col min="11" max="11" width="12.7109375" style="65" customWidth="1"/>
    <col min="12" max="16384" width="9.140625" style="71"/>
  </cols>
  <sheetData>
    <row r="1" spans="1:11" ht="20.100000000000001" customHeight="1">
      <c r="A1" s="80" t="s">
        <v>34</v>
      </c>
      <c r="B1" s="81"/>
      <c r="C1" s="82"/>
      <c r="D1" s="82"/>
      <c r="E1" s="83"/>
      <c r="F1" s="83"/>
      <c r="G1" s="83"/>
      <c r="H1" s="67"/>
      <c r="I1" s="84"/>
      <c r="J1" s="85"/>
      <c r="K1" s="84"/>
    </row>
    <row r="2" spans="1:11" ht="20.100000000000001" customHeight="1">
      <c r="A2" s="81" t="s">
        <v>9</v>
      </c>
      <c r="B2" s="81"/>
      <c r="C2" s="82"/>
      <c r="D2" s="82"/>
      <c r="E2" s="83"/>
      <c r="F2" s="83"/>
      <c r="G2" s="83"/>
      <c r="H2" s="67"/>
      <c r="I2" s="85"/>
      <c r="J2" s="85"/>
      <c r="K2" s="85"/>
    </row>
    <row r="3" spans="1:11" ht="20.100000000000001" customHeight="1">
      <c r="A3" s="64" t="s">
        <v>157</v>
      </c>
      <c r="B3" s="64"/>
      <c r="C3" s="86"/>
      <c r="D3" s="86"/>
      <c r="E3" s="87"/>
      <c r="F3" s="87"/>
      <c r="G3" s="87"/>
      <c r="H3" s="66"/>
      <c r="I3" s="87"/>
      <c r="J3" s="87"/>
      <c r="K3" s="87"/>
    </row>
    <row r="4" spans="1:11" ht="13.5" customHeight="1">
      <c r="A4" s="81"/>
      <c r="B4" s="81"/>
      <c r="C4" s="82"/>
      <c r="D4" s="82"/>
      <c r="E4" s="88"/>
      <c r="F4" s="88"/>
      <c r="G4" s="88"/>
      <c r="H4" s="89"/>
      <c r="I4" s="88"/>
      <c r="J4" s="88"/>
      <c r="K4" s="88"/>
    </row>
    <row r="5" spans="1:11" ht="20.100000000000001" customHeight="1">
      <c r="A5" s="81"/>
      <c r="B5" s="81"/>
      <c r="C5" s="82"/>
      <c r="D5" s="82"/>
      <c r="E5" s="220" t="s">
        <v>10</v>
      </c>
      <c r="F5" s="220"/>
      <c r="G5" s="220"/>
      <c r="H5" s="220"/>
      <c r="I5" s="220"/>
      <c r="J5" s="220"/>
      <c r="K5" s="220"/>
    </row>
    <row r="6" spans="1:11" ht="20.100000000000001" customHeight="1">
      <c r="A6" s="80"/>
      <c r="B6" s="90"/>
      <c r="C6" s="91"/>
      <c r="D6" s="91"/>
      <c r="E6" s="221" t="s">
        <v>0</v>
      </c>
      <c r="F6" s="221"/>
      <c r="G6" s="221"/>
      <c r="H6" s="92"/>
      <c r="I6" s="222" t="s">
        <v>13</v>
      </c>
      <c r="J6" s="222"/>
      <c r="K6" s="222"/>
    </row>
    <row r="7" spans="1:11" ht="20.100000000000001" customHeight="1">
      <c r="A7" s="80"/>
      <c r="B7" s="90"/>
      <c r="C7" s="91"/>
      <c r="D7" s="91"/>
      <c r="E7" s="93" t="s">
        <v>141</v>
      </c>
      <c r="F7" s="93"/>
      <c r="G7" s="93" t="s">
        <v>141</v>
      </c>
      <c r="H7" s="93"/>
      <c r="I7" s="93" t="s">
        <v>141</v>
      </c>
      <c r="J7" s="94"/>
      <c r="K7" s="93" t="s">
        <v>141</v>
      </c>
    </row>
    <row r="8" spans="1:11" ht="20.100000000000001" customHeight="1">
      <c r="C8" s="91"/>
      <c r="D8" s="95"/>
      <c r="E8" s="96" t="s">
        <v>136</v>
      </c>
      <c r="F8" s="93"/>
      <c r="G8" s="96" t="s">
        <v>122</v>
      </c>
      <c r="H8" s="93"/>
      <c r="I8" s="96" t="s">
        <v>136</v>
      </c>
      <c r="J8" s="93"/>
      <c r="K8" s="96" t="s">
        <v>122</v>
      </c>
    </row>
    <row r="9" spans="1:11" ht="6" customHeight="1">
      <c r="B9" s="97"/>
      <c r="C9" s="98"/>
      <c r="D9" s="98"/>
      <c r="E9" s="99"/>
      <c r="F9" s="67"/>
      <c r="G9" s="67"/>
      <c r="H9" s="67"/>
      <c r="I9" s="99"/>
      <c r="J9" s="67"/>
      <c r="K9" s="67"/>
    </row>
    <row r="10" spans="1:11" ht="20.100000000000001" customHeight="1">
      <c r="A10" s="97" t="s">
        <v>2</v>
      </c>
      <c r="C10" s="98"/>
      <c r="D10" s="98"/>
      <c r="E10" s="100">
        <v>1202505442</v>
      </c>
      <c r="F10" s="67"/>
      <c r="G10" s="65">
        <v>545604345</v>
      </c>
      <c r="H10" s="67"/>
      <c r="I10" s="99">
        <v>1188109739</v>
      </c>
      <c r="J10" s="67"/>
      <c r="K10" s="67">
        <v>531249682</v>
      </c>
    </row>
    <row r="11" spans="1:11" ht="20.100000000000001" customHeight="1">
      <c r="A11" s="97" t="s">
        <v>3</v>
      </c>
      <c r="B11" s="97"/>
      <c r="C11" s="98"/>
      <c r="D11" s="98"/>
      <c r="E11" s="101">
        <v>-1072050653</v>
      </c>
      <c r="F11" s="67"/>
      <c r="G11" s="66">
        <v>-443856391</v>
      </c>
      <c r="H11" s="67"/>
      <c r="I11" s="101">
        <v>-1099457126</v>
      </c>
      <c r="J11" s="67"/>
      <c r="K11" s="66">
        <v>-456342562</v>
      </c>
    </row>
    <row r="12" spans="1:11" ht="6" customHeight="1">
      <c r="B12" s="97"/>
      <c r="C12" s="98"/>
      <c r="D12" s="98"/>
      <c r="E12" s="99"/>
      <c r="F12" s="67"/>
      <c r="G12" s="67"/>
      <c r="H12" s="67"/>
      <c r="I12" s="99"/>
      <c r="J12" s="67"/>
      <c r="K12" s="67"/>
    </row>
    <row r="13" spans="1:11" s="80" customFormat="1" ht="20.100000000000001" customHeight="1">
      <c r="A13" s="81" t="s">
        <v>142</v>
      </c>
      <c r="B13" s="81"/>
      <c r="C13" s="91"/>
      <c r="D13" s="91"/>
      <c r="E13" s="99">
        <f>SUM(E10:E11)</f>
        <v>130454789</v>
      </c>
      <c r="F13" s="67"/>
      <c r="G13" s="67">
        <f>SUM(G10:G11)</f>
        <v>101747954</v>
      </c>
      <c r="H13" s="67"/>
      <c r="I13" s="99">
        <f>SUM(I10:I11)</f>
        <v>88652613</v>
      </c>
      <c r="J13" s="67"/>
      <c r="K13" s="67">
        <f>SUM(K10:K11)</f>
        <v>74907120</v>
      </c>
    </row>
    <row r="14" spans="1:11" ht="20.100000000000001" customHeight="1">
      <c r="A14" s="71" t="s">
        <v>62</v>
      </c>
      <c r="B14" s="97"/>
      <c r="C14" s="98"/>
      <c r="D14" s="98"/>
      <c r="E14" s="99">
        <v>8159</v>
      </c>
      <c r="F14" s="67"/>
      <c r="G14" s="67">
        <v>10230</v>
      </c>
      <c r="H14" s="67"/>
      <c r="I14" s="99">
        <v>255187</v>
      </c>
      <c r="J14" s="67"/>
      <c r="K14" s="67">
        <v>966342</v>
      </c>
    </row>
    <row r="15" spans="1:11" ht="20.100000000000001" customHeight="1">
      <c r="A15" s="71" t="s">
        <v>4</v>
      </c>
      <c r="B15" s="97"/>
      <c r="C15" s="98"/>
      <c r="D15" s="98"/>
      <c r="E15" s="99">
        <v>3746</v>
      </c>
      <c r="F15" s="67"/>
      <c r="G15" s="67">
        <v>74714</v>
      </c>
      <c r="H15" s="67"/>
      <c r="I15" s="99">
        <v>6651</v>
      </c>
      <c r="J15" s="67"/>
      <c r="K15" s="67">
        <v>73982</v>
      </c>
    </row>
    <row r="16" spans="1:11" ht="20.100000000000001" customHeight="1">
      <c r="A16" s="71" t="s">
        <v>5</v>
      </c>
      <c r="B16" s="97"/>
      <c r="C16" s="98"/>
      <c r="D16" s="98"/>
      <c r="E16" s="99">
        <v>-9376688</v>
      </c>
      <c r="F16" s="67"/>
      <c r="G16" s="67">
        <v>-6340456</v>
      </c>
      <c r="H16" s="67"/>
      <c r="I16" s="99">
        <v>-9110132</v>
      </c>
      <c r="J16" s="67"/>
      <c r="K16" s="67">
        <v>-6053139</v>
      </c>
    </row>
    <row r="17" spans="1:11" ht="20.100000000000001" customHeight="1">
      <c r="A17" s="71" t="s">
        <v>6</v>
      </c>
      <c r="B17" s="97"/>
      <c r="C17" s="98"/>
      <c r="D17" s="98"/>
      <c r="E17" s="99">
        <v>-20697664</v>
      </c>
      <c r="F17" s="67"/>
      <c r="G17" s="67">
        <v>-20077910</v>
      </c>
      <c r="H17" s="67"/>
      <c r="I17" s="99">
        <v>-14365679</v>
      </c>
      <c r="J17" s="67"/>
      <c r="K17" s="67">
        <v>-15280052</v>
      </c>
    </row>
    <row r="18" spans="1:11" ht="20.100000000000001" customHeight="1">
      <c r="A18" s="71" t="s">
        <v>174</v>
      </c>
      <c r="B18" s="97"/>
      <c r="C18" s="98"/>
      <c r="D18" s="98"/>
      <c r="E18" s="99">
        <v>-11329873</v>
      </c>
      <c r="F18" s="67"/>
      <c r="G18" s="67">
        <v>463166</v>
      </c>
      <c r="H18" s="67"/>
      <c r="I18" s="99">
        <v>-11329873</v>
      </c>
      <c r="J18" s="67"/>
      <c r="K18" s="67">
        <v>463166</v>
      </c>
    </row>
    <row r="19" spans="1:11" ht="20.100000000000001" customHeight="1">
      <c r="A19" s="71" t="s">
        <v>161</v>
      </c>
      <c r="B19" s="97"/>
      <c r="C19" s="98"/>
      <c r="D19" s="98"/>
      <c r="E19" s="99">
        <v>0</v>
      </c>
      <c r="F19" s="67"/>
      <c r="G19" s="67">
        <v>0</v>
      </c>
      <c r="H19" s="67"/>
      <c r="I19" s="99">
        <v>-13431</v>
      </c>
      <c r="J19" s="67"/>
      <c r="K19" s="67">
        <v>2360478</v>
      </c>
    </row>
    <row r="20" spans="1:11" ht="20.100000000000001" customHeight="1">
      <c r="A20" s="71" t="s">
        <v>7</v>
      </c>
      <c r="B20" s="97"/>
      <c r="C20" s="98"/>
      <c r="D20" s="98"/>
      <c r="E20" s="101">
        <v>-3196236</v>
      </c>
      <c r="F20" s="67"/>
      <c r="G20" s="66">
        <v>-3136287</v>
      </c>
      <c r="H20" s="67"/>
      <c r="I20" s="101">
        <v>-2911782</v>
      </c>
      <c r="J20" s="67"/>
      <c r="K20" s="66">
        <v>-2664453</v>
      </c>
    </row>
    <row r="21" spans="1:11" ht="6" customHeight="1">
      <c r="B21" s="97"/>
      <c r="C21" s="98"/>
      <c r="D21" s="98"/>
      <c r="E21" s="99"/>
      <c r="F21" s="67"/>
      <c r="G21" s="67"/>
      <c r="H21" s="67"/>
      <c r="I21" s="99"/>
      <c r="J21" s="67"/>
      <c r="K21" s="67"/>
    </row>
    <row r="22" spans="1:11" ht="20.100000000000001" customHeight="1">
      <c r="A22" s="80" t="s">
        <v>143</v>
      </c>
      <c r="C22" s="98"/>
      <c r="D22" s="98"/>
      <c r="E22" s="99">
        <f>SUM(E13:E20)</f>
        <v>85866233</v>
      </c>
      <c r="F22" s="67"/>
      <c r="G22" s="67">
        <f>SUM(G13:G20)</f>
        <v>72741411</v>
      </c>
      <c r="H22" s="67"/>
      <c r="I22" s="99">
        <f>SUM(I13:I20)</f>
        <v>51183554</v>
      </c>
      <c r="J22" s="67"/>
      <c r="K22" s="67">
        <f>SUM(K13:K20)</f>
        <v>54773444</v>
      </c>
    </row>
    <row r="23" spans="1:11" ht="20.100000000000001" customHeight="1">
      <c r="A23" s="97" t="s">
        <v>118</v>
      </c>
      <c r="B23" s="97"/>
      <c r="C23" s="98"/>
      <c r="D23" s="98"/>
      <c r="E23" s="101">
        <v>-7437422</v>
      </c>
      <c r="F23" s="67"/>
      <c r="G23" s="66">
        <v>-5602733</v>
      </c>
      <c r="H23" s="67"/>
      <c r="I23" s="101">
        <v>6603</v>
      </c>
      <c r="J23" s="67"/>
      <c r="K23" s="66">
        <v>9962</v>
      </c>
    </row>
    <row r="24" spans="1:11" ht="6" customHeight="1">
      <c r="A24" s="97"/>
      <c r="B24" s="97"/>
      <c r="C24" s="98"/>
      <c r="D24" s="98"/>
      <c r="E24" s="99"/>
      <c r="F24" s="67"/>
      <c r="G24" s="67"/>
      <c r="H24" s="67"/>
      <c r="I24" s="99"/>
      <c r="J24" s="67"/>
      <c r="K24" s="67"/>
    </row>
    <row r="25" spans="1:11" ht="20.100000000000001" customHeight="1">
      <c r="A25" s="81" t="s">
        <v>144</v>
      </c>
      <c r="B25" s="80"/>
      <c r="C25" s="98"/>
      <c r="E25" s="99">
        <f>SUM(E22:E23)</f>
        <v>78428811</v>
      </c>
      <c r="F25" s="67"/>
      <c r="G25" s="67">
        <f>SUM(G22:G23)</f>
        <v>67138678</v>
      </c>
      <c r="H25" s="67"/>
      <c r="I25" s="99">
        <f>SUM(I22:I23)</f>
        <v>51190157</v>
      </c>
      <c r="J25" s="67"/>
      <c r="K25" s="67">
        <f>SUM(K22:K23)</f>
        <v>54783406</v>
      </c>
    </row>
    <row r="26" spans="1:11" ht="6" customHeight="1">
      <c r="A26" s="81"/>
      <c r="B26" s="80"/>
      <c r="C26" s="98"/>
      <c r="E26" s="99"/>
      <c r="F26" s="67"/>
      <c r="G26" s="67"/>
      <c r="H26" s="67"/>
      <c r="I26" s="99"/>
      <c r="J26" s="67"/>
      <c r="K26" s="67"/>
    </row>
    <row r="27" spans="1:11" ht="20.100000000000001" customHeight="1">
      <c r="A27" s="81" t="s">
        <v>145</v>
      </c>
      <c r="B27" s="80"/>
      <c r="C27" s="98"/>
      <c r="E27" s="99"/>
      <c r="F27" s="67"/>
      <c r="G27" s="67"/>
      <c r="H27" s="67"/>
      <c r="I27" s="99"/>
      <c r="J27" s="67"/>
      <c r="K27" s="67"/>
    </row>
    <row r="28" spans="1:11" ht="6" customHeight="1">
      <c r="A28" s="81"/>
      <c r="C28" s="98"/>
      <c r="E28" s="99"/>
      <c r="F28" s="67"/>
      <c r="G28" s="67"/>
      <c r="H28" s="67"/>
      <c r="I28" s="99"/>
      <c r="J28" s="67"/>
      <c r="K28" s="67"/>
    </row>
    <row r="29" spans="1:11" ht="18.75">
      <c r="A29" s="97" t="s">
        <v>108</v>
      </c>
      <c r="C29" s="98"/>
      <c r="E29" s="99"/>
      <c r="F29" s="67"/>
      <c r="G29" s="67"/>
      <c r="H29" s="67"/>
      <c r="I29" s="99"/>
      <c r="J29" s="67"/>
      <c r="K29" s="67"/>
    </row>
    <row r="30" spans="1:11" ht="18.75">
      <c r="A30" s="81"/>
      <c r="B30" s="71" t="s">
        <v>109</v>
      </c>
      <c r="C30" s="98"/>
      <c r="E30" s="99"/>
      <c r="F30" s="67"/>
      <c r="G30" s="67"/>
      <c r="H30" s="67"/>
      <c r="I30" s="99"/>
      <c r="J30" s="67"/>
      <c r="K30" s="67"/>
    </row>
    <row r="31" spans="1:11" ht="18.75">
      <c r="B31" s="97" t="s">
        <v>110</v>
      </c>
      <c r="C31" s="98"/>
      <c r="E31" s="99"/>
      <c r="F31" s="67"/>
      <c r="G31" s="67"/>
      <c r="H31" s="67"/>
      <c r="I31" s="99"/>
      <c r="J31" s="67"/>
      <c r="K31" s="67"/>
    </row>
    <row r="32" spans="1:11" ht="18.75">
      <c r="A32" s="97"/>
      <c r="B32" s="71" t="s">
        <v>111</v>
      </c>
      <c r="C32" s="98"/>
      <c r="E32" s="99">
        <v>0</v>
      </c>
      <c r="F32" s="67"/>
      <c r="G32" s="67">
        <v>0</v>
      </c>
      <c r="H32" s="67"/>
      <c r="I32" s="99">
        <v>0</v>
      </c>
      <c r="J32" s="67"/>
      <c r="K32" s="67">
        <v>0</v>
      </c>
    </row>
    <row r="33" spans="1:11" ht="18.75">
      <c r="B33" s="97" t="s">
        <v>112</v>
      </c>
      <c r="C33" s="98"/>
      <c r="E33" s="99"/>
      <c r="F33" s="67"/>
      <c r="G33" s="67"/>
      <c r="H33" s="67"/>
      <c r="I33" s="99"/>
      <c r="J33" s="67"/>
      <c r="K33" s="67"/>
    </row>
    <row r="34" spans="1:11" ht="18.75">
      <c r="A34" s="97"/>
      <c r="B34" s="71" t="s">
        <v>113</v>
      </c>
      <c r="C34" s="98"/>
      <c r="E34" s="102">
        <v>0</v>
      </c>
      <c r="F34" s="67"/>
      <c r="G34" s="68">
        <v>0</v>
      </c>
      <c r="H34" s="67"/>
      <c r="I34" s="102">
        <v>0</v>
      </c>
      <c r="J34" s="67"/>
      <c r="K34" s="68">
        <v>0</v>
      </c>
    </row>
    <row r="35" spans="1:11" ht="6" customHeight="1">
      <c r="A35" s="97"/>
      <c r="B35" s="81"/>
      <c r="C35" s="98"/>
      <c r="D35" s="98"/>
      <c r="E35" s="99"/>
      <c r="G35" s="67"/>
      <c r="H35" s="67"/>
      <c r="I35" s="99"/>
      <c r="J35" s="67"/>
      <c r="K35" s="67"/>
    </row>
    <row r="36" spans="1:11" ht="20.100000000000001" customHeight="1">
      <c r="A36" s="80" t="s">
        <v>146</v>
      </c>
      <c r="C36" s="98"/>
      <c r="E36" s="101">
        <f>SUM(E32:E34)</f>
        <v>0</v>
      </c>
      <c r="F36" s="67"/>
      <c r="G36" s="66">
        <f>SUM(G32:G34)</f>
        <v>0</v>
      </c>
      <c r="H36" s="67"/>
      <c r="I36" s="101">
        <f>SUM(I32:I34)</f>
        <v>0</v>
      </c>
      <c r="J36" s="67"/>
      <c r="K36" s="66">
        <f>SUM(K32:K34)</f>
        <v>0</v>
      </c>
    </row>
    <row r="37" spans="1:11" ht="6" customHeight="1">
      <c r="A37" s="97"/>
      <c r="B37" s="97"/>
      <c r="C37" s="98"/>
      <c r="D37" s="98"/>
      <c r="E37" s="99"/>
      <c r="F37" s="67"/>
      <c r="G37" s="67"/>
      <c r="H37" s="67"/>
      <c r="I37" s="99"/>
      <c r="J37" s="67"/>
      <c r="K37" s="67"/>
    </row>
    <row r="38" spans="1:11" ht="20.100000000000001" customHeight="1" thickBot="1">
      <c r="A38" s="81" t="s">
        <v>147</v>
      </c>
      <c r="B38" s="80"/>
      <c r="C38" s="98"/>
      <c r="E38" s="103">
        <f>SUM(E25,E36)</f>
        <v>78428811</v>
      </c>
      <c r="F38" s="67"/>
      <c r="G38" s="104">
        <f>SUM(G25,G36)</f>
        <v>67138678</v>
      </c>
      <c r="H38" s="67"/>
      <c r="I38" s="103">
        <f>SUM(I25,I36)</f>
        <v>51190157</v>
      </c>
      <c r="J38" s="67"/>
      <c r="K38" s="104">
        <f>SUM(K25,K36)</f>
        <v>54783406</v>
      </c>
    </row>
    <row r="39" spans="1:11" ht="5.0999999999999996" customHeight="1" thickTop="1">
      <c r="A39" s="81"/>
      <c r="B39" s="81"/>
      <c r="C39" s="98"/>
      <c r="D39" s="98"/>
      <c r="E39" s="99"/>
      <c r="G39" s="67"/>
      <c r="H39" s="67"/>
      <c r="I39" s="99"/>
      <c r="J39" s="67"/>
      <c r="K39" s="67"/>
    </row>
    <row r="40" spans="1:11" ht="20.100000000000001" customHeight="1">
      <c r="A40" s="81" t="s">
        <v>162</v>
      </c>
      <c r="B40" s="81"/>
      <c r="C40" s="98"/>
      <c r="D40" s="98"/>
      <c r="E40" s="99"/>
      <c r="G40" s="67"/>
      <c r="H40" s="67"/>
      <c r="I40" s="99"/>
      <c r="J40" s="67"/>
      <c r="K40" s="67"/>
    </row>
    <row r="41" spans="1:11" ht="20.100000000000001" customHeight="1">
      <c r="A41" s="97" t="s">
        <v>63</v>
      </c>
      <c r="B41" s="81"/>
      <c r="C41" s="98"/>
      <c r="D41" s="98"/>
      <c r="E41" s="99">
        <f>E38</f>
        <v>78428811</v>
      </c>
      <c r="G41" s="67">
        <f>G38</f>
        <v>67138678</v>
      </c>
      <c r="H41" s="67"/>
      <c r="I41" s="99">
        <f>I38</f>
        <v>51190157</v>
      </c>
      <c r="J41" s="67"/>
      <c r="K41" s="67">
        <f>K38</f>
        <v>54783406</v>
      </c>
    </row>
    <row r="42" spans="1:11" ht="20.100000000000001" customHeight="1">
      <c r="A42" s="97" t="s">
        <v>8</v>
      </c>
      <c r="B42" s="81"/>
      <c r="C42" s="98"/>
      <c r="D42" s="98"/>
      <c r="E42" s="101">
        <v>0</v>
      </c>
      <c r="G42" s="66">
        <v>0</v>
      </c>
      <c r="H42" s="67"/>
      <c r="I42" s="101">
        <v>0</v>
      </c>
      <c r="J42" s="67"/>
      <c r="K42" s="66">
        <v>0</v>
      </c>
    </row>
    <row r="43" spans="1:11" ht="6" customHeight="1">
      <c r="A43" s="97"/>
      <c r="B43" s="81"/>
      <c r="C43" s="98"/>
      <c r="D43" s="98"/>
      <c r="E43" s="99"/>
      <c r="G43" s="67"/>
      <c r="H43" s="67"/>
      <c r="I43" s="99"/>
      <c r="J43" s="67"/>
      <c r="K43" s="67"/>
    </row>
    <row r="44" spans="1:11" ht="20.100000000000001" customHeight="1" thickBot="1">
      <c r="A44" s="97"/>
      <c r="B44" s="81"/>
      <c r="C44" s="98"/>
      <c r="D44" s="98"/>
      <c r="E44" s="103">
        <f>SUM(E41:E43)</f>
        <v>78428811</v>
      </c>
      <c r="G44" s="104">
        <f>SUM(G41:G43)</f>
        <v>67138678</v>
      </c>
      <c r="H44" s="67"/>
      <c r="I44" s="103">
        <f>SUM(I41:I43)</f>
        <v>51190157</v>
      </c>
      <c r="J44" s="67"/>
      <c r="K44" s="104">
        <f>SUM(K41:K43)</f>
        <v>54783406</v>
      </c>
    </row>
    <row r="45" spans="1:11" ht="5.0999999999999996" customHeight="1" thickTop="1">
      <c r="A45" s="97"/>
      <c r="B45" s="81"/>
      <c r="C45" s="98"/>
      <c r="D45" s="98"/>
      <c r="E45" s="99"/>
      <c r="G45" s="67"/>
      <c r="H45" s="67"/>
      <c r="I45" s="99"/>
      <c r="J45" s="67"/>
      <c r="K45" s="67"/>
    </row>
    <row r="46" spans="1:11" ht="20.100000000000001" customHeight="1">
      <c r="A46" s="81" t="s">
        <v>148</v>
      </c>
      <c r="B46" s="81"/>
      <c r="C46" s="98"/>
      <c r="D46" s="98"/>
      <c r="E46" s="99"/>
      <c r="G46" s="67"/>
      <c r="H46" s="67"/>
      <c r="I46" s="99"/>
      <c r="J46" s="67"/>
      <c r="K46" s="67"/>
    </row>
    <row r="47" spans="1:11" ht="20.100000000000001" customHeight="1">
      <c r="A47" s="71" t="s">
        <v>63</v>
      </c>
      <c r="C47" s="98"/>
      <c r="D47" s="98"/>
      <c r="E47" s="99">
        <f>E44</f>
        <v>78428811</v>
      </c>
      <c r="F47" s="67"/>
      <c r="G47" s="67">
        <f>G44</f>
        <v>67138678</v>
      </c>
      <c r="H47" s="67"/>
      <c r="I47" s="99">
        <f>I44</f>
        <v>51190157</v>
      </c>
      <c r="J47" s="67"/>
      <c r="K47" s="67">
        <f>K44</f>
        <v>54783406</v>
      </c>
    </row>
    <row r="48" spans="1:11" ht="20.100000000000001" customHeight="1">
      <c r="A48" s="71" t="s">
        <v>8</v>
      </c>
      <c r="C48" s="98"/>
      <c r="D48" s="98"/>
      <c r="E48" s="101">
        <v>0</v>
      </c>
      <c r="F48" s="67"/>
      <c r="G48" s="66">
        <v>0</v>
      </c>
      <c r="H48" s="67"/>
      <c r="I48" s="101">
        <v>0</v>
      </c>
      <c r="J48" s="67"/>
      <c r="K48" s="66">
        <v>0</v>
      </c>
    </row>
    <row r="49" spans="1:11" ht="6" customHeight="1">
      <c r="C49" s="98"/>
      <c r="D49" s="98"/>
      <c r="E49" s="99"/>
      <c r="F49" s="67"/>
      <c r="G49" s="67"/>
      <c r="H49" s="67"/>
      <c r="I49" s="99"/>
      <c r="J49" s="67"/>
      <c r="K49" s="67"/>
    </row>
    <row r="50" spans="1:11" ht="20.100000000000001" customHeight="1" thickBot="1">
      <c r="A50" s="81"/>
      <c r="C50" s="98"/>
      <c r="D50" s="98"/>
      <c r="E50" s="103">
        <f>SUM(E47:E49)</f>
        <v>78428811</v>
      </c>
      <c r="F50" s="67"/>
      <c r="G50" s="104">
        <f>SUM(G47:G49)</f>
        <v>67138678</v>
      </c>
      <c r="H50" s="67"/>
      <c r="I50" s="103">
        <f>SUM(I47:I49)</f>
        <v>51190157</v>
      </c>
      <c r="J50" s="67"/>
      <c r="K50" s="104">
        <f>SUM(K47:K49)</f>
        <v>54783406</v>
      </c>
    </row>
    <row r="51" spans="1:11" ht="5.0999999999999996" customHeight="1" thickTop="1">
      <c r="C51" s="98"/>
      <c r="D51" s="98"/>
      <c r="E51" s="99"/>
      <c r="F51" s="67"/>
      <c r="G51" s="67"/>
      <c r="H51" s="67"/>
      <c r="I51" s="99"/>
      <c r="J51" s="67"/>
      <c r="K51" s="67"/>
    </row>
    <row r="52" spans="1:11" ht="20.100000000000001" customHeight="1">
      <c r="A52" s="81" t="s">
        <v>149</v>
      </c>
      <c r="B52" s="81"/>
      <c r="C52" s="98"/>
      <c r="D52" s="98"/>
      <c r="E52" s="100"/>
      <c r="H52" s="65"/>
      <c r="I52" s="100"/>
    </row>
    <row r="53" spans="1:11" ht="20.100000000000001" customHeight="1">
      <c r="A53" s="71" t="s">
        <v>150</v>
      </c>
      <c r="C53" s="98"/>
      <c r="D53" s="98"/>
      <c r="E53" s="211">
        <f>E25/940000000</f>
        <v>8.3434905319148933E-2</v>
      </c>
      <c r="F53" s="105"/>
      <c r="G53" s="105">
        <f>G25/940000000</f>
        <v>7.1424125531914892E-2</v>
      </c>
      <c r="H53" s="105"/>
      <c r="I53" s="211">
        <f>I25/940000000</f>
        <v>5.4457613829787234E-2</v>
      </c>
      <c r="J53" s="105"/>
      <c r="K53" s="105">
        <f>K25/940000000</f>
        <v>5.828021914893617E-2</v>
      </c>
    </row>
    <row r="54" spans="1:11" ht="7.5" customHeight="1">
      <c r="C54" s="98"/>
      <c r="D54" s="98"/>
      <c r="E54" s="105"/>
      <c r="F54" s="105"/>
      <c r="G54" s="105"/>
      <c r="H54" s="105"/>
      <c r="I54" s="105"/>
      <c r="J54" s="105"/>
      <c r="K54" s="105"/>
    </row>
    <row r="55" spans="1:11" ht="6" customHeight="1">
      <c r="C55" s="98"/>
      <c r="D55" s="98"/>
      <c r="E55" s="105"/>
      <c r="F55" s="105"/>
      <c r="G55" s="105"/>
      <c r="H55" s="105"/>
      <c r="I55" s="105"/>
      <c r="J55" s="105"/>
      <c r="K55" s="105"/>
    </row>
    <row r="56" spans="1:11" ht="21.95" customHeight="1">
      <c r="A56" s="223" t="s">
        <v>33</v>
      </c>
      <c r="B56" s="223"/>
      <c r="C56" s="223"/>
      <c r="D56" s="223"/>
      <c r="E56" s="223"/>
      <c r="F56" s="223"/>
      <c r="G56" s="223"/>
      <c r="H56" s="223"/>
      <c r="I56" s="223"/>
      <c r="J56" s="223"/>
      <c r="K56" s="223"/>
    </row>
  </sheetData>
  <mergeCells count="4">
    <mergeCell ref="E5:K5"/>
    <mergeCell ref="E6:G6"/>
    <mergeCell ref="I6:K6"/>
    <mergeCell ref="A56:K56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66A61C-3EC8-409F-8E92-21124F326C30}">
  <sheetPr>
    <tabColor indexed="50"/>
  </sheetPr>
  <dimension ref="A1:K56"/>
  <sheetViews>
    <sheetView topLeftCell="A34" zoomScale="85" zoomScaleNormal="85" zoomScaleSheetLayoutView="85" workbookViewId="0">
      <selection activeCell="B62" sqref="B62"/>
    </sheetView>
  </sheetViews>
  <sheetFormatPr defaultColWidth="9.140625" defaultRowHeight="20.100000000000001" customHeight="1"/>
  <cols>
    <col min="1" max="1" width="1.42578125" style="71" customWidth="1"/>
    <col min="2" max="2" width="43" style="71" customWidth="1"/>
    <col min="3" max="3" width="8.140625" style="71" customWidth="1"/>
    <col min="4" max="4" width="0.7109375" style="71" customWidth="1"/>
    <col min="5" max="5" width="13.7109375" style="65" bestFit="1" customWidth="1"/>
    <col min="6" max="6" width="0.7109375" style="65" customWidth="1"/>
    <col min="7" max="7" width="12.7109375" style="65" customWidth="1"/>
    <col min="8" max="8" width="0.7109375" style="107" customWidth="1"/>
    <col min="9" max="9" width="13.7109375" style="65" bestFit="1" customWidth="1"/>
    <col min="10" max="10" width="0.7109375" style="65" customWidth="1"/>
    <col min="11" max="11" width="12.7109375" style="65" customWidth="1"/>
    <col min="12" max="16384" width="9.140625" style="71"/>
  </cols>
  <sheetData>
    <row r="1" spans="1:11" ht="20.100000000000001" customHeight="1">
      <c r="A1" s="80" t="s">
        <v>34</v>
      </c>
      <c r="B1" s="81"/>
      <c r="C1" s="82"/>
      <c r="D1" s="82"/>
      <c r="E1" s="83"/>
      <c r="F1" s="83"/>
      <c r="G1" s="83"/>
      <c r="H1" s="67"/>
      <c r="I1" s="84"/>
      <c r="J1" s="85"/>
      <c r="K1" s="84"/>
    </row>
    <row r="2" spans="1:11" ht="20.100000000000001" customHeight="1">
      <c r="A2" s="81" t="s">
        <v>9</v>
      </c>
      <c r="B2" s="81"/>
      <c r="C2" s="82"/>
      <c r="D2" s="82"/>
      <c r="E2" s="83"/>
      <c r="F2" s="83"/>
      <c r="G2" s="83"/>
      <c r="H2" s="67"/>
      <c r="I2" s="85"/>
      <c r="J2" s="85"/>
      <c r="K2" s="85"/>
    </row>
    <row r="3" spans="1:11" ht="20.100000000000001" customHeight="1">
      <c r="A3" s="64" t="s">
        <v>158</v>
      </c>
      <c r="B3" s="64"/>
      <c r="C3" s="86"/>
      <c r="D3" s="86"/>
      <c r="E3" s="87"/>
      <c r="F3" s="87"/>
      <c r="G3" s="87"/>
      <c r="H3" s="66"/>
      <c r="I3" s="87"/>
      <c r="J3" s="87"/>
      <c r="K3" s="87"/>
    </row>
    <row r="4" spans="1:11" ht="13.5" customHeight="1">
      <c r="A4" s="81"/>
      <c r="B4" s="81"/>
      <c r="C4" s="82"/>
      <c r="D4" s="82"/>
      <c r="E4" s="88"/>
      <c r="F4" s="88"/>
      <c r="G4" s="88"/>
      <c r="H4" s="89"/>
      <c r="I4" s="88"/>
      <c r="J4" s="88"/>
      <c r="K4" s="88"/>
    </row>
    <row r="5" spans="1:11" ht="20.100000000000001" customHeight="1">
      <c r="A5" s="81"/>
      <c r="B5" s="81"/>
      <c r="C5" s="82"/>
      <c r="D5" s="82"/>
      <c r="E5" s="220" t="s">
        <v>10</v>
      </c>
      <c r="F5" s="220"/>
      <c r="G5" s="220"/>
      <c r="H5" s="220"/>
      <c r="I5" s="220"/>
      <c r="J5" s="220"/>
      <c r="K5" s="220"/>
    </row>
    <row r="6" spans="1:11" ht="20.100000000000001" customHeight="1">
      <c r="A6" s="80"/>
      <c r="B6" s="90"/>
      <c r="C6" s="91"/>
      <c r="D6" s="91"/>
      <c r="E6" s="221" t="s">
        <v>0</v>
      </c>
      <c r="F6" s="221"/>
      <c r="G6" s="221"/>
      <c r="H6" s="92"/>
      <c r="I6" s="222" t="s">
        <v>13</v>
      </c>
      <c r="J6" s="222"/>
      <c r="K6" s="222"/>
    </row>
    <row r="7" spans="1:11" ht="20.100000000000001" customHeight="1">
      <c r="A7" s="80"/>
      <c r="B7" s="90"/>
      <c r="C7" s="91"/>
      <c r="D7" s="91"/>
      <c r="E7" s="93" t="s">
        <v>141</v>
      </c>
      <c r="F7" s="93"/>
      <c r="G7" s="93" t="s">
        <v>141</v>
      </c>
      <c r="H7" s="93"/>
      <c r="I7" s="93" t="s">
        <v>141</v>
      </c>
      <c r="J7" s="94"/>
      <c r="K7" s="93" t="s">
        <v>141</v>
      </c>
    </row>
    <row r="8" spans="1:11" ht="20.100000000000001" customHeight="1">
      <c r="C8" s="108" t="s">
        <v>1</v>
      </c>
      <c r="D8" s="95"/>
      <c r="E8" s="96" t="s">
        <v>136</v>
      </c>
      <c r="F8" s="93"/>
      <c r="G8" s="96" t="s">
        <v>122</v>
      </c>
      <c r="H8" s="93"/>
      <c r="I8" s="96" t="s">
        <v>136</v>
      </c>
      <c r="J8" s="93"/>
      <c r="K8" s="96" t="s">
        <v>122</v>
      </c>
    </row>
    <row r="9" spans="1:11" ht="3.95" customHeight="1">
      <c r="B9" s="97"/>
      <c r="C9" s="98"/>
      <c r="D9" s="98"/>
      <c r="E9" s="99"/>
      <c r="F9" s="67"/>
      <c r="G9" s="67"/>
      <c r="H9" s="67"/>
      <c r="I9" s="99"/>
      <c r="J9" s="67"/>
      <c r="K9" s="67"/>
    </row>
    <row r="10" spans="1:11" ht="20.100000000000001" customHeight="1">
      <c r="A10" s="97" t="s">
        <v>2</v>
      </c>
      <c r="C10" s="98"/>
      <c r="D10" s="98"/>
      <c r="E10" s="100">
        <v>1690043389</v>
      </c>
      <c r="F10" s="67"/>
      <c r="G10" s="65">
        <v>738223007</v>
      </c>
      <c r="H10" s="67"/>
      <c r="I10" s="100">
        <v>1668674190</v>
      </c>
      <c r="J10" s="67"/>
      <c r="K10" s="65">
        <v>719288238</v>
      </c>
    </row>
    <row r="11" spans="1:11" ht="20.100000000000001" customHeight="1">
      <c r="A11" s="97" t="s">
        <v>3</v>
      </c>
      <c r="B11" s="97"/>
      <c r="C11" s="98"/>
      <c r="D11" s="98"/>
      <c r="E11" s="101">
        <v>-1523221916</v>
      </c>
      <c r="F11" s="67"/>
      <c r="G11" s="66">
        <v>-652697647</v>
      </c>
      <c r="H11" s="67"/>
      <c r="I11" s="101">
        <v>-1547846089</v>
      </c>
      <c r="J11" s="67"/>
      <c r="K11" s="66">
        <v>-658404181</v>
      </c>
    </row>
    <row r="12" spans="1:11" ht="3.95" customHeight="1">
      <c r="B12" s="97"/>
      <c r="C12" s="98"/>
      <c r="D12" s="98"/>
      <c r="E12" s="99"/>
      <c r="F12" s="67"/>
      <c r="G12" s="67"/>
      <c r="H12" s="67"/>
      <c r="I12" s="99"/>
      <c r="J12" s="67"/>
      <c r="K12" s="67"/>
    </row>
    <row r="13" spans="1:11" s="80" customFormat="1" ht="20.100000000000001" customHeight="1">
      <c r="A13" s="81" t="s">
        <v>142</v>
      </c>
      <c r="B13" s="81"/>
      <c r="C13" s="91"/>
      <c r="D13" s="91"/>
      <c r="E13" s="99">
        <f>SUM(E10:E11)</f>
        <v>166821473</v>
      </c>
      <c r="F13" s="67"/>
      <c r="G13" s="67">
        <f>SUM(G10:G11)</f>
        <v>85525360</v>
      </c>
      <c r="H13" s="67"/>
      <c r="I13" s="99">
        <f>SUM(I10:I11)</f>
        <v>120828101</v>
      </c>
      <c r="J13" s="67"/>
      <c r="K13" s="67">
        <f>SUM(K10:K11)</f>
        <v>60884057</v>
      </c>
    </row>
    <row r="14" spans="1:11" ht="20.100000000000001" customHeight="1">
      <c r="A14" s="71" t="s">
        <v>62</v>
      </c>
      <c r="B14" s="97"/>
      <c r="C14" s="98"/>
      <c r="D14" s="98"/>
      <c r="E14" s="99">
        <v>13393</v>
      </c>
      <c r="F14" s="67"/>
      <c r="G14" s="67">
        <v>14601</v>
      </c>
      <c r="H14" s="67"/>
      <c r="I14" s="99">
        <v>437205</v>
      </c>
      <c r="J14" s="67"/>
      <c r="K14" s="67">
        <v>1936741</v>
      </c>
    </row>
    <row r="15" spans="1:11" ht="20.100000000000001" customHeight="1">
      <c r="A15" s="71" t="s">
        <v>4</v>
      </c>
      <c r="B15" s="97"/>
      <c r="C15" s="201">
        <v>12</v>
      </c>
      <c r="D15" s="98"/>
      <c r="E15" s="99">
        <v>611099</v>
      </c>
      <c r="F15" s="67"/>
      <c r="G15" s="67">
        <v>10094478</v>
      </c>
      <c r="H15" s="67"/>
      <c r="I15" s="99">
        <v>436856</v>
      </c>
      <c r="J15" s="67"/>
      <c r="K15" s="67">
        <v>8917119</v>
      </c>
    </row>
    <row r="16" spans="1:11" ht="20.100000000000001" customHeight="1">
      <c r="A16" s="71" t="s">
        <v>5</v>
      </c>
      <c r="B16" s="97"/>
      <c r="C16" s="98"/>
      <c r="D16" s="98"/>
      <c r="E16" s="99">
        <v>-13320575</v>
      </c>
      <c r="F16" s="67"/>
      <c r="G16" s="67">
        <v>-9269470</v>
      </c>
      <c r="H16" s="67"/>
      <c r="I16" s="99">
        <v>-12950185</v>
      </c>
      <c r="J16" s="67"/>
      <c r="K16" s="67">
        <v>-8892202</v>
      </c>
    </row>
    <row r="17" spans="1:11" ht="20.100000000000001" customHeight="1">
      <c r="A17" s="71" t="s">
        <v>6</v>
      </c>
      <c r="B17" s="97"/>
      <c r="C17" s="98"/>
      <c r="D17" s="98"/>
      <c r="E17" s="99">
        <v>-46740685</v>
      </c>
      <c r="F17" s="67"/>
      <c r="G17" s="67">
        <v>-41502219</v>
      </c>
      <c r="H17" s="67"/>
      <c r="I17" s="99">
        <v>-34628399</v>
      </c>
      <c r="J17" s="67"/>
      <c r="K17" s="67">
        <v>-31447824</v>
      </c>
    </row>
    <row r="18" spans="1:11" ht="20.100000000000001" customHeight="1">
      <c r="A18" s="71" t="s">
        <v>174</v>
      </c>
      <c r="B18" s="97"/>
      <c r="C18" s="98"/>
      <c r="D18" s="98"/>
      <c r="E18" s="99">
        <v>-16058243</v>
      </c>
      <c r="F18" s="67"/>
      <c r="G18" s="67">
        <v>469536</v>
      </c>
      <c r="H18" s="67"/>
      <c r="I18" s="99">
        <v>-16058243</v>
      </c>
      <c r="J18" s="67"/>
      <c r="K18" s="67">
        <v>469536</v>
      </c>
    </row>
    <row r="19" spans="1:11" ht="20.100000000000001" customHeight="1">
      <c r="A19" s="71" t="s">
        <v>161</v>
      </c>
      <c r="B19" s="97"/>
      <c r="C19" s="98"/>
      <c r="D19" s="98"/>
      <c r="E19" s="99">
        <v>0</v>
      </c>
      <c r="F19" s="67"/>
      <c r="G19" s="67">
        <v>0</v>
      </c>
      <c r="H19" s="67"/>
      <c r="I19" s="99">
        <v>-1052590</v>
      </c>
      <c r="J19" s="67"/>
      <c r="K19" s="67">
        <v>-790768.06999999983</v>
      </c>
    </row>
    <row r="20" spans="1:11" ht="20.100000000000001" customHeight="1">
      <c r="A20" s="71" t="s">
        <v>7</v>
      </c>
      <c r="B20" s="97"/>
      <c r="C20" s="98"/>
      <c r="D20" s="98"/>
      <c r="E20" s="101">
        <v>-5290301</v>
      </c>
      <c r="F20" s="67"/>
      <c r="G20" s="66">
        <v>-5824069</v>
      </c>
      <c r="H20" s="67"/>
      <c r="I20" s="101">
        <v>-4657818</v>
      </c>
      <c r="J20" s="67"/>
      <c r="K20" s="66">
        <v>-4852379</v>
      </c>
    </row>
    <row r="21" spans="1:11" ht="3.95" customHeight="1">
      <c r="B21" s="97"/>
      <c r="C21" s="98"/>
      <c r="D21" s="98"/>
      <c r="E21" s="99"/>
      <c r="F21" s="67"/>
      <c r="G21" s="67"/>
      <c r="H21" s="67"/>
      <c r="I21" s="99"/>
      <c r="J21" s="67"/>
      <c r="K21" s="67"/>
    </row>
    <row r="22" spans="1:11" ht="20.100000000000001" customHeight="1">
      <c r="A22" s="80" t="s">
        <v>143</v>
      </c>
      <c r="C22" s="98"/>
      <c r="D22" s="98"/>
      <c r="E22" s="99">
        <f>SUM(E13:E20)</f>
        <v>86036161</v>
      </c>
      <c r="F22" s="67"/>
      <c r="G22" s="67">
        <f>SUM(G13:G20)</f>
        <v>39508217</v>
      </c>
      <c r="H22" s="67"/>
      <c r="I22" s="99">
        <f>SUM(I13:I20)</f>
        <v>52354927</v>
      </c>
      <c r="J22" s="67"/>
      <c r="K22" s="67">
        <f>SUM(K13:K20)</f>
        <v>26224279.93</v>
      </c>
    </row>
    <row r="23" spans="1:11" ht="20.100000000000001" customHeight="1">
      <c r="A23" s="97" t="s">
        <v>118</v>
      </c>
      <c r="B23" s="97"/>
      <c r="C23" s="201">
        <v>13</v>
      </c>
      <c r="D23" s="98"/>
      <c r="E23" s="101">
        <v>-10211397</v>
      </c>
      <c r="F23" s="67"/>
      <c r="G23" s="66">
        <v>-6622374</v>
      </c>
      <c r="H23" s="67"/>
      <c r="I23" s="101">
        <v>17625</v>
      </c>
      <c r="J23" s="67"/>
      <c r="K23" s="66">
        <v>-84176</v>
      </c>
    </row>
    <row r="24" spans="1:11" ht="3.95" customHeight="1">
      <c r="A24" s="97"/>
      <c r="B24" s="97"/>
      <c r="C24" s="98"/>
      <c r="D24" s="98"/>
      <c r="E24" s="99"/>
      <c r="F24" s="67"/>
      <c r="G24" s="67"/>
      <c r="H24" s="67"/>
      <c r="I24" s="99"/>
      <c r="J24" s="67"/>
      <c r="K24" s="67"/>
    </row>
    <row r="25" spans="1:11" ht="20.100000000000001" customHeight="1">
      <c r="A25" s="81" t="s">
        <v>144</v>
      </c>
      <c r="B25" s="80"/>
      <c r="C25" s="98"/>
      <c r="E25" s="99">
        <f>SUM(E22:E23)</f>
        <v>75824764</v>
      </c>
      <c r="F25" s="67"/>
      <c r="G25" s="67">
        <f>SUM(G22:G23)</f>
        <v>32885843</v>
      </c>
      <c r="H25" s="67"/>
      <c r="I25" s="99">
        <f>SUM(I22:I23)</f>
        <v>52372552</v>
      </c>
      <c r="J25" s="67"/>
      <c r="K25" s="67">
        <f>SUM(K22:K23)</f>
        <v>26140103.93</v>
      </c>
    </row>
    <row r="26" spans="1:11" ht="6" customHeight="1">
      <c r="A26" s="81"/>
      <c r="B26" s="80"/>
      <c r="C26" s="98"/>
      <c r="E26" s="99"/>
      <c r="F26" s="67"/>
      <c r="G26" s="67"/>
      <c r="H26" s="67"/>
      <c r="I26" s="99"/>
      <c r="J26" s="67"/>
      <c r="K26" s="67"/>
    </row>
    <row r="27" spans="1:11" ht="20.100000000000001" customHeight="1">
      <c r="A27" s="81" t="s">
        <v>171</v>
      </c>
      <c r="B27" s="80"/>
      <c r="C27" s="98"/>
      <c r="E27" s="99"/>
      <c r="F27" s="67"/>
      <c r="G27" s="67"/>
      <c r="H27" s="67"/>
      <c r="I27" s="99"/>
      <c r="J27" s="67"/>
      <c r="K27" s="67"/>
    </row>
    <row r="28" spans="1:11" ht="6" customHeight="1">
      <c r="A28" s="81"/>
      <c r="C28" s="98"/>
      <c r="E28" s="99"/>
      <c r="F28" s="67"/>
      <c r="G28" s="67"/>
      <c r="H28" s="67"/>
      <c r="I28" s="99"/>
      <c r="J28" s="67"/>
      <c r="K28" s="67"/>
    </row>
    <row r="29" spans="1:11" ht="18.75">
      <c r="A29" s="97" t="s">
        <v>108</v>
      </c>
      <c r="C29" s="98"/>
      <c r="E29" s="99"/>
      <c r="F29" s="67"/>
      <c r="G29" s="67"/>
      <c r="H29" s="67"/>
      <c r="I29" s="99"/>
      <c r="J29" s="67"/>
      <c r="K29" s="67"/>
    </row>
    <row r="30" spans="1:11" ht="18.75">
      <c r="A30" s="81"/>
      <c r="B30" s="71" t="s">
        <v>109</v>
      </c>
      <c r="C30" s="98"/>
      <c r="E30" s="99"/>
      <c r="F30" s="67"/>
      <c r="G30" s="67"/>
      <c r="H30" s="67"/>
      <c r="I30" s="99"/>
      <c r="J30" s="67"/>
      <c r="K30" s="67"/>
    </row>
    <row r="31" spans="1:11" ht="18.75">
      <c r="B31" s="97" t="s">
        <v>110</v>
      </c>
      <c r="C31" s="98"/>
      <c r="E31" s="99"/>
      <c r="F31" s="67"/>
      <c r="G31" s="67"/>
      <c r="H31" s="67"/>
      <c r="I31" s="99"/>
      <c r="J31" s="67"/>
      <c r="K31" s="67"/>
    </row>
    <row r="32" spans="1:11" ht="18.75">
      <c r="A32" s="97"/>
      <c r="B32" s="71" t="s">
        <v>111</v>
      </c>
      <c r="C32" s="98"/>
      <c r="E32" s="99">
        <v>-2069311</v>
      </c>
      <c r="F32" s="67"/>
      <c r="G32" s="67">
        <v>0</v>
      </c>
      <c r="H32" s="67"/>
      <c r="I32" s="99">
        <v>-2004007</v>
      </c>
      <c r="J32" s="67"/>
      <c r="K32" s="67">
        <v>0</v>
      </c>
    </row>
    <row r="33" spans="1:11" ht="18.75">
      <c r="B33" s="97" t="s">
        <v>112</v>
      </c>
      <c r="C33" s="98"/>
      <c r="E33" s="99"/>
      <c r="F33" s="67"/>
      <c r="G33" s="67"/>
      <c r="H33" s="67"/>
      <c r="I33" s="99"/>
      <c r="J33" s="67"/>
      <c r="K33" s="67"/>
    </row>
    <row r="34" spans="1:11" ht="18.75">
      <c r="A34" s="97"/>
      <c r="B34" s="71" t="s">
        <v>113</v>
      </c>
      <c r="C34" s="98"/>
      <c r="E34" s="102">
        <v>408124</v>
      </c>
      <c r="F34" s="67"/>
      <c r="G34" s="68">
        <v>0</v>
      </c>
      <c r="H34" s="67"/>
      <c r="I34" s="102">
        <v>400801</v>
      </c>
      <c r="J34" s="67"/>
      <c r="K34" s="68">
        <v>0</v>
      </c>
    </row>
    <row r="35" spans="1:11" ht="3.95" customHeight="1">
      <c r="A35" s="97"/>
      <c r="C35" s="98"/>
      <c r="E35" s="99"/>
      <c r="F35" s="67"/>
      <c r="G35" s="67"/>
      <c r="H35" s="67"/>
      <c r="I35" s="99"/>
      <c r="J35" s="67"/>
      <c r="K35" s="67"/>
    </row>
    <row r="36" spans="1:11" ht="20.100000000000001" customHeight="1">
      <c r="A36" s="80" t="s">
        <v>117</v>
      </c>
      <c r="C36" s="98"/>
      <c r="E36" s="101">
        <f>SUM(E32:E34)</f>
        <v>-1661187</v>
      </c>
      <c r="F36" s="67"/>
      <c r="G36" s="66">
        <f>SUM(G32:G34)</f>
        <v>0</v>
      </c>
      <c r="H36" s="67"/>
      <c r="I36" s="101">
        <f>SUM(I32:I34)</f>
        <v>-1603206</v>
      </c>
      <c r="J36" s="67"/>
      <c r="K36" s="66">
        <f>SUM(K32:K34)</f>
        <v>0</v>
      </c>
    </row>
    <row r="37" spans="1:11" ht="3.95" customHeight="1">
      <c r="A37" s="97"/>
      <c r="B37" s="97"/>
      <c r="C37" s="98"/>
      <c r="D37" s="98"/>
      <c r="E37" s="99"/>
      <c r="F37" s="67"/>
      <c r="G37" s="67"/>
      <c r="H37" s="67"/>
      <c r="I37" s="99"/>
      <c r="J37" s="67"/>
      <c r="K37" s="67"/>
    </row>
    <row r="38" spans="1:11" ht="20.100000000000001" customHeight="1" thickBot="1">
      <c r="A38" s="81" t="s">
        <v>147</v>
      </c>
      <c r="B38" s="80"/>
      <c r="C38" s="98"/>
      <c r="E38" s="103">
        <f>SUM(E25,E36)</f>
        <v>74163577</v>
      </c>
      <c r="F38" s="67"/>
      <c r="G38" s="104">
        <f>SUM(G25,G36)</f>
        <v>32885843</v>
      </c>
      <c r="H38" s="67"/>
      <c r="I38" s="103">
        <f>SUM(I25,I36)</f>
        <v>50769346</v>
      </c>
      <c r="J38" s="67"/>
      <c r="K38" s="104">
        <f>SUM(K25,K36)</f>
        <v>26140103.93</v>
      </c>
    </row>
    <row r="39" spans="1:11" ht="5.0999999999999996" customHeight="1" thickTop="1">
      <c r="A39" s="81"/>
      <c r="B39" s="81"/>
      <c r="C39" s="98"/>
      <c r="D39" s="98"/>
      <c r="E39" s="99"/>
      <c r="G39" s="67"/>
      <c r="H39" s="67"/>
      <c r="I39" s="99"/>
      <c r="J39" s="67"/>
      <c r="K39" s="67"/>
    </row>
    <row r="40" spans="1:11" ht="20.100000000000001" customHeight="1">
      <c r="A40" s="81" t="s">
        <v>162</v>
      </c>
      <c r="B40" s="81"/>
      <c r="C40" s="98"/>
      <c r="D40" s="98"/>
      <c r="E40" s="99"/>
      <c r="G40" s="67"/>
      <c r="H40" s="67"/>
      <c r="I40" s="99"/>
      <c r="J40" s="67"/>
      <c r="K40" s="67"/>
    </row>
    <row r="41" spans="1:11" ht="20.100000000000001" customHeight="1">
      <c r="A41" s="97" t="s">
        <v>63</v>
      </c>
      <c r="B41" s="81"/>
      <c r="C41" s="98"/>
      <c r="D41" s="98"/>
      <c r="E41" s="99">
        <f>E25</f>
        <v>75824764</v>
      </c>
      <c r="G41" s="67">
        <f>G25</f>
        <v>32885843</v>
      </c>
      <c r="H41" s="67"/>
      <c r="I41" s="99">
        <f>I25</f>
        <v>52372552</v>
      </c>
      <c r="J41" s="67"/>
      <c r="K41" s="67">
        <f>K25</f>
        <v>26140103.93</v>
      </c>
    </row>
    <row r="42" spans="1:11" ht="20.100000000000001" customHeight="1">
      <c r="A42" s="97" t="s">
        <v>8</v>
      </c>
      <c r="B42" s="81"/>
      <c r="C42" s="98"/>
      <c r="D42" s="98"/>
      <c r="E42" s="101">
        <v>0</v>
      </c>
      <c r="G42" s="66">
        <v>0</v>
      </c>
      <c r="H42" s="67"/>
      <c r="I42" s="101">
        <v>0</v>
      </c>
      <c r="J42" s="67"/>
      <c r="K42" s="66">
        <v>0</v>
      </c>
    </row>
    <row r="43" spans="1:11" ht="3.95" customHeight="1">
      <c r="A43" s="97"/>
      <c r="B43" s="81"/>
      <c r="C43" s="98"/>
      <c r="D43" s="98"/>
      <c r="E43" s="99"/>
      <c r="G43" s="67"/>
      <c r="H43" s="67"/>
      <c r="I43" s="99"/>
      <c r="J43" s="67"/>
      <c r="K43" s="67"/>
    </row>
    <row r="44" spans="1:11" ht="20.100000000000001" customHeight="1" thickBot="1">
      <c r="A44" s="97"/>
      <c r="B44" s="81"/>
      <c r="C44" s="98"/>
      <c r="D44" s="98"/>
      <c r="E44" s="103">
        <f>SUM(E41:E43)</f>
        <v>75824764</v>
      </c>
      <c r="G44" s="104">
        <f>SUM(G41:G43)</f>
        <v>32885843</v>
      </c>
      <c r="H44" s="67"/>
      <c r="I44" s="103">
        <f>SUM(I41:I43)</f>
        <v>52372552</v>
      </c>
      <c r="J44" s="67"/>
      <c r="K44" s="104">
        <f>SUM(K41:K43)</f>
        <v>26140103.93</v>
      </c>
    </row>
    <row r="45" spans="1:11" ht="5.0999999999999996" customHeight="1" thickTop="1">
      <c r="A45" s="97"/>
      <c r="B45" s="81"/>
      <c r="C45" s="98"/>
      <c r="D45" s="98"/>
      <c r="E45" s="99"/>
      <c r="G45" s="67"/>
      <c r="H45" s="67"/>
      <c r="I45" s="99"/>
      <c r="J45" s="67"/>
      <c r="K45" s="67"/>
    </row>
    <row r="46" spans="1:11" ht="20.100000000000001" customHeight="1">
      <c r="A46" s="81" t="s">
        <v>148</v>
      </c>
      <c r="B46" s="81"/>
      <c r="C46" s="98"/>
      <c r="D46" s="98"/>
      <c r="E46" s="99"/>
      <c r="G46" s="67"/>
      <c r="H46" s="67"/>
      <c r="I46" s="99"/>
      <c r="J46" s="67"/>
      <c r="K46" s="67"/>
    </row>
    <row r="47" spans="1:11" ht="20.100000000000001" customHeight="1">
      <c r="A47" s="71" t="s">
        <v>63</v>
      </c>
      <c r="C47" s="98"/>
      <c r="D47" s="98"/>
      <c r="E47" s="99">
        <f>E38</f>
        <v>74163577</v>
      </c>
      <c r="F47" s="67"/>
      <c r="G47" s="67">
        <f>G38</f>
        <v>32885843</v>
      </c>
      <c r="H47" s="67"/>
      <c r="I47" s="99">
        <f>I38</f>
        <v>50769346</v>
      </c>
      <c r="J47" s="67"/>
      <c r="K47" s="67">
        <f>K38</f>
        <v>26140103.93</v>
      </c>
    </row>
    <row r="48" spans="1:11" ht="20.100000000000001" customHeight="1">
      <c r="A48" s="71" t="s">
        <v>8</v>
      </c>
      <c r="C48" s="98"/>
      <c r="D48" s="98"/>
      <c r="E48" s="101">
        <v>0</v>
      </c>
      <c r="F48" s="67"/>
      <c r="G48" s="66">
        <v>0</v>
      </c>
      <c r="H48" s="67"/>
      <c r="I48" s="101">
        <v>0</v>
      </c>
      <c r="J48" s="67"/>
      <c r="K48" s="66">
        <v>0</v>
      </c>
    </row>
    <row r="49" spans="1:11" ht="3.95" customHeight="1">
      <c r="C49" s="98"/>
      <c r="D49" s="98"/>
      <c r="E49" s="99"/>
      <c r="F49" s="67"/>
      <c r="G49" s="67"/>
      <c r="H49" s="67"/>
      <c r="I49" s="99"/>
      <c r="J49" s="67"/>
      <c r="K49" s="67"/>
    </row>
    <row r="50" spans="1:11" ht="20.100000000000001" customHeight="1" thickBot="1">
      <c r="A50" s="81"/>
      <c r="C50" s="98"/>
      <c r="D50" s="98"/>
      <c r="E50" s="103">
        <f>SUM(E47:E49)</f>
        <v>74163577</v>
      </c>
      <c r="F50" s="67"/>
      <c r="G50" s="104">
        <f>SUM(G47:G49)</f>
        <v>32885843</v>
      </c>
      <c r="H50" s="67"/>
      <c r="I50" s="103">
        <f>SUM(I47:I49)</f>
        <v>50769346</v>
      </c>
      <c r="J50" s="67"/>
      <c r="K50" s="104">
        <f>SUM(K47:K49)</f>
        <v>26140103.93</v>
      </c>
    </row>
    <row r="51" spans="1:11" ht="5.0999999999999996" customHeight="1" thickTop="1">
      <c r="C51" s="98"/>
      <c r="D51" s="98"/>
      <c r="E51" s="99"/>
      <c r="F51" s="67"/>
      <c r="G51" s="67"/>
      <c r="H51" s="67"/>
      <c r="I51" s="99"/>
      <c r="J51" s="67"/>
      <c r="K51" s="67"/>
    </row>
    <row r="52" spans="1:11" ht="20.100000000000001" customHeight="1">
      <c r="A52" s="81" t="s">
        <v>149</v>
      </c>
      <c r="B52" s="81"/>
      <c r="C52" s="98"/>
      <c r="D52" s="98"/>
      <c r="E52" s="100"/>
      <c r="H52" s="65"/>
      <c r="I52" s="100"/>
    </row>
    <row r="53" spans="1:11" ht="20.100000000000001" customHeight="1">
      <c r="A53" s="71" t="s">
        <v>150</v>
      </c>
      <c r="C53" s="98"/>
      <c r="D53" s="98"/>
      <c r="E53" s="211">
        <f>E25/940000000</f>
        <v>8.0664642553191487E-2</v>
      </c>
      <c r="F53" s="105"/>
      <c r="G53" s="105">
        <f>G25/940000000</f>
        <v>3.4984939361702126E-2</v>
      </c>
      <c r="H53" s="105"/>
      <c r="I53" s="211">
        <f>I25/940000000</f>
        <v>5.5715480851063828E-2</v>
      </c>
      <c r="J53" s="105"/>
      <c r="K53" s="105">
        <f>K25/940000000</f>
        <v>2.780862120212766E-2</v>
      </c>
    </row>
    <row r="54" spans="1:11" ht="15" customHeight="1">
      <c r="C54" s="98"/>
      <c r="D54" s="98"/>
      <c r="E54" s="105"/>
      <c r="F54" s="105"/>
      <c r="G54" s="105"/>
      <c r="H54" s="105"/>
      <c r="I54" s="105"/>
      <c r="J54" s="105"/>
      <c r="K54" s="106"/>
    </row>
    <row r="55" spans="1:11" ht="15" customHeight="1">
      <c r="C55" s="98"/>
      <c r="D55" s="98"/>
      <c r="E55" s="105"/>
      <c r="F55" s="105"/>
      <c r="G55" s="105"/>
      <c r="H55" s="105"/>
      <c r="I55" s="105"/>
      <c r="J55" s="105"/>
      <c r="K55" s="106"/>
    </row>
    <row r="56" spans="1:11" ht="21.95" customHeight="1">
      <c r="A56" s="223" t="s">
        <v>33</v>
      </c>
      <c r="B56" s="223"/>
      <c r="C56" s="223"/>
      <c r="D56" s="223"/>
      <c r="E56" s="223"/>
      <c r="F56" s="223"/>
      <c r="G56" s="223"/>
      <c r="H56" s="223"/>
      <c r="I56" s="223"/>
      <c r="J56" s="223"/>
      <c r="K56" s="223"/>
    </row>
  </sheetData>
  <mergeCells count="4">
    <mergeCell ref="E5:K5"/>
    <mergeCell ref="E6:G6"/>
    <mergeCell ref="I6:K6"/>
    <mergeCell ref="A56:K56"/>
  </mergeCells>
  <pageMargins left="0.8" right="0.5" top="0.5" bottom="0.6" header="0.49" footer="0.4"/>
  <pageSetup paperSize="9" scale="90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621112-436B-40A0-A068-2BC6ABD0F728}">
  <sheetPr>
    <tabColor indexed="40"/>
  </sheetPr>
  <dimension ref="A1:R29"/>
  <sheetViews>
    <sheetView zoomScale="85" zoomScaleNormal="85" zoomScaleSheetLayoutView="70" workbookViewId="0">
      <selection activeCell="C1" sqref="C1:P1048576"/>
    </sheetView>
  </sheetViews>
  <sheetFormatPr defaultColWidth="9.140625" defaultRowHeight="20.100000000000001" customHeight="1"/>
  <cols>
    <col min="1" max="1" width="2" style="110" customWidth="1"/>
    <col min="2" max="2" width="47" style="110" customWidth="1"/>
    <col min="3" max="3" width="8.7109375" style="110" customWidth="1"/>
    <col min="4" max="4" width="12.42578125" style="110" customWidth="1"/>
    <col min="5" max="5" width="0.7109375" style="110" customWidth="1"/>
    <col min="6" max="6" width="11.28515625" style="110" customWidth="1"/>
    <col min="7" max="7" width="0.7109375" style="110" customWidth="1"/>
    <col min="8" max="8" width="14.28515625" style="110" customWidth="1"/>
    <col min="9" max="9" width="0.7109375" style="110" customWidth="1"/>
    <col min="10" max="10" width="11" style="148" customWidth="1"/>
    <col min="11" max="11" width="0.7109375" style="148" customWidth="1"/>
    <col min="12" max="12" width="13.85546875" style="149" customWidth="1"/>
    <col min="13" max="13" width="0.7109375" style="150" customWidth="1"/>
    <col min="14" max="14" width="13.42578125" style="150" customWidth="1"/>
    <col min="15" max="15" width="0.7109375" style="110" customWidth="1"/>
    <col min="16" max="16" width="12.42578125" style="110" customWidth="1"/>
    <col min="17" max="16384" width="9.140625" style="110"/>
  </cols>
  <sheetData>
    <row r="1" spans="1:18" ht="20.100000000000001" customHeight="1">
      <c r="A1" s="109" t="s">
        <v>34</v>
      </c>
      <c r="C1" s="111"/>
      <c r="D1" s="111"/>
      <c r="E1" s="111"/>
      <c r="F1" s="111"/>
      <c r="G1" s="111"/>
      <c r="H1" s="111"/>
      <c r="I1" s="111"/>
      <c r="J1" s="112"/>
      <c r="K1" s="112"/>
      <c r="L1" s="113"/>
      <c r="M1" s="114"/>
      <c r="N1" s="114"/>
      <c r="O1" s="111"/>
      <c r="P1" s="115"/>
    </row>
    <row r="2" spans="1:18" ht="20.100000000000001" customHeight="1">
      <c r="A2" s="116" t="s">
        <v>64</v>
      </c>
      <c r="B2" s="116"/>
      <c r="C2" s="117"/>
      <c r="D2" s="117"/>
      <c r="E2" s="117"/>
      <c r="F2" s="117"/>
      <c r="G2" s="117"/>
      <c r="H2" s="117"/>
      <c r="I2" s="117"/>
      <c r="J2" s="117"/>
      <c r="K2" s="117"/>
      <c r="L2" s="118"/>
      <c r="M2" s="118"/>
      <c r="N2" s="112"/>
      <c r="O2" s="118"/>
      <c r="P2" s="119"/>
    </row>
    <row r="3" spans="1:18" ht="20.100000000000001" customHeight="1">
      <c r="A3" s="120" t="str">
        <f>'6 (6mth)'!A3</f>
        <v>สำหรับงวดหกเดือนสิ้นสุดวันที่ 30 มิถุนายน พ.ศ. 2565</v>
      </c>
      <c r="B3" s="120"/>
      <c r="C3" s="121"/>
      <c r="D3" s="121"/>
      <c r="E3" s="121"/>
      <c r="F3" s="121"/>
      <c r="G3" s="121"/>
      <c r="H3" s="121"/>
      <c r="I3" s="121"/>
      <c r="J3" s="121"/>
      <c r="K3" s="121"/>
      <c r="L3" s="122"/>
      <c r="M3" s="122"/>
      <c r="N3" s="122"/>
      <c r="O3" s="122"/>
      <c r="P3" s="123"/>
    </row>
    <row r="4" spans="1:18" s="109" customFormat="1" ht="15.75" customHeight="1">
      <c r="A4" s="116"/>
      <c r="B4" s="124"/>
      <c r="C4" s="125"/>
      <c r="D4" s="125"/>
      <c r="E4" s="125"/>
      <c r="F4" s="125"/>
      <c r="G4" s="125"/>
      <c r="H4" s="125"/>
      <c r="I4" s="125"/>
      <c r="J4" s="125"/>
      <c r="K4" s="125"/>
      <c r="L4" s="125"/>
      <c r="M4" s="126"/>
      <c r="N4" s="125"/>
      <c r="O4" s="127"/>
      <c r="P4" s="126"/>
    </row>
    <row r="5" spans="1:18" ht="20.100000000000001" customHeight="1">
      <c r="A5" s="128"/>
      <c r="B5" s="128"/>
      <c r="C5" s="128"/>
      <c r="D5" s="224" t="s">
        <v>10</v>
      </c>
      <c r="E5" s="224"/>
      <c r="F5" s="224"/>
      <c r="G5" s="224"/>
      <c r="H5" s="224"/>
      <c r="I5" s="224"/>
      <c r="J5" s="224"/>
      <c r="K5" s="224"/>
      <c r="L5" s="224"/>
      <c r="M5" s="224"/>
      <c r="N5" s="224"/>
      <c r="O5" s="224"/>
      <c r="P5" s="224"/>
    </row>
    <row r="6" spans="1:18" ht="20.100000000000001" customHeight="1">
      <c r="A6" s="128"/>
      <c r="B6" s="128"/>
      <c r="C6" s="128"/>
      <c r="D6" s="225" t="s">
        <v>0</v>
      </c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</row>
    <row r="7" spans="1:18" ht="20.100000000000001" customHeight="1">
      <c r="A7" s="128"/>
      <c r="B7" s="128"/>
      <c r="C7" s="128"/>
      <c r="D7" s="225" t="s">
        <v>65</v>
      </c>
      <c r="E7" s="225"/>
      <c r="F7" s="225"/>
      <c r="G7" s="225"/>
      <c r="H7" s="225"/>
      <c r="I7" s="225"/>
      <c r="J7" s="225"/>
      <c r="K7" s="225"/>
      <c r="L7" s="225"/>
      <c r="M7" s="225"/>
      <c r="N7" s="225"/>
      <c r="O7" s="129"/>
      <c r="P7" s="129"/>
    </row>
    <row r="8" spans="1:18" ht="20.100000000000001" customHeight="1">
      <c r="A8" s="128"/>
      <c r="B8" s="128"/>
      <c r="C8" s="130"/>
      <c r="D8" s="130"/>
      <c r="E8" s="130"/>
      <c r="F8" s="130"/>
      <c r="G8" s="130"/>
      <c r="H8" s="131" t="s">
        <v>66</v>
      </c>
      <c r="I8" s="130"/>
      <c r="J8" s="110"/>
      <c r="K8" s="110"/>
      <c r="L8" s="110"/>
      <c r="M8" s="128"/>
      <c r="N8" s="128"/>
      <c r="O8" s="131"/>
      <c r="P8" s="131"/>
    </row>
    <row r="9" spans="1:18" ht="20.100000000000001" customHeight="1">
      <c r="A9" s="128"/>
      <c r="B9" s="128"/>
      <c r="C9" s="130"/>
      <c r="D9" s="130"/>
      <c r="E9" s="130"/>
      <c r="F9" s="130"/>
      <c r="G9" s="130"/>
      <c r="H9" s="131" t="s">
        <v>67</v>
      </c>
      <c r="I9" s="130"/>
      <c r="J9" s="226" t="s">
        <v>57</v>
      </c>
      <c r="K9" s="226"/>
      <c r="L9" s="226"/>
      <c r="M9" s="128"/>
      <c r="N9" s="128"/>
      <c r="O9" s="131"/>
      <c r="P9" s="131"/>
    </row>
    <row r="10" spans="1:18" ht="20.100000000000001" customHeight="1">
      <c r="A10" s="128"/>
      <c r="B10" s="128"/>
      <c r="C10" s="130"/>
      <c r="D10" s="130"/>
      <c r="E10" s="130"/>
      <c r="F10" s="130"/>
      <c r="G10" s="130"/>
      <c r="H10" s="131" t="s">
        <v>68</v>
      </c>
      <c r="I10" s="130"/>
      <c r="J10" s="132" t="s">
        <v>121</v>
      </c>
      <c r="K10" s="133"/>
      <c r="L10" s="131"/>
      <c r="M10" s="131"/>
      <c r="N10" s="131" t="s">
        <v>73</v>
      </c>
      <c r="O10" s="131"/>
    </row>
    <row r="11" spans="1:18" s="128" customFormat="1" ht="20.100000000000001" customHeight="1">
      <c r="C11" s="130"/>
      <c r="D11" s="130" t="s">
        <v>69</v>
      </c>
      <c r="E11" s="130"/>
      <c r="F11" s="130" t="s">
        <v>70</v>
      </c>
      <c r="G11" s="130"/>
      <c r="H11" s="131" t="s">
        <v>71</v>
      </c>
      <c r="I11" s="130"/>
      <c r="J11" s="131" t="s">
        <v>72</v>
      </c>
      <c r="K11" s="131"/>
      <c r="L11" s="131"/>
      <c r="M11" s="131"/>
      <c r="N11" s="131" t="s">
        <v>103</v>
      </c>
      <c r="O11" s="131"/>
      <c r="P11" s="131" t="s">
        <v>73</v>
      </c>
    </row>
    <row r="12" spans="1:18" s="128" customFormat="1" ht="20.100000000000001" customHeight="1">
      <c r="C12" s="130"/>
      <c r="D12" s="134" t="s">
        <v>74</v>
      </c>
      <c r="E12" s="130"/>
      <c r="F12" s="134" t="s">
        <v>75</v>
      </c>
      <c r="G12" s="130"/>
      <c r="H12" s="78" t="s">
        <v>76</v>
      </c>
      <c r="I12" s="130"/>
      <c r="J12" s="78" t="s">
        <v>77</v>
      </c>
      <c r="K12" s="4"/>
      <c r="L12" s="78" t="s">
        <v>78</v>
      </c>
      <c r="M12" s="4"/>
      <c r="N12" s="78" t="s">
        <v>79</v>
      </c>
      <c r="O12" s="4"/>
      <c r="P12" s="78" t="s">
        <v>80</v>
      </c>
      <c r="Q12" s="3"/>
      <c r="R12" s="3"/>
    </row>
    <row r="13" spans="1:18" s="128" customFormat="1" ht="8.1" customHeight="1">
      <c r="C13" s="130"/>
      <c r="D13" s="130"/>
      <c r="E13" s="130"/>
      <c r="F13" s="130"/>
      <c r="G13" s="130"/>
      <c r="H13" s="130"/>
      <c r="I13" s="130"/>
      <c r="J13" s="130"/>
      <c r="K13" s="130"/>
      <c r="L13" s="4"/>
      <c r="M13" s="4"/>
      <c r="N13" s="4"/>
      <c r="O13" s="4"/>
      <c r="P13" s="4"/>
      <c r="Q13" s="3"/>
      <c r="R13" s="3"/>
    </row>
    <row r="14" spans="1:18" s="128" customFormat="1" ht="19.899999999999999" customHeight="1">
      <c r="A14" s="116" t="s">
        <v>132</v>
      </c>
      <c r="C14" s="130"/>
      <c r="D14" s="118">
        <v>940000000</v>
      </c>
      <c r="E14" s="130"/>
      <c r="F14" s="118">
        <v>227888500</v>
      </c>
      <c r="G14" s="130"/>
      <c r="H14" s="118">
        <v>-71756742</v>
      </c>
      <c r="I14" s="130"/>
      <c r="J14" s="118">
        <v>25300000</v>
      </c>
      <c r="K14" s="130"/>
      <c r="L14" s="118">
        <v>-586279072</v>
      </c>
      <c r="M14" s="6"/>
      <c r="N14" s="125">
        <f>SUM(D14:M14)</f>
        <v>535152686</v>
      </c>
      <c r="O14" s="6"/>
      <c r="P14" s="118">
        <f>N14</f>
        <v>535152686</v>
      </c>
      <c r="Q14" s="3"/>
      <c r="R14" s="3"/>
    </row>
    <row r="15" spans="1:18" s="109" customFormat="1" ht="20.100000000000001" customHeight="1">
      <c r="A15" s="116" t="s">
        <v>81</v>
      </c>
      <c r="B15" s="124"/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7"/>
      <c r="N15" s="125"/>
      <c r="O15" s="5"/>
      <c r="P15" s="7"/>
      <c r="Q15" s="1"/>
      <c r="R15" s="1"/>
    </row>
    <row r="16" spans="1:18" ht="20.100000000000001" customHeight="1">
      <c r="A16" s="110" t="s">
        <v>147</v>
      </c>
      <c r="C16" s="5"/>
      <c r="D16" s="135">
        <v>0</v>
      </c>
      <c r="E16" s="5"/>
      <c r="F16" s="135">
        <v>0</v>
      </c>
      <c r="G16" s="5"/>
      <c r="H16" s="135">
        <v>0</v>
      </c>
      <c r="I16" s="5"/>
      <c r="J16" s="135">
        <v>0</v>
      </c>
      <c r="K16" s="125"/>
      <c r="L16" s="136">
        <f>'6 (6mth)'!G50</f>
        <v>32885843</v>
      </c>
      <c r="M16" s="7"/>
      <c r="N16" s="136">
        <f>SUM(D16:M16)</f>
        <v>32885843</v>
      </c>
      <c r="O16" s="5"/>
      <c r="P16" s="136">
        <f>N16</f>
        <v>32885843</v>
      </c>
      <c r="Q16" s="2"/>
      <c r="R16" s="2"/>
    </row>
    <row r="17" spans="1:18" ht="8.1" customHeight="1">
      <c r="C17" s="125"/>
      <c r="D17" s="125"/>
      <c r="E17" s="125"/>
      <c r="F17" s="125"/>
      <c r="G17" s="125"/>
      <c r="H17" s="7"/>
      <c r="I17" s="137"/>
      <c r="J17" s="125"/>
      <c r="K17" s="125"/>
      <c r="L17" s="7"/>
      <c r="M17" s="137"/>
      <c r="N17" s="125"/>
      <c r="O17" s="138"/>
      <c r="P17" s="7"/>
      <c r="Q17" s="2"/>
      <c r="R17" s="2"/>
    </row>
    <row r="18" spans="1:18" ht="20.100000000000001" customHeight="1" thickBot="1">
      <c r="A18" s="69" t="s">
        <v>151</v>
      </c>
      <c r="B18" s="116"/>
      <c r="C18" s="125"/>
      <c r="D18" s="139">
        <f>SUM(D14:D16)</f>
        <v>940000000</v>
      </c>
      <c r="E18" s="125"/>
      <c r="F18" s="139">
        <f>SUM(F14:F16)</f>
        <v>227888500</v>
      </c>
      <c r="G18" s="125"/>
      <c r="H18" s="139">
        <f>SUM(H14:H16)</f>
        <v>-71756742</v>
      </c>
      <c r="I18" s="125"/>
      <c r="J18" s="139">
        <f>SUM(J14:J16)</f>
        <v>25300000</v>
      </c>
      <c r="K18" s="125"/>
      <c r="L18" s="139">
        <f>SUM(L14:L16)</f>
        <v>-553393229</v>
      </c>
      <c r="M18" s="125"/>
      <c r="N18" s="139">
        <f>SUM(N14:N16)</f>
        <v>568038529</v>
      </c>
      <c r="O18" s="125"/>
      <c r="P18" s="139">
        <f>SUM(P14:P16)</f>
        <v>568038529</v>
      </c>
      <c r="Q18" s="2"/>
      <c r="R18" s="2"/>
    </row>
    <row r="19" spans="1:18" ht="20.100000000000001" customHeight="1" thickTop="1">
      <c r="A19" s="69"/>
      <c r="B19" s="116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2"/>
      <c r="R19" s="2"/>
    </row>
    <row r="20" spans="1:18" s="128" customFormat="1" ht="19.899999999999999" customHeight="1">
      <c r="A20" s="116" t="s">
        <v>137</v>
      </c>
      <c r="C20" s="130"/>
      <c r="D20" s="140">
        <v>940000000</v>
      </c>
      <c r="E20" s="130"/>
      <c r="F20" s="140">
        <v>227888500</v>
      </c>
      <c r="G20" s="130"/>
      <c r="H20" s="140">
        <v>-71756742</v>
      </c>
      <c r="I20" s="130"/>
      <c r="J20" s="140">
        <v>25300000</v>
      </c>
      <c r="K20" s="130"/>
      <c r="L20" s="140">
        <v>-540054488</v>
      </c>
      <c r="M20" s="114"/>
      <c r="N20" s="209">
        <f>SUM(D20:M20)</f>
        <v>581377270</v>
      </c>
      <c r="O20" s="114"/>
      <c r="P20" s="140">
        <f>N20</f>
        <v>581377270</v>
      </c>
    </row>
    <row r="21" spans="1:18" s="109" customFormat="1" ht="20.100000000000001" customHeight="1">
      <c r="A21" s="116" t="s">
        <v>81</v>
      </c>
      <c r="B21" s="124"/>
      <c r="C21" s="125"/>
      <c r="D21" s="141"/>
      <c r="E21" s="125"/>
      <c r="F21" s="141"/>
      <c r="G21" s="125"/>
      <c r="H21" s="141"/>
      <c r="I21" s="125"/>
      <c r="J21" s="141"/>
      <c r="K21" s="125"/>
      <c r="L21" s="209"/>
      <c r="M21" s="126"/>
      <c r="N21" s="209"/>
      <c r="O21" s="127"/>
      <c r="P21" s="142"/>
    </row>
    <row r="22" spans="1:18" ht="20.100000000000001" customHeight="1">
      <c r="A22" s="110" t="s">
        <v>147</v>
      </c>
      <c r="C22" s="127"/>
      <c r="D22" s="143">
        <v>0</v>
      </c>
      <c r="E22" s="127"/>
      <c r="F22" s="143">
        <v>0</v>
      </c>
      <c r="G22" s="127"/>
      <c r="H22" s="143">
        <v>0</v>
      </c>
      <c r="I22" s="127"/>
      <c r="J22" s="143">
        <v>0</v>
      </c>
      <c r="K22" s="125"/>
      <c r="L22" s="210">
        <f>'6 (6mth)'!E50</f>
        <v>74163577</v>
      </c>
      <c r="M22" s="126"/>
      <c r="N22" s="210">
        <f>SUM(D22:M22)</f>
        <v>74163577</v>
      </c>
      <c r="O22" s="127"/>
      <c r="P22" s="210">
        <f>N22</f>
        <v>74163577</v>
      </c>
    </row>
    <row r="23" spans="1:18" ht="8.1" customHeight="1">
      <c r="C23" s="125"/>
      <c r="D23" s="141"/>
      <c r="E23" s="125"/>
      <c r="F23" s="141"/>
      <c r="G23" s="125"/>
      <c r="H23" s="142"/>
      <c r="I23" s="137"/>
      <c r="J23" s="141"/>
      <c r="K23" s="125"/>
      <c r="L23" s="213"/>
      <c r="M23" s="137"/>
      <c r="N23" s="209"/>
      <c r="O23" s="138"/>
      <c r="P23" s="142"/>
    </row>
    <row r="24" spans="1:18" ht="20.100000000000001" customHeight="1" thickBot="1">
      <c r="A24" s="69" t="s">
        <v>159</v>
      </c>
      <c r="B24" s="116"/>
      <c r="C24" s="125"/>
      <c r="D24" s="144">
        <f>SUM(D20:D22)</f>
        <v>940000000</v>
      </c>
      <c r="E24" s="125"/>
      <c r="F24" s="144">
        <f>SUM(F20:F22)</f>
        <v>227888500</v>
      </c>
      <c r="G24" s="125"/>
      <c r="H24" s="144">
        <f>SUM(H20:H22)</f>
        <v>-71756742</v>
      </c>
      <c r="I24" s="125"/>
      <c r="J24" s="144">
        <f>SUM(J20:J22)</f>
        <v>25300000</v>
      </c>
      <c r="K24" s="125"/>
      <c r="L24" s="212">
        <f>SUM(L20:L22)</f>
        <v>-465890911</v>
      </c>
      <c r="M24" s="125"/>
      <c r="N24" s="212">
        <f>SUM(N20:N22)</f>
        <v>655540847</v>
      </c>
      <c r="O24" s="125"/>
      <c r="P24" s="144">
        <f>SUM(P20:P22)</f>
        <v>655540847</v>
      </c>
    </row>
    <row r="25" spans="1:18" ht="20.100000000000001" customHeight="1" thickTop="1">
      <c r="A25" s="69"/>
      <c r="B25" s="116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</row>
    <row r="26" spans="1:18" ht="20.100000000000001" customHeight="1">
      <c r="A26" s="69"/>
      <c r="B26" s="116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</row>
    <row r="27" spans="1:18" ht="20.100000000000001" customHeight="1">
      <c r="A27" s="69"/>
      <c r="B27" s="116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</row>
    <row r="28" spans="1:18" ht="25.5" customHeight="1">
      <c r="A28" s="69"/>
      <c r="B28" s="116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</row>
    <row r="29" spans="1:18" ht="21.95" customHeight="1">
      <c r="A29" s="145" t="str">
        <f>+'6 (6mth)'!A56:K56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29" s="145"/>
      <c r="C29" s="145"/>
      <c r="D29" s="145"/>
      <c r="E29" s="145"/>
      <c r="F29" s="145"/>
      <c r="G29" s="145"/>
      <c r="H29" s="145"/>
      <c r="I29" s="145"/>
      <c r="J29" s="145"/>
      <c r="K29" s="145"/>
      <c r="L29" s="145"/>
      <c r="M29" s="146"/>
      <c r="N29" s="146"/>
      <c r="O29" s="147"/>
      <c r="P29" s="147"/>
    </row>
  </sheetData>
  <mergeCells count="4">
    <mergeCell ref="D5:P5"/>
    <mergeCell ref="D6:P6"/>
    <mergeCell ref="D7:N7"/>
    <mergeCell ref="J9:L9"/>
  </mergeCells>
  <pageMargins left="0.5" right="0.5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236D9-BB0F-4491-9CB2-D1D4736EAFC5}">
  <sheetPr>
    <tabColor theme="7" tint="0.39997558519241921"/>
  </sheetPr>
  <dimension ref="A1:P31"/>
  <sheetViews>
    <sheetView tabSelected="1" topLeftCell="A10" zoomScale="85" zoomScaleNormal="85" zoomScaleSheetLayoutView="70" workbookViewId="0">
      <selection activeCell="Q26" sqref="Q26"/>
    </sheetView>
  </sheetViews>
  <sheetFormatPr defaultColWidth="9.140625" defaultRowHeight="20.100000000000001" customHeight="1"/>
  <cols>
    <col min="1" max="1" width="1.7109375" style="110" customWidth="1"/>
    <col min="2" max="2" width="29.7109375" style="110" customWidth="1"/>
    <col min="3" max="3" width="28.28515625" style="110" customWidth="1"/>
    <col min="4" max="4" width="8.85546875" style="111" customWidth="1"/>
    <col min="5" max="5" width="14.7109375" style="111" customWidth="1"/>
    <col min="6" max="6" width="0.85546875" style="111" customWidth="1"/>
    <col min="7" max="7" width="14.140625" style="111" bestFit="1" customWidth="1"/>
    <col min="8" max="8" width="0.85546875" style="111" customWidth="1"/>
    <col min="9" max="9" width="14.7109375" style="112" customWidth="1"/>
    <col min="10" max="10" width="0.85546875" style="112" customWidth="1"/>
    <col min="11" max="11" width="14.7109375" style="113" customWidth="1"/>
    <col min="12" max="12" width="0.85546875" style="111" customWidth="1"/>
    <col min="13" max="13" width="14.7109375" style="111" customWidth="1"/>
    <col min="14" max="16384" width="9.140625" style="110"/>
  </cols>
  <sheetData>
    <row r="1" spans="1:16" ht="20.100000000000001" customHeight="1">
      <c r="A1" s="109" t="s">
        <v>34</v>
      </c>
      <c r="M1" s="115"/>
    </row>
    <row r="2" spans="1:16" ht="20.100000000000001" customHeight="1">
      <c r="A2" s="116" t="s">
        <v>64</v>
      </c>
      <c r="B2" s="116"/>
      <c r="C2" s="151"/>
      <c r="D2" s="117"/>
      <c r="E2" s="117"/>
      <c r="F2" s="117"/>
      <c r="G2" s="117"/>
      <c r="H2" s="117"/>
      <c r="I2" s="117"/>
      <c r="J2" s="117"/>
      <c r="K2" s="118"/>
      <c r="L2" s="118"/>
      <c r="M2" s="119"/>
    </row>
    <row r="3" spans="1:16" ht="20.100000000000001" customHeight="1">
      <c r="A3" s="120" t="str">
        <f>'7 (Conso)'!A3</f>
        <v>สำหรับงวดหกเดือนสิ้นสุดวันที่ 30 มิถุนายน พ.ศ. 2565</v>
      </c>
      <c r="B3" s="120"/>
      <c r="C3" s="152"/>
      <c r="D3" s="121"/>
      <c r="E3" s="121"/>
      <c r="F3" s="121"/>
      <c r="G3" s="121"/>
      <c r="H3" s="121"/>
      <c r="I3" s="121"/>
      <c r="J3" s="121"/>
      <c r="K3" s="122"/>
      <c r="L3" s="122"/>
      <c r="M3" s="123"/>
    </row>
    <row r="4" spans="1:16" ht="22.5" customHeight="1">
      <c r="A4" s="153"/>
      <c r="B4" s="153"/>
      <c r="C4" s="154"/>
      <c r="D4" s="155"/>
      <c r="E4" s="155"/>
      <c r="F4" s="155"/>
      <c r="G4" s="155"/>
      <c r="H4" s="155"/>
      <c r="I4" s="155"/>
      <c r="J4" s="155"/>
      <c r="K4" s="156"/>
      <c r="L4" s="156"/>
      <c r="M4" s="157"/>
    </row>
    <row r="5" spans="1:16" ht="20.100000000000001" customHeight="1">
      <c r="A5" s="116"/>
      <c r="B5" s="116"/>
      <c r="C5" s="151"/>
      <c r="D5" s="151"/>
      <c r="E5" s="224" t="s">
        <v>10</v>
      </c>
      <c r="F5" s="224"/>
      <c r="G5" s="224"/>
      <c r="H5" s="224"/>
      <c r="I5" s="224"/>
      <c r="J5" s="224"/>
      <c r="K5" s="224"/>
      <c r="L5" s="224"/>
      <c r="M5" s="224"/>
    </row>
    <row r="6" spans="1:16" ht="20.100000000000001" customHeight="1">
      <c r="A6" s="116"/>
      <c r="B6" s="116"/>
      <c r="C6" s="151"/>
      <c r="D6" s="151"/>
      <c r="E6" s="226" t="s">
        <v>13</v>
      </c>
      <c r="F6" s="226"/>
      <c r="G6" s="226"/>
      <c r="H6" s="226"/>
      <c r="I6" s="226"/>
      <c r="J6" s="226"/>
      <c r="K6" s="226"/>
      <c r="L6" s="226"/>
      <c r="M6" s="226"/>
    </row>
    <row r="7" spans="1:16" s="128" customFormat="1" ht="20.100000000000001" customHeight="1">
      <c r="C7" s="158"/>
      <c r="D7" s="130"/>
      <c r="E7" s="130"/>
      <c r="F7" s="130"/>
      <c r="G7" s="130"/>
      <c r="H7" s="130"/>
      <c r="I7" s="227" t="s">
        <v>57</v>
      </c>
      <c r="J7" s="227"/>
      <c r="K7" s="227"/>
      <c r="L7" s="131"/>
      <c r="M7" s="131"/>
    </row>
    <row r="8" spans="1:16" s="128" customFormat="1" ht="20.100000000000001" customHeight="1">
      <c r="C8" s="158"/>
      <c r="D8" s="130"/>
      <c r="E8" s="130"/>
      <c r="F8" s="130"/>
      <c r="G8" s="130"/>
      <c r="H8" s="130"/>
      <c r="I8" s="131" t="s">
        <v>121</v>
      </c>
      <c r="J8" s="129"/>
      <c r="K8" s="131"/>
      <c r="L8" s="131"/>
      <c r="M8" s="131"/>
    </row>
    <row r="9" spans="1:16" s="128" customFormat="1" ht="20.100000000000001" customHeight="1">
      <c r="C9" s="158"/>
      <c r="D9" s="130"/>
      <c r="E9" s="130" t="s">
        <v>69</v>
      </c>
      <c r="F9" s="130"/>
      <c r="G9" s="130" t="s">
        <v>70</v>
      </c>
      <c r="H9" s="130"/>
      <c r="I9" s="131" t="s">
        <v>72</v>
      </c>
      <c r="J9" s="131"/>
      <c r="K9" s="131"/>
      <c r="L9" s="131"/>
      <c r="M9" s="131" t="s">
        <v>73</v>
      </c>
    </row>
    <row r="10" spans="1:16" s="128" customFormat="1" ht="20.100000000000001" customHeight="1">
      <c r="C10" s="158"/>
      <c r="D10" s="130"/>
      <c r="E10" s="134" t="s">
        <v>74</v>
      </c>
      <c r="F10" s="130"/>
      <c r="G10" s="134" t="s">
        <v>75</v>
      </c>
      <c r="H10" s="130"/>
      <c r="I10" s="78" t="s">
        <v>77</v>
      </c>
      <c r="J10" s="4"/>
      <c r="K10" s="189" t="s">
        <v>78</v>
      </c>
      <c r="L10" s="4"/>
      <c r="M10" s="78" t="s">
        <v>80</v>
      </c>
      <c r="N10" s="3"/>
      <c r="O10" s="3"/>
    </row>
    <row r="11" spans="1:16" s="128" customFormat="1" ht="8.1" customHeight="1">
      <c r="C11" s="158"/>
      <c r="D11" s="130"/>
      <c r="E11" s="130"/>
      <c r="F11" s="130"/>
      <c r="G11" s="130"/>
      <c r="H11" s="130"/>
      <c r="I11" s="130"/>
      <c r="J11" s="130"/>
      <c r="K11" s="4"/>
      <c r="L11" s="4"/>
      <c r="M11" s="4"/>
      <c r="N11" s="3"/>
      <c r="O11" s="3"/>
    </row>
    <row r="12" spans="1:16" s="128" customFormat="1" ht="19.899999999999999" customHeight="1">
      <c r="A12" s="116" t="s">
        <v>132</v>
      </c>
      <c r="C12" s="118"/>
      <c r="D12" s="118"/>
      <c r="E12" s="67">
        <v>940000000</v>
      </c>
      <c r="F12" s="118"/>
      <c r="G12" s="67">
        <v>227888500</v>
      </c>
      <c r="H12" s="118"/>
      <c r="I12" s="67">
        <v>25300000</v>
      </c>
      <c r="J12" s="118"/>
      <c r="K12" s="67">
        <v>-461698408</v>
      </c>
      <c r="L12" s="118"/>
      <c r="M12" s="67">
        <f>SUM(E12:K12)</f>
        <v>731490092</v>
      </c>
      <c r="N12" s="125"/>
      <c r="O12" s="6"/>
      <c r="P12" s="118"/>
    </row>
    <row r="13" spans="1:16" s="128" customFormat="1" ht="8.1" customHeight="1">
      <c r="C13" s="158"/>
      <c r="D13" s="130"/>
      <c r="E13" s="130"/>
      <c r="F13" s="130"/>
      <c r="G13" s="130"/>
      <c r="H13" s="130"/>
      <c r="I13" s="130"/>
      <c r="J13" s="130"/>
      <c r="K13" s="4"/>
      <c r="L13" s="4"/>
      <c r="M13" s="4"/>
      <c r="N13" s="3"/>
      <c r="O13" s="3"/>
    </row>
    <row r="14" spans="1:16" s="159" customFormat="1" ht="20.100000000000001" customHeight="1">
      <c r="A14" s="69" t="s">
        <v>81</v>
      </c>
      <c r="B14" s="160"/>
      <c r="C14" s="161"/>
      <c r="D14" s="67"/>
      <c r="E14" s="67"/>
      <c r="F14" s="67"/>
      <c r="G14" s="67"/>
      <c r="H14" s="67"/>
      <c r="I14" s="67"/>
      <c r="J14" s="67"/>
      <c r="K14" s="67"/>
      <c r="L14" s="67"/>
      <c r="M14" s="67"/>
    </row>
    <row r="15" spans="1:16" s="159" customFormat="1" ht="20.100000000000001" customHeight="1">
      <c r="A15" s="162" t="s">
        <v>147</v>
      </c>
      <c r="C15" s="161"/>
      <c r="D15" s="5"/>
      <c r="E15" s="135">
        <v>0</v>
      </c>
      <c r="F15" s="5"/>
      <c r="G15" s="135">
        <v>0</v>
      </c>
      <c r="H15" s="163"/>
      <c r="I15" s="135">
        <v>0</v>
      </c>
      <c r="J15" s="118"/>
      <c r="K15" s="190">
        <f>'6 (6mth)'!K50</f>
        <v>26140103.93</v>
      </c>
      <c r="L15" s="118"/>
      <c r="M15" s="135">
        <f>SUM(E15:K15)</f>
        <v>26140103.93</v>
      </c>
    </row>
    <row r="16" spans="1:16" s="159" customFormat="1" ht="8.1" customHeight="1">
      <c r="C16" s="161"/>
      <c r="D16" s="67"/>
      <c r="E16" s="67"/>
      <c r="F16" s="67"/>
      <c r="G16" s="67"/>
      <c r="H16" s="67"/>
      <c r="I16" s="67"/>
      <c r="J16" s="67"/>
      <c r="K16" s="67"/>
      <c r="L16" s="65"/>
      <c r="M16" s="67"/>
    </row>
    <row r="17" spans="1:16" s="159" customFormat="1" ht="20.100000000000001" customHeight="1" thickBot="1">
      <c r="A17" s="69" t="s">
        <v>151</v>
      </c>
      <c r="B17" s="164"/>
      <c r="C17" s="161"/>
      <c r="D17" s="67"/>
      <c r="E17" s="104">
        <f>SUM(E12:E15)</f>
        <v>940000000</v>
      </c>
      <c r="F17" s="67"/>
      <c r="G17" s="104">
        <f>SUM(G12:G15)</f>
        <v>227888500</v>
      </c>
      <c r="H17" s="67"/>
      <c r="I17" s="104">
        <f>SUM(I12:I15)</f>
        <v>25300000</v>
      </c>
      <c r="J17" s="67"/>
      <c r="K17" s="104">
        <f>SUM(K12:K15)</f>
        <v>-435558304.06999999</v>
      </c>
      <c r="L17" s="67"/>
      <c r="M17" s="104">
        <f>SUM(M12:M15)</f>
        <v>757630195.92999995</v>
      </c>
    </row>
    <row r="18" spans="1:16" s="159" customFormat="1" ht="20.100000000000001" customHeight="1" thickTop="1">
      <c r="A18" s="69"/>
      <c r="B18" s="164"/>
      <c r="C18" s="161"/>
      <c r="D18" s="67"/>
      <c r="E18" s="67"/>
      <c r="F18" s="67"/>
      <c r="G18" s="67"/>
      <c r="H18" s="67"/>
      <c r="I18" s="67"/>
      <c r="J18" s="67"/>
      <c r="K18" s="67"/>
      <c r="L18" s="67"/>
      <c r="M18" s="67"/>
    </row>
    <row r="19" spans="1:16" s="128" customFormat="1" ht="19.899999999999999" customHeight="1">
      <c r="A19" s="116" t="s">
        <v>137</v>
      </c>
      <c r="C19" s="118"/>
      <c r="D19" s="118"/>
      <c r="E19" s="99">
        <v>940000000</v>
      </c>
      <c r="F19" s="118"/>
      <c r="G19" s="99">
        <v>227888500</v>
      </c>
      <c r="H19" s="118"/>
      <c r="I19" s="99">
        <v>25300000</v>
      </c>
      <c r="J19" s="118"/>
      <c r="K19" s="99">
        <v>-416910568</v>
      </c>
      <c r="L19" s="118"/>
      <c r="M19" s="99">
        <f>SUM(E19:K19)</f>
        <v>776277932</v>
      </c>
      <c r="N19" s="125"/>
      <c r="O19" s="114"/>
      <c r="P19" s="118"/>
    </row>
    <row r="20" spans="1:16" s="128" customFormat="1" ht="8.1" customHeight="1">
      <c r="C20" s="158"/>
      <c r="D20" s="130"/>
      <c r="E20" s="165"/>
      <c r="F20" s="130"/>
      <c r="G20" s="165"/>
      <c r="H20" s="130"/>
      <c r="I20" s="165"/>
      <c r="J20" s="130"/>
      <c r="K20" s="166"/>
      <c r="L20" s="131"/>
      <c r="M20" s="166"/>
    </row>
    <row r="21" spans="1:16" s="159" customFormat="1" ht="20.100000000000001" customHeight="1">
      <c r="A21" s="69" t="s">
        <v>81</v>
      </c>
      <c r="B21" s="160"/>
      <c r="C21" s="161"/>
      <c r="D21" s="67"/>
      <c r="E21" s="99"/>
      <c r="F21" s="67"/>
      <c r="G21" s="99"/>
      <c r="H21" s="67"/>
      <c r="I21" s="99"/>
      <c r="J21" s="67"/>
      <c r="K21" s="99"/>
      <c r="L21" s="67"/>
      <c r="M21" s="99"/>
    </row>
    <row r="22" spans="1:16" s="159" customFormat="1" ht="20.100000000000001" customHeight="1">
      <c r="A22" s="162" t="s">
        <v>147</v>
      </c>
      <c r="C22" s="161"/>
      <c r="D22" s="127"/>
      <c r="E22" s="143">
        <v>0</v>
      </c>
      <c r="F22" s="127"/>
      <c r="G22" s="143">
        <v>0</v>
      </c>
      <c r="H22" s="163"/>
      <c r="I22" s="143">
        <v>0</v>
      </c>
      <c r="J22" s="118"/>
      <c r="K22" s="167">
        <f>'6 (6mth)'!I50</f>
        <v>50769346</v>
      </c>
      <c r="L22" s="118"/>
      <c r="M22" s="143">
        <f>SUM(E22:K22)</f>
        <v>50769346</v>
      </c>
    </row>
    <row r="23" spans="1:16" s="159" customFormat="1" ht="8.1" customHeight="1">
      <c r="C23" s="161"/>
      <c r="D23" s="67"/>
      <c r="E23" s="99"/>
      <c r="F23" s="67"/>
      <c r="G23" s="99"/>
      <c r="H23" s="67"/>
      <c r="I23" s="99"/>
      <c r="J23" s="67"/>
      <c r="K23" s="99"/>
      <c r="L23" s="65"/>
      <c r="M23" s="99"/>
    </row>
    <row r="24" spans="1:16" s="159" customFormat="1" ht="20.100000000000001" customHeight="1" thickBot="1">
      <c r="A24" s="69" t="s">
        <v>159</v>
      </c>
      <c r="B24" s="164"/>
      <c r="C24" s="161"/>
      <c r="D24" s="67"/>
      <c r="E24" s="103">
        <f>SUM(E19:E22)</f>
        <v>940000000</v>
      </c>
      <c r="F24" s="67"/>
      <c r="G24" s="103">
        <f>SUM(G19:G22)</f>
        <v>227888500</v>
      </c>
      <c r="H24" s="67"/>
      <c r="I24" s="103">
        <f>SUM(I19:I22)</f>
        <v>25300000</v>
      </c>
      <c r="J24" s="67"/>
      <c r="K24" s="103">
        <f>SUM(K19:K22)</f>
        <v>-366141222</v>
      </c>
      <c r="L24" s="67"/>
      <c r="M24" s="103">
        <f>SUM(M19:M22)</f>
        <v>827047278</v>
      </c>
    </row>
    <row r="25" spans="1:16" s="159" customFormat="1" ht="20.100000000000001" customHeight="1" thickTop="1">
      <c r="A25" s="69"/>
      <c r="B25" s="164"/>
      <c r="C25" s="161"/>
      <c r="D25" s="67"/>
      <c r="E25" s="67"/>
      <c r="F25" s="67"/>
      <c r="G25" s="67"/>
      <c r="H25" s="67"/>
      <c r="I25" s="67"/>
      <c r="J25" s="67"/>
      <c r="K25" s="67"/>
      <c r="L25" s="67"/>
      <c r="M25" s="67"/>
    </row>
    <row r="26" spans="1:16" s="159" customFormat="1" ht="20.100000000000001" customHeight="1">
      <c r="A26" s="69"/>
      <c r="B26" s="164"/>
      <c r="C26" s="161"/>
      <c r="D26" s="67"/>
      <c r="E26" s="67"/>
      <c r="F26" s="67"/>
      <c r="G26" s="67"/>
      <c r="H26" s="67"/>
      <c r="I26" s="67"/>
      <c r="J26" s="67"/>
      <c r="K26" s="67"/>
      <c r="L26" s="67"/>
      <c r="M26" s="67"/>
    </row>
    <row r="27" spans="1:16" s="159" customFormat="1" ht="20.100000000000001" customHeight="1">
      <c r="A27" s="69"/>
      <c r="B27" s="164"/>
      <c r="C27" s="161"/>
      <c r="D27" s="67"/>
      <c r="E27" s="67"/>
      <c r="F27" s="67"/>
      <c r="G27" s="67"/>
      <c r="H27" s="67"/>
      <c r="I27" s="67"/>
      <c r="J27" s="67"/>
      <c r="K27" s="67"/>
      <c r="L27" s="67"/>
      <c r="M27" s="67"/>
    </row>
    <row r="28" spans="1:16" s="159" customFormat="1" ht="15" customHeight="1">
      <c r="A28" s="69"/>
      <c r="B28" s="164"/>
      <c r="C28" s="161"/>
      <c r="D28" s="67"/>
      <c r="E28" s="67"/>
      <c r="F28" s="67"/>
      <c r="G28" s="67"/>
      <c r="H28" s="67"/>
      <c r="I28" s="67"/>
      <c r="J28" s="67"/>
      <c r="K28" s="67"/>
      <c r="L28" s="67"/>
      <c r="M28" s="67"/>
    </row>
    <row r="29" spans="1:16" s="159" customFormat="1" ht="20.100000000000001" customHeight="1">
      <c r="A29" s="69"/>
      <c r="B29" s="164"/>
      <c r="C29" s="161"/>
      <c r="D29" s="67"/>
      <c r="E29" s="67"/>
      <c r="F29" s="67"/>
      <c r="G29" s="67"/>
      <c r="H29" s="67"/>
      <c r="I29" s="67"/>
      <c r="J29" s="67"/>
      <c r="K29" s="67"/>
      <c r="L29" s="67"/>
      <c r="M29" s="67"/>
    </row>
    <row r="30" spans="1:16" s="159" customFormat="1" ht="7.5" customHeight="1">
      <c r="A30" s="69"/>
      <c r="B30" s="164"/>
      <c r="C30" s="161"/>
      <c r="D30" s="67"/>
      <c r="E30" s="67"/>
      <c r="F30" s="67"/>
      <c r="G30" s="67"/>
      <c r="H30" s="67"/>
      <c r="I30" s="67"/>
      <c r="J30" s="67"/>
      <c r="K30" s="67"/>
      <c r="L30" s="67"/>
      <c r="M30" s="67"/>
    </row>
    <row r="31" spans="1:16" ht="21.95" customHeight="1">
      <c r="A31" s="228" t="str">
        <f>'7 (Conso)'!A29:L29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31" s="228"/>
      <c r="C31" s="228"/>
      <c r="D31" s="228"/>
      <c r="E31" s="228"/>
      <c r="F31" s="228"/>
      <c r="G31" s="228"/>
      <c r="H31" s="228"/>
      <c r="I31" s="228"/>
      <c r="J31" s="228"/>
      <c r="K31" s="228"/>
      <c r="L31" s="168"/>
      <c r="M31" s="168"/>
    </row>
  </sheetData>
  <mergeCells count="4">
    <mergeCell ref="E5:M5"/>
    <mergeCell ref="E6:M6"/>
    <mergeCell ref="I7:K7"/>
    <mergeCell ref="A31:K31"/>
  </mergeCells>
  <pageMargins left="0.7" right="0.7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D70522-8E09-4596-9A9E-C5DC4CA23686}">
  <sheetPr>
    <tabColor theme="7" tint="0.39997558519241921"/>
  </sheetPr>
  <dimension ref="A1:K105"/>
  <sheetViews>
    <sheetView zoomScale="85" zoomScaleNormal="85" zoomScaleSheetLayoutView="85" workbookViewId="0">
      <selection activeCell="R16" sqref="R16"/>
    </sheetView>
  </sheetViews>
  <sheetFormatPr defaultColWidth="9.140625" defaultRowHeight="20.100000000000001" customHeight="1"/>
  <cols>
    <col min="1" max="1" width="1.7109375" style="71" customWidth="1"/>
    <col min="2" max="2" width="48.28515625" style="71" customWidth="1"/>
    <col min="3" max="3" width="8.140625" style="71" customWidth="1"/>
    <col min="4" max="4" width="0.7109375" style="71" customWidth="1"/>
    <col min="5" max="5" width="14.7109375" style="65" customWidth="1"/>
    <col min="6" max="6" width="0.7109375" style="65" customWidth="1"/>
    <col min="7" max="7" width="12.7109375" style="65" customWidth="1"/>
    <col min="8" max="8" width="0.7109375" style="107" customWidth="1"/>
    <col min="9" max="9" width="14.7109375" style="65" customWidth="1"/>
    <col min="10" max="10" width="0.7109375" style="65" customWidth="1"/>
    <col min="11" max="11" width="12.7109375" style="65" customWidth="1"/>
    <col min="12" max="16384" width="9.140625" style="71"/>
  </cols>
  <sheetData>
    <row r="1" spans="1:11" ht="20.100000000000001" customHeight="1">
      <c r="A1" s="90" t="s">
        <v>34</v>
      </c>
    </row>
    <row r="2" spans="1:11" ht="20.100000000000001" customHeight="1">
      <c r="A2" s="169" t="s">
        <v>82</v>
      </c>
      <c r="B2" s="170"/>
      <c r="C2" s="171"/>
      <c r="D2" s="171"/>
      <c r="E2" s="83"/>
      <c r="F2" s="83"/>
      <c r="G2" s="83"/>
      <c r="H2" s="67"/>
      <c r="I2" s="85"/>
      <c r="J2" s="85"/>
      <c r="K2" s="85"/>
    </row>
    <row r="3" spans="1:11" ht="20.100000000000001" customHeight="1">
      <c r="A3" s="70" t="str">
        <f>'8 (Comp)'!A3</f>
        <v>สำหรับงวดหกเดือนสิ้นสุดวันที่ 30 มิถุนายน พ.ศ. 2565</v>
      </c>
      <c r="B3" s="70"/>
      <c r="C3" s="172"/>
      <c r="D3" s="172"/>
      <c r="E3" s="87"/>
      <c r="F3" s="87"/>
      <c r="G3" s="87"/>
      <c r="H3" s="66"/>
      <c r="I3" s="87"/>
      <c r="J3" s="87"/>
      <c r="K3" s="87"/>
    </row>
    <row r="4" spans="1:11" ht="18.600000000000001" customHeight="1">
      <c r="A4" s="170"/>
      <c r="B4" s="170"/>
      <c r="C4" s="171"/>
      <c r="D4" s="171"/>
      <c r="E4" s="88"/>
      <c r="F4" s="88"/>
      <c r="G4" s="88"/>
      <c r="H4" s="89"/>
      <c r="I4" s="88"/>
      <c r="J4" s="88"/>
      <c r="K4" s="88"/>
    </row>
    <row r="5" spans="1:11" ht="18.600000000000001" customHeight="1">
      <c r="A5" s="81"/>
      <c r="B5" s="81"/>
      <c r="C5" s="82"/>
      <c r="D5" s="82"/>
      <c r="E5" s="229" t="s">
        <v>10</v>
      </c>
      <c r="F5" s="229"/>
      <c r="G5" s="229"/>
      <c r="H5" s="229"/>
      <c r="I5" s="229"/>
      <c r="J5" s="229"/>
      <c r="K5" s="229"/>
    </row>
    <row r="6" spans="1:11" ht="18.600000000000001" customHeight="1">
      <c r="A6" s="90"/>
      <c r="B6" s="90"/>
      <c r="C6" s="173"/>
      <c r="D6" s="173"/>
      <c r="E6" s="230" t="s">
        <v>0</v>
      </c>
      <c r="F6" s="230"/>
      <c r="G6" s="230"/>
      <c r="H6" s="92"/>
      <c r="I6" s="222" t="s">
        <v>13</v>
      </c>
      <c r="J6" s="222"/>
      <c r="K6" s="222"/>
    </row>
    <row r="7" spans="1:11" ht="18.600000000000001" customHeight="1">
      <c r="A7" s="90"/>
      <c r="B7" s="90"/>
      <c r="C7" s="173"/>
      <c r="D7" s="173"/>
      <c r="E7" s="93" t="s">
        <v>141</v>
      </c>
      <c r="F7" s="93"/>
      <c r="G7" s="93" t="s">
        <v>141</v>
      </c>
      <c r="H7" s="93"/>
      <c r="I7" s="93" t="s">
        <v>141</v>
      </c>
      <c r="J7" s="94"/>
      <c r="K7" s="93" t="s">
        <v>141</v>
      </c>
    </row>
    <row r="8" spans="1:11" ht="18.600000000000001" customHeight="1">
      <c r="A8" s="174"/>
      <c r="B8" s="174"/>
      <c r="C8" s="108" t="s">
        <v>1</v>
      </c>
      <c r="D8" s="175"/>
      <c r="E8" s="96" t="s">
        <v>136</v>
      </c>
      <c r="F8" s="93"/>
      <c r="G8" s="96" t="s">
        <v>122</v>
      </c>
      <c r="H8" s="93"/>
      <c r="I8" s="96" t="s">
        <v>136</v>
      </c>
      <c r="J8" s="93"/>
      <c r="K8" s="96" t="s">
        <v>122</v>
      </c>
    </row>
    <row r="9" spans="1:11" ht="18.600000000000001" customHeight="1">
      <c r="A9" s="90" t="s">
        <v>83</v>
      </c>
      <c r="B9" s="90"/>
      <c r="C9" s="176"/>
      <c r="D9" s="176"/>
      <c r="E9" s="99"/>
      <c r="F9" s="177"/>
      <c r="G9" s="67"/>
      <c r="H9" s="67"/>
      <c r="I9" s="99"/>
      <c r="J9" s="93"/>
      <c r="K9" s="67"/>
    </row>
    <row r="10" spans="1:11" ht="18.600000000000001" customHeight="1">
      <c r="A10" s="174" t="s">
        <v>143</v>
      </c>
      <c r="B10" s="174"/>
      <c r="C10" s="176"/>
      <c r="D10" s="176"/>
      <c r="E10" s="99">
        <v>86036161</v>
      </c>
      <c r="F10" s="178"/>
      <c r="G10" s="67">
        <f>'6 (6mth)'!G22</f>
        <v>39508217</v>
      </c>
      <c r="H10" s="67"/>
      <c r="I10" s="99">
        <v>52354927</v>
      </c>
      <c r="J10" s="67"/>
      <c r="K10" s="67">
        <f>'6 (6mth)'!K22</f>
        <v>26224279.93</v>
      </c>
    </row>
    <row r="11" spans="1:11" ht="18.600000000000001" customHeight="1">
      <c r="A11" s="174" t="s">
        <v>84</v>
      </c>
      <c r="B11" s="174"/>
      <c r="C11" s="176"/>
      <c r="D11" s="176"/>
      <c r="E11" s="99"/>
      <c r="F11" s="178"/>
      <c r="G11" s="67"/>
      <c r="H11" s="67"/>
      <c r="I11" s="99"/>
      <c r="J11" s="67"/>
      <c r="K11" s="67"/>
    </row>
    <row r="12" spans="1:11" ht="18.600000000000001" customHeight="1">
      <c r="B12" s="174" t="s">
        <v>85</v>
      </c>
      <c r="C12" s="202">
        <v>8</v>
      </c>
      <c r="D12" s="176"/>
      <c r="E12" s="99">
        <v>41919387</v>
      </c>
      <c r="F12" s="178"/>
      <c r="G12" s="67">
        <v>59612581</v>
      </c>
      <c r="H12" s="67"/>
      <c r="I12" s="99">
        <v>25536679</v>
      </c>
      <c r="J12" s="67"/>
      <c r="K12" s="67">
        <v>42354629</v>
      </c>
    </row>
    <row r="13" spans="1:11" ht="18.600000000000001" customHeight="1">
      <c r="B13" s="174" t="s">
        <v>114</v>
      </c>
      <c r="C13" s="202">
        <v>8</v>
      </c>
      <c r="D13" s="176"/>
      <c r="E13" s="99">
        <v>102253</v>
      </c>
      <c r="F13" s="178"/>
      <c r="G13" s="67">
        <v>159234</v>
      </c>
      <c r="H13" s="67"/>
      <c r="I13" s="99">
        <v>54811</v>
      </c>
      <c r="J13" s="67"/>
      <c r="K13" s="67">
        <v>114013</v>
      </c>
    </row>
    <row r="14" spans="1:11" ht="18.600000000000001" customHeight="1">
      <c r="B14" s="174" t="s">
        <v>115</v>
      </c>
      <c r="C14" s="202">
        <v>9</v>
      </c>
      <c r="D14" s="176"/>
      <c r="E14" s="99">
        <v>1450748</v>
      </c>
      <c r="F14" s="178"/>
      <c r="G14" s="67">
        <v>1450748</v>
      </c>
      <c r="H14" s="67"/>
      <c r="I14" s="99">
        <v>1215780</v>
      </c>
      <c r="J14" s="67"/>
      <c r="K14" s="67">
        <v>1215780</v>
      </c>
    </row>
    <row r="15" spans="1:11" ht="18.600000000000001" customHeight="1">
      <c r="B15" s="174" t="s">
        <v>138</v>
      </c>
      <c r="C15" s="202"/>
      <c r="D15" s="176"/>
      <c r="E15" s="99"/>
      <c r="F15" s="178"/>
      <c r="G15" s="67"/>
      <c r="H15" s="67"/>
      <c r="I15" s="99"/>
      <c r="J15" s="67"/>
      <c r="K15" s="67"/>
    </row>
    <row r="16" spans="1:11" ht="18.600000000000001" customHeight="1">
      <c r="B16" s="174" t="s">
        <v>163</v>
      </c>
      <c r="C16" s="201">
        <v>15.4</v>
      </c>
      <c r="D16" s="176"/>
      <c r="E16" s="99">
        <v>0</v>
      </c>
      <c r="F16" s="178"/>
      <c r="G16" s="67">
        <v>0</v>
      </c>
      <c r="H16" s="67"/>
      <c r="I16" s="99">
        <v>988461</v>
      </c>
      <c r="J16" s="67"/>
      <c r="K16" s="67">
        <v>388161</v>
      </c>
    </row>
    <row r="17" spans="1:11" ht="18.600000000000001" customHeight="1">
      <c r="B17" s="174" t="s">
        <v>164</v>
      </c>
      <c r="C17" s="176"/>
      <c r="D17" s="176"/>
      <c r="E17" s="99">
        <v>0</v>
      </c>
      <c r="F17" s="178"/>
      <c r="G17" s="67">
        <v>0</v>
      </c>
      <c r="H17" s="67"/>
      <c r="I17" s="99">
        <v>64128</v>
      </c>
      <c r="J17" s="67"/>
      <c r="K17" s="67">
        <v>402607</v>
      </c>
    </row>
    <row r="18" spans="1:11" ht="18.600000000000001" customHeight="1">
      <c r="B18" s="174" t="s">
        <v>165</v>
      </c>
      <c r="C18" s="176"/>
      <c r="D18" s="176"/>
      <c r="E18" s="99">
        <v>6543091</v>
      </c>
      <c r="F18" s="178"/>
      <c r="G18" s="67">
        <v>-1298819</v>
      </c>
      <c r="H18" s="67"/>
      <c r="I18" s="99">
        <v>6855100</v>
      </c>
      <c r="J18" s="67"/>
      <c r="K18" s="67">
        <v>-1298819</v>
      </c>
    </row>
    <row r="19" spans="1:11" ht="18.600000000000001" customHeight="1">
      <c r="B19" s="174" t="s">
        <v>172</v>
      </c>
      <c r="C19" s="176"/>
      <c r="D19" s="176"/>
      <c r="E19" s="99">
        <v>-123980</v>
      </c>
      <c r="F19" s="178"/>
      <c r="G19" s="67">
        <v>-207698</v>
      </c>
      <c r="H19" s="67"/>
      <c r="I19" s="99">
        <v>-112897</v>
      </c>
      <c r="J19" s="67"/>
      <c r="K19" s="67">
        <v>-219164</v>
      </c>
    </row>
    <row r="20" spans="1:11" ht="18.600000000000001" customHeight="1">
      <c r="B20" s="174" t="s">
        <v>133</v>
      </c>
      <c r="C20" s="176"/>
      <c r="D20" s="176"/>
      <c r="E20" s="99">
        <v>-241267</v>
      </c>
      <c r="F20" s="178"/>
      <c r="G20" s="67">
        <v>-9918478</v>
      </c>
      <c r="H20" s="67"/>
      <c r="I20" s="99">
        <v>-240814</v>
      </c>
      <c r="J20" s="67"/>
      <c r="K20" s="67">
        <v>-8759183</v>
      </c>
    </row>
    <row r="21" spans="1:11" ht="18.600000000000001" customHeight="1">
      <c r="B21" s="174" t="s">
        <v>166</v>
      </c>
      <c r="C21" s="176"/>
      <c r="D21" s="176"/>
      <c r="E21" s="99">
        <v>11400</v>
      </c>
      <c r="F21" s="178"/>
      <c r="G21" s="67">
        <v>22917</v>
      </c>
      <c r="H21" s="67"/>
      <c r="I21" s="99">
        <v>11400</v>
      </c>
      <c r="J21" s="67"/>
      <c r="K21" s="67">
        <v>22917</v>
      </c>
    </row>
    <row r="22" spans="1:11" ht="18.600000000000001" customHeight="1">
      <c r="B22" s="174" t="s">
        <v>86</v>
      </c>
      <c r="C22" s="176"/>
      <c r="D22" s="176"/>
      <c r="E22" s="99">
        <v>446224</v>
      </c>
      <c r="F22" s="178"/>
      <c r="G22" s="67">
        <v>319663</v>
      </c>
      <c r="H22" s="67"/>
      <c r="I22" s="99">
        <v>349548</v>
      </c>
      <c r="J22" s="67"/>
      <c r="K22" s="67">
        <v>231030</v>
      </c>
    </row>
    <row r="23" spans="1:11" ht="18.600000000000001" customHeight="1">
      <c r="B23" s="174" t="s">
        <v>87</v>
      </c>
      <c r="C23" s="176"/>
      <c r="D23" s="176"/>
      <c r="E23" s="99">
        <v>5290301</v>
      </c>
      <c r="F23" s="178"/>
      <c r="G23" s="67">
        <v>5824069</v>
      </c>
      <c r="H23" s="67"/>
      <c r="I23" s="99">
        <v>4657818</v>
      </c>
      <c r="J23" s="67"/>
      <c r="K23" s="67">
        <v>4852379</v>
      </c>
    </row>
    <row r="24" spans="1:11" ht="18.600000000000001" customHeight="1">
      <c r="B24" s="174" t="s">
        <v>62</v>
      </c>
      <c r="C24" s="176"/>
      <c r="D24" s="176"/>
      <c r="E24" s="99">
        <v>-13393</v>
      </c>
      <c r="F24" s="178"/>
      <c r="G24" s="67">
        <v>-14601</v>
      </c>
      <c r="H24" s="67"/>
      <c r="I24" s="99">
        <v>-437205</v>
      </c>
      <c r="J24" s="67"/>
      <c r="K24" s="67">
        <v>-1936741</v>
      </c>
    </row>
    <row r="25" spans="1:11" ht="18.600000000000001" customHeight="1">
      <c r="A25" s="174" t="s">
        <v>88</v>
      </c>
      <c r="B25" s="174"/>
      <c r="C25" s="176"/>
      <c r="D25" s="176"/>
      <c r="E25" s="99"/>
      <c r="F25" s="178"/>
      <c r="G25" s="67"/>
      <c r="H25" s="67"/>
      <c r="I25" s="99"/>
      <c r="J25" s="67"/>
      <c r="K25" s="67"/>
    </row>
    <row r="26" spans="1:11" ht="18.600000000000001" customHeight="1">
      <c r="A26" s="174"/>
      <c r="B26" s="174" t="s">
        <v>89</v>
      </c>
      <c r="C26" s="176"/>
      <c r="D26" s="176"/>
      <c r="E26" s="99">
        <v>-20911066</v>
      </c>
      <c r="F26" s="178"/>
      <c r="G26" s="67">
        <v>61252828</v>
      </c>
      <c r="H26" s="67"/>
      <c r="I26" s="99">
        <v>-12171660</v>
      </c>
      <c r="J26" s="67"/>
      <c r="K26" s="67">
        <v>71556343</v>
      </c>
    </row>
    <row r="27" spans="1:11" ht="18.600000000000001" customHeight="1">
      <c r="A27" s="174"/>
      <c r="B27" s="179" t="s">
        <v>90</v>
      </c>
      <c r="C27" s="176"/>
      <c r="D27" s="176"/>
      <c r="E27" s="99">
        <v>-52610655</v>
      </c>
      <c r="F27" s="178"/>
      <c r="G27" s="67">
        <v>-82824840</v>
      </c>
      <c r="H27" s="67"/>
      <c r="I27" s="99">
        <v>-62840815</v>
      </c>
      <c r="J27" s="67"/>
      <c r="K27" s="67">
        <v>-91350719</v>
      </c>
    </row>
    <row r="28" spans="1:11" ht="18.600000000000001" customHeight="1">
      <c r="A28" s="174"/>
      <c r="B28" s="174" t="s">
        <v>29</v>
      </c>
      <c r="C28" s="176"/>
      <c r="D28" s="176"/>
      <c r="E28" s="99">
        <v>-993052</v>
      </c>
      <c r="F28" s="178"/>
      <c r="G28" s="67">
        <v>14072</v>
      </c>
      <c r="H28" s="67"/>
      <c r="I28" s="99">
        <v>-993053</v>
      </c>
      <c r="J28" s="67"/>
      <c r="K28" s="67">
        <v>-13268</v>
      </c>
    </row>
    <row r="29" spans="1:11" ht="18.600000000000001" customHeight="1">
      <c r="A29" s="174"/>
      <c r="B29" s="174" t="s">
        <v>37</v>
      </c>
      <c r="C29" s="176"/>
      <c r="D29" s="176"/>
      <c r="E29" s="99">
        <v>13207384</v>
      </c>
      <c r="F29" s="178"/>
      <c r="G29" s="67">
        <v>5379544</v>
      </c>
      <c r="H29" s="67"/>
      <c r="I29" s="99">
        <v>55533067</v>
      </c>
      <c r="J29" s="67"/>
      <c r="K29" s="67">
        <v>18531268</v>
      </c>
    </row>
    <row r="30" spans="1:11" ht="18.600000000000001" customHeight="1">
      <c r="B30" s="174" t="s">
        <v>152</v>
      </c>
      <c r="C30" s="98"/>
      <c r="D30" s="176"/>
      <c r="E30" s="102">
        <v>0</v>
      </c>
      <c r="F30" s="177"/>
      <c r="G30" s="68">
        <v>-108900</v>
      </c>
      <c r="H30" s="67"/>
      <c r="I30" s="102">
        <v>0</v>
      </c>
      <c r="J30" s="93"/>
      <c r="K30" s="68">
        <v>-108900</v>
      </c>
    </row>
    <row r="31" spans="1:11" ht="6" customHeight="1">
      <c r="A31" s="174"/>
      <c r="B31" s="174"/>
      <c r="C31" s="176"/>
      <c r="D31" s="176"/>
      <c r="E31" s="99"/>
      <c r="F31" s="178"/>
      <c r="G31" s="67"/>
      <c r="H31" s="67"/>
      <c r="I31" s="99"/>
      <c r="J31" s="67"/>
      <c r="K31" s="67"/>
    </row>
    <row r="32" spans="1:11" s="174" customFormat="1" ht="18.600000000000001" customHeight="1">
      <c r="A32" s="174" t="s">
        <v>167</v>
      </c>
      <c r="E32" s="99">
        <f>SUM(E10:E31)</f>
        <v>80113536</v>
      </c>
      <c r="G32" s="67">
        <f>SUM(G10:G31)</f>
        <v>79170537</v>
      </c>
      <c r="I32" s="99">
        <v>70825275</v>
      </c>
      <c r="K32" s="67">
        <f>SUM(K10:K31)</f>
        <v>62206612.930000007</v>
      </c>
    </row>
    <row r="33" spans="1:11" ht="18.600000000000001" customHeight="1">
      <c r="B33" s="71" t="s">
        <v>102</v>
      </c>
      <c r="C33" s="98"/>
      <c r="D33" s="98"/>
      <c r="E33" s="99">
        <v>13393</v>
      </c>
      <c r="F33" s="67"/>
      <c r="G33" s="67">
        <v>14601</v>
      </c>
      <c r="H33" s="67"/>
      <c r="I33" s="99">
        <v>12718</v>
      </c>
      <c r="J33" s="67"/>
      <c r="K33" s="67">
        <v>29496</v>
      </c>
    </row>
    <row r="34" spans="1:11" ht="18.600000000000001" customHeight="1">
      <c r="A34" s="174"/>
      <c r="B34" s="71" t="s">
        <v>91</v>
      </c>
      <c r="C34" s="176"/>
      <c r="D34" s="176"/>
      <c r="E34" s="99">
        <v>-5351710</v>
      </c>
      <c r="F34" s="178"/>
      <c r="G34" s="67">
        <v>-5965814</v>
      </c>
      <c r="H34" s="67"/>
      <c r="I34" s="99">
        <v>-4714272</v>
      </c>
      <c r="J34" s="67"/>
      <c r="K34" s="67">
        <v>-4945645</v>
      </c>
    </row>
    <row r="35" spans="1:11" ht="18.600000000000001" customHeight="1">
      <c r="A35" s="174"/>
      <c r="B35" s="71" t="s">
        <v>153</v>
      </c>
      <c r="C35" s="176"/>
      <c r="D35" s="176"/>
      <c r="E35" s="99">
        <v>536750</v>
      </c>
      <c r="F35" s="178"/>
      <c r="G35" s="67">
        <v>357358</v>
      </c>
      <c r="H35" s="67"/>
      <c r="I35" s="99">
        <v>203702</v>
      </c>
      <c r="J35" s="67"/>
      <c r="K35" s="67">
        <v>276400</v>
      </c>
    </row>
    <row r="36" spans="1:11" ht="18.600000000000001" customHeight="1">
      <c r="B36" s="174" t="s">
        <v>92</v>
      </c>
      <c r="C36" s="176"/>
      <c r="D36" s="176"/>
      <c r="E36" s="101">
        <v>-7694405</v>
      </c>
      <c r="F36" s="178"/>
      <c r="G36" s="66">
        <v>-2582543</v>
      </c>
      <c r="H36" s="67"/>
      <c r="I36" s="102">
        <v>-1628885</v>
      </c>
      <c r="J36" s="67"/>
      <c r="K36" s="66">
        <v>-826200</v>
      </c>
    </row>
    <row r="37" spans="1:11" ht="6" customHeight="1">
      <c r="A37" s="174"/>
      <c r="B37" s="174"/>
      <c r="C37" s="176"/>
      <c r="D37" s="176"/>
      <c r="E37" s="99"/>
      <c r="F37" s="178"/>
      <c r="G37" s="67"/>
      <c r="H37" s="67"/>
      <c r="I37" s="99"/>
      <c r="J37" s="67"/>
      <c r="K37" s="67"/>
    </row>
    <row r="38" spans="1:11" ht="18.600000000000001" customHeight="1">
      <c r="A38" s="174" t="s">
        <v>168</v>
      </c>
      <c r="B38" s="174"/>
      <c r="C38" s="176"/>
      <c r="D38" s="176"/>
      <c r="E38" s="101">
        <f>SUM(E32:E37)</f>
        <v>67617564</v>
      </c>
      <c r="F38" s="178"/>
      <c r="G38" s="66">
        <f>SUM(G32:G37)</f>
        <v>70994139</v>
      </c>
      <c r="H38" s="67"/>
      <c r="I38" s="101">
        <f>SUM(I32:I37)</f>
        <v>64698538</v>
      </c>
      <c r="J38" s="67"/>
      <c r="K38" s="66">
        <f>SUM(K32:K37)</f>
        <v>56740663.930000007</v>
      </c>
    </row>
    <row r="39" spans="1:11" ht="8.1" customHeight="1">
      <c r="A39" s="174"/>
      <c r="B39" s="174"/>
      <c r="C39" s="176"/>
      <c r="D39" s="176"/>
      <c r="E39" s="99"/>
      <c r="F39" s="178"/>
      <c r="G39" s="67"/>
      <c r="H39" s="67"/>
      <c r="I39" s="99"/>
      <c r="J39" s="67"/>
      <c r="K39" s="67"/>
    </row>
    <row r="40" spans="1:11" ht="18.600000000000001" customHeight="1">
      <c r="A40" s="90" t="s">
        <v>93</v>
      </c>
      <c r="B40" s="90"/>
      <c r="C40" s="176"/>
      <c r="D40" s="176"/>
      <c r="E40" s="99"/>
      <c r="F40" s="177"/>
      <c r="G40" s="67"/>
      <c r="H40" s="67"/>
      <c r="I40" s="99"/>
      <c r="J40" s="93"/>
      <c r="K40" s="67"/>
    </row>
    <row r="41" spans="1:11" ht="18.600000000000001" customHeight="1">
      <c r="A41" s="71" t="s">
        <v>119</v>
      </c>
      <c r="C41" s="201">
        <v>15.4</v>
      </c>
      <c r="D41" s="98"/>
      <c r="E41" s="99">
        <v>0</v>
      </c>
      <c r="F41" s="67"/>
      <c r="G41" s="67">
        <v>0</v>
      </c>
      <c r="H41" s="67"/>
      <c r="I41" s="99">
        <v>-23199000</v>
      </c>
      <c r="J41" s="67"/>
      <c r="K41" s="67">
        <v>-6360000</v>
      </c>
    </row>
    <row r="42" spans="1:11" ht="18.600000000000001" customHeight="1">
      <c r="A42" s="71" t="s">
        <v>120</v>
      </c>
      <c r="C42" s="201">
        <v>15.4</v>
      </c>
      <c r="D42" s="98"/>
      <c r="E42" s="99">
        <v>0</v>
      </c>
      <c r="F42" s="67"/>
      <c r="G42" s="67">
        <v>0</v>
      </c>
      <c r="H42" s="67"/>
      <c r="I42" s="99">
        <v>10650000</v>
      </c>
      <c r="J42" s="67"/>
      <c r="K42" s="67">
        <v>11580000</v>
      </c>
    </row>
    <row r="43" spans="1:11" ht="18.600000000000001" customHeight="1">
      <c r="A43" s="71" t="s">
        <v>135</v>
      </c>
      <c r="B43" s="97"/>
      <c r="C43" s="98"/>
      <c r="D43" s="176"/>
      <c r="E43" s="99">
        <v>-8467312</v>
      </c>
      <c r="F43" s="67"/>
      <c r="G43" s="67">
        <v>-1458999</v>
      </c>
      <c r="H43" s="67"/>
      <c r="I43" s="99">
        <v>-8699706</v>
      </c>
      <c r="J43" s="67"/>
      <c r="K43" s="67">
        <v>-575099</v>
      </c>
    </row>
    <row r="44" spans="1:11" ht="18.600000000000001" customHeight="1">
      <c r="A44" s="97" t="s">
        <v>134</v>
      </c>
      <c r="B44" s="97"/>
      <c r="C44" s="176"/>
      <c r="D44" s="176"/>
      <c r="E44" s="99">
        <v>489671</v>
      </c>
      <c r="F44" s="67"/>
      <c r="G44" s="67">
        <v>30464951</v>
      </c>
      <c r="H44" s="67"/>
      <c r="I44" s="99">
        <v>489204</v>
      </c>
      <c r="J44" s="67"/>
      <c r="K44" s="67">
        <v>29305510</v>
      </c>
    </row>
    <row r="45" spans="1:11" ht="18.600000000000001" customHeight="1">
      <c r="A45" s="71" t="s">
        <v>154</v>
      </c>
      <c r="B45" s="97"/>
      <c r="C45" s="176"/>
      <c r="D45" s="176"/>
      <c r="E45" s="102">
        <v>-35310</v>
      </c>
      <c r="F45" s="67"/>
      <c r="G45" s="68">
        <v>0</v>
      </c>
      <c r="H45" s="67"/>
      <c r="I45" s="102">
        <v>-35310</v>
      </c>
      <c r="J45" s="67"/>
      <c r="K45" s="68">
        <v>0</v>
      </c>
    </row>
    <row r="46" spans="1:11" ht="6" customHeight="1">
      <c r="A46" s="97"/>
      <c r="B46" s="97"/>
      <c r="C46" s="176"/>
      <c r="D46" s="176"/>
      <c r="E46" s="99"/>
      <c r="F46" s="67"/>
      <c r="G46" s="67"/>
      <c r="H46" s="67"/>
      <c r="I46" s="99"/>
      <c r="J46" s="67"/>
      <c r="K46" s="67"/>
    </row>
    <row r="47" spans="1:11" ht="18.600000000000001" customHeight="1">
      <c r="A47" s="97" t="s">
        <v>169</v>
      </c>
      <c r="B47" s="174"/>
      <c r="C47" s="176"/>
      <c r="D47" s="176"/>
      <c r="E47" s="101">
        <f>SUM(E41:E46)</f>
        <v>-8012951</v>
      </c>
      <c r="F47" s="67"/>
      <c r="G47" s="66">
        <f>SUM(G41:G46)</f>
        <v>29005952</v>
      </c>
      <c r="H47" s="67"/>
      <c r="I47" s="101">
        <f>SUM(I41:I46)</f>
        <v>-20794812</v>
      </c>
      <c r="J47" s="67"/>
      <c r="K47" s="66">
        <f>SUM(K41:K46)</f>
        <v>33950411</v>
      </c>
    </row>
    <row r="48" spans="1:11" ht="19.5" customHeight="1">
      <c r="A48" s="97"/>
      <c r="B48" s="174"/>
      <c r="C48" s="176"/>
      <c r="D48" s="176"/>
      <c r="E48" s="67"/>
      <c r="F48" s="67"/>
      <c r="G48" s="67"/>
      <c r="H48" s="67"/>
      <c r="I48" s="67"/>
      <c r="J48" s="67"/>
      <c r="K48" s="67"/>
    </row>
    <row r="49" spans="1:11" ht="19.5" customHeight="1">
      <c r="A49" s="97"/>
      <c r="B49" s="174"/>
      <c r="C49" s="176"/>
      <c r="D49" s="176"/>
      <c r="E49" s="67"/>
      <c r="F49" s="67"/>
      <c r="G49" s="67"/>
      <c r="H49" s="67"/>
      <c r="I49" s="67"/>
      <c r="J49" s="67"/>
      <c r="K49" s="67"/>
    </row>
    <row r="50" spans="1:11" ht="19.5" customHeight="1">
      <c r="A50" s="97"/>
      <c r="B50" s="174"/>
      <c r="C50" s="176"/>
      <c r="D50" s="176"/>
      <c r="E50" s="67"/>
      <c r="F50" s="67"/>
      <c r="G50" s="67"/>
      <c r="H50" s="67"/>
      <c r="I50" s="67"/>
      <c r="J50" s="67"/>
      <c r="K50" s="67"/>
    </row>
    <row r="51" spans="1:11" ht="14.25" customHeight="1">
      <c r="A51" s="97"/>
      <c r="B51" s="174"/>
      <c r="C51" s="176"/>
      <c r="D51" s="176"/>
      <c r="E51" s="67"/>
      <c r="F51" s="67"/>
      <c r="G51" s="67"/>
      <c r="H51" s="67"/>
      <c r="I51" s="67"/>
      <c r="J51" s="67"/>
      <c r="K51" s="67"/>
    </row>
    <row r="52" spans="1:11" ht="12.75" customHeight="1">
      <c r="A52" s="97"/>
      <c r="B52" s="174"/>
      <c r="C52" s="176"/>
      <c r="D52" s="176"/>
      <c r="E52" s="67"/>
      <c r="F52" s="67"/>
      <c r="G52" s="67"/>
      <c r="H52" s="67"/>
      <c r="I52" s="67"/>
      <c r="J52" s="67"/>
      <c r="K52" s="67"/>
    </row>
    <row r="53" spans="1:11" ht="19.5" customHeight="1">
      <c r="A53" s="97"/>
      <c r="B53" s="174"/>
      <c r="C53" s="176"/>
      <c r="D53" s="176"/>
      <c r="E53" s="67"/>
      <c r="F53" s="67"/>
      <c r="G53" s="67"/>
      <c r="H53" s="67"/>
      <c r="I53" s="67"/>
      <c r="J53" s="67"/>
      <c r="K53" s="67"/>
    </row>
    <row r="54" spans="1:11" ht="21.95" customHeight="1">
      <c r="A54" s="180" t="str">
        <f>'8 (Comp)'!A31:K31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54" s="180"/>
      <c r="C54" s="181"/>
      <c r="D54" s="181"/>
      <c r="E54" s="66"/>
      <c r="F54" s="182"/>
      <c r="G54" s="66"/>
      <c r="H54" s="66"/>
      <c r="I54" s="66"/>
      <c r="J54" s="66"/>
      <c r="K54" s="66"/>
    </row>
    <row r="55" spans="1:11" ht="20.100000000000001" customHeight="1">
      <c r="A55" s="90" t="s">
        <v>34</v>
      </c>
    </row>
    <row r="56" spans="1:11" ht="20.100000000000001" customHeight="1">
      <c r="A56" s="169" t="s">
        <v>104</v>
      </c>
      <c r="B56" s="170"/>
      <c r="C56" s="171"/>
      <c r="D56" s="171"/>
      <c r="E56" s="83"/>
      <c r="F56" s="83"/>
      <c r="G56" s="83"/>
      <c r="H56" s="67"/>
      <c r="I56" s="85"/>
      <c r="J56" s="85"/>
      <c r="K56" s="85"/>
    </row>
    <row r="57" spans="1:11" ht="20.100000000000001" customHeight="1">
      <c r="A57" s="70" t="str">
        <f>'6 (6mth)'!A3</f>
        <v>สำหรับงวดหกเดือนสิ้นสุดวันที่ 30 มิถุนายน พ.ศ. 2565</v>
      </c>
      <c r="B57" s="70"/>
      <c r="C57" s="172"/>
      <c r="D57" s="172"/>
      <c r="E57" s="87"/>
      <c r="F57" s="87"/>
      <c r="G57" s="87"/>
      <c r="H57" s="66"/>
      <c r="I57" s="87"/>
      <c r="J57" s="87"/>
      <c r="K57" s="87"/>
    </row>
    <row r="58" spans="1:11" ht="20.100000000000001" customHeight="1">
      <c r="A58" s="174"/>
      <c r="B58" s="174"/>
      <c r="C58" s="176"/>
      <c r="D58" s="176"/>
      <c r="E58" s="67"/>
      <c r="F58" s="178"/>
      <c r="G58" s="67"/>
      <c r="H58" s="67"/>
      <c r="I58" s="67"/>
      <c r="J58" s="67"/>
      <c r="K58" s="67"/>
    </row>
    <row r="59" spans="1:11" ht="20.100000000000001" customHeight="1">
      <c r="A59" s="81"/>
      <c r="B59" s="81"/>
      <c r="C59" s="82"/>
      <c r="D59" s="82"/>
      <c r="E59" s="229" t="s">
        <v>10</v>
      </c>
      <c r="F59" s="229"/>
      <c r="G59" s="229"/>
      <c r="H59" s="229"/>
      <c r="I59" s="229"/>
      <c r="J59" s="229"/>
      <c r="K59" s="229"/>
    </row>
    <row r="60" spans="1:11" ht="20.100000000000001" customHeight="1">
      <c r="A60" s="90"/>
      <c r="B60" s="90"/>
      <c r="C60" s="173"/>
      <c r="D60" s="173"/>
      <c r="E60" s="221" t="s">
        <v>0</v>
      </c>
      <c r="F60" s="221"/>
      <c r="G60" s="221"/>
      <c r="H60" s="92"/>
      <c r="I60" s="222" t="s">
        <v>13</v>
      </c>
      <c r="J60" s="222"/>
      <c r="K60" s="222"/>
    </row>
    <row r="61" spans="1:11" ht="20.100000000000001" customHeight="1">
      <c r="A61" s="90"/>
      <c r="B61" s="90"/>
      <c r="C61" s="173"/>
      <c r="D61" s="173"/>
      <c r="E61" s="93" t="s">
        <v>141</v>
      </c>
      <c r="F61" s="93"/>
      <c r="G61" s="93" t="s">
        <v>141</v>
      </c>
      <c r="H61" s="93"/>
      <c r="I61" s="93" t="s">
        <v>141</v>
      </c>
      <c r="J61" s="94"/>
      <c r="K61" s="93" t="s">
        <v>141</v>
      </c>
    </row>
    <row r="62" spans="1:11" ht="20.100000000000001" customHeight="1">
      <c r="A62" s="174"/>
      <c r="B62" s="174"/>
      <c r="C62" s="108" t="s">
        <v>1</v>
      </c>
      <c r="D62" s="175"/>
      <c r="E62" s="96" t="s">
        <v>136</v>
      </c>
      <c r="F62" s="93"/>
      <c r="G62" s="96" t="s">
        <v>122</v>
      </c>
      <c r="H62" s="93"/>
      <c r="I62" s="96" t="s">
        <v>136</v>
      </c>
      <c r="J62" s="93"/>
      <c r="K62" s="96" t="s">
        <v>122</v>
      </c>
    </row>
    <row r="63" spans="1:11" ht="8.1" customHeight="1">
      <c r="A63" s="174"/>
      <c r="B63" s="174"/>
      <c r="C63" s="176"/>
      <c r="D63" s="176"/>
      <c r="E63" s="99"/>
      <c r="F63" s="178"/>
      <c r="G63" s="67"/>
      <c r="H63" s="67"/>
      <c r="I63" s="99"/>
      <c r="J63" s="67"/>
      <c r="K63" s="67"/>
    </row>
    <row r="64" spans="1:11" ht="20.100000000000001" customHeight="1">
      <c r="A64" s="90" t="s">
        <v>94</v>
      </c>
      <c r="B64" s="90"/>
      <c r="C64" s="176"/>
      <c r="D64" s="176"/>
      <c r="E64" s="99"/>
      <c r="F64" s="177"/>
      <c r="G64" s="67"/>
      <c r="H64" s="67"/>
      <c r="I64" s="99"/>
      <c r="J64" s="93"/>
      <c r="K64" s="67"/>
    </row>
    <row r="65" spans="1:11" ht="20.100000000000001" customHeight="1">
      <c r="A65" s="174" t="s">
        <v>95</v>
      </c>
      <c r="B65" s="90"/>
      <c r="C65" s="98"/>
      <c r="D65" s="176"/>
      <c r="E65" s="183">
        <v>1165000000</v>
      </c>
      <c r="F65" s="177"/>
      <c r="G65" s="73">
        <v>458000000</v>
      </c>
      <c r="H65" s="67"/>
      <c r="I65" s="207">
        <v>1155000000</v>
      </c>
      <c r="J65" s="93"/>
      <c r="K65" s="73">
        <v>458000000</v>
      </c>
    </row>
    <row r="66" spans="1:11" ht="20.100000000000001" customHeight="1">
      <c r="A66" s="174" t="s">
        <v>116</v>
      </c>
      <c r="B66" s="90"/>
      <c r="C66" s="98"/>
      <c r="D66" s="176"/>
      <c r="E66" s="183">
        <v>-1193000000</v>
      </c>
      <c r="F66" s="177"/>
      <c r="G66" s="73">
        <v>-537000000</v>
      </c>
      <c r="H66" s="67"/>
      <c r="I66" s="207">
        <v>-1183000000</v>
      </c>
      <c r="J66" s="93"/>
      <c r="K66" s="73">
        <v>-537000000</v>
      </c>
    </row>
    <row r="67" spans="1:11" ht="20.100000000000001" customHeight="1">
      <c r="A67" s="72" t="s">
        <v>107</v>
      </c>
      <c r="B67" s="90"/>
      <c r="C67" s="202">
        <v>11</v>
      </c>
      <c r="D67" s="176"/>
      <c r="E67" s="99">
        <v>-1363023</v>
      </c>
      <c r="F67" s="177"/>
      <c r="G67" s="67">
        <v>-1287319</v>
      </c>
      <c r="H67" s="67"/>
      <c r="I67" s="204">
        <v>-1127528</v>
      </c>
      <c r="J67" s="93"/>
      <c r="K67" s="67">
        <v>-1058060</v>
      </c>
    </row>
    <row r="68" spans="1:11" ht="20.100000000000001" customHeight="1">
      <c r="A68" s="72" t="s">
        <v>96</v>
      </c>
      <c r="B68" s="174"/>
      <c r="C68" s="202">
        <v>11</v>
      </c>
      <c r="D68" s="176"/>
      <c r="E68" s="184">
        <v>-15000000</v>
      </c>
      <c r="F68" s="67"/>
      <c r="G68" s="74">
        <v>-9712500</v>
      </c>
      <c r="H68" s="67"/>
      <c r="I68" s="203">
        <v>0</v>
      </c>
      <c r="J68" s="67"/>
      <c r="K68" s="74">
        <v>0</v>
      </c>
    </row>
    <row r="69" spans="1:11" ht="8.1" customHeight="1">
      <c r="A69" s="174"/>
      <c r="B69" s="174"/>
      <c r="C69" s="176"/>
      <c r="D69" s="176"/>
      <c r="E69" s="99"/>
      <c r="F69" s="178"/>
      <c r="G69" s="67"/>
      <c r="H69" s="67"/>
      <c r="I69" s="204"/>
      <c r="J69" s="67"/>
      <c r="K69" s="67"/>
    </row>
    <row r="70" spans="1:11" ht="20.100000000000001" customHeight="1">
      <c r="A70" s="72" t="s">
        <v>170</v>
      </c>
      <c r="B70" s="72"/>
      <c r="C70" s="176"/>
      <c r="D70" s="176"/>
      <c r="E70" s="101">
        <f>SUM(E65:E69)</f>
        <v>-44363023</v>
      </c>
      <c r="F70" s="67"/>
      <c r="G70" s="66">
        <f>SUM(G65:G69)</f>
        <v>-89999819</v>
      </c>
      <c r="H70" s="67"/>
      <c r="I70" s="208">
        <f>SUM(I65:I69)</f>
        <v>-29127528</v>
      </c>
      <c r="J70" s="67"/>
      <c r="K70" s="185">
        <f>SUM(K65:K68)</f>
        <v>-80058060</v>
      </c>
    </row>
    <row r="71" spans="1:11" ht="20.100000000000001" customHeight="1">
      <c r="A71" s="174"/>
      <c r="B71" s="174"/>
      <c r="C71" s="176"/>
      <c r="D71" s="176"/>
      <c r="E71" s="99"/>
      <c r="F71" s="178"/>
      <c r="G71" s="67"/>
      <c r="H71" s="67"/>
      <c r="I71" s="99"/>
      <c r="J71" s="67"/>
      <c r="K71" s="67"/>
    </row>
    <row r="72" spans="1:11" ht="20.100000000000001" customHeight="1">
      <c r="A72" s="90" t="s">
        <v>139</v>
      </c>
      <c r="B72" s="90"/>
      <c r="C72" s="176"/>
      <c r="D72" s="176">
        <v>0</v>
      </c>
      <c r="E72" s="99">
        <f>E38+E47+E70</f>
        <v>15241590</v>
      </c>
      <c r="F72" s="177"/>
      <c r="G72" s="67">
        <f>G38+G47+G70</f>
        <v>10000272</v>
      </c>
      <c r="H72" s="67"/>
      <c r="I72" s="99">
        <f>I38+I47+I70</f>
        <v>14776198</v>
      </c>
      <c r="J72" s="93"/>
      <c r="K72" s="67">
        <v>10633015</v>
      </c>
    </row>
    <row r="73" spans="1:11" ht="20.100000000000001" customHeight="1">
      <c r="A73" s="186" t="s">
        <v>97</v>
      </c>
      <c r="B73" s="72"/>
      <c r="C73" s="176"/>
      <c r="D73" s="176"/>
      <c r="E73" s="101">
        <v>-240760</v>
      </c>
      <c r="F73" s="67"/>
      <c r="G73" s="66">
        <v>-1301427</v>
      </c>
      <c r="H73" s="67"/>
      <c r="I73" s="101">
        <v>329268</v>
      </c>
      <c r="J73" s="67"/>
      <c r="K73" s="66">
        <v>-570366</v>
      </c>
    </row>
    <row r="74" spans="1:11" ht="8.1" customHeight="1">
      <c r="A74" s="174"/>
      <c r="B74" s="174"/>
      <c r="C74" s="176"/>
      <c r="D74" s="176"/>
      <c r="E74" s="99"/>
      <c r="F74" s="178"/>
      <c r="G74" s="67"/>
      <c r="H74" s="67"/>
      <c r="I74" s="99"/>
      <c r="J74" s="67"/>
      <c r="K74" s="67"/>
    </row>
    <row r="75" spans="1:11" ht="20.100000000000001" customHeight="1" thickBot="1">
      <c r="A75" s="169" t="s">
        <v>98</v>
      </c>
      <c r="B75" s="72"/>
      <c r="C75" s="176"/>
      <c r="D75" s="176"/>
      <c r="E75" s="103">
        <f>SUM(E72:E74)</f>
        <v>15000830</v>
      </c>
      <c r="F75" s="67"/>
      <c r="G75" s="104">
        <f>SUM(G72:G74)</f>
        <v>8698845</v>
      </c>
      <c r="H75" s="67"/>
      <c r="I75" s="103">
        <f>SUM(I72:I74)</f>
        <v>15105466</v>
      </c>
      <c r="J75" s="67"/>
      <c r="K75" s="104">
        <f>SUM(K72:K73)</f>
        <v>10062649</v>
      </c>
    </row>
    <row r="76" spans="1:11" ht="20.100000000000001" customHeight="1" thickTop="1">
      <c r="A76" s="170"/>
      <c r="B76" s="72"/>
      <c r="C76" s="176"/>
      <c r="D76" s="176"/>
      <c r="E76" s="99"/>
      <c r="F76" s="67"/>
      <c r="G76" s="67"/>
      <c r="H76" s="67"/>
      <c r="I76" s="99"/>
      <c r="J76" s="67"/>
      <c r="K76" s="67"/>
    </row>
    <row r="77" spans="1:11" ht="20.100000000000001" customHeight="1">
      <c r="A77" s="169" t="s">
        <v>155</v>
      </c>
      <c r="B77" s="72"/>
      <c r="C77" s="176"/>
      <c r="D77" s="176"/>
      <c r="E77" s="99"/>
      <c r="F77" s="67"/>
      <c r="G77" s="67"/>
      <c r="H77" s="67"/>
      <c r="I77" s="99"/>
      <c r="J77" s="67"/>
      <c r="K77" s="67"/>
    </row>
    <row r="78" spans="1:11" ht="20.100000000000001" customHeight="1">
      <c r="A78" s="170"/>
      <c r="B78" s="169" t="s">
        <v>156</v>
      </c>
      <c r="C78" s="176"/>
      <c r="D78" s="176"/>
      <c r="E78" s="99"/>
      <c r="F78" s="67"/>
      <c r="G78" s="67"/>
      <c r="H78" s="67"/>
      <c r="I78" s="99"/>
      <c r="J78" s="67"/>
      <c r="K78" s="67"/>
    </row>
    <row r="79" spans="1:11" ht="20.100000000000001" customHeight="1">
      <c r="A79" s="186" t="s">
        <v>19</v>
      </c>
      <c r="B79" s="170"/>
      <c r="C79" s="202">
        <v>4</v>
      </c>
      <c r="D79" s="176"/>
      <c r="E79" s="99">
        <v>15642930</v>
      </c>
      <c r="F79" s="67"/>
      <c r="G79" s="67">
        <v>11729040</v>
      </c>
      <c r="H79" s="67"/>
      <c r="I79" s="99">
        <v>15129457</v>
      </c>
      <c r="J79" s="67"/>
      <c r="K79" s="205">
        <v>11146522</v>
      </c>
    </row>
    <row r="80" spans="1:11" ht="20.100000000000001" customHeight="1">
      <c r="A80" s="186" t="s">
        <v>99</v>
      </c>
      <c r="B80" s="170"/>
      <c r="C80" s="202">
        <v>11</v>
      </c>
      <c r="D80" s="176"/>
      <c r="E80" s="101">
        <v>-642100</v>
      </c>
      <c r="F80" s="67"/>
      <c r="G80" s="66">
        <v>-3030195</v>
      </c>
      <c r="H80" s="67"/>
      <c r="I80" s="101">
        <v>-23991</v>
      </c>
      <c r="J80" s="67"/>
      <c r="K80" s="206">
        <v>-1083873</v>
      </c>
    </row>
    <row r="81" spans="1:11" ht="8.1" customHeight="1">
      <c r="A81" s="170"/>
      <c r="B81" s="170"/>
      <c r="C81" s="176"/>
      <c r="D81" s="176"/>
      <c r="E81" s="99"/>
      <c r="F81" s="67"/>
      <c r="G81" s="67"/>
      <c r="H81" s="67"/>
      <c r="I81" s="99"/>
      <c r="J81" s="67"/>
      <c r="K81" s="67"/>
    </row>
    <row r="82" spans="1:11" ht="20.100000000000001" customHeight="1" thickBot="1">
      <c r="A82" s="170"/>
      <c r="B82" s="72"/>
      <c r="C82" s="176"/>
      <c r="D82" s="176"/>
      <c r="E82" s="103">
        <f>SUM(E79:E81)</f>
        <v>15000830</v>
      </c>
      <c r="F82" s="67"/>
      <c r="G82" s="104">
        <f>SUM(G79:G81)</f>
        <v>8698845</v>
      </c>
      <c r="H82" s="67"/>
      <c r="I82" s="103">
        <f>SUM(I79:I81)</f>
        <v>15105466</v>
      </c>
      <c r="J82" s="67"/>
      <c r="K82" s="104">
        <f>SUM(K79:K81)</f>
        <v>10062649</v>
      </c>
    </row>
    <row r="83" spans="1:11" ht="20.100000000000001" customHeight="1" thickTop="1">
      <c r="A83" s="170"/>
      <c r="B83" s="72"/>
      <c r="C83" s="176"/>
      <c r="D83" s="176"/>
      <c r="E83" s="67"/>
      <c r="F83" s="67"/>
      <c r="G83" s="67"/>
      <c r="H83" s="67"/>
      <c r="I83" s="67"/>
      <c r="J83" s="67"/>
      <c r="K83" s="67"/>
    </row>
    <row r="84" spans="1:11" ht="20.100000000000001" customHeight="1">
      <c r="A84" s="170" t="s">
        <v>100</v>
      </c>
      <c r="B84" s="170"/>
      <c r="C84" s="171"/>
      <c r="D84" s="83"/>
      <c r="E84" s="83"/>
      <c r="F84" s="67"/>
      <c r="G84" s="83"/>
      <c r="H84" s="83"/>
      <c r="I84" s="83"/>
      <c r="J84" s="83"/>
      <c r="K84" s="83"/>
    </row>
    <row r="85" spans="1:11" ht="8.1" customHeight="1">
      <c r="A85" s="174"/>
      <c r="B85" s="174"/>
      <c r="C85" s="176"/>
      <c r="D85" s="176"/>
      <c r="E85" s="67"/>
      <c r="F85" s="178"/>
      <c r="G85" s="67"/>
      <c r="H85" s="67"/>
      <c r="I85" s="67"/>
      <c r="J85" s="67"/>
      <c r="K85" s="67"/>
    </row>
    <row r="86" spans="1:11" ht="20.100000000000001" customHeight="1">
      <c r="A86" s="72" t="s">
        <v>160</v>
      </c>
      <c r="B86" s="72"/>
      <c r="C86" s="171"/>
      <c r="D86" s="83"/>
      <c r="E86" s="83"/>
      <c r="F86" s="67"/>
      <c r="G86" s="83"/>
      <c r="H86" s="83"/>
      <c r="I86" s="83"/>
      <c r="J86" s="83"/>
      <c r="K86" s="83"/>
    </row>
    <row r="87" spans="1:11" ht="20.100000000000001" customHeight="1">
      <c r="A87" s="72"/>
      <c r="B87" s="72"/>
      <c r="C87" s="171"/>
      <c r="D87" s="83"/>
      <c r="E87" s="83"/>
      <c r="F87" s="67"/>
      <c r="G87" s="83"/>
      <c r="H87" s="83"/>
      <c r="I87" s="83"/>
      <c r="J87" s="83"/>
      <c r="K87" s="83"/>
    </row>
    <row r="88" spans="1:11" ht="20.100000000000001" customHeight="1">
      <c r="A88" s="81"/>
      <c r="B88" s="81"/>
      <c r="C88" s="82"/>
      <c r="D88" s="82"/>
      <c r="E88" s="229" t="s">
        <v>10</v>
      </c>
      <c r="F88" s="229"/>
      <c r="G88" s="229"/>
      <c r="H88" s="229"/>
      <c r="I88" s="229"/>
      <c r="J88" s="229"/>
      <c r="K88" s="229"/>
    </row>
    <row r="89" spans="1:11" ht="20.100000000000001" customHeight="1">
      <c r="A89" s="90"/>
      <c r="B89" s="90"/>
      <c r="C89" s="173"/>
      <c r="D89" s="173"/>
      <c r="E89" s="230" t="s">
        <v>0</v>
      </c>
      <c r="F89" s="230"/>
      <c r="G89" s="230"/>
      <c r="H89" s="92"/>
      <c r="I89" s="222" t="s">
        <v>13</v>
      </c>
      <c r="J89" s="222"/>
      <c r="K89" s="222"/>
    </row>
    <row r="90" spans="1:11" ht="20.100000000000001" customHeight="1">
      <c r="A90" s="90"/>
      <c r="B90" s="90"/>
      <c r="C90" s="173"/>
      <c r="D90" s="173"/>
      <c r="E90" s="93" t="s">
        <v>141</v>
      </c>
      <c r="F90" s="93"/>
      <c r="G90" s="93" t="s">
        <v>141</v>
      </c>
      <c r="H90" s="93"/>
      <c r="I90" s="93" t="s">
        <v>141</v>
      </c>
      <c r="J90" s="94"/>
      <c r="K90" s="93" t="s">
        <v>141</v>
      </c>
    </row>
    <row r="91" spans="1:11" ht="20.100000000000001" customHeight="1">
      <c r="A91" s="174"/>
      <c r="B91" s="174"/>
      <c r="C91" s="91"/>
      <c r="D91" s="175"/>
      <c r="E91" s="96" t="s">
        <v>136</v>
      </c>
      <c r="F91" s="93"/>
      <c r="G91" s="96" t="s">
        <v>122</v>
      </c>
      <c r="H91" s="93"/>
      <c r="I91" s="96" t="s">
        <v>136</v>
      </c>
      <c r="J91" s="93"/>
      <c r="K91" s="96" t="s">
        <v>122</v>
      </c>
    </row>
    <row r="92" spans="1:11" ht="8.1" customHeight="1">
      <c r="A92" s="72"/>
      <c r="B92" s="72"/>
      <c r="C92" s="187"/>
      <c r="D92" s="93"/>
      <c r="E92" s="188"/>
      <c r="F92" s="93"/>
      <c r="G92" s="93"/>
      <c r="H92" s="93"/>
      <c r="I92" s="188"/>
      <c r="J92" s="93"/>
      <c r="K92" s="93"/>
    </row>
    <row r="93" spans="1:11" ht="20.100000000000001" customHeight="1">
      <c r="A93" s="71" t="s">
        <v>101</v>
      </c>
      <c r="D93" s="65"/>
      <c r="E93" s="204">
        <v>887615</v>
      </c>
      <c r="G93" s="67">
        <v>162789</v>
      </c>
      <c r="H93" s="65"/>
      <c r="I93" s="204">
        <v>887615</v>
      </c>
      <c r="K93" s="67">
        <v>13460</v>
      </c>
    </row>
    <row r="94" spans="1:11" ht="20.100000000000001" customHeight="1">
      <c r="A94" s="199" t="s">
        <v>173</v>
      </c>
      <c r="B94" s="198"/>
      <c r="C94" s="98">
        <v>9</v>
      </c>
      <c r="D94" s="65"/>
      <c r="E94" s="204">
        <v>690080</v>
      </c>
      <c r="G94" s="67">
        <v>0</v>
      </c>
      <c r="H94" s="65"/>
      <c r="I94" s="204">
        <v>690080</v>
      </c>
      <c r="K94" s="67">
        <v>0</v>
      </c>
    </row>
    <row r="95" spans="1:11" ht="20.100000000000001" customHeight="1">
      <c r="D95" s="65"/>
      <c r="E95" s="67"/>
      <c r="G95" s="67"/>
      <c r="H95" s="65"/>
      <c r="I95" s="67"/>
      <c r="K95" s="67"/>
    </row>
    <row r="96" spans="1:11" ht="20.100000000000001" customHeight="1">
      <c r="D96" s="65"/>
      <c r="E96" s="67"/>
      <c r="G96" s="67"/>
      <c r="H96" s="65"/>
      <c r="I96" s="67"/>
      <c r="K96" s="67"/>
    </row>
    <row r="97" spans="1:11" ht="20.100000000000001" customHeight="1">
      <c r="D97" s="65"/>
      <c r="E97" s="67"/>
      <c r="G97" s="67"/>
      <c r="H97" s="65"/>
      <c r="I97" s="67"/>
      <c r="K97" s="67"/>
    </row>
    <row r="98" spans="1:11" ht="20.100000000000001" customHeight="1">
      <c r="D98" s="65"/>
      <c r="E98" s="67"/>
      <c r="G98" s="67"/>
      <c r="H98" s="65"/>
      <c r="I98" s="67"/>
      <c r="K98" s="67"/>
    </row>
    <row r="99" spans="1:11" ht="20.100000000000001" customHeight="1">
      <c r="D99" s="65"/>
      <c r="E99" s="67"/>
      <c r="G99" s="67"/>
      <c r="H99" s="65"/>
      <c r="I99" s="67"/>
      <c r="K99" s="67"/>
    </row>
    <row r="100" spans="1:11" ht="20.100000000000001" customHeight="1">
      <c r="D100" s="65"/>
      <c r="E100" s="67"/>
      <c r="G100" s="67"/>
      <c r="H100" s="65"/>
      <c r="I100" s="67"/>
      <c r="K100" s="67"/>
    </row>
    <row r="101" spans="1:11" ht="20.100000000000001" customHeight="1">
      <c r="D101" s="65"/>
      <c r="E101" s="67"/>
      <c r="G101" s="67"/>
      <c r="H101" s="65"/>
      <c r="I101" s="67"/>
      <c r="K101" s="67"/>
    </row>
    <row r="102" spans="1:11" ht="20.100000000000001" customHeight="1">
      <c r="D102" s="65"/>
      <c r="E102" s="67"/>
      <c r="G102" s="67"/>
      <c r="H102" s="65"/>
      <c r="I102" s="67"/>
      <c r="K102" s="67"/>
    </row>
    <row r="103" spans="1:11" ht="20.100000000000001" customHeight="1">
      <c r="D103" s="65"/>
      <c r="E103" s="67"/>
      <c r="G103" s="67"/>
      <c r="H103" s="65"/>
      <c r="I103" s="67"/>
      <c r="K103" s="67"/>
    </row>
    <row r="104" spans="1:11" ht="21" customHeight="1">
      <c r="D104" s="65"/>
      <c r="E104" s="67"/>
      <c r="G104" s="67"/>
      <c r="H104" s="65"/>
      <c r="I104" s="67"/>
      <c r="K104" s="67"/>
    </row>
    <row r="105" spans="1:11" ht="21.95" customHeight="1">
      <c r="A105" s="180" t="str">
        <f>A54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05" s="180"/>
      <c r="C105" s="181"/>
      <c r="D105" s="181"/>
      <c r="E105" s="66"/>
      <c r="F105" s="182"/>
      <c r="G105" s="66"/>
      <c r="H105" s="66"/>
      <c r="I105" s="66"/>
      <c r="J105" s="66"/>
      <c r="K105" s="66"/>
    </row>
  </sheetData>
  <mergeCells count="9">
    <mergeCell ref="E88:K88"/>
    <mergeCell ref="E89:G89"/>
    <mergeCell ref="I89:K89"/>
    <mergeCell ref="E5:K5"/>
    <mergeCell ref="E6:G6"/>
    <mergeCell ref="I6:K6"/>
    <mergeCell ref="E59:K59"/>
    <mergeCell ref="E60:G60"/>
    <mergeCell ref="I60:K60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 (3mth)</vt:lpstr>
      <vt:lpstr>6 (6mth)</vt:lpstr>
      <vt:lpstr>7 (Conso)</vt:lpstr>
      <vt:lpstr>8 (Comp)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Siriwan Boonsawat</cp:lastModifiedBy>
  <cp:lastPrinted>2022-08-09T02:00:47Z</cp:lastPrinted>
  <dcterms:created xsi:type="dcterms:W3CDTF">2001-04-26T01:24:58Z</dcterms:created>
  <dcterms:modified xsi:type="dcterms:W3CDTF">2022-08-09T02:02:06Z</dcterms:modified>
</cp:coreProperties>
</file>