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June22 Q2\"/>
    </mc:Choice>
  </mc:AlternateContent>
  <xr:revisionPtr revIDLastSave="0" documentId="13_ncr:1_{728B36DE-EFC8-496E-A464-C98330CCA6D0}" xr6:coauthVersionLast="46" xr6:coauthVersionMax="47" xr10:uidLastSave="{00000000-0000-0000-0000-000000000000}"/>
  <bookViews>
    <workbookView xWindow="-120" yWindow="-120" windowWidth="21840" windowHeight="13140" xr2:uid="{7CD9A353-AC68-4A05-9335-E4229DBA70E5}"/>
  </bookViews>
  <sheets>
    <sheet name="2-3" sheetId="1" r:id="rId1"/>
    <sheet name="4 (3m)" sheetId="7" r:id="rId2"/>
    <sheet name="5 (6m)" sheetId="8" r:id="rId3"/>
    <sheet name="6" sheetId="9" r:id="rId4"/>
    <sheet name="7" sheetId="10" r:id="rId5"/>
    <sheet name="8-9" sheetId="11" r:id="rId6"/>
  </sheets>
  <externalReferences>
    <externalReference r:id="rId7"/>
    <externalReference r:id="rId8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x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11" l="1"/>
  <c r="G41" i="11"/>
  <c r="I41" i="11"/>
  <c r="K41" i="11"/>
  <c r="E78" i="11"/>
  <c r="F106" i="1"/>
  <c r="J106" i="1"/>
  <c r="P23" i="9"/>
  <c r="N26" i="9"/>
  <c r="N23" i="9"/>
  <c r="H76" i="1" l="1"/>
  <c r="K99" i="11" l="1"/>
  <c r="K88" i="11"/>
  <c r="K78" i="11"/>
  <c r="G99" i="11"/>
  <c r="G88" i="11"/>
  <c r="G78" i="11"/>
  <c r="H26" i="10"/>
  <c r="F26" i="10"/>
  <c r="D26" i="10"/>
  <c r="J26" i="10"/>
  <c r="L21" i="10"/>
  <c r="J28" i="9"/>
  <c r="H28" i="9"/>
  <c r="F28" i="9"/>
  <c r="D28" i="9"/>
  <c r="P26" i="9"/>
  <c r="K37" i="8"/>
  <c r="K15" i="8"/>
  <c r="K24" i="8" s="1"/>
  <c r="K27" i="8" s="1"/>
  <c r="G37" i="8"/>
  <c r="G15" i="8"/>
  <c r="G24" i="8" s="1"/>
  <c r="G27" i="8" s="1"/>
  <c r="K37" i="7"/>
  <c r="K15" i="7"/>
  <c r="K24" i="7" s="1"/>
  <c r="K27" i="7" s="1"/>
  <c r="G37" i="7"/>
  <c r="G24" i="7"/>
  <c r="G27" i="7" s="1"/>
  <c r="G15" i="7"/>
  <c r="I99" i="11"/>
  <c r="E99" i="11"/>
  <c r="I88" i="11"/>
  <c r="E88" i="11"/>
  <c r="I78" i="11"/>
  <c r="A61" i="11"/>
  <c r="H18" i="10"/>
  <c r="F18" i="10"/>
  <c r="D18" i="10"/>
  <c r="L13" i="10"/>
  <c r="J20" i="9"/>
  <c r="H20" i="9"/>
  <c r="F20" i="9"/>
  <c r="D20" i="9"/>
  <c r="N15" i="9"/>
  <c r="P15" i="9" s="1"/>
  <c r="I37" i="8"/>
  <c r="E37" i="8"/>
  <c r="I15" i="8"/>
  <c r="I24" i="8" s="1"/>
  <c r="I27" i="8" s="1"/>
  <c r="E15" i="8"/>
  <c r="E24" i="8" s="1"/>
  <c r="I37" i="7"/>
  <c r="E37" i="7"/>
  <c r="I15" i="7"/>
  <c r="I24" i="7" s="1"/>
  <c r="I27" i="7" s="1"/>
  <c r="E15" i="7"/>
  <c r="E24" i="7" s="1"/>
  <c r="E27" i="7" s="1"/>
  <c r="K90" i="11" l="1"/>
  <c r="K93" i="11" s="1"/>
  <c r="G90" i="11"/>
  <c r="G93" i="11" s="1"/>
  <c r="L24" i="10"/>
  <c r="L26" i="10" s="1"/>
  <c r="L28" i="9"/>
  <c r="N28" i="9" s="1"/>
  <c r="P28" i="9" s="1"/>
  <c r="K43" i="8"/>
  <c r="K46" i="8" s="1"/>
  <c r="K40" i="8"/>
  <c r="K50" i="8" s="1"/>
  <c r="K53" i="8" s="1"/>
  <c r="J16" i="10" s="1"/>
  <c r="K57" i="8"/>
  <c r="G57" i="8"/>
  <c r="G43" i="8"/>
  <c r="G46" i="8" s="1"/>
  <c r="G40" i="8"/>
  <c r="G50" i="8" s="1"/>
  <c r="G53" i="8" s="1"/>
  <c r="L18" i="9" s="1"/>
  <c r="K56" i="7"/>
  <c r="K39" i="7"/>
  <c r="K42" i="7" s="1"/>
  <c r="K45" i="7" s="1"/>
  <c r="K49" i="7" s="1"/>
  <c r="K52" i="7" s="1"/>
  <c r="G56" i="7"/>
  <c r="G39" i="7"/>
  <c r="G42" i="7" s="1"/>
  <c r="G45" i="7" s="1"/>
  <c r="G49" i="7" s="1"/>
  <c r="G52" i="7" s="1"/>
  <c r="I57" i="8"/>
  <c r="I40" i="8"/>
  <c r="I43" i="8"/>
  <c r="I46" i="8" s="1"/>
  <c r="I39" i="7"/>
  <c r="I42" i="7" s="1"/>
  <c r="I45" i="7" s="1"/>
  <c r="I49" i="7" s="1"/>
  <c r="I52" i="7" s="1"/>
  <c r="I56" i="7"/>
  <c r="E56" i="7"/>
  <c r="E39" i="7"/>
  <c r="E42" i="7" s="1"/>
  <c r="E45" i="7" s="1"/>
  <c r="E49" i="7" s="1"/>
  <c r="E52" i="7" s="1"/>
  <c r="E90" i="11"/>
  <c r="E93" i="11" s="1"/>
  <c r="E27" i="8"/>
  <c r="I90" i="11"/>
  <c r="I93" i="11" s="1"/>
  <c r="E57" i="8" l="1"/>
  <c r="E43" i="8"/>
  <c r="E46" i="8" s="1"/>
  <c r="E40" i="8"/>
  <c r="I50" i="8"/>
  <c r="I53" i="8" s="1"/>
  <c r="J18" i="10" l="1"/>
  <c r="L16" i="10"/>
  <c r="L18" i="10" s="1"/>
  <c r="E50" i="8"/>
  <c r="E53" i="8" s="1"/>
  <c r="L20" i="9" l="1"/>
  <c r="N20" i="9" s="1"/>
  <c r="P20" i="9" s="1"/>
  <c r="N18" i="9"/>
  <c r="P18" i="9" s="1"/>
  <c r="L108" i="1" l="1"/>
  <c r="L110" i="1" s="1"/>
  <c r="H108" i="1"/>
  <c r="H110" i="1" s="1"/>
  <c r="L86" i="1"/>
  <c r="J86" i="1"/>
  <c r="H86" i="1"/>
  <c r="F86" i="1"/>
  <c r="L76" i="1"/>
  <c r="J76" i="1"/>
  <c r="F76" i="1"/>
  <c r="A56" i="1"/>
  <c r="L33" i="1"/>
  <c r="J33" i="1"/>
  <c r="H33" i="1"/>
  <c r="F33" i="1"/>
  <c r="L21" i="1"/>
  <c r="J21" i="1"/>
  <c r="H21" i="1"/>
  <c r="F21" i="1"/>
  <c r="F88" i="1" l="1"/>
  <c r="F35" i="1"/>
  <c r="H88" i="1"/>
  <c r="H112" i="1" s="1"/>
  <c r="J88" i="1"/>
  <c r="L88" i="1"/>
  <c r="L112" i="1" s="1"/>
  <c r="J35" i="1"/>
  <c r="L35" i="1"/>
  <c r="H35" i="1"/>
  <c r="J108" i="1" l="1"/>
  <c r="J110" i="1" s="1"/>
  <c r="J112" i="1" s="1"/>
  <c r="F108" i="1" l="1"/>
  <c r="F110" i="1" s="1"/>
  <c r="F112" i="1" s="1"/>
</calcChain>
</file>

<file path=xl/sharedStrings.xml><?xml version="1.0" encoding="utf-8"?>
<sst xmlns="http://schemas.openxmlformats.org/spreadsheetml/2006/main" count="362" uniqueCount="181">
  <si>
    <t>Vichitbhan Palmoil Public Company Limited</t>
  </si>
  <si>
    <t>Statement of Financial Position</t>
  </si>
  <si>
    <t>Unit: Baht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</si>
  <si>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</si>
  <si>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</si>
  <si>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</si>
  <si>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</si>
  <si>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</si>
  <si>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</si>
  <si>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</si>
  <si>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2022</t>
  </si>
  <si>
    <t>2021</t>
  </si>
  <si>
    <t>Assets</t>
  </si>
  <si>
    <t>Current assets</t>
  </si>
  <si>
    <t>Cash and cash equivalents</t>
  </si>
  <si>
    <t>Trade and other receivables</t>
  </si>
  <si>
    <t>Short-term loan to related parties</t>
  </si>
  <si>
    <t>Inventories</t>
  </si>
  <si>
    <t>Total current assets</t>
  </si>
  <si>
    <t>Non-current assets</t>
  </si>
  <si>
    <t>Investments in subsidiaries</t>
  </si>
  <si>
    <t>Property, plant and equipment</t>
  </si>
  <si>
    <t>Right-of-use assets</t>
  </si>
  <si>
    <t>Investment property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</si>
  <si>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</si>
  <si>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</si>
  <si>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</si>
  <si>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</si>
  <si>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</si>
  <si>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</si>
  <si>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t>The accompanying condensed notes are an intergral part of these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</si>
  <si>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</si>
  <si>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</si>
  <si>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</si>
  <si>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from financial institutions</t>
  </si>
  <si>
    <t>Trade and other payables</t>
  </si>
  <si>
    <t>Current portion of lease liabilities</t>
  </si>
  <si>
    <t>Current portion of long-term borrowing</t>
  </si>
  <si>
    <t>Income tax payable</t>
  </si>
  <si>
    <t>Total current liabilities</t>
  </si>
  <si>
    <t>Non-current liabilities</t>
  </si>
  <si>
    <t>Lease liabilities</t>
  </si>
  <si>
    <t xml:space="preserve">Long-term borrowings </t>
  </si>
  <si>
    <t>Retention</t>
  </si>
  <si>
    <t>Employee benefit obligations</t>
  </si>
  <si>
    <t>Deferred tax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</si>
  <si>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</si>
  <si>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</si>
  <si>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</si>
  <si>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</si>
  <si>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</si>
  <si>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940,000,000 shares</t>
  </si>
  <si>
    <t xml:space="preserve">     at par value of Baht 1 each</t>
  </si>
  <si>
    <t xml:space="preserve">   </t>
  </si>
  <si>
    <t>Issued and fully paid-up share capital</t>
  </si>
  <si>
    <t xml:space="preserve">     at paid-up of Baht 1 each</t>
  </si>
  <si>
    <t>Share premium</t>
  </si>
  <si>
    <t>Discount from business combination under</t>
  </si>
  <si>
    <t>common control</t>
  </si>
  <si>
    <t>Retained earnings (deficit)</t>
  </si>
  <si>
    <t>Appropriated - legal reserve</t>
  </si>
  <si>
    <t>Unappropriated (deficit)</t>
  </si>
  <si>
    <t>Equity attributable to owners of the parent</t>
  </si>
  <si>
    <t>Total equity</t>
  </si>
  <si>
    <t>Total liabilities and equity</t>
  </si>
  <si>
    <t>Statement of Comprehensive Income (Unaudited)</t>
  </si>
  <si>
    <t xml:space="preserve">Revenue from sales </t>
  </si>
  <si>
    <t>Cost of sales</t>
  </si>
  <si>
    <t>Interest income</t>
  </si>
  <si>
    <t>Other operating income</t>
  </si>
  <si>
    <t>Selling expenses</t>
  </si>
  <si>
    <t xml:space="preserve">Administrative expenses </t>
  </si>
  <si>
    <t>Finance costs</t>
  </si>
  <si>
    <t>Income tax (expense) income</t>
  </si>
  <si>
    <t>Other comprehensive income (expense):</t>
  </si>
  <si>
    <t>Item that will not be reclassified</t>
  </si>
  <si>
    <t>to profit or loss</t>
  </si>
  <si>
    <t xml:space="preserve">  Remeasurements of post-employment</t>
  </si>
  <si>
    <t xml:space="preserve">    benefit obligations</t>
  </si>
  <si>
    <t xml:space="preserve">  Income tax relating to items that</t>
  </si>
  <si>
    <t xml:space="preserve">    will not be reclassified</t>
  </si>
  <si>
    <t>Other comprehensive expense</t>
  </si>
  <si>
    <t>for the period, net of tax</t>
  </si>
  <si>
    <t>Owners of the parent</t>
  </si>
  <si>
    <t>Non-controlling interests</t>
  </si>
  <si>
    <t>attributable to:</t>
  </si>
  <si>
    <t>(Baht per share)</t>
  </si>
  <si>
    <t>Statement of Changes in Equity (Unaudited)</t>
  </si>
  <si>
    <t>Consolidated financial information</t>
  </si>
  <si>
    <t>Attributable to owners of the parent</t>
  </si>
  <si>
    <t xml:space="preserve">   from business</t>
  </si>
  <si>
    <t>Retained earnings (deficits)</t>
  </si>
  <si>
    <t>Issued and</t>
  </si>
  <si>
    <t xml:space="preserve"> combination</t>
  </si>
  <si>
    <t>Total</t>
  </si>
  <si>
    <t>paid-up</t>
  </si>
  <si>
    <t>Share</t>
  </si>
  <si>
    <t>under</t>
  </si>
  <si>
    <t>legal</t>
  </si>
  <si>
    <t>owners of</t>
  </si>
  <si>
    <t>share capital</t>
  </si>
  <si>
    <t>premium</t>
  </si>
  <si>
    <t>reserve</t>
  </si>
  <si>
    <t>Deficits</t>
  </si>
  <si>
    <t>the parent</t>
  </si>
  <si>
    <t>equity</t>
  </si>
  <si>
    <t>Opening balance as at 1 January 2021</t>
  </si>
  <si>
    <t>Opening balance as at 1 January 2022</t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</si>
  <si>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</si>
  <si>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</si>
  <si>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</si>
  <si>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</si>
  <si>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</t>
  </si>
  <si>
    <t>Amortisation of intangible assets</t>
  </si>
  <si>
    <t>Amortisation of rights of use assets</t>
  </si>
  <si>
    <t>Gain on disposal of property, plant and equipment</t>
  </si>
  <si>
    <t>Interest expenses</t>
  </si>
  <si>
    <t xml:space="preserve">Changes in operating assets and liabilities </t>
  </si>
  <si>
    <t>Interest received</t>
  </si>
  <si>
    <t>Interest paid</t>
  </si>
  <si>
    <t>Income tax paid</t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</si>
  <si>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</si>
  <si>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>Cash flows from investing activities</t>
  </si>
  <si>
    <t>Cash payment for short-term loans to related parties</t>
  </si>
  <si>
    <t>Cash received from repayments of</t>
  </si>
  <si>
    <t>short-term loans to related parties</t>
  </si>
  <si>
    <t>Purchase of property, plant and equipment</t>
  </si>
  <si>
    <t>Proceeds from disposal of property, plant and equipment</t>
  </si>
  <si>
    <t>Cash flows from financing activities</t>
  </si>
  <si>
    <t>Proceeds from short-term borrowings</t>
  </si>
  <si>
    <t>Repayments of short-term borrowings</t>
  </si>
  <si>
    <t>Repayments of lease liabilities</t>
  </si>
  <si>
    <t>Repayments of long-term borrowings</t>
  </si>
  <si>
    <t>Opening balance of cash and cash equivalents</t>
  </si>
  <si>
    <t>Closing balance of cash and cash equivalents</t>
  </si>
  <si>
    <t>Bank overdrafts</t>
  </si>
  <si>
    <t>Non-cash transactions</t>
  </si>
  <si>
    <t>Purchase of property, plant and equipment, not yet paid</t>
  </si>
  <si>
    <t>Net increase in cash and cash equivalents</t>
  </si>
  <si>
    <t xml:space="preserve">Bank overdrafts and short-term borrowings </t>
  </si>
  <si>
    <t>As at 30 June 2022</t>
  </si>
  <si>
    <t>30 June</t>
  </si>
  <si>
    <t>Expected loss for short-term loan</t>
  </si>
  <si>
    <t>Employee benefit paid</t>
  </si>
  <si>
    <t>Withholding tax received</t>
  </si>
  <si>
    <t>Purchases of intangible assets</t>
  </si>
  <si>
    <t>Cash and cash equivalents as at 30 June</t>
  </si>
  <si>
    <t>Gross profit</t>
  </si>
  <si>
    <t>Profit before income tax expense</t>
  </si>
  <si>
    <t>Profit for the period</t>
  </si>
  <si>
    <t>Other comprehensive income:</t>
  </si>
  <si>
    <t>Other comprehensive income</t>
  </si>
  <si>
    <t>Total comprehensive income for the period</t>
  </si>
  <si>
    <t>Profit attributable to:</t>
  </si>
  <si>
    <t>Total comprehensive income</t>
  </si>
  <si>
    <t xml:space="preserve">Earnings per share </t>
  </si>
  <si>
    <t>Basic earnings per share (Baht per share)</t>
  </si>
  <si>
    <t>Premium (discount)</t>
  </si>
  <si>
    <t>Appropriated</t>
  </si>
  <si>
    <t>Changes in equity for period</t>
  </si>
  <si>
    <t>Closing balance at 30 June 2021</t>
  </si>
  <si>
    <t>For the three-month period ended 30 June 2022</t>
  </si>
  <si>
    <t>For the six-month period ended 30 June 2022</t>
  </si>
  <si>
    <t>Closing balance at 30 June 2022</t>
  </si>
  <si>
    <t>Significant non-cash transactions for the six-month periods ended 30 June 2022 and 2021:</t>
  </si>
  <si>
    <t>Basic earnings per share</t>
  </si>
  <si>
    <t>for the period</t>
  </si>
  <si>
    <t>Profit before income tax</t>
  </si>
  <si>
    <t xml:space="preserve">   to related parties</t>
  </si>
  <si>
    <t>Expected loss for interest receivables</t>
  </si>
  <si>
    <t>Loss on devaluation value of inventories (reversal)</t>
  </si>
  <si>
    <t>Loss from exchange rate</t>
  </si>
  <si>
    <t>Cash generated from operations</t>
  </si>
  <si>
    <t>Net cash generated from operating activities</t>
  </si>
  <si>
    <t>Net cash used in financing activities</t>
  </si>
  <si>
    <t>Expected credit loss</t>
  </si>
  <si>
    <t>(Reversal of) loss from write-down of obsolete inventory</t>
  </si>
  <si>
    <t>Net cash (used in) generated from investing activities</t>
  </si>
  <si>
    <t>Right-of-use under lease agreement</t>
  </si>
  <si>
    <t xml:space="preserve"> </t>
  </si>
  <si>
    <t>(Loss) gain from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</si>
</sst>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#,##0.00;\(#,##0.00\);\-"/>
    <numFmt numFmtId="169" formatCode="#,##0.000;\(#,##0.000\);\-"/>
    <numFmt numFmtId="170" formatCode="#,##0.00;\(#,##0.00\);&quot;-&quot;;@"/>
    <numFmt numFmtId="171" formatCode="&quot;$&quot;#,##0_);\(&quot;$&quot;#,##0\)"/>
    <numFmt numFmtId="172" formatCode="_-* #,##0_-;\-* #,##0_-;_-* &quot;-&quot;??_-;_-@_-"/>
    <numFmt numFmtId="173" formatCode="#,##0.00_ ;\-#,##0.00\ "/>
  </numFmts>
  <fonts count="25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color theme="1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9" fillId="0" borderId="0"/>
    <xf numFmtId="43" fontId="2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2" fillId="0" borderId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259">
    <xf numFmtId="0" fontId="0" fillId="0" borderId="0" xfId="0"/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5" fontId="2" fillId="0" borderId="0" xfId="3" applyNumberFormat="1" applyFont="1" applyFill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166" fontId="2" fillId="0" borderId="0" xfId="3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1" xfId="4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Continuous" vertical="center"/>
    </xf>
    <xf numFmtId="165" fontId="2" fillId="0" borderId="1" xfId="3" applyNumberFormat="1" applyFont="1" applyFill="1" applyBorder="1" applyAlignment="1">
      <alignment horizontal="right" vertical="center"/>
    </xf>
    <xf numFmtId="166" fontId="2" fillId="0" borderId="1" xfId="3" applyNumberFormat="1" applyFont="1" applyFill="1" applyBorder="1" applyAlignment="1">
      <alignment horizontal="right" vertical="center"/>
    </xf>
    <xf numFmtId="165" fontId="2" fillId="0" borderId="2" xfId="3" applyNumberFormat="1" applyFont="1" applyFill="1" applyBorder="1" applyAlignment="1">
      <alignment horizontal="right" vertical="center"/>
    </xf>
    <xf numFmtId="166" fontId="2" fillId="0" borderId="2" xfId="3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centerContinuous" vertical="center"/>
    </xf>
    <xf numFmtId="0" fontId="2" fillId="0" borderId="1" xfId="4" applyFont="1" applyBorder="1" applyAlignment="1">
      <alignment vertical="center"/>
    </xf>
    <xf numFmtId="0" fontId="2" fillId="0" borderId="1" xfId="4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165" fontId="2" fillId="0" borderId="0" xfId="3" applyNumberFormat="1" applyFont="1" applyFill="1" applyAlignment="1">
      <alignment horizontal="center" vertical="center"/>
    </xf>
    <xf numFmtId="165" fontId="2" fillId="0" borderId="0" xfId="5" quotePrefix="1" applyNumberFormat="1" applyFont="1" applyFill="1" applyBorder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3" quotePrefix="1" applyNumberFormat="1" applyFont="1" applyAlignment="1">
      <alignment horizontal="right" vertical="center"/>
    </xf>
    <xf numFmtId="0" fontId="2" fillId="0" borderId="1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65" fontId="2" fillId="0" borderId="1" xfId="3" quotePrefix="1" applyNumberFormat="1" applyFont="1" applyFill="1" applyBorder="1" applyAlignment="1">
      <alignment horizontal="right" vertical="center"/>
    </xf>
    <xf numFmtId="166" fontId="2" fillId="0" borderId="0" xfId="3" quotePrefix="1" applyNumberFormat="1" applyFont="1" applyFill="1" applyAlignment="1">
      <alignment horizontal="right" vertical="center"/>
    </xf>
    <xf numFmtId="165" fontId="2" fillId="0" borderId="0" xfId="3" quotePrefix="1" applyNumberFormat="1" applyFont="1" applyFill="1" applyAlignment="1">
      <alignment horizontal="right" vertical="center"/>
    </xf>
    <xf numFmtId="166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165" fontId="5" fillId="2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2" borderId="0" xfId="3" applyNumberFormat="1" applyFont="1" applyFill="1" applyBorder="1" applyAlignment="1">
      <alignment vertical="center"/>
    </xf>
    <xf numFmtId="166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5" fontId="6" fillId="2" borderId="0" xfId="3" applyNumberFormat="1" applyFont="1" applyFill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5" fontId="6" fillId="2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6" fillId="0" borderId="0" xfId="2" quotePrefix="1" applyFont="1" applyAlignment="1">
      <alignment horizontal="left" vertical="center"/>
    </xf>
    <xf numFmtId="165" fontId="6" fillId="2" borderId="0" xfId="6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quotePrefix="1" applyFont="1" applyAlignment="1">
      <alignment horizontal="center" vertical="center"/>
    </xf>
    <xf numFmtId="167" fontId="6" fillId="0" borderId="1" xfId="2" applyNumberFormat="1" applyFont="1" applyBorder="1" applyAlignment="1">
      <alignment vertical="center"/>
    </xf>
    <xf numFmtId="0" fontId="6" fillId="0" borderId="0" xfId="2" applyFont="1" applyAlignment="1">
      <alignment horizontal="center" vertical="center" wrapText="1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0" fontId="6" fillId="2" borderId="0" xfId="2" applyFont="1" applyFill="1" applyAlignment="1">
      <alignment vertical="center"/>
    </xf>
    <xf numFmtId="165" fontId="6" fillId="2" borderId="3" xfId="3" applyNumberFormat="1" applyFont="1" applyFill="1" applyBorder="1" applyAlignment="1">
      <alignment horizontal="right" vertical="center"/>
    </xf>
    <xf numFmtId="165" fontId="6" fillId="0" borderId="3" xfId="3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5" fontId="3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quotePrefix="1" applyFont="1" applyAlignment="1">
      <alignment horizontal="justify" vertical="center"/>
    </xf>
    <xf numFmtId="0" fontId="3" fillId="0" borderId="0" xfId="2" quotePrefix="1" applyFont="1" applyAlignment="1">
      <alignment horizontal="center" vertical="center"/>
    </xf>
    <xf numFmtId="165" fontId="3" fillId="0" borderId="0" xfId="2" quotePrefix="1" applyNumberFormat="1" applyFont="1" applyAlignment="1">
      <alignment horizontal="justify" vertical="center"/>
    </xf>
    <xf numFmtId="166" fontId="3" fillId="0" borderId="0" xfId="2" quotePrefix="1" applyNumberFormat="1" applyFont="1" applyAlignment="1">
      <alignment horizontal="justify" vertical="center"/>
    </xf>
    <xf numFmtId="165" fontId="2" fillId="2" borderId="0" xfId="3" quotePrefix="1" applyNumberFormat="1" applyFont="1" applyFill="1" applyBorder="1" applyAlignment="1">
      <alignment horizontal="right" vertical="center"/>
    </xf>
    <xf numFmtId="165" fontId="2" fillId="0" borderId="0" xfId="3" quotePrefix="1" applyNumberFormat="1" applyFont="1" applyFill="1" applyBorder="1" applyAlignment="1">
      <alignment horizontal="right" vertical="center"/>
    </xf>
    <xf numFmtId="165" fontId="5" fillId="2" borderId="0" xfId="3" quotePrefix="1" applyNumberFormat="1" applyFont="1" applyFill="1" applyBorder="1" applyAlignment="1">
      <alignment horizontal="right" vertical="center"/>
    </xf>
    <xf numFmtId="166" fontId="5" fillId="0" borderId="0" xfId="3" quotePrefix="1" applyNumberFormat="1" applyFont="1" applyFill="1" applyBorder="1" applyAlignment="1">
      <alignment horizontal="right" vertical="center"/>
    </xf>
    <xf numFmtId="165" fontId="5" fillId="0" borderId="0" xfId="3" quotePrefix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6" fontId="6" fillId="0" borderId="0" xfId="2" applyNumberFormat="1" applyFont="1" applyAlignment="1">
      <alignment horizontal="right" vertical="center"/>
    </xf>
    <xf numFmtId="167" fontId="6" fillId="0" borderId="1" xfId="2" applyNumberFormat="1" applyFont="1" applyBorder="1" applyAlignment="1">
      <alignment horizontal="right" vertical="center"/>
    </xf>
    <xf numFmtId="165" fontId="6" fillId="2" borderId="3" xfId="6" applyNumberFormat="1" applyFont="1" applyFill="1" applyBorder="1" applyAlignment="1">
      <alignment horizontal="right" vertical="center"/>
    </xf>
    <xf numFmtId="165" fontId="6" fillId="0" borderId="3" xfId="6" applyNumberFormat="1" applyFont="1" applyFill="1" applyBorder="1" applyAlignment="1">
      <alignment horizontal="right" vertical="center"/>
    </xf>
    <xf numFmtId="167" fontId="6" fillId="2" borderId="0" xfId="2" applyNumberFormat="1" applyFont="1" applyFill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8" quotePrefix="1" applyFont="1" applyAlignment="1">
      <alignment horizontal="justify" vertical="center"/>
    </xf>
    <xf numFmtId="0" fontId="3" fillId="0" borderId="0" xfId="8" quotePrefix="1" applyFont="1" applyAlignment="1">
      <alignment horizontal="center" vertical="center"/>
    </xf>
    <xf numFmtId="165" fontId="3" fillId="0" borderId="0" xfId="8" quotePrefix="1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0" fontId="2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165" fontId="2" fillId="0" borderId="0" xfId="9" applyNumberFormat="1" applyFont="1" applyFill="1" applyBorder="1" applyAlignment="1">
      <alignment horizontal="right" vertical="center"/>
    </xf>
    <xf numFmtId="165" fontId="2" fillId="0" borderId="0" xfId="9" applyNumberFormat="1" applyFont="1" applyFill="1" applyAlignment="1">
      <alignment horizontal="right" vertical="center"/>
    </xf>
    <xf numFmtId="0" fontId="2" fillId="0" borderId="0" xfId="8" applyFont="1" applyAlignment="1">
      <alignment vertical="center"/>
    </xf>
    <xf numFmtId="165" fontId="2" fillId="0" borderId="2" xfId="9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166" fontId="2" fillId="0" borderId="0" xfId="3" quotePrefix="1" applyNumberFormat="1" applyFont="1" applyFill="1" applyBorder="1" applyAlignment="1">
      <alignment horizontal="right" vertical="center"/>
    </xf>
    <xf numFmtId="165" fontId="2" fillId="0" borderId="0" xfId="9" quotePrefix="1" applyNumberFormat="1" applyFont="1" applyFill="1" applyBorder="1" applyAlignment="1">
      <alignment horizontal="right" vertical="center"/>
    </xf>
    <xf numFmtId="165" fontId="2" fillId="2" borderId="0" xfId="9" quotePrefix="1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center" vertical="center"/>
    </xf>
    <xf numFmtId="165" fontId="11" fillId="2" borderId="0" xfId="6" applyNumberFormat="1" applyFont="1" applyFill="1" applyAlignment="1">
      <alignment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5" fontId="11" fillId="2" borderId="4" xfId="3" applyNumberFormat="1" applyFont="1" applyFill="1" applyBorder="1" applyAlignment="1">
      <alignment horizontal="right"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11" fillId="2" borderId="0" xfId="6" applyNumberFormat="1" applyFont="1" applyFill="1" applyBorder="1" applyAlignment="1">
      <alignment horizontal="right" vertical="center"/>
    </xf>
    <xf numFmtId="165" fontId="11" fillId="2" borderId="4" xfId="6" applyNumberFormat="1" applyFont="1" applyFill="1" applyBorder="1" applyAlignment="1">
      <alignment horizontal="right" vertical="center"/>
    </xf>
    <xf numFmtId="165" fontId="2" fillId="2" borderId="2" xfId="9" quotePrefix="1" applyNumberFormat="1" applyFont="1" applyFill="1" applyBorder="1" applyAlignment="1">
      <alignment horizontal="right" vertical="center"/>
    </xf>
    <xf numFmtId="165" fontId="2" fillId="0" borderId="2" xfId="9" quotePrefix="1" applyNumberFormat="1" applyFont="1" applyFill="1" applyBorder="1" applyAlignment="1">
      <alignment horizontal="right" vertical="center"/>
    </xf>
    <xf numFmtId="165" fontId="3" fillId="2" borderId="0" xfId="9" applyNumberFormat="1" applyFont="1" applyFill="1" applyBorder="1" applyAlignment="1">
      <alignment horizontal="right" vertical="center"/>
    </xf>
    <xf numFmtId="165" fontId="3" fillId="2" borderId="3" xfId="9" applyNumberFormat="1" applyFont="1" applyFill="1" applyBorder="1" applyAlignment="1">
      <alignment horizontal="right" vertical="center"/>
    </xf>
    <xf numFmtId="165" fontId="3" fillId="0" borderId="3" xfId="9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165" fontId="3" fillId="2" borderId="5" xfId="9" applyNumberFormat="1" applyFont="1" applyFill="1" applyBorder="1" applyAlignment="1">
      <alignment horizontal="right" vertical="center"/>
    </xf>
    <xf numFmtId="165" fontId="3" fillId="0" borderId="5" xfId="9" applyNumberFormat="1" applyFont="1" applyFill="1" applyBorder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165" fontId="3" fillId="2" borderId="0" xfId="9" applyNumberFormat="1" applyFont="1" applyFill="1" applyAlignment="1">
      <alignment horizontal="right" vertical="center"/>
    </xf>
    <xf numFmtId="168" fontId="3" fillId="2" borderId="0" xfId="9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0" xfId="9" applyNumberFormat="1" applyFont="1" applyFill="1" applyBorder="1" applyAlignment="1">
      <alignment horizontal="right" vertical="center"/>
    </xf>
    <xf numFmtId="168" fontId="3" fillId="2" borderId="0" xfId="1" applyNumberFormat="1" applyFont="1" applyFill="1" applyBorder="1" applyAlignment="1">
      <alignment horizontal="right" vertical="center"/>
    </xf>
    <xf numFmtId="169" fontId="3" fillId="0" borderId="0" xfId="9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70" fontId="3" fillId="0" borderId="0" xfId="9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166" fontId="3" fillId="0" borderId="0" xfId="4" applyNumberFormat="1" applyFont="1" applyAlignment="1">
      <alignment vertical="center"/>
    </xf>
    <xf numFmtId="165" fontId="3" fillId="0" borderId="0" xfId="10" applyNumberFormat="1" applyFont="1" applyFill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6" fontId="2" fillId="0" borderId="0" xfId="4" applyNumberFormat="1" applyFont="1" applyAlignment="1">
      <alignment horizontal="left" vertical="center"/>
    </xf>
    <xf numFmtId="165" fontId="2" fillId="0" borderId="0" xfId="10" applyNumberFormat="1" applyFont="1" applyFill="1" applyBorder="1" applyAlignment="1">
      <alignment horizontal="right" vertical="center"/>
    </xf>
    <xf numFmtId="165" fontId="2" fillId="0" borderId="0" xfId="10" applyNumberFormat="1" applyFont="1" applyFill="1" applyAlignment="1">
      <alignment horizontal="right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2" fillId="0" borderId="0" xfId="10" applyNumberFormat="1" applyFont="1" applyFill="1" applyBorder="1" applyAlignment="1">
      <alignment horizontal="center" vertical="center"/>
    </xf>
    <xf numFmtId="165" fontId="2" fillId="0" borderId="0" xfId="8" applyNumberFormat="1" applyFont="1" applyAlignment="1">
      <alignment horizontal="right" vertical="center"/>
    </xf>
    <xf numFmtId="165" fontId="2" fillId="0" borderId="0" xfId="10" quotePrefix="1" applyNumberFormat="1" applyFont="1" applyFill="1" applyBorder="1" applyAlignment="1">
      <alignment horizontal="right"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4" applyNumberFormat="1" applyFont="1" applyAlignment="1">
      <alignment horizontal="center" vertical="center"/>
    </xf>
    <xf numFmtId="166" fontId="2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left" vertical="center"/>
    </xf>
    <xf numFmtId="165" fontId="3" fillId="0" borderId="0" xfId="11" applyNumberFormat="1" applyFont="1" applyFill="1" applyBorder="1" applyAlignment="1">
      <alignment horizontal="right" vertical="center"/>
    </xf>
    <xf numFmtId="165" fontId="3" fillId="2" borderId="0" xfId="4" applyNumberFormat="1" applyFont="1" applyFill="1" applyAlignment="1">
      <alignment horizontal="right" vertical="center"/>
    </xf>
    <xf numFmtId="165" fontId="3" fillId="2" borderId="0" xfId="11" applyNumberFormat="1" applyFont="1" applyFill="1" applyBorder="1" applyAlignment="1">
      <alignment horizontal="right" vertical="center"/>
    </xf>
    <xf numFmtId="165" fontId="3" fillId="2" borderId="3" xfId="4" applyNumberFormat="1" applyFont="1" applyFill="1" applyBorder="1" applyAlignment="1">
      <alignment horizontal="right" vertical="center"/>
    </xf>
    <xf numFmtId="166" fontId="2" fillId="0" borderId="2" xfId="4" applyNumberFormat="1" applyFont="1" applyBorder="1" applyAlignment="1">
      <alignment horizontal="left" vertical="center"/>
    </xf>
    <xf numFmtId="165" fontId="2" fillId="0" borderId="2" xfId="10" applyNumberFormat="1" applyFont="1" applyFill="1" applyBorder="1" applyAlignment="1">
      <alignment horizontal="right" vertical="center"/>
    </xf>
    <xf numFmtId="165" fontId="3" fillId="0" borderId="2" xfId="4" applyNumberFormat="1" applyFont="1" applyBorder="1" applyAlignment="1">
      <alignment horizontal="right" vertical="center"/>
    </xf>
    <xf numFmtId="165" fontId="2" fillId="0" borderId="0" xfId="4" applyNumberFormat="1" applyFont="1" applyAlignment="1">
      <alignment horizontal="left" vertical="center"/>
    </xf>
    <xf numFmtId="165" fontId="3" fillId="2" borderId="0" xfId="10" applyNumberFormat="1" applyFont="1" applyFill="1" applyBorder="1" applyAlignment="1">
      <alignment horizontal="right" vertical="center"/>
    </xf>
    <xf numFmtId="165" fontId="3" fillId="2" borderId="3" xfId="10" applyNumberFormat="1" applyFont="1" applyFill="1" applyBorder="1" applyAlignment="1">
      <alignment horizontal="right" vertical="center"/>
    </xf>
    <xf numFmtId="0" fontId="2" fillId="0" borderId="0" xfId="8" applyFont="1" applyAlignment="1">
      <alignment horizontal="centerContinuous" vertical="center"/>
    </xf>
    <xf numFmtId="166" fontId="3" fillId="0" borderId="0" xfId="8" applyNumberFormat="1" applyFont="1" applyAlignment="1">
      <alignment horizontal="center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4" xfId="3" applyNumberFormat="1" applyFont="1" applyFill="1" applyBorder="1" applyAlignment="1">
      <alignment horizontal="right" vertical="center"/>
    </xf>
    <xf numFmtId="165" fontId="3" fillId="0" borderId="0" xfId="8" applyNumberFormat="1" applyFont="1" applyAlignment="1">
      <alignment vertical="center"/>
    </xf>
    <xf numFmtId="165" fontId="2" fillId="0" borderId="0" xfId="9" quotePrefix="1" applyNumberFormat="1" applyFont="1" applyFill="1" applyBorder="1" applyAlignment="1">
      <alignment horizontal="left" vertical="center"/>
    </xf>
    <xf numFmtId="165" fontId="2" fillId="2" borderId="0" xfId="9" applyNumberFormat="1" applyFont="1" applyFill="1" applyBorder="1" applyAlignment="1">
      <alignment horizontal="right" vertical="center"/>
    </xf>
    <xf numFmtId="165" fontId="6" fillId="2" borderId="5" xfId="6" applyNumberFormat="1" applyFont="1" applyFill="1" applyBorder="1" applyAlignment="1">
      <alignment horizontal="right" vertical="center"/>
    </xf>
    <xf numFmtId="165" fontId="6" fillId="0" borderId="5" xfId="6" applyNumberFormat="1" applyFont="1" applyFill="1" applyBorder="1" applyAlignment="1">
      <alignment horizontal="right" vertical="center"/>
    </xf>
    <xf numFmtId="167" fontId="6" fillId="0" borderId="5" xfId="2" applyNumberFormat="1" applyFont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166" fontId="2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3" xfId="10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0" fontId="2" fillId="0" borderId="5" xfId="8" applyFont="1" applyBorder="1" applyAlignment="1">
      <alignment horizontal="left" vertical="center"/>
    </xf>
    <xf numFmtId="0" fontId="2" fillId="0" borderId="5" xfId="8" applyFont="1" applyBorder="1" applyAlignment="1">
      <alignment horizontal="center" vertical="center"/>
    </xf>
    <xf numFmtId="0" fontId="2" fillId="0" borderId="5" xfId="8" applyFont="1" applyBorder="1" applyAlignment="1">
      <alignment horizontal="centerContinuous" vertical="center"/>
    </xf>
    <xf numFmtId="165" fontId="2" fillId="0" borderId="5" xfId="9" applyNumberFormat="1" applyFont="1" applyFill="1" applyBorder="1" applyAlignment="1">
      <alignment horizontal="right" vertical="center"/>
    </xf>
    <xf numFmtId="16" fontId="2" fillId="0" borderId="0" xfId="3" quotePrefix="1" applyNumberFormat="1" applyFont="1" applyFill="1" applyBorder="1" applyAlignment="1">
      <alignment horizontal="right" vertical="center"/>
    </xf>
    <xf numFmtId="0" fontId="2" fillId="0" borderId="5" xfId="4" applyFont="1" applyBorder="1" applyAlignment="1">
      <alignment horizontal="center" vertical="center"/>
    </xf>
    <xf numFmtId="165" fontId="2" fillId="0" borderId="5" xfId="3" quotePrefix="1" applyNumberFormat="1" applyFont="1" applyFill="1" applyBorder="1" applyAlignment="1">
      <alignment horizontal="right" vertical="center"/>
    </xf>
    <xf numFmtId="165" fontId="2" fillId="0" borderId="0" xfId="8" applyNumberFormat="1" applyFont="1" applyAlignment="1">
      <alignment vertical="center"/>
    </xf>
    <xf numFmtId="165" fontId="2" fillId="0" borderId="5" xfId="9" quotePrefix="1" applyNumberFormat="1" applyFont="1" applyFill="1" applyBorder="1" applyAlignment="1">
      <alignment horizontal="left" vertical="center"/>
    </xf>
    <xf numFmtId="165" fontId="3" fillId="2" borderId="5" xfId="3" applyNumberFormat="1" applyFont="1" applyFill="1" applyBorder="1" applyAlignment="1">
      <alignment horizontal="right" vertical="center"/>
    </xf>
    <xf numFmtId="165" fontId="3" fillId="0" borderId="5" xfId="3" applyNumberFormat="1" applyFont="1" applyFill="1" applyBorder="1" applyAlignment="1">
      <alignment horizontal="right" vertical="center"/>
    </xf>
    <xf numFmtId="165" fontId="11" fillId="0" borderId="0" xfId="6" applyNumberFormat="1" applyFont="1" applyFill="1" applyAlignment="1">
      <alignment vertical="center"/>
    </xf>
    <xf numFmtId="165" fontId="11" fillId="0" borderId="0" xfId="6" applyNumberFormat="1" applyFont="1" applyFill="1" applyBorder="1" applyAlignment="1">
      <alignment horizontal="right" vertical="center"/>
    </xf>
    <xf numFmtId="165" fontId="11" fillId="0" borderId="4" xfId="6" applyNumberFormat="1" applyFont="1" applyFill="1" applyBorder="1" applyAlignment="1">
      <alignment horizontal="right" vertical="center"/>
    </xf>
    <xf numFmtId="166" fontId="2" fillId="0" borderId="5" xfId="4" applyNumberFormat="1" applyFont="1" applyBorder="1" applyAlignment="1">
      <alignment horizontal="left" vertical="center"/>
    </xf>
    <xf numFmtId="165" fontId="2" fillId="0" borderId="5" xfId="10" applyNumberFormat="1" applyFont="1" applyFill="1" applyBorder="1" applyAlignment="1">
      <alignment horizontal="right" vertical="center"/>
    </xf>
    <xf numFmtId="165" fontId="3" fillId="0" borderId="5" xfId="4" applyNumberFormat="1" applyFont="1" applyBorder="1" applyAlignment="1">
      <alignment horizontal="right" vertical="center"/>
    </xf>
    <xf numFmtId="165" fontId="2" fillId="0" borderId="5" xfId="4" applyNumberFormat="1" applyFont="1" applyBorder="1" applyAlignment="1">
      <alignment horizontal="right" vertical="center"/>
    </xf>
    <xf numFmtId="165" fontId="3" fillId="2" borderId="5" xfId="11" applyNumberFormat="1" applyFont="1" applyFill="1" applyBorder="1" applyAlignment="1">
      <alignment horizontal="right" vertical="center"/>
    </xf>
    <xf numFmtId="0" fontId="3" fillId="0" borderId="5" xfId="8" applyFont="1" applyBorder="1" applyAlignment="1">
      <alignment vertical="center"/>
    </xf>
    <xf numFmtId="165" fontId="2" fillId="0" borderId="5" xfId="10" applyNumberFormat="1" applyFont="1" applyFill="1" applyBorder="1" applyAlignment="1">
      <alignment horizontal="center" vertical="center"/>
    </xf>
    <xf numFmtId="165" fontId="3" fillId="2" borderId="5" xfId="4" applyNumberFormat="1" applyFont="1" applyFill="1" applyBorder="1" applyAlignment="1">
      <alignment horizontal="right" vertical="center"/>
    </xf>
    <xf numFmtId="166" fontId="3" fillId="0" borderId="5" xfId="4" applyNumberFormat="1" applyFont="1" applyBorder="1" applyAlignment="1">
      <alignment vertical="center"/>
    </xf>
    <xf numFmtId="165" fontId="3" fillId="0" borderId="5" xfId="10" applyNumberFormat="1" applyFont="1" applyFill="1" applyBorder="1" applyAlignment="1">
      <alignment horizontal="right" vertical="center"/>
    </xf>
    <xf numFmtId="165" fontId="3" fillId="0" borderId="0" xfId="8" quotePrefix="1" applyNumberFormat="1" applyFont="1" applyFill="1" applyAlignment="1">
      <alignment horizontal="right" vertical="center"/>
    </xf>
    <xf numFmtId="165" fontId="3" fillId="0" borderId="5" xfId="4" applyNumberFormat="1" applyFont="1" applyFill="1" applyBorder="1" applyAlignment="1">
      <alignment horizontal="right"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 applyAlignment="1">
      <alignment horizontal="center" vertical="center"/>
    </xf>
    <xf numFmtId="0" fontId="2" fillId="0" borderId="0" xfId="8" applyFont="1" applyFill="1" applyAlignment="1">
      <alignment horizontal="center" vertical="center"/>
    </xf>
    <xf numFmtId="165" fontId="11" fillId="3" borderId="0" xfId="3" applyNumberFormat="1" applyFont="1" applyFill="1" applyBorder="1" applyAlignment="1">
      <alignment horizontal="right" vertical="center"/>
    </xf>
    <xf numFmtId="0" fontId="12" fillId="0" borderId="0" xfId="0" applyFont="1"/>
    <xf numFmtId="166" fontId="3" fillId="0" borderId="0" xfId="8" applyNumberFormat="1" applyFont="1" applyFill="1" applyAlignment="1">
      <alignment horizontal="center" vertical="center"/>
    </xf>
    <xf numFmtId="0" fontId="3" fillId="0" borderId="0" xfId="8" applyFont="1" applyFill="1" applyAlignment="1">
      <alignment horizontal="left" vertical="center"/>
    </xf>
    <xf numFmtId="0" fontId="2" fillId="0" borderId="0" xfId="8" applyFont="1" applyFill="1" applyAlignment="1">
      <alignment horizontal="left" vertical="center"/>
    </xf>
    <xf numFmtId="165" fontId="3" fillId="0" borderId="0" xfId="8" applyNumberFormat="1" applyFont="1" applyFill="1" applyAlignment="1">
      <alignment vertical="center"/>
    </xf>
    <xf numFmtId="165" fontId="2" fillId="0" borderId="0" xfId="9" applyNumberFormat="1" applyFont="1" applyFill="1" applyBorder="1" applyAlignment="1">
      <alignment horizontal="right" vertical="center"/>
    </xf>
    <xf numFmtId="165" fontId="3" fillId="2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3" borderId="0" xfId="9" applyNumberFormat="1" applyFont="1" applyFill="1" applyBorder="1" applyAlignment="1">
      <alignment horizontal="right" vertical="center"/>
    </xf>
    <xf numFmtId="165" fontId="2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3" borderId="0" xfId="9" applyNumberFormat="1" applyFont="1" applyFill="1" applyBorder="1" applyAlignment="1">
      <alignment horizontal="right" vertical="center"/>
    </xf>
    <xf numFmtId="165" fontId="2" fillId="0" borderId="0" xfId="9" applyNumberFormat="1" applyFont="1" applyFill="1" applyBorder="1" applyAlignment="1">
      <alignment horizontal="right" vertical="center"/>
    </xf>
    <xf numFmtId="165" fontId="3" fillId="2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3" borderId="0" xfId="9" applyNumberFormat="1" applyFont="1" applyFill="1" applyBorder="1" applyAlignment="1">
      <alignment horizontal="right" vertical="center"/>
    </xf>
    <xf numFmtId="165" fontId="2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3" borderId="0" xfId="9" applyNumberFormat="1" applyFont="1" applyFill="1" applyBorder="1" applyAlignment="1">
      <alignment horizontal="right" vertical="center"/>
    </xf>
    <xf numFmtId="0" fontId="14" fillId="0" borderId="0" xfId="87"/>
    <xf numFmtId="165" fontId="3" fillId="0" borderId="0" xfId="9" applyNumberFormat="1" applyFont="1" applyFill="1" applyBorder="1" applyAlignment="1">
      <alignment horizontal="right" vertical="center"/>
    </xf>
    <xf numFmtId="165" fontId="3" fillId="0" borderId="1" xfId="9" applyNumberFormat="1" applyFont="1" applyFill="1" applyBorder="1" applyAlignment="1">
      <alignment horizontal="right" vertical="center"/>
    </xf>
    <xf numFmtId="165" fontId="3" fillId="3" borderId="1" xfId="9" applyNumberFormat="1" applyFont="1" applyFill="1" applyBorder="1" applyAlignment="1">
      <alignment horizontal="right" vertical="center"/>
    </xf>
    <xf numFmtId="165" fontId="2" fillId="0" borderId="0" xfId="9" applyNumberFormat="1" applyFont="1" applyFill="1" applyBorder="1" applyAlignment="1">
      <alignment horizontal="right" vertical="center"/>
    </xf>
    <xf numFmtId="165" fontId="3" fillId="2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2" borderId="5" xfId="9" applyNumberFormat="1" applyFont="1" applyFill="1" applyBorder="1" applyAlignment="1">
      <alignment horizontal="right" vertical="center"/>
    </xf>
    <xf numFmtId="165" fontId="11" fillId="0" borderId="0" xfId="13" applyNumberFormat="1" applyFont="1" applyFill="1" applyBorder="1" applyAlignment="1">
      <alignment horizontal="right" vertical="center"/>
    </xf>
    <xf numFmtId="165" fontId="11" fillId="0" borderId="4" xfId="13" applyNumberFormat="1" applyFont="1" applyFill="1" applyBorder="1" applyAlignment="1">
      <alignment horizontal="right" vertical="center"/>
    </xf>
    <xf numFmtId="165" fontId="3" fillId="3" borderId="0" xfId="9" applyNumberFormat="1" applyFont="1" applyFill="1" applyBorder="1" applyAlignment="1">
      <alignment horizontal="right" vertical="center"/>
    </xf>
    <xf numFmtId="165" fontId="11" fillId="3" borderId="0" xfId="13" applyNumberFormat="1" applyFont="1" applyFill="1" applyBorder="1" applyAlignment="1">
      <alignment horizontal="right" vertical="center"/>
    </xf>
    <xf numFmtId="165" fontId="11" fillId="3" borderId="4" xfId="13" applyNumberFormat="1" applyFont="1" applyFill="1" applyBorder="1" applyAlignment="1">
      <alignment horizontal="right" vertical="center"/>
    </xf>
    <xf numFmtId="165" fontId="11" fillId="0" borderId="0" xfId="13" applyNumberFormat="1" applyFont="1" applyFill="1" applyBorder="1" applyAlignment="1">
      <alignment horizontal="right" vertical="center"/>
    </xf>
    <xf numFmtId="166" fontId="2" fillId="0" borderId="5" xfId="4" applyNumberFormat="1" applyFont="1" applyFill="1" applyBorder="1" applyAlignment="1">
      <alignment horizontal="left" vertical="center"/>
    </xf>
    <xf numFmtId="0" fontId="2" fillId="0" borderId="0" xfId="8" applyFont="1" applyAlignment="1">
      <alignment horizontal="center" vertical="center"/>
    </xf>
    <xf numFmtId="165" fontId="3" fillId="3" borderId="5" xfId="9" applyNumberFormat="1" applyFont="1" applyFill="1" applyBorder="1" applyAlignment="1">
      <alignment horizontal="right" vertical="center"/>
    </xf>
    <xf numFmtId="165" fontId="2" fillId="3" borderId="2" xfId="9" quotePrefix="1" applyNumberFormat="1" applyFont="1" applyFill="1" applyBorder="1" applyAlignment="1">
      <alignment horizontal="right" vertical="center"/>
    </xf>
    <xf numFmtId="165" fontId="2" fillId="3" borderId="0" xfId="9" quotePrefix="1" applyNumberFormat="1" applyFont="1" applyFill="1" applyBorder="1" applyAlignment="1">
      <alignment horizontal="right" vertical="center"/>
    </xf>
    <xf numFmtId="165" fontId="3" fillId="0" borderId="5" xfId="11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2" fillId="0" borderId="1" xfId="3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justify" vertical="center"/>
    </xf>
    <xf numFmtId="0" fontId="3" fillId="0" borderId="1" xfId="2" applyFont="1" applyBorder="1" applyAlignment="1">
      <alignment vertical="center"/>
    </xf>
    <xf numFmtId="165" fontId="2" fillId="0" borderId="0" xfId="3" applyNumberFormat="1" applyFont="1" applyFill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0" fontId="3" fillId="0" borderId="5" xfId="8" quotePrefix="1" applyFont="1" applyBorder="1" applyAlignment="1">
      <alignment horizontal="justify" vertical="center"/>
    </xf>
    <xf numFmtId="165" fontId="2" fillId="0" borderId="5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5" xfId="3" applyNumberFormat="1" applyFont="1" applyFill="1" applyBorder="1" applyAlignment="1">
      <alignment horizontal="center" vertical="center"/>
    </xf>
    <xf numFmtId="165" fontId="2" fillId="0" borderId="5" xfId="4" applyNumberFormat="1" applyFont="1" applyBorder="1" applyAlignment="1">
      <alignment horizontal="right" vertical="center"/>
    </xf>
    <xf numFmtId="165" fontId="2" fillId="0" borderId="6" xfId="4" applyNumberFormat="1" applyFont="1" applyBorder="1" applyAlignment="1">
      <alignment horizontal="center" vertical="center"/>
    </xf>
    <xf numFmtId="165" fontId="2" fillId="0" borderId="6" xfId="8" applyNumberFormat="1" applyFont="1" applyBorder="1" applyAlignment="1">
      <alignment horizontal="center" vertical="center"/>
    </xf>
    <xf numFmtId="165" fontId="2" fillId="0" borderId="5" xfId="10" applyNumberFormat="1" applyFont="1" applyFill="1" applyBorder="1" applyAlignment="1">
      <alignment horizontal="center" vertical="center"/>
    </xf>
    <xf numFmtId="165" fontId="2" fillId="0" borderId="6" xfId="10" applyNumberFormat="1" applyFont="1" applyFill="1" applyBorder="1" applyAlignment="1">
      <alignment horizontal="center" vertical="center"/>
    </xf>
    <xf numFmtId="0" fontId="2" fillId="0" borderId="0" xfId="8" applyFont="1" applyAlignment="1">
      <alignment horizontal="center" vertical="center"/>
    </xf>
  </cellXfs>
  <cellStyles count="133">
    <cellStyle name="Comma" xfId="1" builtinId="3"/>
    <cellStyle name="Comma 10" xfId="53" xr:uid="{C94F76A1-D880-463A-AF1D-D315AB6A1455}"/>
    <cellStyle name="Comma 10 2" xfId="28" xr:uid="{C53B0B9B-F69F-415C-8147-370A291C4D58}"/>
    <cellStyle name="Comma 10 2 2" xfId="56" xr:uid="{12E2DF9E-5892-4534-A1FA-118ABEC6189F}"/>
    <cellStyle name="Comma 10 2 2 2" xfId="114" xr:uid="{515EFFA3-A3EA-4F71-A642-411A1CC18680}"/>
    <cellStyle name="Comma 10 2 3" xfId="57" xr:uid="{E4FEC04A-594A-4901-BC70-391CD0C1DEC1}"/>
    <cellStyle name="Comma 10 2 3 2" xfId="115" xr:uid="{6D63FDE7-7165-4C04-8AAC-8C0AE15E171A}"/>
    <cellStyle name="Comma 10 2 4" xfId="98" xr:uid="{83EC6E86-CE8E-47E5-8266-F860F220B659}"/>
    <cellStyle name="Comma 10 3" xfId="112" xr:uid="{E01E8753-2F6F-41A5-9933-A51F54DFB8A3}"/>
    <cellStyle name="Comma 11" xfId="54" xr:uid="{A4C66A94-2B76-4D35-88EE-337C55C5BD54}"/>
    <cellStyle name="Comma 11 2" xfId="113" xr:uid="{A0A2DED4-9AB0-4B01-AC6A-1A590F2A447A}"/>
    <cellStyle name="Comma 12" xfId="58" xr:uid="{F50D9685-5B72-46C2-8F6F-6C3C419AE33C}"/>
    <cellStyle name="Comma 12 2" xfId="116" xr:uid="{D5E6AF34-4896-4E56-BBD5-A33B48E81D68}"/>
    <cellStyle name="Comma 13" xfId="61" xr:uid="{2EE77958-D895-4EFB-8350-267204CA31F6}"/>
    <cellStyle name="Comma 13 2" xfId="119" xr:uid="{F8D422A5-82D2-4398-9C9D-AC636F7921BC}"/>
    <cellStyle name="Comma 14" xfId="63" xr:uid="{57E4CE4D-C79F-4015-94B3-0FF7DB29E029}"/>
    <cellStyle name="Comma 14 2" xfId="120" xr:uid="{94137C77-1CD5-41ED-AFDA-B211635FAEE5}"/>
    <cellStyle name="Comma 15" xfId="38" xr:uid="{7357186D-B1B3-450D-BB54-E9A220514360}"/>
    <cellStyle name="Comma 16" xfId="76" xr:uid="{EB8AF47A-1AF5-4B3B-81B7-64F675E1E8A4}"/>
    <cellStyle name="Comma 16 2" xfId="131" xr:uid="{EF4C152D-965F-46F2-A65A-87186293DB6A}"/>
    <cellStyle name="Comma 17" xfId="123" xr:uid="{2AEBC452-6381-4B5D-8C41-B5CB23F00BED}"/>
    <cellStyle name="Comma 18" xfId="85" xr:uid="{2FA68420-C60E-42B6-A9DC-7AA9C1551AB1}"/>
    <cellStyle name="Comma 19" xfId="66" xr:uid="{49A07DEA-BDBA-4163-AF53-0F2A64A690DD}"/>
    <cellStyle name="Comma 2" xfId="17" xr:uid="{E8B175B9-43F2-4105-97B9-AAD6B0FF8EC1}"/>
    <cellStyle name="Comma 2 2" xfId="3" xr:uid="{DF473251-774B-4EFE-BEDB-F0E888DAD06A}"/>
    <cellStyle name="Comma 2 2 2" xfId="13" xr:uid="{9961FADC-56DC-45F2-8638-C954DB9B94E7}"/>
    <cellStyle name="Comma 2 2 2 2" xfId="88" xr:uid="{839A31F2-52FB-411A-A1FF-E0204246C5DE}"/>
    <cellStyle name="Comma 2 2 3" xfId="93" xr:uid="{27FBCE36-AF4B-49D7-BD38-EACC8D9C0E05}"/>
    <cellStyle name="Comma 2 2 4" xfId="19" xr:uid="{6B14D206-798B-4EBA-BFCD-80114120027F}"/>
    <cellStyle name="Comma 2 3" xfId="23" xr:uid="{5F64B37F-F647-4ABB-9E5E-7D433E990064}"/>
    <cellStyle name="Comma 2 3 2" xfId="25" xr:uid="{9C351E99-E177-49A8-A47A-EA0A5450EBCA}"/>
    <cellStyle name="Comma 2 3 2 2" xfId="50" xr:uid="{B3E8BCB0-E380-495B-805D-4CB9B2A52C41}"/>
    <cellStyle name="Comma 2 3 2 2 2" xfId="110" xr:uid="{F9F5ACA5-1F05-4D61-87AE-FB7C3BB7831D}"/>
    <cellStyle name="Comma 2 3 2 3" xfId="75" xr:uid="{8FB4EB45-C290-416A-9119-AE8A9BFDDAF9}"/>
    <cellStyle name="Comma 2 3 2 3 2" xfId="130" xr:uid="{78BCDD66-593B-4B7F-999F-1D2B94A831F4}"/>
    <cellStyle name="Comma 2 3 2 4" xfId="84" xr:uid="{B7B537BB-9FA6-4105-8193-05FEFD3E6D4C}"/>
    <cellStyle name="Comma 2 3 3" xfId="34" xr:uid="{78F7B836-71D9-4C60-99D5-867A650BB00B}"/>
    <cellStyle name="Comma 2 3 3 2" xfId="102" xr:uid="{348302E4-68A3-4009-A682-868749E9E87D}"/>
    <cellStyle name="Comma 2 3 4" xfId="97" xr:uid="{0E6FBF85-DB73-4EF3-93A7-198E958A2F7C}"/>
    <cellStyle name="Comma 2 4" xfId="60" xr:uid="{9BD8AB7F-0A8F-44B2-91C7-EAE9F6C0B328}"/>
    <cellStyle name="Comma 2 4 2" xfId="118" xr:uid="{A7D91F6C-B871-40C5-A227-F64F2EC756A4}"/>
    <cellStyle name="Comma 2 5" xfId="77" xr:uid="{5832E9EC-32FE-4020-B97D-E3DBBBF5B222}"/>
    <cellStyle name="Comma 2 5 2" xfId="132" xr:uid="{73880AD7-BE89-4F68-9C3B-A4DA594D74FF}"/>
    <cellStyle name="Comma 2 6" xfId="92" xr:uid="{2D31EEDB-6B72-4C6E-99EC-2A11E7B0AD48}"/>
    <cellStyle name="Comma 2 7" xfId="86" xr:uid="{B9DBBDE5-6C06-4301-B752-666ADD32FD93}"/>
    <cellStyle name="Comma 2 7 19" xfId="6" xr:uid="{A105E27B-EFB6-4DD0-BF44-77A35EA478B9}"/>
    <cellStyle name="Comma 2 7 19 2" xfId="95" xr:uid="{74DC9CE2-5D68-4EA8-B73B-AC2751BE574C}"/>
    <cellStyle name="Comma 2 7 19 3" xfId="22" xr:uid="{63C239AD-80FC-41D7-916E-0F09800B655F}"/>
    <cellStyle name="Comma 3" xfId="46" xr:uid="{27602120-352E-4489-BA5F-969AD44FD10E}"/>
    <cellStyle name="Comma 3 2" xfId="16" xr:uid="{29103BBD-8F8E-42F6-AD60-97997B5959F2}"/>
    <cellStyle name="Comma 3 2 2" xfId="91" xr:uid="{CFEE603E-FD0B-4ED7-A8DD-EFEEFF440173}"/>
    <cellStyle name="Comma 3 3" xfId="11" xr:uid="{F1E903B9-2BB1-440D-A760-EDCB5C77CF74}"/>
    <cellStyle name="Comma 3 4" xfId="44" xr:uid="{83D4C343-1FC8-4444-B294-08C7DF208C91}"/>
    <cellStyle name="Comma 3 4 2" xfId="106" xr:uid="{7AB2F588-72AA-431E-855C-AB664D0B77D5}"/>
    <cellStyle name="Comma 3 5" xfId="70" xr:uid="{EC7A9331-DC2D-4E4A-BEFC-AF3254A01E15}"/>
    <cellStyle name="Comma 3 5 2" xfId="127" xr:uid="{1A3A2649-B98C-44F0-B9FF-D72EDC97D0D1}"/>
    <cellStyle name="Comma 3 6" xfId="107" xr:uid="{D5198C3F-9431-43D1-B3A9-6C51091120E8}"/>
    <cellStyle name="Comma 3 7" xfId="81" xr:uid="{13D44FA5-8AA8-42E4-95B3-522893C04788}"/>
    <cellStyle name="Comma 4" xfId="24" xr:uid="{836509E3-1442-4C4F-A757-5387225EF3AC}"/>
    <cellStyle name="Comma 4 2" xfId="42" xr:uid="{87339D96-647B-4E84-93ED-892C876B35EC}"/>
    <cellStyle name="Comma 4 2 2" xfId="73" xr:uid="{DC0D6888-99F3-460D-A581-2DFEFC10B968}"/>
    <cellStyle name="Comma 4 2 2 2" xfId="129" xr:uid="{1C718005-57E0-44B3-A560-95F94CF33C48}"/>
    <cellStyle name="Comma 4 2 22" xfId="5" xr:uid="{C49666B8-2562-47EF-B45B-0BDC2627F7D9}"/>
    <cellStyle name="Comma 4 2 22 2" xfId="89" xr:uid="{2A10F3D0-3401-4BDE-A755-1B0B138B7DE0}"/>
    <cellStyle name="Comma 4 2 22 3" xfId="14" xr:uid="{6976187F-2F62-42E3-9A1E-38700EE7A0C4}"/>
    <cellStyle name="Comma 4 2 3" xfId="105" xr:uid="{729D56A3-1A31-43BE-B3A2-CEDF6B0810AF}"/>
    <cellStyle name="Comma 4 2 4" xfId="83" xr:uid="{21C55A41-CD4E-4721-AE04-EF734303B367}"/>
    <cellStyle name="Comma 4 3" xfId="64" xr:uid="{35A9DCE0-238A-4DFC-9780-FD6557BCF137}"/>
    <cellStyle name="Comma 4 3 2" xfId="74" xr:uid="{5761FE0A-280C-4051-A835-020012B179AE}"/>
    <cellStyle name="Comma 4 3 3" xfId="121" xr:uid="{38B4D303-1CC0-4983-8DC7-224537669680}"/>
    <cellStyle name="Comma 4 4" xfId="69" xr:uid="{782DBF6F-F20C-4747-B1A3-7D3C6DB2196C}"/>
    <cellStyle name="Comma 4 4 2" xfId="126" xr:uid="{214A7C3E-20A7-448F-B197-18B1592BF043}"/>
    <cellStyle name="Comma 4 5" xfId="80" xr:uid="{076E021F-E310-4C6C-A5F3-77F754227950}"/>
    <cellStyle name="Comma 47" xfId="31" xr:uid="{E1FA7AD9-2997-42CB-B3A1-5CA522BF9910}"/>
    <cellStyle name="Comma 47 2" xfId="59" xr:uid="{9B6BF0E1-BC02-47B5-AAC2-B593C5FD7B92}"/>
    <cellStyle name="Comma 47 2 2" xfId="117" xr:uid="{1BCFB90A-34C2-47E3-A0A7-9BE7DCDD992B}"/>
    <cellStyle name="Comma 47 3" xfId="101" xr:uid="{CFD88501-B65E-4B36-88AA-D3DEA70D9582}"/>
    <cellStyle name="Comma 5" xfId="41" xr:uid="{AB3E09DD-6E3F-4750-878D-F882E93A18DD}"/>
    <cellStyle name="Comma 5 2" xfId="104" xr:uid="{A488E2DB-D176-400C-858D-2A0C7D7D4CE8}"/>
    <cellStyle name="Comma 6" xfId="49" xr:uid="{55F09A9B-C8AF-4A7D-AA6E-F61DB915FB9E}"/>
    <cellStyle name="Comma 6 2" xfId="30" xr:uid="{5C7427C6-C15E-472D-BE7C-CC1156DD7594}"/>
    <cellStyle name="Comma 6 2 2" xfId="100" xr:uid="{A02D790B-CD07-439B-AC3D-2A5461BAAC76}"/>
    <cellStyle name="Comma 6 3" xfId="109" xr:uid="{1EFA102F-0270-42B6-86B3-9C9A6BAE633F}"/>
    <cellStyle name="Comma 7" xfId="29" xr:uid="{768A07A7-86C0-46FC-8431-60EDB7728DB0}"/>
    <cellStyle name="Comma 7 2" xfId="71" xr:uid="{50E85D00-8DB5-417E-84F4-E2794C814137}"/>
    <cellStyle name="Comma 7 2 2" xfId="128" xr:uid="{BD4C3311-C99A-444F-808C-A9F4A402BA7B}"/>
    <cellStyle name="Comma 7 3" xfId="99" xr:uid="{883DA7EE-FD08-4DA8-8149-E72E06722D90}"/>
    <cellStyle name="Comma 7 4" xfId="82" xr:uid="{CD996C5F-6C01-4726-A3EA-292F0E9FAF5F}"/>
    <cellStyle name="Comma 8" xfId="37" xr:uid="{955FEA13-84D8-4574-B32B-F2B7640F6D5D}"/>
    <cellStyle name="Comma 8 2" xfId="103" xr:uid="{110EF043-719F-47F2-9C6F-6E29D5085B18}"/>
    <cellStyle name="Comma 9" xfId="51" xr:uid="{023A67E7-A6B9-4FB9-A92A-EAB70D5278B5}"/>
    <cellStyle name="Comma 9 2" xfId="111" xr:uid="{C5AA70DE-AD65-48F0-A419-727ED2069A35}"/>
    <cellStyle name="Comma_Major Q2'06" xfId="9" xr:uid="{E458F222-84B9-4E29-86A0-B1F316F91AF6}"/>
    <cellStyle name="Comma_RGR Q2'03 - Eng 2 2" xfId="10" xr:uid="{42A915F3-2086-49A8-BC41-D75B18CEBF64}"/>
    <cellStyle name="Hyperlink 2" xfId="18" xr:uid="{ADCEFB41-24E9-4EDE-B487-25B381937B68}"/>
    <cellStyle name="Hyperlink 3" xfId="20" xr:uid="{AE3E317B-2003-4C71-81A5-EF4BAA80FCD0}"/>
    <cellStyle name="Hyperlink 4" xfId="52" xr:uid="{B2F462AC-7E51-4839-B1B7-827E0E6FB7B3}"/>
    <cellStyle name="Hyperlink 5" xfId="62" xr:uid="{886F9437-2CB7-46A6-8934-3DD844F491D9}"/>
    <cellStyle name="Normal" xfId="0" builtinId="0"/>
    <cellStyle name="Normal 10" xfId="67" xr:uid="{E889044E-851D-478F-B992-D124097AA020}"/>
    <cellStyle name="Normal 10 2" xfId="124" xr:uid="{9C33E50C-A08B-47F6-B617-FC15B5C308FA}"/>
    <cellStyle name="Normal 11" xfId="87" xr:uid="{4AAC5F03-2D96-42AE-A72A-BC63D9E52A72}"/>
    <cellStyle name="Normal 11 2" xfId="2" xr:uid="{60017E21-B520-4EDF-8951-4A7E5762E3B7}"/>
    <cellStyle name="Normal 12" xfId="78" xr:uid="{1B9EB4B6-0BDD-44DE-81AF-9DDAB274412B}"/>
    <cellStyle name="Normal 13" xfId="12" xr:uid="{CD6E667A-F7B3-417E-BDB9-25AC71DC1564}"/>
    <cellStyle name="Normal 14" xfId="26" xr:uid="{A27D791B-DE74-436B-BF8C-1D0070DDA38F}"/>
    <cellStyle name="Normal 2" xfId="48" xr:uid="{685D241F-D6C1-4E17-A0C8-5C604A8D3C16}"/>
    <cellStyle name="Normal 2 2" xfId="4" xr:uid="{18E77880-DD35-4B5A-8161-EA3817E0A98D}"/>
    <cellStyle name="Normal 2 3" xfId="21" xr:uid="{AE25307E-9D7F-487C-A71A-C120FC267C9B}"/>
    <cellStyle name="Normal 2 3 2" xfId="94" xr:uid="{F425752E-03F3-49E7-9A26-9F57694FB3BB}"/>
    <cellStyle name="Normal 2 4" xfId="40" xr:uid="{F5816D2A-7510-4D44-9E2A-5D79E324BB9D}"/>
    <cellStyle name="Normal 2 5" xfId="108" xr:uid="{5394E515-CB90-46D3-9EBD-4B806E6E471E}"/>
    <cellStyle name="Normal 2 9 2" xfId="35" xr:uid="{456E1474-5D6C-4E2E-A057-7F2A7899785E}"/>
    <cellStyle name="Normal 20" xfId="33" xr:uid="{E0B5A411-14EE-4BAA-A506-E8A5736D0826}"/>
    <cellStyle name="Normal 3" xfId="7" xr:uid="{05AD77F9-D26C-4216-A678-7CE689160B3F}"/>
    <cellStyle name="Normal 3 2" xfId="39" xr:uid="{AAFBAD0F-F096-49A1-A2E1-01840EE983C2}"/>
    <cellStyle name="Normal 3 3" xfId="43" xr:uid="{C313A29A-4B5A-4B58-9230-B539CC6E984F}"/>
    <cellStyle name="Normal 3 4" xfId="96" xr:uid="{7E84B79E-6B59-46E2-95EC-BE3E4F2C07E6}"/>
    <cellStyle name="Normal 4" xfId="15" xr:uid="{CB2C50A4-8917-4FF2-8F60-4AD93757A8B5}"/>
    <cellStyle name="Normal 4 2" xfId="90" xr:uid="{F6D5A40A-57D8-40F5-B618-13B8936B9FF8}"/>
    <cellStyle name="Normal 4 5" xfId="27" xr:uid="{2A75DC21-BD99-4C74-BD6F-10F7B10C7507}"/>
    <cellStyle name="Normal 5" xfId="45" xr:uid="{612F7E0D-7C9C-46E5-88C4-EBE97B6029A5}"/>
    <cellStyle name="Normal 6" xfId="32" xr:uid="{074C2FF5-65CB-4163-B9D5-E844398F5DFF}"/>
    <cellStyle name="Normal 7" xfId="36" xr:uid="{F3A7E6B8-DB01-468D-A425-8B8DF21CE9C4}"/>
    <cellStyle name="Normal 8" xfId="55" xr:uid="{C3404E13-1154-4989-B06B-F756010284FA}"/>
    <cellStyle name="Normal 9" xfId="65" xr:uid="{921464A2-1667-4468-93F7-3385E138AFBE}"/>
    <cellStyle name="Normal 9 2" xfId="122" xr:uid="{6872BE06-5A8C-4268-BA2C-F83211474D8D}"/>
    <cellStyle name="Normal_Major Q2'06" xfId="8" xr:uid="{13F1A650-DE14-4E47-9D71-8796AC46D2AA}"/>
    <cellStyle name="Percent 2" xfId="47" xr:uid="{154551A6-EAF2-4F52-B7E9-26B07051C319}"/>
    <cellStyle name="Percent 3" xfId="68" xr:uid="{4FB15D93-63F4-49E1-ABD9-B2E4CD9F13B4}"/>
    <cellStyle name="Percent 3 2" xfId="72" xr:uid="{C1674931-D403-4D67-B47F-46A3C64BA8F1}"/>
    <cellStyle name="Percent 3 3" xfId="125" xr:uid="{C754CF98-31C8-49A0-BAF9-FECC48816C14}"/>
    <cellStyle name="Percent 4" xfId="79" xr:uid="{03057BDD-1009-4B5D-B7BB-62F1990E8AF7}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7B511-0B3F-405C-B40A-A3FB2FD389E6}">
  <sheetPr>
    <tabColor rgb="FFC00000"/>
  </sheetPr>
  <dimension ref="A1:L115"/>
  <sheetViews>
    <sheetView tabSelected="1" zoomScale="85" zoomScaleNormal="85" zoomScaleSheetLayoutView="70" workbookViewId="0">
      <selection activeCell="S16" sqref="S16"/>
    </sheetView>
  </sheetViews>
  <sheetFormatPr defaultColWidth="9.140625" defaultRowHeight="16.5" customHeight="1"/>
  <cols>
    <col min="1" max="1" width="1.85546875" style="4" customWidth="1"/>
    <col min="2" max="2" width="20.42578125" style="2" customWidth="1"/>
    <col min="3" max="3" width="12.42578125" style="2" customWidth="1"/>
    <col min="4" max="4" width="6.28515625" style="3" customWidth="1"/>
    <col min="5" max="5" width="0.85546875" style="4" customWidth="1"/>
    <col min="6" max="6" width="13.7109375" style="5" customWidth="1"/>
    <col min="7" max="7" width="0.85546875" style="6" customWidth="1"/>
    <col min="8" max="8" width="13.7109375" style="5" customWidth="1"/>
    <col min="9" max="9" width="0.85546875" style="6" customWidth="1"/>
    <col min="10" max="10" width="13.7109375" style="5" customWidth="1"/>
    <col min="11" max="11" width="0.85546875" style="6" customWidth="1"/>
    <col min="12" max="12" width="13.7109375" style="5" customWidth="1"/>
    <col min="13" max="16384" width="9.140625" style="4"/>
  </cols>
  <sheetData>
    <row r="1" spans="1:12" ht="16.5" customHeight="1">
      <c r="A1" s="1" t="s">
        <v>0</v>
      </c>
      <c r="L1" s="7"/>
    </row>
    <row r="2" spans="1:12" s="11" customFormat="1" ht="16.5" customHeight="1">
      <c r="A2" s="1" t="s">
        <v>1</v>
      </c>
      <c r="B2" s="1"/>
      <c r="C2" s="1"/>
      <c r="D2" s="8"/>
      <c r="E2" s="9"/>
      <c r="F2" s="7"/>
      <c r="G2" s="10"/>
      <c r="H2" s="7"/>
      <c r="I2" s="10"/>
      <c r="J2" s="7"/>
      <c r="K2" s="10"/>
      <c r="L2" s="7"/>
    </row>
    <row r="3" spans="1:12" s="11" customFormat="1" ht="16.5" customHeight="1">
      <c r="A3" s="12" t="s">
        <v>140</v>
      </c>
      <c r="B3" s="13"/>
      <c r="C3" s="13"/>
      <c r="D3" s="14"/>
      <c r="E3" s="15"/>
      <c r="F3" s="16"/>
      <c r="G3" s="17"/>
      <c r="H3" s="16"/>
      <c r="I3" s="17"/>
      <c r="J3" s="16"/>
      <c r="K3" s="17"/>
      <c r="L3" s="16"/>
    </row>
    <row r="4" spans="1:12" s="11" customFormat="1" ht="16.5" customHeight="1">
      <c r="A4" s="1"/>
      <c r="B4" s="1"/>
      <c r="C4" s="1"/>
      <c r="D4" s="8"/>
      <c r="E4" s="9"/>
      <c r="F4" s="18"/>
      <c r="G4" s="19"/>
      <c r="H4" s="18"/>
      <c r="I4" s="19"/>
      <c r="J4" s="18"/>
      <c r="K4" s="19"/>
      <c r="L4" s="7"/>
    </row>
    <row r="5" spans="1:12" s="11" customFormat="1" ht="16.5" customHeight="1">
      <c r="A5" s="1"/>
      <c r="B5" s="1"/>
      <c r="C5" s="1"/>
      <c r="D5" s="8"/>
      <c r="E5" s="9"/>
      <c r="F5" s="7"/>
      <c r="G5" s="10"/>
      <c r="H5" s="7"/>
      <c r="I5" s="10"/>
      <c r="J5" s="7"/>
      <c r="K5" s="10"/>
      <c r="L5" s="7"/>
    </row>
    <row r="6" spans="1:12" s="11" customFormat="1" ht="16.5" customHeight="1">
      <c r="A6" s="1"/>
      <c r="B6" s="1"/>
      <c r="C6" s="1"/>
      <c r="D6" s="20"/>
      <c r="E6" s="21"/>
      <c r="F6" s="22"/>
      <c r="G6" s="22"/>
      <c r="H6" s="22"/>
      <c r="I6" s="22"/>
      <c r="J6" s="22"/>
      <c r="K6" s="22"/>
      <c r="L6" s="23" t="s">
        <v>2</v>
      </c>
    </row>
    <row r="7" spans="1:12" s="11" customFormat="1" ht="16.5" customHeight="1">
      <c r="A7" s="1"/>
      <c r="B7" s="1"/>
      <c r="C7" s="1"/>
      <c r="D7" s="20"/>
      <c r="E7" s="21"/>
      <c r="F7" s="247" t="s">
        <v>3</v>
      </c>
      <c r="G7" s="247"/>
      <c r="H7" s="247"/>
      <c r="I7" s="7"/>
      <c r="J7" s="247" t="s">
        <v>4</v>
      </c>
      <c r="K7" s="247"/>
      <c r="L7" s="247"/>
    </row>
    <row r="8" spans="1:12" s="11" customFormat="1" ht="16.5" customHeight="1">
      <c r="B8" s="1"/>
      <c r="C8" s="1"/>
      <c r="D8" s="24"/>
      <c r="E8" s="20"/>
      <c r="F8" s="244" t="s">
        <v>5</v>
      </c>
      <c r="G8" s="244"/>
      <c r="H8" s="244"/>
      <c r="I8" s="25"/>
      <c r="J8" s="244" t="s">
        <v>5</v>
      </c>
      <c r="K8" s="244"/>
      <c r="L8" s="244"/>
    </row>
    <row r="9" spans="1:12" s="11" customFormat="1" ht="16.5" customHeight="1">
      <c r="B9" s="1"/>
      <c r="C9" s="1"/>
      <c r="D9" s="8"/>
      <c r="E9" s="8"/>
      <c r="F9" s="7" t="s">
        <v>6</v>
      </c>
      <c r="G9" s="7"/>
      <c r="H9" s="7" t="s">
        <v>7</v>
      </c>
      <c r="I9" s="7"/>
      <c r="J9" s="7" t="s">
        <v>6</v>
      </c>
      <c r="K9" s="25"/>
      <c r="L9" s="7" t="s">
        <v>7</v>
      </c>
    </row>
    <row r="10" spans="1:12" s="11" customFormat="1" ht="16.5" customHeight="1">
      <c r="B10" s="1"/>
      <c r="C10" s="1"/>
      <c r="D10" s="8"/>
      <c r="E10" s="8"/>
      <c r="F10" s="26" t="s">
        <v>141</v>
      </c>
      <c r="G10" s="27"/>
      <c r="H10" s="28" t="s">
        <v>8</v>
      </c>
      <c r="I10" s="28"/>
      <c r="J10" s="26" t="s">
        <v>141</v>
      </c>
      <c r="K10" s="27"/>
      <c r="L10" s="28" t="s">
        <v>8</v>
      </c>
    </row>
    <row r="11" spans="1:12" s="11" customFormat="1" ht="16.5" customHeight="1">
      <c r="B11" s="1"/>
      <c r="C11" s="1"/>
      <c r="D11" s="29" t="s">
        <v>9</v>
      </c>
      <c r="E11" s="30"/>
      <c r="F11" s="31" t="s">
        <v>10</v>
      </c>
      <c r="G11" s="32"/>
      <c r="H11" s="31" t="s">
        <v>11</v>
      </c>
      <c r="I11" s="33"/>
      <c r="J11" s="31" t="s">
        <v>10</v>
      </c>
      <c r="K11" s="32"/>
      <c r="L11" s="31" t="s">
        <v>11</v>
      </c>
    </row>
    <row r="12" spans="1:12" s="43" customFormat="1" ht="16.5" customHeight="1">
      <c r="A12" s="34" t="s">
        <v>12</v>
      </c>
      <c r="B12" s="35"/>
      <c r="C12" s="35"/>
      <c r="D12" s="36"/>
      <c r="E12" s="36"/>
      <c r="F12" s="37"/>
      <c r="G12" s="38"/>
      <c r="H12" s="39"/>
      <c r="I12" s="38"/>
      <c r="J12" s="40"/>
      <c r="K12" s="41"/>
      <c r="L12" s="42"/>
    </row>
    <row r="13" spans="1:12" s="50" customFormat="1" ht="16.5" customHeight="1">
      <c r="A13" s="43"/>
      <c r="B13" s="35"/>
      <c r="C13" s="35"/>
      <c r="D13" s="44"/>
      <c r="E13" s="44"/>
      <c r="F13" s="45"/>
      <c r="G13" s="46"/>
      <c r="H13" s="47"/>
      <c r="I13" s="46"/>
      <c r="J13" s="48"/>
      <c r="K13" s="46"/>
      <c r="L13" s="49"/>
    </row>
    <row r="14" spans="1:12" s="50" customFormat="1" ht="16.5" customHeight="1">
      <c r="A14" s="34" t="s">
        <v>13</v>
      </c>
      <c r="B14" s="35"/>
      <c r="C14" s="35"/>
      <c r="D14" s="44"/>
      <c r="E14" s="44"/>
      <c r="F14" s="45"/>
      <c r="G14" s="46"/>
      <c r="H14" s="47"/>
      <c r="I14" s="46"/>
      <c r="J14" s="48"/>
      <c r="K14" s="46"/>
      <c r="L14" s="49"/>
    </row>
    <row r="15" spans="1:12" s="43" customFormat="1" ht="16.5" customHeight="1">
      <c r="B15" s="35"/>
      <c r="C15" s="35"/>
      <c r="D15" s="44"/>
      <c r="E15" s="51"/>
      <c r="F15" s="52"/>
      <c r="J15" s="52"/>
      <c r="K15" s="46"/>
      <c r="L15" s="49"/>
    </row>
    <row r="16" spans="1:12" s="50" customFormat="1" ht="16.5" customHeight="1">
      <c r="A16" s="53" t="s">
        <v>14</v>
      </c>
      <c r="B16" s="53"/>
      <c r="C16" s="53"/>
      <c r="D16" s="44">
        <v>4</v>
      </c>
      <c r="E16" s="44"/>
      <c r="F16" s="54">
        <v>15642930</v>
      </c>
      <c r="G16" s="55"/>
      <c r="H16" s="56">
        <v>1336147</v>
      </c>
      <c r="I16" s="55"/>
      <c r="J16" s="54">
        <v>15129457</v>
      </c>
      <c r="K16" s="57"/>
      <c r="L16" s="57">
        <v>380280</v>
      </c>
    </row>
    <row r="17" spans="1:12" s="50" customFormat="1" ht="16.5" customHeight="1">
      <c r="A17" s="53" t="s">
        <v>15</v>
      </c>
      <c r="B17" s="58"/>
      <c r="C17" s="58"/>
      <c r="D17" s="44">
        <v>5</v>
      </c>
      <c r="E17" s="44"/>
      <c r="F17" s="54">
        <v>82359924</v>
      </c>
      <c r="G17" s="55"/>
      <c r="H17" s="56">
        <v>62057428</v>
      </c>
      <c r="I17" s="55"/>
      <c r="J17" s="54">
        <v>86705502</v>
      </c>
      <c r="K17" s="57"/>
      <c r="L17" s="57">
        <v>74377185</v>
      </c>
    </row>
    <row r="18" spans="1:12" s="50" customFormat="1" ht="16.5" customHeight="1">
      <c r="A18" s="50" t="s">
        <v>16</v>
      </c>
      <c r="B18" s="58"/>
      <c r="C18" s="58"/>
      <c r="D18" s="59">
        <v>15.4</v>
      </c>
      <c r="E18" s="44"/>
      <c r="F18" s="54">
        <v>0</v>
      </c>
      <c r="G18" s="55"/>
      <c r="H18" s="56">
        <v>0</v>
      </c>
      <c r="I18" s="55"/>
      <c r="J18" s="54">
        <v>27505772</v>
      </c>
      <c r="K18" s="57"/>
      <c r="L18" s="57">
        <v>15945233</v>
      </c>
    </row>
    <row r="19" spans="1:12" s="50" customFormat="1" ht="16.5" customHeight="1">
      <c r="A19" s="53" t="s">
        <v>17</v>
      </c>
      <c r="B19" s="58"/>
      <c r="C19" s="58"/>
      <c r="D19" s="44">
        <v>6</v>
      </c>
      <c r="E19" s="44"/>
      <c r="F19" s="163">
        <v>162798265</v>
      </c>
      <c r="G19" s="55"/>
      <c r="H19" s="164">
        <v>116606721</v>
      </c>
      <c r="I19" s="55"/>
      <c r="J19" s="163">
        <v>171101620</v>
      </c>
      <c r="K19" s="57"/>
      <c r="L19" s="165">
        <v>115003008</v>
      </c>
    </row>
    <row r="20" spans="1:12" s="50" customFormat="1" ht="16.5" customHeight="1">
      <c r="B20" s="58"/>
      <c r="C20" s="58"/>
      <c r="D20" s="61"/>
      <c r="E20" s="44"/>
      <c r="F20" s="48"/>
      <c r="G20" s="46"/>
      <c r="H20" s="49"/>
      <c r="I20" s="46"/>
      <c r="J20" s="48"/>
      <c r="K20" s="46"/>
      <c r="L20" s="49"/>
    </row>
    <row r="21" spans="1:12" s="50" customFormat="1" ht="16.5" customHeight="1">
      <c r="A21" s="35" t="s">
        <v>18</v>
      </c>
      <c r="B21" s="58"/>
      <c r="C21" s="58"/>
      <c r="D21" s="44"/>
      <c r="E21" s="44"/>
      <c r="F21" s="62">
        <f>SUM(F16:F20)</f>
        <v>260801119</v>
      </c>
      <c r="G21" s="46"/>
      <c r="H21" s="63">
        <f>SUM(H16:H20)</f>
        <v>180000296</v>
      </c>
      <c r="I21" s="46"/>
      <c r="J21" s="62">
        <f>SUM(J16:J20)</f>
        <v>300442351</v>
      </c>
      <c r="K21" s="46"/>
      <c r="L21" s="63">
        <f>SUM(L16:L20)</f>
        <v>205705706</v>
      </c>
    </row>
    <row r="22" spans="1:12" s="50" customFormat="1" ht="16.5" customHeight="1">
      <c r="A22" s="58"/>
      <c r="B22" s="58"/>
      <c r="C22" s="58"/>
      <c r="D22" s="44"/>
      <c r="E22" s="44"/>
      <c r="F22" s="48"/>
      <c r="G22" s="46"/>
      <c r="H22" s="49"/>
      <c r="I22" s="46"/>
      <c r="J22" s="48"/>
      <c r="K22" s="46"/>
      <c r="L22" s="49"/>
    </row>
    <row r="23" spans="1:12" s="50" customFormat="1" ht="16.5" customHeight="1">
      <c r="A23" s="35" t="s">
        <v>19</v>
      </c>
      <c r="B23" s="35"/>
      <c r="C23" s="35"/>
      <c r="D23" s="44"/>
      <c r="E23" s="44"/>
      <c r="F23" s="48"/>
      <c r="G23" s="46"/>
      <c r="H23" s="49"/>
      <c r="I23" s="46"/>
      <c r="J23" s="48"/>
      <c r="K23" s="46"/>
      <c r="L23" s="47"/>
    </row>
    <row r="24" spans="1:12" s="43" customFormat="1" ht="16.5" customHeight="1">
      <c r="B24" s="35"/>
      <c r="C24" s="35"/>
      <c r="D24" s="44"/>
      <c r="E24" s="51"/>
      <c r="F24" s="52"/>
      <c r="J24" s="52"/>
      <c r="K24" s="46"/>
      <c r="L24" s="49"/>
    </row>
    <row r="25" spans="1:12" s="50" customFormat="1" ht="16.5" customHeight="1">
      <c r="A25" s="50" t="s">
        <v>20</v>
      </c>
      <c r="B25" s="58"/>
      <c r="C25" s="58"/>
      <c r="D25" s="44">
        <v>7</v>
      </c>
      <c r="E25" s="44"/>
      <c r="F25" s="48">
        <v>0</v>
      </c>
      <c r="G25" s="55"/>
      <c r="H25" s="49">
        <v>0</v>
      </c>
      <c r="I25" s="55"/>
      <c r="J25" s="48">
        <v>301108348</v>
      </c>
      <c r="K25" s="57"/>
      <c r="L25" s="57">
        <v>301108348</v>
      </c>
    </row>
    <row r="26" spans="1:12" s="50" customFormat="1" ht="16.5" customHeight="1">
      <c r="A26" s="58" t="s">
        <v>21</v>
      </c>
      <c r="B26" s="35"/>
      <c r="C26" s="35"/>
      <c r="D26" s="44">
        <v>8</v>
      </c>
      <c r="E26" s="44"/>
      <c r="F26" s="48">
        <v>636446164</v>
      </c>
      <c r="G26" s="55"/>
      <c r="H26" s="49">
        <v>669424050</v>
      </c>
      <c r="I26" s="55"/>
      <c r="J26" s="48">
        <v>478661167</v>
      </c>
      <c r="K26" s="57"/>
      <c r="L26" s="57">
        <v>495701937</v>
      </c>
    </row>
    <row r="27" spans="1:12" s="50" customFormat="1" ht="16.5" customHeight="1">
      <c r="A27" s="58" t="s">
        <v>22</v>
      </c>
      <c r="B27" s="35"/>
      <c r="C27" s="35"/>
      <c r="D27" s="44">
        <v>9</v>
      </c>
      <c r="E27" s="44"/>
      <c r="F27" s="48">
        <v>9445917</v>
      </c>
      <c r="G27" s="55"/>
      <c r="H27" s="49">
        <v>10206585</v>
      </c>
      <c r="I27" s="55"/>
      <c r="J27" s="48">
        <v>8897655</v>
      </c>
      <c r="K27" s="57"/>
      <c r="L27" s="57">
        <v>9423355</v>
      </c>
    </row>
    <row r="28" spans="1:12" s="50" customFormat="1" ht="16.5" customHeight="1">
      <c r="A28" s="58" t="s">
        <v>23</v>
      </c>
      <c r="B28" s="35"/>
      <c r="C28" s="35"/>
      <c r="D28" s="44"/>
      <c r="E28" s="44"/>
      <c r="F28" s="48">
        <v>1150000</v>
      </c>
      <c r="G28" s="55"/>
      <c r="H28" s="49">
        <v>1150000</v>
      </c>
      <c r="I28" s="55"/>
      <c r="J28" s="48">
        <v>0</v>
      </c>
      <c r="K28" s="57"/>
      <c r="L28" s="57">
        <v>0</v>
      </c>
    </row>
    <row r="29" spans="1:12" s="50" customFormat="1" ht="16.5" customHeight="1">
      <c r="A29" s="50" t="s">
        <v>24</v>
      </c>
      <c r="B29" s="58"/>
      <c r="C29" s="58"/>
      <c r="D29" s="44">
        <v>8</v>
      </c>
      <c r="E29" s="44"/>
      <c r="F29" s="48">
        <v>1071674</v>
      </c>
      <c r="G29" s="55"/>
      <c r="H29" s="49">
        <v>1138617</v>
      </c>
      <c r="I29" s="55"/>
      <c r="J29" s="48">
        <v>168897</v>
      </c>
      <c r="K29" s="57"/>
      <c r="L29" s="57">
        <v>188398</v>
      </c>
    </row>
    <row r="30" spans="1:12" s="50" customFormat="1" ht="16.5" customHeight="1">
      <c r="A30" s="58" t="s">
        <v>25</v>
      </c>
      <c r="B30" s="58"/>
      <c r="C30" s="58"/>
      <c r="D30" s="44"/>
      <c r="E30" s="44"/>
      <c r="F30" s="48">
        <v>3446111</v>
      </c>
      <c r="G30" s="55"/>
      <c r="H30" s="49">
        <v>2935941</v>
      </c>
      <c r="I30" s="55"/>
      <c r="J30" s="48">
        <v>1404998</v>
      </c>
      <c r="K30" s="57"/>
      <c r="L30" s="57">
        <v>986572</v>
      </c>
    </row>
    <row r="31" spans="1:12" s="50" customFormat="1" ht="16.5" customHeight="1">
      <c r="A31" s="50" t="s">
        <v>26</v>
      </c>
      <c r="B31" s="58"/>
      <c r="C31" s="58"/>
      <c r="D31" s="44"/>
      <c r="E31" s="44"/>
      <c r="F31" s="62">
        <v>9315049</v>
      </c>
      <c r="G31" s="55"/>
      <c r="H31" s="63">
        <v>6449857</v>
      </c>
      <c r="I31" s="55"/>
      <c r="J31" s="62">
        <v>7856703</v>
      </c>
      <c r="K31" s="57"/>
      <c r="L31" s="60">
        <v>5234765</v>
      </c>
    </row>
    <row r="32" spans="1:12" s="50" customFormat="1" ht="16.5" customHeight="1">
      <c r="B32" s="58"/>
      <c r="C32" s="58"/>
      <c r="D32" s="44"/>
      <c r="E32" s="44"/>
      <c r="F32" s="64"/>
      <c r="J32" s="64"/>
    </row>
    <row r="33" spans="1:12" s="50" customFormat="1" ht="16.5" customHeight="1">
      <c r="A33" s="35" t="s">
        <v>27</v>
      </c>
      <c r="B33" s="58"/>
      <c r="C33" s="58"/>
      <c r="D33" s="44"/>
      <c r="E33" s="44"/>
      <c r="F33" s="62">
        <f>SUM(F25:F31)</f>
        <v>660874915</v>
      </c>
      <c r="G33" s="46"/>
      <c r="H33" s="63">
        <f>SUM(H25:H31)</f>
        <v>691305050</v>
      </c>
      <c r="I33" s="46"/>
      <c r="J33" s="62">
        <f>SUM(J25:J31)</f>
        <v>798097768</v>
      </c>
      <c r="K33" s="49"/>
      <c r="L33" s="63">
        <f>SUM(L25:L31)</f>
        <v>812643375</v>
      </c>
    </row>
    <row r="34" spans="1:12" s="50" customFormat="1" ht="16.5" customHeight="1">
      <c r="B34" s="58"/>
      <c r="C34" s="58"/>
      <c r="D34" s="44"/>
      <c r="E34" s="44"/>
      <c r="F34" s="48"/>
      <c r="G34" s="46"/>
      <c r="H34" s="49"/>
      <c r="I34" s="46"/>
      <c r="J34" s="48"/>
      <c r="K34" s="46"/>
      <c r="L34" s="49"/>
    </row>
    <row r="35" spans="1:12" s="50" customFormat="1" ht="16.5" customHeight="1" thickBot="1">
      <c r="A35" s="43" t="s">
        <v>28</v>
      </c>
      <c r="B35" s="58"/>
      <c r="C35" s="58"/>
      <c r="D35" s="44"/>
      <c r="E35" s="44"/>
      <c r="F35" s="65">
        <f>SUM(F21+F33)</f>
        <v>921676034</v>
      </c>
      <c r="G35" s="46"/>
      <c r="H35" s="66">
        <f>SUM(H21+H33)</f>
        <v>871305346</v>
      </c>
      <c r="I35" s="46"/>
      <c r="J35" s="65">
        <f>SUM(J21+J33)</f>
        <v>1098540119</v>
      </c>
      <c r="K35" s="46"/>
      <c r="L35" s="66">
        <f>SUM(L21+L33)</f>
        <v>1018349081</v>
      </c>
    </row>
    <row r="36" spans="1:12" ht="16.5" customHeight="1" thickTop="1">
      <c r="A36" s="11"/>
      <c r="E36" s="3"/>
    </row>
    <row r="37" spans="1:12" ht="16.5" customHeight="1">
      <c r="A37" s="11"/>
      <c r="C37" s="4"/>
      <c r="D37" s="4"/>
      <c r="E37" s="3"/>
    </row>
    <row r="38" spans="1:12" ht="16.5" customHeight="1">
      <c r="A38" s="11"/>
      <c r="C38" s="4"/>
      <c r="D38" s="4"/>
      <c r="E38" s="3"/>
    </row>
    <row r="39" spans="1:12" ht="16.5" customHeight="1">
      <c r="A39" s="11"/>
      <c r="C39" s="4"/>
      <c r="D39" s="4"/>
      <c r="E39" s="3"/>
    </row>
    <row r="40" spans="1:12" ht="16.5" customHeight="1">
      <c r="A40" s="11"/>
      <c r="C40" s="4"/>
      <c r="D40" s="4"/>
      <c r="E40" s="3"/>
    </row>
    <row r="41" spans="1:12" ht="16.5" customHeight="1">
      <c r="A41" s="11"/>
      <c r="C41" s="4"/>
      <c r="D41" s="4"/>
      <c r="E41" s="3"/>
    </row>
    <row r="42" spans="1:12" ht="16.5" customHeight="1">
      <c r="A42" s="11"/>
      <c r="C42" s="4"/>
      <c r="D42" s="4"/>
      <c r="E42" s="3"/>
    </row>
    <row r="43" spans="1:12" ht="16.5" customHeight="1">
      <c r="A43" s="11"/>
      <c r="C43" s="4"/>
      <c r="D43" s="4"/>
      <c r="E43" s="3"/>
    </row>
    <row r="44" spans="1:12" ht="19.5" customHeight="1">
      <c r="A44" s="11"/>
      <c r="E44" s="3"/>
    </row>
    <row r="45" spans="1:12" ht="16.5" customHeight="1">
      <c r="A45" s="11"/>
      <c r="B45" s="1"/>
      <c r="C45" s="1"/>
      <c r="E45" s="3"/>
    </row>
    <row r="46" spans="1:12" ht="16.5" customHeight="1">
      <c r="A46" s="11"/>
      <c r="B46" s="1"/>
      <c r="C46" s="1"/>
      <c r="E46" s="3"/>
    </row>
    <row r="47" spans="1:12" ht="16.5" customHeight="1">
      <c r="A47" s="4" t="s">
        <v>29</v>
      </c>
      <c r="F47" s="67"/>
      <c r="G47" s="68"/>
      <c r="H47" s="69"/>
      <c r="I47" s="70"/>
      <c r="J47" s="69"/>
      <c r="K47" s="70"/>
      <c r="L47" s="71" t="s">
        <v>29</v>
      </c>
    </row>
    <row r="48" spans="1:12" ht="16.5" customHeight="1">
      <c r="F48" s="67"/>
      <c r="G48" s="68"/>
      <c r="H48" s="69"/>
      <c r="I48" s="70"/>
      <c r="J48" s="69"/>
      <c r="K48" s="70"/>
      <c r="L48" s="71"/>
    </row>
    <row r="49" spans="1:12" ht="16.5" customHeight="1">
      <c r="F49" s="67"/>
      <c r="G49" s="68"/>
      <c r="H49" s="69"/>
      <c r="I49" s="70"/>
      <c r="J49" s="69"/>
      <c r="K49" s="70"/>
      <c r="L49" s="71"/>
    </row>
    <row r="50" spans="1:12" ht="16.5" customHeight="1">
      <c r="F50" s="67"/>
      <c r="G50" s="68"/>
      <c r="H50" s="69"/>
      <c r="I50" s="70"/>
      <c r="J50" s="69"/>
      <c r="K50" s="70"/>
      <c r="L50" s="71"/>
    </row>
    <row r="51" spans="1:12" ht="16.5" customHeight="1">
      <c r="F51" s="67"/>
      <c r="G51" s="68"/>
      <c r="H51" s="69"/>
      <c r="I51" s="70"/>
      <c r="J51" s="69"/>
      <c r="K51" s="70"/>
      <c r="L51" s="71"/>
    </row>
    <row r="52" spans="1:12" ht="13.5" customHeight="1">
      <c r="F52" s="67"/>
      <c r="G52" s="68"/>
      <c r="H52" s="69"/>
      <c r="I52" s="70"/>
      <c r="J52" s="69"/>
      <c r="K52" s="70"/>
      <c r="L52" s="71"/>
    </row>
    <row r="53" spans="1:12" ht="21.95" customHeight="1">
      <c r="A53" s="245" t="s">
        <v>30</v>
      </c>
      <c r="B53" s="248"/>
      <c r="C53" s="248"/>
      <c r="D53" s="248"/>
      <c r="E53" s="248"/>
      <c r="F53" s="248"/>
      <c r="G53" s="248"/>
      <c r="H53" s="248"/>
      <c r="I53" s="248"/>
      <c r="J53" s="248"/>
      <c r="K53" s="248"/>
      <c r="L53" s="248"/>
    </row>
    <row r="54" spans="1:12" ht="16.5" customHeight="1">
      <c r="A54" s="1" t="s">
        <v>0</v>
      </c>
      <c r="B54" s="72"/>
      <c r="C54" s="72"/>
      <c r="D54" s="73"/>
      <c r="E54" s="72"/>
      <c r="F54" s="74"/>
      <c r="G54" s="75"/>
      <c r="H54" s="74"/>
      <c r="I54" s="75"/>
      <c r="J54" s="74"/>
      <c r="K54" s="75"/>
      <c r="L54" s="7"/>
    </row>
    <row r="55" spans="1:12" s="11" customFormat="1" ht="16.5" customHeight="1">
      <c r="A55" s="1" t="s">
        <v>31</v>
      </c>
      <c r="B55" s="1"/>
      <c r="C55" s="1"/>
      <c r="D55" s="8"/>
      <c r="E55" s="9"/>
      <c r="F55" s="7"/>
      <c r="G55" s="10"/>
      <c r="H55" s="7"/>
      <c r="I55" s="10"/>
      <c r="J55" s="7"/>
      <c r="K55" s="10"/>
      <c r="L55" s="7"/>
    </row>
    <row r="56" spans="1:12" s="11" customFormat="1" ht="16.5" customHeight="1">
      <c r="A56" s="12" t="str">
        <f>+A3</f>
        <v>As at 30 June 2022</v>
      </c>
      <c r="B56" s="13"/>
      <c r="C56" s="13"/>
      <c r="D56" s="14"/>
      <c r="E56" s="15"/>
      <c r="F56" s="16"/>
      <c r="G56" s="17"/>
      <c r="H56" s="16"/>
      <c r="I56" s="17"/>
      <c r="J56" s="16"/>
      <c r="K56" s="17"/>
      <c r="L56" s="16"/>
    </row>
    <row r="57" spans="1:12" s="11" customFormat="1" ht="15" customHeight="1">
      <c r="A57" s="1"/>
      <c r="B57" s="1"/>
      <c r="C57" s="1"/>
      <c r="D57" s="8"/>
      <c r="E57" s="9"/>
      <c r="F57" s="7"/>
      <c r="G57" s="10"/>
      <c r="H57" s="7"/>
      <c r="I57" s="10"/>
      <c r="J57" s="7"/>
      <c r="K57" s="10"/>
      <c r="L57" s="7"/>
    </row>
    <row r="58" spans="1:12" s="11" customFormat="1" ht="15" customHeight="1">
      <c r="A58" s="1"/>
      <c r="B58" s="1"/>
      <c r="C58" s="1"/>
      <c r="D58" s="8"/>
      <c r="E58" s="9"/>
    </row>
    <row r="59" spans="1:12" s="11" customFormat="1" ht="15" customHeight="1">
      <c r="A59" s="1"/>
      <c r="B59" s="1"/>
      <c r="C59" s="1"/>
      <c r="D59" s="20"/>
      <c r="E59" s="21"/>
      <c r="F59" s="22"/>
      <c r="G59" s="22"/>
      <c r="H59" s="22"/>
      <c r="I59" s="22"/>
      <c r="J59" s="22"/>
      <c r="K59" s="22"/>
      <c r="L59" s="23" t="s">
        <v>2</v>
      </c>
    </row>
    <row r="60" spans="1:12" s="11" customFormat="1" ht="15" customHeight="1">
      <c r="A60" s="1"/>
      <c r="B60" s="1"/>
      <c r="C60" s="1"/>
      <c r="D60" s="20"/>
      <c r="E60" s="21"/>
      <c r="F60" s="247" t="s">
        <v>3</v>
      </c>
      <c r="G60" s="247"/>
      <c r="H60" s="247"/>
      <c r="I60" s="7"/>
      <c r="J60" s="247" t="s">
        <v>4</v>
      </c>
      <c r="K60" s="247"/>
      <c r="L60" s="247"/>
    </row>
    <row r="61" spans="1:12" s="11" customFormat="1" ht="15" customHeight="1">
      <c r="B61" s="1"/>
      <c r="C61" s="1"/>
      <c r="D61" s="24"/>
      <c r="E61" s="20"/>
      <c r="F61" s="244" t="s">
        <v>5</v>
      </c>
      <c r="G61" s="244"/>
      <c r="H61" s="244"/>
      <c r="I61" s="25"/>
      <c r="J61" s="244" t="s">
        <v>5</v>
      </c>
      <c r="K61" s="244"/>
      <c r="L61" s="244"/>
    </row>
    <row r="62" spans="1:12" s="11" customFormat="1" ht="15" customHeight="1">
      <c r="B62" s="1"/>
      <c r="C62" s="1"/>
      <c r="D62" s="8"/>
      <c r="E62" s="8"/>
      <c r="F62" s="7" t="s">
        <v>6</v>
      </c>
      <c r="G62" s="7"/>
      <c r="H62" s="7" t="s">
        <v>7</v>
      </c>
      <c r="I62" s="7"/>
      <c r="J62" s="7" t="s">
        <v>6</v>
      </c>
      <c r="K62" s="25"/>
      <c r="L62" s="7" t="s">
        <v>7</v>
      </c>
    </row>
    <row r="63" spans="1:12" s="11" customFormat="1" ht="15" customHeight="1">
      <c r="B63" s="1"/>
      <c r="C63" s="1"/>
      <c r="D63" s="8"/>
      <c r="E63" s="8"/>
      <c r="F63" s="26" t="s">
        <v>141</v>
      </c>
      <c r="G63" s="27"/>
      <c r="H63" s="28" t="s">
        <v>8</v>
      </c>
      <c r="I63" s="28"/>
      <c r="J63" s="26" t="s">
        <v>141</v>
      </c>
      <c r="K63" s="27"/>
      <c r="L63" s="28" t="s">
        <v>8</v>
      </c>
    </row>
    <row r="64" spans="1:12" s="11" customFormat="1" ht="15" customHeight="1">
      <c r="B64" s="1"/>
      <c r="C64" s="1"/>
      <c r="D64" s="29" t="s">
        <v>9</v>
      </c>
      <c r="E64" s="30"/>
      <c r="F64" s="31" t="s">
        <v>10</v>
      </c>
      <c r="G64" s="32"/>
      <c r="H64" s="31" t="s">
        <v>11</v>
      </c>
      <c r="I64" s="33"/>
      <c r="J64" s="31" t="s">
        <v>10</v>
      </c>
      <c r="K64" s="32"/>
      <c r="L64" s="31" t="s">
        <v>11</v>
      </c>
    </row>
    <row r="65" spans="1:12" s="11" customFormat="1" ht="15" customHeight="1">
      <c r="A65" s="34" t="s">
        <v>32</v>
      </c>
      <c r="B65" s="1"/>
      <c r="C65" s="1"/>
      <c r="D65" s="20"/>
      <c r="E65" s="30"/>
      <c r="F65" s="76"/>
      <c r="G65" s="32"/>
      <c r="H65" s="77"/>
      <c r="I65" s="33"/>
      <c r="J65" s="76"/>
      <c r="K65" s="32"/>
      <c r="L65" s="77"/>
    </row>
    <row r="66" spans="1:12" s="11" customFormat="1" ht="9.9499999999999993" customHeight="1">
      <c r="B66" s="1"/>
      <c r="C66" s="1"/>
      <c r="D66" s="20"/>
      <c r="E66" s="30"/>
      <c r="F66" s="76"/>
      <c r="G66" s="32"/>
      <c r="H66" s="77"/>
      <c r="I66" s="33"/>
      <c r="J66" s="76"/>
      <c r="K66" s="32"/>
      <c r="L66" s="77"/>
    </row>
    <row r="67" spans="1:12" s="11" customFormat="1" ht="15" customHeight="1">
      <c r="A67" s="11" t="s">
        <v>33</v>
      </c>
      <c r="B67" s="1"/>
      <c r="C67" s="1"/>
      <c r="D67" s="20"/>
      <c r="E67" s="30"/>
      <c r="F67" s="76"/>
      <c r="G67" s="32"/>
      <c r="H67" s="77"/>
      <c r="I67" s="33"/>
      <c r="J67" s="76"/>
      <c r="K67" s="32"/>
      <c r="L67" s="77"/>
    </row>
    <row r="68" spans="1:12" s="43" customFormat="1" ht="9.9499999999999993" customHeight="1">
      <c r="B68" s="35"/>
      <c r="C68" s="35"/>
      <c r="D68" s="44"/>
      <c r="E68" s="51"/>
      <c r="F68" s="52"/>
      <c r="J68" s="52"/>
      <c r="K68" s="46"/>
      <c r="L68" s="49"/>
    </row>
    <row r="69" spans="1:12" s="43" customFormat="1" ht="15" customHeight="1">
      <c r="A69" s="50" t="s">
        <v>139</v>
      </c>
      <c r="B69" s="35"/>
      <c r="C69" s="35"/>
      <c r="D69" s="44"/>
      <c r="E69" s="51"/>
      <c r="F69" s="48"/>
      <c r="G69" s="46"/>
      <c r="H69" s="49"/>
      <c r="I69" s="46"/>
      <c r="J69" s="48"/>
      <c r="K69" s="46"/>
      <c r="L69" s="49"/>
    </row>
    <row r="70" spans="1:12" s="43" customFormat="1" ht="15" customHeight="1">
      <c r="A70" s="50"/>
      <c r="B70" s="58" t="s">
        <v>34</v>
      </c>
      <c r="C70" s="35"/>
      <c r="D70" s="44">
        <v>11</v>
      </c>
      <c r="E70" s="51"/>
      <c r="F70" s="48">
        <v>180642100</v>
      </c>
      <c r="G70" s="46"/>
      <c r="H70" s="49">
        <v>209576907</v>
      </c>
      <c r="I70" s="46"/>
      <c r="J70" s="48">
        <v>180023991</v>
      </c>
      <c r="K70" s="46"/>
      <c r="L70" s="49">
        <v>208051012</v>
      </c>
    </row>
    <row r="71" spans="1:12" s="50" customFormat="1" ht="15" customHeight="1">
      <c r="A71" s="50" t="s">
        <v>35</v>
      </c>
      <c r="B71" s="58"/>
      <c r="C71" s="58"/>
      <c r="D71" s="44">
        <v>10</v>
      </c>
      <c r="E71" s="44"/>
      <c r="F71" s="48">
        <v>24928720</v>
      </c>
      <c r="G71" s="46"/>
      <c r="H71" s="49">
        <v>11059760</v>
      </c>
      <c r="I71" s="46"/>
      <c r="J71" s="48">
        <v>73933990</v>
      </c>
      <c r="K71" s="57"/>
      <c r="L71" s="57">
        <v>18412392</v>
      </c>
    </row>
    <row r="72" spans="1:12" s="50" customFormat="1" ht="15" customHeight="1">
      <c r="A72" s="50" t="s">
        <v>36</v>
      </c>
      <c r="B72" s="58"/>
      <c r="C72" s="58"/>
      <c r="D72" s="44">
        <v>11</v>
      </c>
      <c r="E72" s="44"/>
      <c r="F72" s="48">
        <v>2547475</v>
      </c>
      <c r="G72" s="46"/>
      <c r="H72" s="49">
        <v>2667592</v>
      </c>
      <c r="I72" s="46"/>
      <c r="J72" s="48">
        <v>2066983</v>
      </c>
      <c r="K72" s="57"/>
      <c r="L72" s="57">
        <v>2193513</v>
      </c>
    </row>
    <row r="73" spans="1:12" s="50" customFormat="1" ht="15" customHeight="1">
      <c r="A73" s="50" t="s">
        <v>37</v>
      </c>
      <c r="B73" s="58"/>
      <c r="C73" s="58"/>
      <c r="D73" s="44">
        <v>11</v>
      </c>
      <c r="E73" s="44"/>
      <c r="F73" s="48">
        <v>22329000</v>
      </c>
      <c r="G73" s="46"/>
      <c r="H73" s="49">
        <v>29007000</v>
      </c>
      <c r="I73" s="46"/>
      <c r="J73" s="48">
        <v>0</v>
      </c>
      <c r="K73" s="57"/>
      <c r="L73" s="57">
        <v>0</v>
      </c>
    </row>
    <row r="74" spans="1:12" s="50" customFormat="1" ht="15" customHeight="1">
      <c r="A74" s="50" t="s">
        <v>38</v>
      </c>
      <c r="B74" s="58"/>
      <c r="C74" s="58"/>
      <c r="D74" s="44"/>
      <c r="F74" s="62">
        <v>10034943</v>
      </c>
      <c r="G74" s="46"/>
      <c r="H74" s="63">
        <v>5679834</v>
      </c>
      <c r="I74" s="46"/>
      <c r="J74" s="62">
        <v>0</v>
      </c>
      <c r="K74" s="57"/>
      <c r="L74" s="60">
        <v>0</v>
      </c>
    </row>
    <row r="75" spans="1:12" s="43" customFormat="1" ht="9.9499999999999993" customHeight="1">
      <c r="B75" s="35"/>
      <c r="C75" s="35"/>
      <c r="D75" s="44"/>
      <c r="E75" s="51"/>
      <c r="F75" s="52"/>
      <c r="J75" s="52"/>
      <c r="K75" s="46"/>
      <c r="L75" s="49"/>
    </row>
    <row r="76" spans="1:12" s="50" customFormat="1" ht="15" customHeight="1">
      <c r="A76" s="35" t="s">
        <v>39</v>
      </c>
      <c r="B76" s="58"/>
      <c r="C76" s="58"/>
      <c r="D76" s="44"/>
      <c r="E76" s="44"/>
      <c r="F76" s="62">
        <f>SUM(F69:F74)</f>
        <v>240482238</v>
      </c>
      <c r="G76" s="46"/>
      <c r="H76" s="63">
        <f>SUM(H69:H74)</f>
        <v>257991093</v>
      </c>
      <c r="I76" s="46"/>
      <c r="J76" s="62">
        <f>SUM(J69:J74)</f>
        <v>256024964</v>
      </c>
      <c r="K76" s="46"/>
      <c r="L76" s="63">
        <f>SUM(L69:L74)</f>
        <v>228656917</v>
      </c>
    </row>
    <row r="77" spans="1:12" s="50" customFormat="1" ht="9.9499999999999993" customHeight="1">
      <c r="B77" s="58"/>
      <c r="C77" s="58"/>
      <c r="D77" s="44"/>
      <c r="E77" s="44"/>
      <c r="F77" s="48"/>
      <c r="G77" s="46"/>
      <c r="H77" s="49"/>
      <c r="I77" s="46"/>
      <c r="J77" s="48"/>
      <c r="K77" s="46"/>
      <c r="L77" s="49"/>
    </row>
    <row r="78" spans="1:12" s="50" customFormat="1" ht="15" customHeight="1">
      <c r="A78" s="43" t="s">
        <v>40</v>
      </c>
      <c r="B78" s="35"/>
      <c r="C78" s="35"/>
      <c r="D78" s="44"/>
      <c r="E78" s="44"/>
      <c r="F78" s="78"/>
      <c r="G78" s="79"/>
      <c r="H78" s="80"/>
      <c r="I78" s="79"/>
      <c r="J78" s="78"/>
      <c r="K78" s="46"/>
      <c r="L78" s="49"/>
    </row>
    <row r="79" spans="1:12" s="43" customFormat="1" ht="9.9499999999999993" customHeight="1">
      <c r="B79" s="35"/>
      <c r="C79" s="35"/>
      <c r="D79" s="44"/>
      <c r="E79" s="51"/>
      <c r="F79" s="52"/>
      <c r="J79" s="52"/>
      <c r="K79" s="46"/>
      <c r="L79" s="49"/>
    </row>
    <row r="80" spans="1:12" s="50" customFormat="1" ht="15" customHeight="1">
      <c r="A80" s="58" t="s">
        <v>41</v>
      </c>
      <c r="B80" s="58"/>
      <c r="C80" s="58"/>
      <c r="D80" s="44">
        <v>11</v>
      </c>
      <c r="E80" s="81"/>
      <c r="F80" s="48">
        <v>6758025</v>
      </c>
      <c r="G80" s="82"/>
      <c r="H80" s="49">
        <v>7299843</v>
      </c>
      <c r="I80" s="82"/>
      <c r="J80" s="48">
        <v>6676668</v>
      </c>
      <c r="K80" s="57"/>
      <c r="L80" s="57">
        <v>6976578</v>
      </c>
    </row>
    <row r="81" spans="1:12" s="50" customFormat="1" ht="15" customHeight="1">
      <c r="A81" s="58" t="s">
        <v>42</v>
      </c>
      <c r="B81" s="58"/>
      <c r="C81" s="58"/>
      <c r="D81" s="44">
        <v>11</v>
      </c>
      <c r="E81" s="44"/>
      <c r="F81" s="48">
        <v>5553013</v>
      </c>
      <c r="G81" s="46"/>
      <c r="H81" s="49">
        <v>13875013</v>
      </c>
      <c r="I81" s="46"/>
      <c r="J81" s="48">
        <v>0</v>
      </c>
      <c r="K81" s="57"/>
      <c r="L81" s="57">
        <v>0</v>
      </c>
    </row>
    <row r="82" spans="1:12" s="50" customFormat="1" ht="15" customHeight="1">
      <c r="A82" s="50" t="s">
        <v>43</v>
      </c>
      <c r="B82" s="58"/>
      <c r="C82" s="58"/>
      <c r="D82" s="44"/>
      <c r="E82" s="44"/>
      <c r="F82" s="48">
        <v>29786</v>
      </c>
      <c r="G82" s="46"/>
      <c r="H82" s="49">
        <v>29786</v>
      </c>
      <c r="I82" s="46"/>
      <c r="J82" s="48">
        <v>29786</v>
      </c>
      <c r="K82" s="57"/>
      <c r="L82" s="57">
        <v>29786</v>
      </c>
    </row>
    <row r="83" spans="1:12" s="50" customFormat="1" ht="15" customHeight="1">
      <c r="A83" s="58" t="s">
        <v>44</v>
      </c>
      <c r="B83" s="58"/>
      <c r="C83" s="58"/>
      <c r="D83" s="44"/>
      <c r="E83" s="44"/>
      <c r="F83" s="48">
        <v>12271434</v>
      </c>
      <c r="G83" s="46"/>
      <c r="H83" s="49">
        <v>9755899</v>
      </c>
      <c r="I83" s="46"/>
      <c r="J83" s="48">
        <v>8761423</v>
      </c>
      <c r="K83" s="57"/>
      <c r="L83" s="57">
        <v>6407868</v>
      </c>
    </row>
    <row r="84" spans="1:12" s="50" customFormat="1" ht="15" customHeight="1">
      <c r="A84" s="58" t="s">
        <v>45</v>
      </c>
      <c r="B84" s="58"/>
      <c r="C84" s="58"/>
      <c r="D84" s="44"/>
      <c r="E84" s="44"/>
      <c r="F84" s="62">
        <v>1040691</v>
      </c>
      <c r="G84" s="46"/>
      <c r="H84" s="63">
        <v>976442</v>
      </c>
      <c r="I84" s="46"/>
      <c r="J84" s="62">
        <v>0</v>
      </c>
      <c r="K84" s="57"/>
      <c r="L84" s="83">
        <v>0</v>
      </c>
    </row>
    <row r="85" spans="1:12" s="43" customFormat="1" ht="9.9499999999999993" customHeight="1">
      <c r="B85" s="35"/>
      <c r="C85" s="35"/>
      <c r="D85" s="44"/>
      <c r="E85" s="51"/>
      <c r="F85" s="52"/>
      <c r="J85" s="52"/>
    </row>
    <row r="86" spans="1:12" s="50" customFormat="1" ht="15" customHeight="1">
      <c r="A86" s="35" t="s">
        <v>46</v>
      </c>
      <c r="B86" s="58"/>
      <c r="C86" s="58"/>
      <c r="D86" s="44"/>
      <c r="E86" s="44"/>
      <c r="F86" s="62">
        <f>SUM(F80:F84)</f>
        <v>25652949</v>
      </c>
      <c r="G86" s="46"/>
      <c r="H86" s="63">
        <f>SUM(H80:H84)</f>
        <v>31936983</v>
      </c>
      <c r="I86" s="46"/>
      <c r="J86" s="62">
        <f>SUM(J80:J84)</f>
        <v>15467877</v>
      </c>
      <c r="K86" s="46"/>
      <c r="L86" s="63">
        <f>SUM(L80:L84)</f>
        <v>13414232</v>
      </c>
    </row>
    <row r="87" spans="1:12" s="43" customFormat="1" ht="9.9499999999999993" customHeight="1">
      <c r="B87" s="35"/>
      <c r="C87" s="35"/>
      <c r="D87" s="36"/>
      <c r="E87" s="51"/>
      <c r="F87" s="78"/>
      <c r="G87" s="79"/>
      <c r="H87" s="80"/>
      <c r="I87" s="79"/>
      <c r="J87" s="78"/>
      <c r="K87" s="79"/>
      <c r="L87" s="80"/>
    </row>
    <row r="88" spans="1:12" s="50" customFormat="1" ht="15" customHeight="1">
      <c r="A88" s="43" t="s">
        <v>47</v>
      </c>
      <c r="B88" s="58"/>
      <c r="C88" s="58"/>
      <c r="D88" s="44"/>
      <c r="E88" s="44"/>
      <c r="F88" s="62">
        <f>SUM(F76+F86)</f>
        <v>266135187</v>
      </c>
      <c r="G88" s="46"/>
      <c r="H88" s="63">
        <f>SUM(H76+H86)</f>
        <v>289928076</v>
      </c>
      <c r="I88" s="46"/>
      <c r="J88" s="62">
        <f>SUM(J76+J86)</f>
        <v>271492841</v>
      </c>
      <c r="K88" s="46"/>
      <c r="L88" s="63">
        <f>SUM(L76+L86)</f>
        <v>242071149</v>
      </c>
    </row>
    <row r="89" spans="1:12" s="50" customFormat="1" ht="9.9499999999999993" customHeight="1">
      <c r="A89" s="43"/>
      <c r="B89" s="58"/>
      <c r="C89" s="58"/>
      <c r="D89" s="44"/>
      <c r="E89" s="44"/>
      <c r="F89" s="48"/>
      <c r="G89" s="46"/>
      <c r="H89" s="49"/>
      <c r="I89" s="46"/>
      <c r="J89" s="48"/>
      <c r="K89" s="46"/>
      <c r="L89" s="49"/>
    </row>
    <row r="90" spans="1:12" s="50" customFormat="1" ht="9.9499999999999993" customHeight="1">
      <c r="A90" s="43"/>
      <c r="B90" s="58"/>
      <c r="C90" s="58"/>
      <c r="D90" s="44"/>
      <c r="E90" s="44"/>
      <c r="F90" s="48"/>
      <c r="G90" s="46"/>
      <c r="H90" s="49"/>
      <c r="I90" s="46"/>
      <c r="J90" s="48"/>
      <c r="K90" s="46"/>
      <c r="L90" s="49"/>
    </row>
    <row r="91" spans="1:12" s="50" customFormat="1" ht="15" customHeight="1">
      <c r="A91" s="43" t="s">
        <v>48</v>
      </c>
      <c r="B91" s="58"/>
      <c r="C91" s="58"/>
      <c r="E91" s="44"/>
      <c r="F91" s="78"/>
      <c r="G91" s="79"/>
      <c r="H91" s="80"/>
      <c r="I91" s="79"/>
      <c r="J91" s="78"/>
      <c r="K91" s="79"/>
      <c r="L91" s="80"/>
    </row>
    <row r="92" spans="1:12" s="43" customFormat="1" ht="9.9499999999999993" customHeight="1">
      <c r="B92" s="35"/>
      <c r="C92" s="35"/>
      <c r="D92" s="36"/>
      <c r="E92" s="51"/>
      <c r="F92" s="48"/>
      <c r="G92" s="46"/>
      <c r="H92" s="49"/>
      <c r="I92" s="46"/>
      <c r="J92" s="48"/>
      <c r="K92" s="46"/>
      <c r="L92" s="49"/>
    </row>
    <row r="93" spans="1:12" s="50" customFormat="1" ht="15" customHeight="1">
      <c r="A93" s="50" t="s">
        <v>49</v>
      </c>
      <c r="B93" s="58"/>
      <c r="C93" s="58"/>
      <c r="D93" s="44"/>
      <c r="E93" s="44"/>
      <c r="F93" s="48"/>
      <c r="G93" s="46"/>
      <c r="H93" s="49"/>
      <c r="I93" s="46"/>
      <c r="J93" s="48"/>
      <c r="K93" s="46"/>
      <c r="L93" s="49"/>
    </row>
    <row r="94" spans="1:12" s="50" customFormat="1" ht="15" customHeight="1">
      <c r="B94" s="58" t="s">
        <v>50</v>
      </c>
      <c r="C94" s="58"/>
      <c r="D94" s="44"/>
      <c r="E94" s="44"/>
      <c r="F94" s="48"/>
      <c r="G94" s="46"/>
      <c r="H94" s="49"/>
      <c r="I94" s="46"/>
      <c r="J94" s="48"/>
      <c r="K94" s="46"/>
      <c r="L94" s="49"/>
    </row>
    <row r="95" spans="1:12" s="50" customFormat="1" ht="15" customHeight="1">
      <c r="B95" s="50" t="s">
        <v>51</v>
      </c>
      <c r="D95" s="44"/>
      <c r="E95" s="44"/>
      <c r="F95" s="48"/>
      <c r="G95" s="46"/>
      <c r="H95" s="49"/>
      <c r="I95" s="46"/>
      <c r="J95" s="48"/>
      <c r="K95" s="46"/>
      <c r="L95" s="49"/>
    </row>
    <row r="96" spans="1:12" s="50" customFormat="1" ht="15" customHeight="1" thickBot="1">
      <c r="B96" s="50" t="s">
        <v>52</v>
      </c>
      <c r="D96" s="44"/>
      <c r="E96" s="44"/>
      <c r="F96" s="84">
        <v>940000000</v>
      </c>
      <c r="G96" s="46"/>
      <c r="H96" s="85">
        <v>940000000</v>
      </c>
      <c r="I96" s="46"/>
      <c r="J96" s="84">
        <v>940000000</v>
      </c>
      <c r="K96" s="46"/>
      <c r="L96" s="85">
        <v>940000000</v>
      </c>
    </row>
    <row r="97" spans="1:12" s="43" customFormat="1" ht="9.9499999999999993" customHeight="1" thickTop="1">
      <c r="B97" s="35" t="s">
        <v>53</v>
      </c>
      <c r="C97" s="35"/>
      <c r="D97" s="36"/>
      <c r="E97" s="51"/>
      <c r="F97" s="64"/>
      <c r="G97" s="50"/>
      <c r="H97" s="50"/>
      <c r="I97" s="50"/>
      <c r="J97" s="64"/>
      <c r="K97" s="50"/>
      <c r="L97" s="50"/>
    </row>
    <row r="98" spans="1:12" s="50" customFormat="1" ht="15" customHeight="1">
      <c r="B98" s="58" t="s">
        <v>54</v>
      </c>
      <c r="C98" s="58"/>
      <c r="D98" s="44"/>
      <c r="E98" s="44"/>
      <c r="F98" s="64"/>
      <c r="J98" s="64"/>
    </row>
    <row r="99" spans="1:12" s="50" customFormat="1" ht="15" customHeight="1">
      <c r="B99" s="50" t="s">
        <v>51</v>
      </c>
      <c r="D99" s="44"/>
      <c r="E99" s="44"/>
      <c r="F99" s="64"/>
      <c r="J99" s="64"/>
    </row>
    <row r="100" spans="1:12" s="50" customFormat="1" ht="15" customHeight="1">
      <c r="B100" s="50" t="s">
        <v>55</v>
      </c>
      <c r="D100" s="44"/>
      <c r="E100" s="44"/>
      <c r="F100" s="86">
        <v>940000000</v>
      </c>
      <c r="G100" s="46"/>
      <c r="H100" s="57">
        <v>940000000</v>
      </c>
      <c r="I100" s="46"/>
      <c r="J100" s="86">
        <v>940000000</v>
      </c>
      <c r="K100" s="57"/>
      <c r="L100" s="57">
        <v>940000000</v>
      </c>
    </row>
    <row r="101" spans="1:12" s="50" customFormat="1" ht="15" customHeight="1">
      <c r="A101" s="58" t="s">
        <v>56</v>
      </c>
      <c r="B101" s="58"/>
      <c r="C101" s="58"/>
      <c r="D101" s="44"/>
      <c r="E101" s="44"/>
      <c r="F101" s="86">
        <v>227888500</v>
      </c>
      <c r="G101" s="46"/>
      <c r="H101" s="57">
        <v>227888500</v>
      </c>
      <c r="I101" s="46"/>
      <c r="J101" s="86">
        <v>227888500</v>
      </c>
      <c r="K101" s="57"/>
      <c r="L101" s="57">
        <v>227888500</v>
      </c>
    </row>
    <row r="102" spans="1:12" s="50" customFormat="1" ht="15" customHeight="1">
      <c r="A102" s="58" t="s">
        <v>57</v>
      </c>
      <c r="B102" s="58"/>
      <c r="C102" s="58"/>
      <c r="D102" s="44"/>
      <c r="E102" s="44"/>
      <c r="F102" s="45"/>
      <c r="G102" s="55"/>
      <c r="H102" s="47"/>
      <c r="I102" s="55"/>
      <c r="J102" s="45"/>
      <c r="K102" s="57"/>
      <c r="L102" s="47"/>
    </row>
    <row r="103" spans="1:12" s="50" customFormat="1" ht="15" customHeight="1">
      <c r="A103" s="58"/>
      <c r="B103" s="58" t="s">
        <v>58</v>
      </c>
      <c r="C103" s="58"/>
      <c r="D103" s="44"/>
      <c r="E103" s="44"/>
      <c r="F103" s="86">
        <v>-71756742</v>
      </c>
      <c r="G103" s="46"/>
      <c r="H103" s="57">
        <v>-71756742</v>
      </c>
      <c r="I103" s="46"/>
      <c r="J103" s="86">
        <v>0</v>
      </c>
      <c r="K103" s="57"/>
      <c r="L103" s="57">
        <v>0</v>
      </c>
    </row>
    <row r="104" spans="1:12" s="50" customFormat="1" ht="15" customHeight="1">
      <c r="A104" s="58" t="s">
        <v>59</v>
      </c>
      <c r="B104" s="58"/>
      <c r="C104" s="58"/>
      <c r="D104" s="44"/>
      <c r="E104" s="44"/>
      <c r="F104" s="48"/>
      <c r="G104" s="49"/>
      <c r="H104" s="49"/>
      <c r="I104" s="49"/>
      <c r="J104" s="48"/>
      <c r="K104" s="57"/>
      <c r="L104" s="49"/>
    </row>
    <row r="105" spans="1:12" s="50" customFormat="1" ht="15" customHeight="1">
      <c r="B105" s="58" t="s">
        <v>60</v>
      </c>
      <c r="C105" s="58"/>
      <c r="D105" s="44"/>
      <c r="E105" s="44"/>
      <c r="F105" s="86">
        <v>25300000</v>
      </c>
      <c r="G105" s="46"/>
      <c r="H105" s="57">
        <v>25300000</v>
      </c>
      <c r="I105" s="46"/>
      <c r="J105" s="86">
        <v>25300000</v>
      </c>
      <c r="K105" s="57"/>
      <c r="L105" s="49">
        <v>25300000</v>
      </c>
    </row>
    <row r="106" spans="1:12" s="50" customFormat="1" ht="15" customHeight="1">
      <c r="B106" s="58" t="s">
        <v>61</v>
      </c>
      <c r="C106" s="58"/>
      <c r="D106" s="44"/>
      <c r="E106" s="44"/>
      <c r="F106" s="62">
        <f>'6'!L28</f>
        <v>-465890911</v>
      </c>
      <c r="G106" s="46"/>
      <c r="H106" s="63">
        <v>-540054488</v>
      </c>
      <c r="I106" s="46"/>
      <c r="J106" s="62">
        <f>'7'!J26</f>
        <v>-366141222</v>
      </c>
      <c r="K106" s="57"/>
      <c r="L106" s="63">
        <v>-416910568</v>
      </c>
    </row>
    <row r="107" spans="1:12" s="43" customFormat="1" ht="9.9499999999999993" customHeight="1">
      <c r="B107" s="35"/>
      <c r="C107" s="35"/>
      <c r="D107" s="36"/>
      <c r="E107" s="51"/>
      <c r="F107" s="52"/>
      <c r="J107" s="52"/>
    </row>
    <row r="108" spans="1:12" s="43" customFormat="1" ht="15" customHeight="1">
      <c r="A108" s="50" t="s">
        <v>62</v>
      </c>
      <c r="B108" s="35"/>
      <c r="C108" s="35"/>
      <c r="D108" s="36"/>
      <c r="E108" s="51"/>
      <c r="F108" s="62">
        <f>SUM(F100:F106)</f>
        <v>655540847</v>
      </c>
      <c r="H108" s="63">
        <f>SUM(H100:H106)</f>
        <v>581377270</v>
      </c>
      <c r="J108" s="62">
        <f>SUM(J100:J106)</f>
        <v>827047278</v>
      </c>
      <c r="L108" s="63">
        <f>SUM(L100:L106)</f>
        <v>776277932</v>
      </c>
    </row>
    <row r="109" spans="1:12" s="43" customFormat="1" ht="9.9499999999999993" customHeight="1">
      <c r="B109" s="35"/>
      <c r="C109" s="35"/>
      <c r="D109" s="36"/>
      <c r="E109" s="51"/>
      <c r="F109" s="52"/>
      <c r="J109" s="52"/>
    </row>
    <row r="110" spans="1:12" s="50" customFormat="1" ht="15" customHeight="1">
      <c r="A110" s="35" t="s">
        <v>63</v>
      </c>
      <c r="D110" s="44"/>
      <c r="E110" s="81"/>
      <c r="F110" s="62">
        <f>SUM(F108:F109)</f>
        <v>655540847</v>
      </c>
      <c r="G110" s="46"/>
      <c r="H110" s="63">
        <f>SUM(H108:H109)</f>
        <v>581377270</v>
      </c>
      <c r="I110" s="46"/>
      <c r="J110" s="62">
        <f>SUM(J108:J109)</f>
        <v>827047278</v>
      </c>
      <c r="K110" s="46"/>
      <c r="L110" s="63">
        <f>SUM(L108:L109)</f>
        <v>776277932</v>
      </c>
    </row>
    <row r="111" spans="1:12" s="43" customFormat="1" ht="9.9499999999999993" customHeight="1">
      <c r="B111" s="35"/>
      <c r="C111" s="35"/>
      <c r="D111" s="36"/>
      <c r="E111" s="51"/>
      <c r="F111" s="78"/>
      <c r="G111" s="79"/>
      <c r="H111" s="80"/>
      <c r="I111" s="79"/>
      <c r="J111" s="78"/>
      <c r="K111" s="79"/>
      <c r="L111" s="80"/>
    </row>
    <row r="112" spans="1:12" s="50" customFormat="1" ht="15" customHeight="1" thickBot="1">
      <c r="A112" s="35" t="s">
        <v>64</v>
      </c>
      <c r="B112" s="35"/>
      <c r="C112" s="35"/>
      <c r="D112" s="44"/>
      <c r="E112" s="44"/>
      <c r="F112" s="65">
        <f>F110+F88</f>
        <v>921676034</v>
      </c>
      <c r="G112" s="46"/>
      <c r="H112" s="66">
        <f>H110+H88</f>
        <v>871305346</v>
      </c>
      <c r="I112" s="46"/>
      <c r="J112" s="65">
        <f>J110+J88</f>
        <v>1098540119</v>
      </c>
      <c r="K112" s="46"/>
      <c r="L112" s="66">
        <f>L110+L88</f>
        <v>1018349081</v>
      </c>
    </row>
    <row r="113" spans="1:12" s="50" customFormat="1" ht="18.75" customHeight="1" thickTop="1">
      <c r="A113" s="35"/>
      <c r="B113" s="35"/>
      <c r="C113" s="35"/>
      <c r="D113" s="44"/>
      <c r="E113" s="44"/>
      <c r="F113" s="49"/>
      <c r="G113" s="46"/>
      <c r="H113" s="49"/>
      <c r="I113" s="46"/>
      <c r="J113" s="49"/>
      <c r="K113" s="46"/>
      <c r="L113" s="49"/>
    </row>
    <row r="114" spans="1:12" s="50" customFormat="1" ht="18" customHeight="1">
      <c r="A114" s="35"/>
      <c r="B114" s="35"/>
      <c r="C114" s="35"/>
      <c r="D114" s="44"/>
      <c r="E114" s="44"/>
      <c r="F114" s="49"/>
      <c r="G114" s="46"/>
      <c r="H114" s="49"/>
      <c r="I114" s="46"/>
      <c r="J114" s="49"/>
      <c r="K114" s="46"/>
      <c r="L114" s="49"/>
    </row>
    <row r="115" spans="1:12" ht="21.95" customHeight="1">
      <c r="A115" s="245" t="s">
        <v>30</v>
      </c>
      <c r="B115" s="245"/>
      <c r="C115" s="245"/>
      <c r="D115" s="245"/>
      <c r="E115" s="245"/>
      <c r="F115" s="245"/>
      <c r="G115" s="245"/>
      <c r="H115" s="245"/>
      <c r="I115" s="245"/>
      <c r="J115" s="245"/>
      <c r="K115" s="245"/>
      <c r="L115" s="246"/>
    </row>
  </sheetData>
  <mergeCells count="10">
    <mergeCell ref="F61:H61"/>
    <mergeCell ref="J61:L61"/>
    <mergeCell ref="A115:L115"/>
    <mergeCell ref="F7:H7"/>
    <mergeCell ref="J7:L7"/>
    <mergeCell ref="F8:H8"/>
    <mergeCell ref="J8:L8"/>
    <mergeCell ref="A53:L53"/>
    <mergeCell ref="F60:H60"/>
    <mergeCell ref="J60:L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622A0-2C33-46EF-A815-B3E458F94697}">
  <sheetPr>
    <tabColor theme="9" tint="0.79998168889431442"/>
  </sheetPr>
  <dimension ref="A1:O62"/>
  <sheetViews>
    <sheetView zoomScale="70" zoomScaleNormal="70" zoomScaleSheetLayoutView="85" workbookViewId="0">
      <selection activeCell="T30" sqref="T30"/>
    </sheetView>
  </sheetViews>
  <sheetFormatPr defaultColWidth="9.140625" defaultRowHeight="15.95" customHeight="1"/>
  <cols>
    <col min="1" max="1" width="1.7109375" style="91" customWidth="1"/>
    <col min="2" max="2" width="35.42578125" style="99" customWidth="1"/>
    <col min="3" max="3" width="5.5703125" style="104" customWidth="1"/>
    <col min="4" max="4" width="0.7109375" style="91" customWidth="1"/>
    <col min="5" max="5" width="13.42578125" style="107" customWidth="1"/>
    <col min="6" max="6" width="0.7109375" style="107" customWidth="1"/>
    <col min="7" max="7" width="13.42578125" style="107" customWidth="1"/>
    <col min="8" max="8" width="0.7109375" style="107" customWidth="1"/>
    <col min="9" max="9" width="13.42578125" style="107" bestFit="1" customWidth="1"/>
    <col min="10" max="10" width="0.7109375" style="107" customWidth="1"/>
    <col min="11" max="11" width="13.42578125" style="107" bestFit="1" customWidth="1"/>
    <col min="12" max="16384" width="9.140625" style="91"/>
  </cols>
  <sheetData>
    <row r="1" spans="1:15" ht="15.95" customHeight="1">
      <c r="A1" s="87" t="s">
        <v>0</v>
      </c>
      <c r="B1" s="88"/>
      <c r="C1" s="89"/>
      <c r="D1" s="88"/>
      <c r="E1" s="90"/>
      <c r="F1" s="90"/>
      <c r="G1" s="195"/>
      <c r="H1" s="90"/>
      <c r="I1" s="90"/>
      <c r="J1" s="90"/>
      <c r="K1" s="195"/>
    </row>
    <row r="2" spans="1:15" s="96" customFormat="1" ht="15.95" customHeight="1">
      <c r="A2" s="92" t="s">
        <v>65</v>
      </c>
      <c r="B2" s="92"/>
      <c r="C2" s="93"/>
      <c r="D2" s="93"/>
      <c r="E2" s="94"/>
      <c r="F2" s="94"/>
      <c r="G2" s="94"/>
      <c r="H2" s="94"/>
      <c r="I2" s="95"/>
      <c r="J2" s="95"/>
      <c r="K2" s="95"/>
    </row>
    <row r="3" spans="1:15" ht="15.95" customHeight="1">
      <c r="A3" s="171" t="s">
        <v>161</v>
      </c>
      <c r="B3" s="171"/>
      <c r="C3" s="172"/>
      <c r="D3" s="172"/>
      <c r="E3" s="174"/>
      <c r="F3" s="174"/>
      <c r="G3" s="174"/>
      <c r="H3" s="174"/>
      <c r="I3" s="174"/>
      <c r="J3" s="174"/>
      <c r="K3" s="174"/>
    </row>
    <row r="4" spans="1:15" ht="15.95" customHeight="1">
      <c r="A4" s="92"/>
      <c r="B4" s="92"/>
      <c r="C4" s="93"/>
      <c r="D4" s="93"/>
      <c r="E4" s="97"/>
      <c r="F4" s="97"/>
      <c r="G4" s="97"/>
      <c r="H4" s="97"/>
      <c r="I4" s="97"/>
      <c r="J4" s="97"/>
      <c r="K4" s="97"/>
    </row>
    <row r="5" spans="1:15" ht="15.95" customHeight="1">
      <c r="A5" s="92"/>
      <c r="B5" s="92"/>
      <c r="C5" s="93"/>
      <c r="D5" s="93"/>
      <c r="E5" s="94"/>
      <c r="F5" s="94"/>
      <c r="G5" s="94"/>
      <c r="H5" s="94"/>
      <c r="I5" s="94"/>
      <c r="J5" s="94"/>
      <c r="K5" s="94"/>
    </row>
    <row r="6" spans="1:15" ht="15.95" customHeight="1">
      <c r="A6" s="92"/>
      <c r="B6" s="92"/>
      <c r="C6" s="93"/>
      <c r="D6" s="93"/>
      <c r="E6" s="250" t="s">
        <v>2</v>
      </c>
      <c r="F6" s="250"/>
      <c r="G6" s="250"/>
      <c r="H6" s="250"/>
      <c r="I6" s="250"/>
      <c r="J6" s="250"/>
      <c r="K6" s="250"/>
    </row>
    <row r="7" spans="1:15" ht="15.95" customHeight="1">
      <c r="A7" s="92"/>
      <c r="B7" s="92"/>
      <c r="C7" s="93"/>
      <c r="D7" s="93"/>
      <c r="E7" s="251" t="s">
        <v>3</v>
      </c>
      <c r="F7" s="251"/>
      <c r="G7" s="251"/>
      <c r="H7" s="98"/>
      <c r="I7" s="251" t="s">
        <v>4</v>
      </c>
      <c r="J7" s="251"/>
      <c r="K7" s="251"/>
    </row>
    <row r="8" spans="1:15" ht="15.95" customHeight="1">
      <c r="A8" s="96"/>
      <c r="B8" s="92"/>
      <c r="C8" s="93"/>
      <c r="D8" s="93"/>
      <c r="E8" s="252" t="s">
        <v>5</v>
      </c>
      <c r="F8" s="252"/>
      <c r="G8" s="252"/>
      <c r="H8" s="170"/>
      <c r="I8" s="252" t="s">
        <v>5</v>
      </c>
      <c r="J8" s="252"/>
      <c r="K8" s="252"/>
    </row>
    <row r="9" spans="1:15" ht="15.95" customHeight="1">
      <c r="A9" s="96"/>
      <c r="B9" s="92"/>
      <c r="C9" s="93"/>
      <c r="D9" s="93"/>
      <c r="E9" s="175" t="s">
        <v>141</v>
      </c>
      <c r="F9" s="98"/>
      <c r="G9" s="175" t="s">
        <v>141</v>
      </c>
      <c r="H9" s="98"/>
      <c r="I9" s="175" t="s">
        <v>141</v>
      </c>
      <c r="J9" s="98"/>
      <c r="K9" s="175" t="s">
        <v>141</v>
      </c>
    </row>
    <row r="10" spans="1:15" ht="15.95" customHeight="1">
      <c r="C10" s="20"/>
      <c r="D10" s="100"/>
      <c r="E10" s="177" t="s">
        <v>10</v>
      </c>
      <c r="F10" s="101"/>
      <c r="G10" s="177" t="s">
        <v>11</v>
      </c>
      <c r="H10" s="102"/>
      <c r="I10" s="177" t="s">
        <v>10</v>
      </c>
      <c r="J10" s="101"/>
      <c r="K10" s="177" t="s">
        <v>11</v>
      </c>
    </row>
    <row r="11" spans="1:15" ht="6" customHeight="1">
      <c r="C11" s="93"/>
      <c r="D11" s="100"/>
      <c r="E11" s="103"/>
      <c r="F11" s="102"/>
      <c r="G11" s="102"/>
      <c r="H11" s="102"/>
      <c r="I11" s="103"/>
      <c r="J11" s="102"/>
      <c r="K11" s="102"/>
    </row>
    <row r="12" spans="1:15" ht="15.95" customHeight="1">
      <c r="A12" s="99" t="s">
        <v>66</v>
      </c>
      <c r="D12" s="104"/>
      <c r="E12" s="122">
        <v>1202505442</v>
      </c>
      <c r="F12" s="106"/>
      <c r="G12" s="107">
        <v>545604345</v>
      </c>
      <c r="H12" s="106"/>
      <c r="I12" s="122">
        <v>1188109739</v>
      </c>
      <c r="J12" s="106"/>
      <c r="K12" s="107">
        <v>531249682</v>
      </c>
      <c r="M12" s="160"/>
      <c r="O12" s="160"/>
    </row>
    <row r="13" spans="1:15" ht="15.95" customHeight="1">
      <c r="A13" s="99" t="s">
        <v>67</v>
      </c>
      <c r="D13" s="104"/>
      <c r="E13" s="119">
        <v>-1072050653</v>
      </c>
      <c r="F13" s="106"/>
      <c r="G13" s="120">
        <v>-443856391</v>
      </c>
      <c r="H13" s="106"/>
      <c r="I13" s="119">
        <v>-1099457126</v>
      </c>
      <c r="J13" s="106"/>
      <c r="K13" s="120">
        <v>-456342562</v>
      </c>
    </row>
    <row r="14" spans="1:15" ht="6" customHeight="1">
      <c r="A14" s="99"/>
      <c r="D14" s="104"/>
      <c r="E14" s="109"/>
      <c r="F14" s="106"/>
      <c r="G14" s="110"/>
      <c r="H14" s="110"/>
      <c r="I14" s="109"/>
      <c r="J14" s="110"/>
      <c r="K14" s="110"/>
    </row>
    <row r="15" spans="1:15" ht="15.95" customHeight="1">
      <c r="A15" s="92" t="s">
        <v>147</v>
      </c>
      <c r="D15" s="104"/>
      <c r="E15" s="109">
        <f>SUM(E12:E13)</f>
        <v>130454789</v>
      </c>
      <c r="F15" s="106"/>
      <c r="G15" s="110">
        <f>SUM(G12:G13)</f>
        <v>101747954</v>
      </c>
      <c r="H15" s="110"/>
      <c r="I15" s="109">
        <f>SUM(I12:I13)</f>
        <v>88652613</v>
      </c>
      <c r="J15" s="110"/>
      <c r="K15" s="110">
        <f>SUM(K12:K13)</f>
        <v>74907120</v>
      </c>
      <c r="M15" s="160"/>
      <c r="O15" s="160"/>
    </row>
    <row r="16" spans="1:15" ht="15.95" customHeight="1">
      <c r="A16" s="99" t="s">
        <v>68</v>
      </c>
      <c r="D16" s="104"/>
      <c r="E16" s="228">
        <v>8159</v>
      </c>
      <c r="F16" s="229"/>
      <c r="G16" s="229">
        <v>10230</v>
      </c>
      <c r="H16" s="229"/>
      <c r="I16" s="233">
        <v>255187</v>
      </c>
      <c r="J16" s="229"/>
      <c r="K16" s="229">
        <v>966342</v>
      </c>
      <c r="M16" s="160"/>
      <c r="O16" s="160"/>
    </row>
    <row r="17" spans="1:15" ht="15.95" customHeight="1">
      <c r="A17" s="91" t="s">
        <v>69</v>
      </c>
      <c r="D17" s="104"/>
      <c r="E17" s="228">
        <v>3746</v>
      </c>
      <c r="F17" s="229"/>
      <c r="G17" s="229">
        <v>74714</v>
      </c>
      <c r="H17" s="229"/>
      <c r="I17" s="233">
        <v>6651</v>
      </c>
      <c r="J17" s="229"/>
      <c r="K17" s="229">
        <v>73982</v>
      </c>
      <c r="M17" s="160"/>
      <c r="O17" s="160"/>
    </row>
    <row r="18" spans="1:15" ht="15.95" customHeight="1">
      <c r="A18" s="99" t="s">
        <v>70</v>
      </c>
      <c r="D18" s="104"/>
      <c r="E18" s="233">
        <v>-9376688</v>
      </c>
      <c r="F18" s="229"/>
      <c r="G18" s="229">
        <v>-6340456</v>
      </c>
      <c r="H18" s="229"/>
      <c r="I18" s="233">
        <v>-9110132</v>
      </c>
      <c r="J18" s="229"/>
      <c r="K18" s="229">
        <v>-6053139</v>
      </c>
      <c r="M18" s="160"/>
      <c r="O18" s="160"/>
    </row>
    <row r="19" spans="1:15" ht="15.95" customHeight="1">
      <c r="A19" s="99" t="s">
        <v>71</v>
      </c>
      <c r="B19" s="92"/>
      <c r="D19" s="104"/>
      <c r="E19" s="233">
        <v>-20697664</v>
      </c>
      <c r="F19" s="229"/>
      <c r="G19" s="229">
        <v>-20077910</v>
      </c>
      <c r="H19" s="229"/>
      <c r="I19" s="233">
        <v>-14365679</v>
      </c>
      <c r="J19" s="229"/>
      <c r="K19" s="229">
        <v>-15280052</v>
      </c>
      <c r="M19" s="160"/>
      <c r="O19" s="160"/>
    </row>
    <row r="20" spans="1:15" ht="15.95" customHeight="1">
      <c r="A20" s="99" t="s">
        <v>180</v>
      </c>
      <c r="B20" s="92"/>
      <c r="D20" s="104"/>
      <c r="E20" s="233">
        <v>-11329873</v>
      </c>
      <c r="F20" s="229"/>
      <c r="G20" s="229">
        <v>463166</v>
      </c>
      <c r="H20" s="229"/>
      <c r="I20" s="233">
        <v>-11329873</v>
      </c>
      <c r="J20" s="229"/>
      <c r="K20" s="229">
        <v>463166</v>
      </c>
      <c r="M20" s="160"/>
      <c r="O20" s="160"/>
    </row>
    <row r="21" spans="1:15" s="197" customFormat="1" ht="15.95" customHeight="1">
      <c r="A21" s="203" t="s">
        <v>175</v>
      </c>
      <c r="B21" s="204"/>
      <c r="C21" s="198"/>
      <c r="D21" s="198"/>
      <c r="E21" s="233">
        <v>0</v>
      </c>
      <c r="F21" s="106"/>
      <c r="G21" s="106">
        <v>0</v>
      </c>
      <c r="H21" s="106"/>
      <c r="I21" s="233">
        <v>-13431</v>
      </c>
      <c r="J21" s="106"/>
      <c r="K21" s="106">
        <v>2360478</v>
      </c>
      <c r="M21" s="205"/>
      <c r="O21" s="205"/>
    </row>
    <row r="22" spans="1:15" ht="15.95" customHeight="1">
      <c r="A22" s="99" t="s">
        <v>72</v>
      </c>
      <c r="B22" s="92"/>
      <c r="D22" s="104"/>
      <c r="E22" s="239">
        <v>-3196236</v>
      </c>
      <c r="F22" s="106"/>
      <c r="G22" s="120">
        <v>-3136287</v>
      </c>
      <c r="H22" s="106"/>
      <c r="I22" s="239">
        <v>-2911782</v>
      </c>
      <c r="J22" s="106"/>
      <c r="K22" s="120">
        <v>-2664453</v>
      </c>
      <c r="M22" s="160"/>
      <c r="O22" s="160"/>
    </row>
    <row r="23" spans="1:15" ht="6" customHeight="1">
      <c r="C23" s="93"/>
      <c r="D23" s="100"/>
      <c r="E23" s="240"/>
      <c r="F23" s="102"/>
      <c r="G23" s="114"/>
      <c r="H23" s="102"/>
      <c r="I23" s="241"/>
      <c r="J23" s="102"/>
      <c r="K23" s="102"/>
      <c r="M23" s="160"/>
      <c r="O23" s="160"/>
    </row>
    <row r="24" spans="1:15" ht="15.95" customHeight="1">
      <c r="A24" s="92" t="s">
        <v>148</v>
      </c>
      <c r="B24" s="92"/>
      <c r="D24" s="104"/>
      <c r="E24" s="233">
        <f>SUM(E15:E23)</f>
        <v>85866233</v>
      </c>
      <c r="F24" s="106"/>
      <c r="G24" s="106">
        <f>SUM(G15:G23)</f>
        <v>72741411</v>
      </c>
      <c r="H24" s="106"/>
      <c r="I24" s="233">
        <f>SUM(I15:I23)</f>
        <v>51183554</v>
      </c>
      <c r="J24" s="106"/>
      <c r="K24" s="106">
        <f>SUM(K15:K23)</f>
        <v>54773444</v>
      </c>
      <c r="M24" s="160"/>
      <c r="O24" s="160"/>
    </row>
    <row r="25" spans="1:15" ht="15.95" customHeight="1">
      <c r="A25" s="99" t="s">
        <v>73</v>
      </c>
      <c r="D25" s="104"/>
      <c r="E25" s="180">
        <v>-7437422</v>
      </c>
      <c r="F25" s="106"/>
      <c r="G25" s="181">
        <v>-5602733</v>
      </c>
      <c r="H25" s="110"/>
      <c r="I25" s="180">
        <v>6603</v>
      </c>
      <c r="J25" s="110"/>
      <c r="K25" s="181">
        <v>9962</v>
      </c>
      <c r="M25" s="160"/>
      <c r="O25" s="160"/>
    </row>
    <row r="26" spans="1:15" ht="6" customHeight="1">
      <c r="C26" s="93"/>
      <c r="D26" s="100"/>
      <c r="E26" s="103"/>
      <c r="F26" s="102"/>
      <c r="G26" s="102"/>
      <c r="H26" s="102"/>
      <c r="I26" s="103"/>
      <c r="J26" s="102"/>
      <c r="K26" s="102"/>
      <c r="M26" s="160"/>
      <c r="O26" s="160"/>
    </row>
    <row r="27" spans="1:15" ht="15.95" customHeight="1">
      <c r="A27" s="92" t="s">
        <v>149</v>
      </c>
      <c r="B27" s="92"/>
      <c r="D27" s="104"/>
      <c r="E27" s="115">
        <f>SUM(E24:E26)</f>
        <v>78428811</v>
      </c>
      <c r="F27" s="106"/>
      <c r="G27" s="106">
        <f>SUM(G24:G26)</f>
        <v>67138678</v>
      </c>
      <c r="H27" s="106"/>
      <c r="I27" s="115">
        <f>SUM(I24:I26)</f>
        <v>51190157</v>
      </c>
      <c r="J27" s="106"/>
      <c r="K27" s="106">
        <f>SUM(K24:K26)</f>
        <v>54783406</v>
      </c>
      <c r="L27" s="160"/>
      <c r="M27" s="160"/>
      <c r="O27" s="160"/>
    </row>
    <row r="28" spans="1:15" ht="8.1" customHeight="1">
      <c r="A28" s="92"/>
      <c r="B28" s="92"/>
      <c r="D28" s="104"/>
      <c r="E28" s="115"/>
      <c r="F28" s="106"/>
      <c r="G28" s="106"/>
      <c r="H28" s="106"/>
      <c r="I28" s="115"/>
      <c r="J28" s="106"/>
      <c r="K28" s="106"/>
      <c r="L28" s="160"/>
      <c r="M28" s="160"/>
      <c r="O28" s="160"/>
    </row>
    <row r="29" spans="1:15" ht="15.95" customHeight="1">
      <c r="A29" s="92" t="s">
        <v>150</v>
      </c>
      <c r="B29" s="92"/>
      <c r="D29" s="104"/>
      <c r="E29" s="115"/>
      <c r="F29" s="106"/>
      <c r="G29" s="106"/>
      <c r="H29" s="106"/>
      <c r="I29" s="115"/>
      <c r="J29" s="106"/>
      <c r="K29" s="106"/>
      <c r="L29" s="160"/>
      <c r="M29" s="160"/>
      <c r="O29" s="160"/>
    </row>
    <row r="30" spans="1:15" ht="15.95" customHeight="1">
      <c r="A30" s="99" t="s">
        <v>75</v>
      </c>
      <c r="D30" s="104"/>
      <c r="E30" s="115"/>
      <c r="F30" s="106"/>
      <c r="G30" s="106"/>
      <c r="H30" s="106"/>
      <c r="I30" s="115"/>
      <c r="J30" s="106"/>
      <c r="K30" s="106"/>
      <c r="L30" s="160"/>
      <c r="M30" s="160"/>
      <c r="O30" s="160"/>
    </row>
    <row r="31" spans="1:15" ht="15.95" customHeight="1">
      <c r="A31" s="99"/>
      <c r="B31" s="99" t="s">
        <v>76</v>
      </c>
      <c r="D31" s="104"/>
      <c r="E31" s="115"/>
      <c r="F31" s="106"/>
      <c r="G31" s="106"/>
      <c r="H31" s="106"/>
      <c r="I31" s="115"/>
      <c r="J31" s="106"/>
      <c r="K31" s="106"/>
      <c r="L31" s="160"/>
      <c r="M31" s="160"/>
      <c r="O31" s="160"/>
    </row>
    <row r="32" spans="1:15" ht="15.95" customHeight="1">
      <c r="B32" s="99" t="s">
        <v>77</v>
      </c>
      <c r="D32" s="104"/>
      <c r="E32" s="115"/>
      <c r="F32" s="106"/>
      <c r="G32" s="106"/>
      <c r="H32" s="106"/>
      <c r="I32" s="115"/>
      <c r="J32" s="106"/>
      <c r="K32" s="106"/>
      <c r="L32" s="160"/>
      <c r="M32" s="160"/>
      <c r="O32" s="160"/>
    </row>
    <row r="33" spans="1:15" ht="15.95" customHeight="1">
      <c r="A33" s="99"/>
      <c r="B33" s="99" t="s">
        <v>78</v>
      </c>
      <c r="D33" s="104"/>
      <c r="E33" s="115">
        <v>0</v>
      </c>
      <c r="F33" s="106"/>
      <c r="G33" s="106">
        <v>0</v>
      </c>
      <c r="H33" s="106"/>
      <c r="I33" s="115">
        <v>0</v>
      </c>
      <c r="J33" s="106"/>
      <c r="K33" s="106">
        <v>0</v>
      </c>
      <c r="L33" s="160"/>
      <c r="M33" s="160"/>
      <c r="O33" s="160"/>
    </row>
    <row r="34" spans="1:15" ht="15.95" customHeight="1">
      <c r="B34" s="99" t="s">
        <v>79</v>
      </c>
      <c r="D34" s="104"/>
      <c r="E34" s="115"/>
      <c r="F34" s="106"/>
      <c r="G34" s="106"/>
      <c r="H34" s="106"/>
      <c r="I34" s="115"/>
      <c r="J34" s="106"/>
      <c r="K34" s="106"/>
      <c r="L34" s="160"/>
      <c r="M34" s="160"/>
      <c r="O34" s="160"/>
    </row>
    <row r="35" spans="1:15" ht="15.95" customHeight="1">
      <c r="A35" s="99"/>
      <c r="B35" s="99" t="s">
        <v>80</v>
      </c>
      <c r="D35" s="104"/>
      <c r="E35" s="119">
        <v>0</v>
      </c>
      <c r="F35" s="106"/>
      <c r="G35" s="120">
        <v>0</v>
      </c>
      <c r="H35" s="106"/>
      <c r="I35" s="119">
        <v>0</v>
      </c>
      <c r="J35" s="106"/>
      <c r="K35" s="120">
        <v>0</v>
      </c>
      <c r="L35" s="160"/>
      <c r="M35" s="160"/>
      <c r="O35" s="160"/>
    </row>
    <row r="36" spans="1:15" ht="15.95" customHeight="1">
      <c r="A36" s="92" t="s">
        <v>151</v>
      </c>
      <c r="D36" s="104"/>
      <c r="E36" s="115"/>
      <c r="F36" s="106"/>
      <c r="G36" s="106"/>
      <c r="H36" s="106"/>
      <c r="I36" s="115"/>
      <c r="J36" s="106"/>
      <c r="K36" s="106"/>
      <c r="L36" s="160"/>
      <c r="M36" s="160"/>
      <c r="O36" s="160"/>
    </row>
    <row r="37" spans="1:15" ht="15.95" customHeight="1">
      <c r="B37" s="92" t="s">
        <v>82</v>
      </c>
      <c r="D37" s="104"/>
      <c r="E37" s="119">
        <f>SUM(E33:E35)</f>
        <v>0</v>
      </c>
      <c r="F37" s="106"/>
      <c r="G37" s="120">
        <f>SUM(G33:G35)</f>
        <v>0</v>
      </c>
      <c r="H37" s="106"/>
      <c r="I37" s="119">
        <f>SUM(I33:I35)</f>
        <v>0</v>
      </c>
      <c r="J37" s="106"/>
      <c r="K37" s="120">
        <f>SUM(K33:K35)</f>
        <v>0</v>
      </c>
      <c r="M37" s="160"/>
      <c r="O37" s="160"/>
    </row>
    <row r="38" spans="1:15" ht="6" customHeight="1">
      <c r="A38" s="92"/>
      <c r="B38" s="92"/>
      <c r="D38" s="104"/>
      <c r="E38" s="115"/>
      <c r="F38" s="106"/>
      <c r="G38" s="106"/>
      <c r="H38" s="106"/>
      <c r="I38" s="115"/>
      <c r="J38" s="106"/>
      <c r="K38" s="106"/>
      <c r="M38" s="160"/>
      <c r="O38" s="160"/>
    </row>
    <row r="39" spans="1:15" ht="15.95" customHeight="1" thickBot="1">
      <c r="A39" s="96" t="s">
        <v>152</v>
      </c>
      <c r="B39" s="92"/>
      <c r="D39" s="104"/>
      <c r="E39" s="116">
        <f>SUM(E27,E37)</f>
        <v>78428811</v>
      </c>
      <c r="F39" s="106"/>
      <c r="G39" s="117">
        <f>SUM(G27,G37)</f>
        <v>67138678</v>
      </c>
      <c r="H39" s="106"/>
      <c r="I39" s="116">
        <f>SUM(I27,I37)</f>
        <v>51190157</v>
      </c>
      <c r="J39" s="106"/>
      <c r="K39" s="117">
        <f>SUM(K27,K37)</f>
        <v>54783406</v>
      </c>
      <c r="L39" s="160"/>
    </row>
    <row r="40" spans="1:15" ht="8.1" customHeight="1" thickTop="1">
      <c r="A40" s="99"/>
      <c r="B40" s="91"/>
      <c r="D40" s="104"/>
      <c r="E40" s="115"/>
      <c r="F40" s="106"/>
      <c r="G40" s="106"/>
      <c r="H40" s="106"/>
      <c r="I40" s="115"/>
      <c r="J40" s="106"/>
      <c r="K40" s="106"/>
      <c r="L40" s="160"/>
    </row>
    <row r="41" spans="1:15" ht="15.95" customHeight="1">
      <c r="A41" s="24" t="s">
        <v>153</v>
      </c>
      <c r="B41" s="92"/>
      <c r="D41" s="104"/>
      <c r="E41" s="115"/>
      <c r="F41" s="106"/>
      <c r="G41" s="106"/>
      <c r="H41" s="106"/>
      <c r="I41" s="115"/>
      <c r="J41" s="106"/>
      <c r="K41" s="106"/>
    </row>
    <row r="42" spans="1:15" ht="15.95" customHeight="1">
      <c r="A42" s="118" t="s">
        <v>83</v>
      </c>
      <c r="B42" s="92"/>
      <c r="D42" s="104"/>
      <c r="E42" s="115">
        <f>E39</f>
        <v>78428811</v>
      </c>
      <c r="F42" s="106"/>
      <c r="G42" s="106">
        <f>G39</f>
        <v>67138678</v>
      </c>
      <c r="H42" s="106"/>
      <c r="I42" s="115">
        <f>I39</f>
        <v>51190157</v>
      </c>
      <c r="J42" s="106"/>
      <c r="K42" s="106">
        <f>K39</f>
        <v>54783406</v>
      </c>
    </row>
    <row r="43" spans="1:15" ht="15.95" customHeight="1">
      <c r="A43" s="118" t="s">
        <v>84</v>
      </c>
      <c r="B43" s="92"/>
      <c r="D43" s="104"/>
      <c r="E43" s="119">
        <v>0</v>
      </c>
      <c r="F43" s="106"/>
      <c r="G43" s="120">
        <v>0</v>
      </c>
      <c r="H43" s="106"/>
      <c r="I43" s="119">
        <v>0</v>
      </c>
      <c r="J43" s="106"/>
      <c r="K43" s="120">
        <v>0</v>
      </c>
    </row>
    <row r="44" spans="1:15" ht="6" customHeight="1">
      <c r="A44" s="118"/>
      <c r="B44" s="92"/>
      <c r="D44" s="104"/>
      <c r="E44" s="115"/>
      <c r="F44" s="106"/>
      <c r="G44" s="106"/>
      <c r="H44" s="106"/>
      <c r="I44" s="115"/>
      <c r="J44" s="106"/>
      <c r="K44" s="106"/>
    </row>
    <row r="45" spans="1:15" ht="15.95" customHeight="1" thickBot="1">
      <c r="A45" s="92"/>
      <c r="B45" s="92"/>
      <c r="D45" s="104"/>
      <c r="E45" s="116">
        <f>SUM(E42:E42)</f>
        <v>78428811</v>
      </c>
      <c r="F45" s="121"/>
      <c r="G45" s="117">
        <f>SUM(G42:G42)</f>
        <v>67138678</v>
      </c>
      <c r="H45" s="106"/>
      <c r="I45" s="116">
        <f>SUM(I42:I42)</f>
        <v>51190157</v>
      </c>
      <c r="J45" s="106"/>
      <c r="K45" s="117">
        <f>SUM(K42:K42)</f>
        <v>54783406</v>
      </c>
    </row>
    <row r="46" spans="1:15" ht="8.1" customHeight="1" thickTop="1">
      <c r="A46" s="92"/>
      <c r="B46" s="92"/>
      <c r="D46" s="104"/>
      <c r="E46" s="115"/>
      <c r="F46" s="121"/>
      <c r="G46" s="106"/>
      <c r="H46" s="106"/>
      <c r="I46" s="115"/>
      <c r="J46" s="106"/>
      <c r="K46" s="106"/>
    </row>
    <row r="47" spans="1:15" ht="15.95" customHeight="1">
      <c r="A47" s="92" t="s">
        <v>154</v>
      </c>
      <c r="B47" s="92"/>
      <c r="D47" s="104"/>
      <c r="E47" s="115"/>
      <c r="F47" s="121"/>
      <c r="G47" s="106"/>
      <c r="H47" s="106"/>
      <c r="I47" s="115"/>
      <c r="J47" s="106"/>
      <c r="K47" s="106"/>
    </row>
    <row r="48" spans="1:15" ht="15.95" customHeight="1">
      <c r="B48" s="92" t="s">
        <v>85</v>
      </c>
      <c r="D48" s="104"/>
      <c r="E48" s="115"/>
      <c r="F48" s="121"/>
      <c r="G48" s="106"/>
      <c r="H48" s="106"/>
      <c r="I48" s="115"/>
      <c r="J48" s="106"/>
      <c r="K48" s="106"/>
    </row>
    <row r="49" spans="1:11" ht="15.95" customHeight="1">
      <c r="A49" s="99" t="s">
        <v>83</v>
      </c>
      <c r="D49" s="104"/>
      <c r="E49" s="115">
        <f>E45</f>
        <v>78428811</v>
      </c>
      <c r="F49" s="121"/>
      <c r="G49" s="106">
        <f>G45</f>
        <v>67138678</v>
      </c>
      <c r="H49" s="106"/>
      <c r="I49" s="115">
        <f>I45</f>
        <v>51190157</v>
      </c>
      <c r="J49" s="106"/>
      <c r="K49" s="106">
        <f>K45</f>
        <v>54783406</v>
      </c>
    </row>
    <row r="50" spans="1:11" ht="15.95" customHeight="1">
      <c r="A50" s="99" t="s">
        <v>84</v>
      </c>
      <c r="D50" s="104"/>
      <c r="E50" s="119">
        <v>0</v>
      </c>
      <c r="F50" s="106"/>
      <c r="G50" s="120">
        <v>0</v>
      </c>
      <c r="H50" s="106"/>
      <c r="I50" s="119">
        <v>0</v>
      </c>
      <c r="J50" s="106"/>
      <c r="K50" s="120">
        <v>0</v>
      </c>
    </row>
    <row r="51" spans="1:11" ht="8.1" customHeight="1">
      <c r="A51" s="92"/>
      <c r="D51" s="104"/>
      <c r="E51" s="115"/>
      <c r="F51" s="121"/>
      <c r="G51" s="106"/>
      <c r="H51" s="106"/>
      <c r="I51" s="115"/>
      <c r="J51" s="106"/>
      <c r="K51" s="106"/>
    </row>
    <row r="52" spans="1:11" ht="15.75" customHeight="1" thickBot="1">
      <c r="A52" s="92"/>
      <c r="D52" s="104"/>
      <c r="E52" s="116">
        <f>SUM(E49:E51)</f>
        <v>78428811</v>
      </c>
      <c r="F52" s="121"/>
      <c r="G52" s="117">
        <f>SUM(G49:G51)</f>
        <v>67138678</v>
      </c>
      <c r="H52" s="106"/>
      <c r="I52" s="116">
        <f>SUM(I49:I51)</f>
        <v>51190157</v>
      </c>
      <c r="J52" s="106"/>
      <c r="K52" s="117">
        <f>SUM(K49:K51)</f>
        <v>54783406</v>
      </c>
    </row>
    <row r="53" spans="1:11" ht="11.25" customHeight="1" thickTop="1">
      <c r="A53" s="92"/>
      <c r="D53" s="104"/>
      <c r="E53" s="115"/>
      <c r="F53" s="121"/>
      <c r="G53" s="106"/>
      <c r="H53" s="106"/>
      <c r="I53" s="115"/>
      <c r="J53" s="106"/>
      <c r="K53" s="106"/>
    </row>
    <row r="54" spans="1:11" ht="11.25" customHeight="1">
      <c r="A54" s="99"/>
      <c r="B54" s="91"/>
      <c r="D54" s="104"/>
      <c r="E54" s="115"/>
      <c r="F54" s="106"/>
      <c r="G54" s="106"/>
      <c r="H54" s="106"/>
      <c r="I54" s="115"/>
      <c r="J54" s="106"/>
      <c r="K54" s="106"/>
    </row>
    <row r="55" spans="1:11" ht="15.95" customHeight="1">
      <c r="A55" s="96" t="s">
        <v>155</v>
      </c>
      <c r="B55" s="92"/>
      <c r="D55" s="104"/>
      <c r="E55" s="122"/>
      <c r="I55" s="122"/>
    </row>
    <row r="56" spans="1:11" ht="15.95" customHeight="1">
      <c r="A56" s="91" t="s">
        <v>156</v>
      </c>
      <c r="D56" s="104"/>
      <c r="E56" s="123">
        <f>E27/940000000</f>
        <v>8.3434905319148933E-2</v>
      </c>
      <c r="F56" s="124"/>
      <c r="G56" s="125">
        <f>G27/940000000</f>
        <v>7.1424125531914892E-2</v>
      </c>
      <c r="H56" s="124"/>
      <c r="I56" s="126">
        <f>I27/940000000</f>
        <v>5.4457613829787234E-2</v>
      </c>
      <c r="J56" s="124"/>
      <c r="K56" s="124">
        <f>K27/940000000</f>
        <v>5.828021914893617E-2</v>
      </c>
    </row>
    <row r="57" spans="1:11" ht="15.95" customHeight="1">
      <c r="D57" s="104"/>
      <c r="E57" s="127"/>
      <c r="F57" s="124"/>
      <c r="G57" s="127"/>
      <c r="H57" s="124"/>
      <c r="I57" s="128"/>
      <c r="J57" s="124"/>
      <c r="K57" s="128"/>
    </row>
    <row r="58" spans="1:11" ht="15.95" customHeight="1">
      <c r="D58" s="104"/>
      <c r="E58" s="127"/>
      <c r="F58" s="124"/>
      <c r="G58" s="127"/>
      <c r="H58" s="124"/>
      <c r="I58" s="128"/>
      <c r="J58" s="124"/>
      <c r="K58" s="128"/>
    </row>
    <row r="59" spans="1:11" ht="15.95" customHeight="1">
      <c r="D59" s="104"/>
      <c r="E59" s="127"/>
      <c r="F59" s="124"/>
      <c r="G59" s="127"/>
      <c r="H59" s="124"/>
      <c r="I59" s="128"/>
      <c r="J59" s="124"/>
      <c r="K59" s="128"/>
    </row>
    <row r="60" spans="1:11" ht="12.75" customHeight="1">
      <c r="D60" s="104"/>
      <c r="E60" s="127"/>
      <c r="F60" s="124"/>
      <c r="G60" s="127"/>
      <c r="H60" s="124"/>
      <c r="I60" s="128"/>
      <c r="J60" s="124"/>
      <c r="K60" s="128"/>
    </row>
    <row r="61" spans="1:11" ht="9" customHeight="1">
      <c r="D61" s="104"/>
      <c r="E61" s="129"/>
      <c r="F61" s="129"/>
      <c r="G61" s="129"/>
      <c r="H61" s="129"/>
      <c r="I61" s="129"/>
      <c r="J61" s="129"/>
      <c r="K61" s="129"/>
    </row>
    <row r="62" spans="1:11" ht="21.95" customHeight="1">
      <c r="A62" s="249" t="s">
        <v>30</v>
      </c>
      <c r="B62" s="249"/>
      <c r="C62" s="249"/>
      <c r="D62" s="249"/>
      <c r="E62" s="249"/>
      <c r="F62" s="249"/>
      <c r="G62" s="249"/>
      <c r="H62" s="249"/>
      <c r="I62" s="249"/>
      <c r="J62" s="249"/>
      <c r="K62" s="249"/>
    </row>
  </sheetData>
  <mergeCells count="6">
    <mergeCell ref="A62:K62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8B921-000F-4B93-A3B1-0F8BEBC6C5CF}">
  <sheetPr>
    <tabColor theme="9" tint="0.79998168889431442"/>
  </sheetPr>
  <dimension ref="A1:O59"/>
  <sheetViews>
    <sheetView zoomScale="85" zoomScaleNormal="85" zoomScaleSheetLayoutView="85" workbookViewId="0">
      <selection activeCell="K25" sqref="K25"/>
    </sheetView>
  </sheetViews>
  <sheetFormatPr defaultColWidth="9.140625" defaultRowHeight="15.95" customHeight="1"/>
  <cols>
    <col min="1" max="1" width="1.7109375" style="91" customWidth="1"/>
    <col min="2" max="2" width="32.28515625" style="99" customWidth="1"/>
    <col min="3" max="3" width="5.5703125" style="104" customWidth="1"/>
    <col min="4" max="4" width="0.7109375" style="91" customWidth="1"/>
    <col min="5" max="5" width="13.7109375" style="107" customWidth="1"/>
    <col min="6" max="6" width="0.7109375" style="107" customWidth="1"/>
    <col min="7" max="7" width="12.42578125" style="107" customWidth="1"/>
    <col min="8" max="8" width="0.7109375" style="107" customWidth="1"/>
    <col min="9" max="9" width="13.7109375" style="107" customWidth="1"/>
    <col min="10" max="10" width="0.7109375" style="107" customWidth="1"/>
    <col min="11" max="11" width="12.42578125" style="107" customWidth="1"/>
    <col min="12" max="16384" width="9.140625" style="91"/>
  </cols>
  <sheetData>
    <row r="1" spans="1:15" ht="15.95" customHeight="1">
      <c r="A1" s="87" t="s">
        <v>0</v>
      </c>
      <c r="B1" s="88"/>
      <c r="C1" s="89"/>
      <c r="D1" s="88"/>
      <c r="E1" s="90"/>
      <c r="F1" s="90"/>
      <c r="G1" s="195"/>
      <c r="H1" s="90"/>
      <c r="I1" s="90"/>
      <c r="J1" s="90"/>
      <c r="K1" s="195"/>
    </row>
    <row r="2" spans="1:15" s="96" customFormat="1" ht="15.95" customHeight="1">
      <c r="A2" s="92" t="s">
        <v>65</v>
      </c>
      <c r="B2" s="92"/>
      <c r="C2" s="93"/>
      <c r="D2" s="93"/>
      <c r="E2" s="94"/>
      <c r="F2" s="94"/>
      <c r="G2" s="94"/>
      <c r="H2" s="94"/>
      <c r="I2" s="95"/>
      <c r="J2" s="95"/>
      <c r="K2" s="95"/>
    </row>
    <row r="3" spans="1:15" ht="15.95" customHeight="1">
      <c r="A3" s="171" t="s">
        <v>162</v>
      </c>
      <c r="B3" s="171"/>
      <c r="C3" s="172"/>
      <c r="D3" s="172"/>
      <c r="E3" s="174"/>
      <c r="F3" s="174"/>
      <c r="G3" s="174"/>
      <c r="H3" s="174"/>
      <c r="I3" s="174"/>
      <c r="J3" s="174"/>
      <c r="K3" s="174"/>
    </row>
    <row r="4" spans="1:15" ht="15.6" customHeight="1">
      <c r="A4" s="92"/>
      <c r="B4" s="92"/>
      <c r="C4" s="93"/>
      <c r="D4" s="93"/>
      <c r="E4" s="97"/>
      <c r="F4" s="97"/>
      <c r="G4" s="97"/>
      <c r="H4" s="97"/>
      <c r="I4" s="97"/>
      <c r="J4" s="97"/>
      <c r="K4" s="97"/>
    </row>
    <row r="5" spans="1:15" ht="15.6" customHeight="1">
      <c r="A5" s="92"/>
      <c r="B5" s="92"/>
      <c r="C5" s="93"/>
      <c r="D5" s="93"/>
      <c r="E5" s="94"/>
      <c r="F5" s="94"/>
      <c r="G5" s="94"/>
      <c r="H5" s="94"/>
      <c r="I5" s="94"/>
      <c r="J5" s="94"/>
      <c r="K5" s="94"/>
    </row>
    <row r="6" spans="1:15" ht="15.6" customHeight="1">
      <c r="A6" s="92"/>
      <c r="B6" s="92"/>
      <c r="C6" s="93"/>
      <c r="D6" s="93"/>
      <c r="E6" s="250" t="s">
        <v>2</v>
      </c>
      <c r="F6" s="250"/>
      <c r="G6" s="250"/>
      <c r="H6" s="250"/>
      <c r="I6" s="250"/>
      <c r="J6" s="250"/>
      <c r="K6" s="250"/>
    </row>
    <row r="7" spans="1:15" ht="15.6" customHeight="1">
      <c r="A7" s="92"/>
      <c r="B7" s="92"/>
      <c r="C7" s="93"/>
      <c r="D7" s="93"/>
      <c r="E7" s="251" t="s">
        <v>3</v>
      </c>
      <c r="F7" s="251"/>
      <c r="G7" s="251"/>
      <c r="H7" s="98"/>
      <c r="I7" s="251" t="s">
        <v>4</v>
      </c>
      <c r="J7" s="251"/>
      <c r="K7" s="251"/>
    </row>
    <row r="8" spans="1:15" ht="15.6" customHeight="1">
      <c r="A8" s="96"/>
      <c r="B8" s="92"/>
      <c r="C8" s="93"/>
      <c r="D8" s="93"/>
      <c r="E8" s="252" t="s">
        <v>5</v>
      </c>
      <c r="F8" s="252"/>
      <c r="G8" s="252"/>
      <c r="H8" s="170"/>
      <c r="I8" s="252" t="s">
        <v>5</v>
      </c>
      <c r="J8" s="252"/>
      <c r="K8" s="252"/>
    </row>
    <row r="9" spans="1:15" ht="15.6" customHeight="1">
      <c r="A9" s="96"/>
      <c r="B9" s="92"/>
      <c r="C9" s="93"/>
      <c r="D9" s="93"/>
      <c r="E9" s="175" t="s">
        <v>141</v>
      </c>
      <c r="F9" s="98"/>
      <c r="G9" s="175" t="s">
        <v>141</v>
      </c>
      <c r="H9" s="98"/>
      <c r="I9" s="175" t="s">
        <v>141</v>
      </c>
      <c r="J9" s="98"/>
      <c r="K9" s="175" t="s">
        <v>141</v>
      </c>
    </row>
    <row r="10" spans="1:15" ht="15.6" customHeight="1">
      <c r="C10" s="176" t="s">
        <v>9</v>
      </c>
      <c r="D10" s="100"/>
      <c r="E10" s="177" t="s">
        <v>11</v>
      </c>
      <c r="F10" s="101"/>
      <c r="G10" s="177" t="s">
        <v>11</v>
      </c>
      <c r="H10" s="102"/>
      <c r="I10" s="177" t="s">
        <v>11</v>
      </c>
      <c r="J10" s="101"/>
      <c r="K10" s="177" t="s">
        <v>11</v>
      </c>
    </row>
    <row r="11" spans="1:15" ht="6" customHeight="1">
      <c r="C11" s="93"/>
      <c r="D11" s="100"/>
      <c r="E11" s="103"/>
      <c r="F11" s="102"/>
      <c r="G11" s="102"/>
      <c r="H11" s="102"/>
      <c r="I11" s="103"/>
      <c r="J11" s="102"/>
      <c r="K11" s="102"/>
    </row>
    <row r="12" spans="1:15" ht="15.6" customHeight="1">
      <c r="A12" s="99" t="s">
        <v>66</v>
      </c>
      <c r="D12" s="104"/>
      <c r="E12" s="105">
        <v>1690043389</v>
      </c>
      <c r="F12" s="106"/>
      <c r="G12" s="182">
        <v>738223007</v>
      </c>
      <c r="H12" s="106"/>
      <c r="I12" s="105">
        <v>1668674190</v>
      </c>
      <c r="J12" s="106"/>
      <c r="K12" s="182">
        <v>719288238</v>
      </c>
      <c r="M12" s="160"/>
      <c r="O12" s="160"/>
    </row>
    <row r="13" spans="1:15" ht="15.6" customHeight="1">
      <c r="A13" s="99" t="s">
        <v>67</v>
      </c>
      <c r="D13" s="104"/>
      <c r="E13" s="108">
        <v>-1523221916</v>
      </c>
      <c r="F13" s="106"/>
      <c r="G13" s="159">
        <v>-652697647</v>
      </c>
      <c r="H13" s="106"/>
      <c r="I13" s="108">
        <v>-1547846089</v>
      </c>
      <c r="J13" s="106"/>
      <c r="K13" s="159">
        <v>-658404181</v>
      </c>
    </row>
    <row r="14" spans="1:15" ht="6" customHeight="1">
      <c r="A14" s="99"/>
      <c r="D14" s="104"/>
      <c r="E14" s="109"/>
      <c r="F14" s="106"/>
      <c r="G14" s="110"/>
      <c r="H14" s="110"/>
      <c r="I14" s="109"/>
      <c r="J14" s="110"/>
      <c r="K14" s="110"/>
    </row>
    <row r="15" spans="1:15" ht="15.6" customHeight="1">
      <c r="A15" s="92" t="s">
        <v>147</v>
      </c>
      <c r="D15" s="104"/>
      <c r="E15" s="109">
        <f>SUM(E12:E13)</f>
        <v>166821473</v>
      </c>
      <c r="F15" s="106"/>
      <c r="G15" s="110">
        <f>SUM(G12:G13)</f>
        <v>85525360</v>
      </c>
      <c r="H15" s="110"/>
      <c r="I15" s="109">
        <f>SUM(I12:I13)</f>
        <v>120828101</v>
      </c>
      <c r="J15" s="110"/>
      <c r="K15" s="110">
        <f>SUM(K12:K13)</f>
        <v>60884057</v>
      </c>
      <c r="M15" s="160"/>
      <c r="O15" s="160"/>
    </row>
    <row r="16" spans="1:15" ht="15.6" customHeight="1">
      <c r="A16" s="99" t="s">
        <v>68</v>
      </c>
      <c r="D16" s="104"/>
      <c r="E16" s="111">
        <v>13393</v>
      </c>
      <c r="F16" s="106"/>
      <c r="G16" s="183">
        <v>14601</v>
      </c>
      <c r="H16" s="106"/>
      <c r="I16" s="111">
        <v>437205</v>
      </c>
      <c r="J16" s="229"/>
      <c r="K16" s="183">
        <v>1936741</v>
      </c>
      <c r="M16" s="160"/>
      <c r="O16" s="160"/>
    </row>
    <row r="17" spans="1:15" ht="15.6" customHeight="1">
      <c r="A17" s="91" t="s">
        <v>69</v>
      </c>
      <c r="C17" s="198">
        <v>12</v>
      </c>
      <c r="D17" s="104"/>
      <c r="E17" s="111">
        <v>611099</v>
      </c>
      <c r="F17" s="106"/>
      <c r="G17" s="183">
        <v>10094478</v>
      </c>
      <c r="H17" s="106"/>
      <c r="I17" s="111">
        <v>436856</v>
      </c>
      <c r="J17" s="229"/>
      <c r="K17" s="183">
        <v>8917119</v>
      </c>
      <c r="M17" s="160"/>
      <c r="O17" s="160"/>
    </row>
    <row r="18" spans="1:15" ht="15.6" customHeight="1">
      <c r="A18" s="99" t="s">
        <v>70</v>
      </c>
      <c r="C18" s="198"/>
      <c r="D18" s="104"/>
      <c r="E18" s="111">
        <v>-13320575</v>
      </c>
      <c r="F18" s="106"/>
      <c r="G18" s="183">
        <v>-9269470</v>
      </c>
      <c r="H18" s="106"/>
      <c r="I18" s="111">
        <v>-12950185</v>
      </c>
      <c r="J18" s="229"/>
      <c r="K18" s="183">
        <v>-8892202</v>
      </c>
      <c r="M18" s="160"/>
      <c r="O18" s="160"/>
    </row>
    <row r="19" spans="1:15" ht="15.6" customHeight="1">
      <c r="A19" s="99" t="s">
        <v>71</v>
      </c>
      <c r="B19" s="92"/>
      <c r="C19" s="198"/>
      <c r="D19" s="104"/>
      <c r="E19" s="111">
        <v>-46740685</v>
      </c>
      <c r="F19" s="106"/>
      <c r="G19" s="183">
        <v>-41502219</v>
      </c>
      <c r="H19" s="106"/>
      <c r="I19" s="111">
        <v>-34628399</v>
      </c>
      <c r="J19" s="229"/>
      <c r="K19" s="183">
        <v>-31447824</v>
      </c>
      <c r="M19" s="160"/>
      <c r="O19" s="160"/>
    </row>
    <row r="20" spans="1:15" ht="15.6" customHeight="1">
      <c r="A20" s="99" t="s">
        <v>180</v>
      </c>
      <c r="B20" s="92"/>
      <c r="C20" s="198"/>
      <c r="D20" s="104"/>
      <c r="E20" s="111">
        <v>-16058243</v>
      </c>
      <c r="F20" s="229"/>
      <c r="G20" s="183">
        <v>469536</v>
      </c>
      <c r="H20" s="229"/>
      <c r="I20" s="111">
        <v>-16058243</v>
      </c>
      <c r="J20" s="229"/>
      <c r="K20" s="183">
        <v>469536</v>
      </c>
      <c r="M20" s="160"/>
      <c r="O20" s="160"/>
    </row>
    <row r="21" spans="1:15" ht="15.6" customHeight="1">
      <c r="A21" s="203" t="s">
        <v>175</v>
      </c>
      <c r="B21" s="92"/>
      <c r="C21" s="198"/>
      <c r="D21" s="104"/>
      <c r="E21" s="111">
        <v>0</v>
      </c>
      <c r="F21" s="106"/>
      <c r="G21" s="183">
        <v>0</v>
      </c>
      <c r="H21" s="106"/>
      <c r="I21" s="111">
        <v>-1052590</v>
      </c>
      <c r="J21" s="106"/>
      <c r="K21" s="183">
        <v>-790768.06999999983</v>
      </c>
      <c r="M21" s="160"/>
      <c r="O21" s="160"/>
    </row>
    <row r="22" spans="1:15" ht="15.6" customHeight="1">
      <c r="A22" s="99" t="s">
        <v>72</v>
      </c>
      <c r="B22" s="92"/>
      <c r="C22" s="198"/>
      <c r="D22" s="104"/>
      <c r="E22" s="112">
        <v>-5290301</v>
      </c>
      <c r="F22" s="106"/>
      <c r="G22" s="184">
        <v>-5824069</v>
      </c>
      <c r="H22" s="106"/>
      <c r="I22" s="112">
        <v>-4657818</v>
      </c>
      <c r="J22" s="106"/>
      <c r="K22" s="184">
        <v>-4852379</v>
      </c>
      <c r="M22" s="160"/>
      <c r="O22" s="160"/>
    </row>
    <row r="23" spans="1:15" ht="6" customHeight="1">
      <c r="C23" s="199"/>
      <c r="D23" s="100"/>
      <c r="E23" s="113"/>
      <c r="F23" s="102"/>
      <c r="G23" s="114"/>
      <c r="H23" s="102"/>
      <c r="I23" s="103"/>
      <c r="J23" s="102"/>
      <c r="K23" s="102"/>
      <c r="M23" s="160"/>
      <c r="O23" s="160"/>
    </row>
    <row r="24" spans="1:15" ht="15.6" customHeight="1">
      <c r="A24" s="92" t="s">
        <v>148</v>
      </c>
      <c r="B24" s="92"/>
      <c r="C24" s="198"/>
      <c r="D24" s="104"/>
      <c r="E24" s="115">
        <f>SUM(E15:E23)</f>
        <v>86036161</v>
      </c>
      <c r="F24" s="106"/>
      <c r="G24" s="106">
        <f>SUM(G15:G23)</f>
        <v>39508217</v>
      </c>
      <c r="H24" s="106"/>
      <c r="I24" s="115">
        <f>SUM(I15:I23)</f>
        <v>52354927</v>
      </c>
      <c r="J24" s="106"/>
      <c r="K24" s="106">
        <f>SUM(K15:K23)</f>
        <v>26224279.93</v>
      </c>
      <c r="M24" s="160"/>
      <c r="O24" s="160"/>
    </row>
    <row r="25" spans="1:15" ht="15.6" customHeight="1">
      <c r="A25" s="99" t="s">
        <v>73</v>
      </c>
      <c r="C25" s="198">
        <v>13</v>
      </c>
      <c r="D25" s="104"/>
      <c r="E25" s="108">
        <v>-10211397</v>
      </c>
      <c r="F25" s="106"/>
      <c r="G25" s="159">
        <v>-6622374</v>
      </c>
      <c r="H25" s="110"/>
      <c r="I25" s="108">
        <v>17625</v>
      </c>
      <c r="J25" s="110"/>
      <c r="K25" s="159">
        <v>-84176</v>
      </c>
      <c r="M25" s="160"/>
      <c r="O25" s="160"/>
    </row>
    <row r="26" spans="1:15" ht="6" customHeight="1">
      <c r="C26" s="93"/>
      <c r="D26" s="100"/>
      <c r="E26" s="103"/>
      <c r="F26" s="102"/>
      <c r="G26" s="102"/>
      <c r="H26" s="102"/>
      <c r="I26" s="103"/>
      <c r="J26" s="102"/>
      <c r="K26" s="102"/>
      <c r="M26" s="160"/>
      <c r="O26" s="160"/>
    </row>
    <row r="27" spans="1:15" ht="15.6" customHeight="1">
      <c r="A27" s="92" t="s">
        <v>149</v>
      </c>
      <c r="B27" s="92"/>
      <c r="D27" s="104"/>
      <c r="E27" s="115">
        <f>SUM(E24:E26)</f>
        <v>75824764</v>
      </c>
      <c r="F27" s="106"/>
      <c r="G27" s="106">
        <f>SUM(G24:G26)</f>
        <v>32885843</v>
      </c>
      <c r="H27" s="106"/>
      <c r="I27" s="115">
        <f>SUM(I24:I26)</f>
        <v>52372552</v>
      </c>
      <c r="J27" s="106"/>
      <c r="K27" s="106">
        <f>SUM(K24:K26)</f>
        <v>26140103.93</v>
      </c>
      <c r="L27" s="160"/>
      <c r="M27" s="160"/>
      <c r="O27" s="160"/>
    </row>
    <row r="28" spans="1:15" ht="8.1" customHeight="1">
      <c r="A28" s="92"/>
      <c r="B28" s="92"/>
      <c r="D28" s="104"/>
      <c r="E28" s="115"/>
      <c r="F28" s="106"/>
      <c r="G28" s="106"/>
      <c r="H28" s="106"/>
      <c r="I28" s="115"/>
      <c r="J28" s="106"/>
      <c r="K28" s="106"/>
      <c r="L28" s="160"/>
      <c r="M28" s="160"/>
      <c r="O28" s="160"/>
    </row>
    <row r="29" spans="1:15" ht="15.6" customHeight="1">
      <c r="A29" s="92" t="s">
        <v>74</v>
      </c>
      <c r="B29" s="92"/>
      <c r="D29" s="104"/>
      <c r="E29" s="115"/>
      <c r="F29" s="106"/>
      <c r="G29" s="106"/>
      <c r="H29" s="106"/>
      <c r="I29" s="115"/>
      <c r="J29" s="106"/>
      <c r="K29" s="106"/>
      <c r="L29" s="160"/>
      <c r="M29" s="160"/>
      <c r="O29" s="160"/>
    </row>
    <row r="30" spans="1:15" ht="15.6" customHeight="1">
      <c r="A30" s="99" t="s">
        <v>75</v>
      </c>
      <c r="D30" s="104"/>
      <c r="E30" s="115"/>
      <c r="F30" s="106"/>
      <c r="G30" s="106"/>
      <c r="H30" s="106"/>
      <c r="I30" s="115"/>
      <c r="J30" s="106"/>
      <c r="K30" s="106"/>
      <c r="L30" s="160"/>
      <c r="M30" s="160"/>
      <c r="O30" s="160"/>
    </row>
    <row r="31" spans="1:15" ht="15.6" customHeight="1">
      <c r="A31" s="99"/>
      <c r="B31" s="99" t="s">
        <v>76</v>
      </c>
      <c r="D31" s="104"/>
      <c r="E31" s="115"/>
      <c r="F31" s="106"/>
      <c r="G31" s="106"/>
      <c r="H31" s="106"/>
      <c r="I31" s="115"/>
      <c r="J31" s="106"/>
      <c r="K31" s="106"/>
      <c r="L31" s="160"/>
      <c r="M31" s="160"/>
      <c r="O31" s="160"/>
    </row>
    <row r="32" spans="1:15" ht="15.6" customHeight="1">
      <c r="B32" s="99" t="s">
        <v>77</v>
      </c>
      <c r="D32" s="104"/>
      <c r="E32" s="115"/>
      <c r="F32" s="106"/>
      <c r="G32" s="106"/>
      <c r="H32" s="106"/>
      <c r="I32" s="115"/>
      <c r="J32" s="106"/>
      <c r="K32" s="106"/>
      <c r="L32" s="160"/>
      <c r="M32" s="160"/>
      <c r="O32" s="160"/>
    </row>
    <row r="33" spans="1:15" ht="15.6" customHeight="1">
      <c r="A33" s="99"/>
      <c r="B33" s="99" t="s">
        <v>78</v>
      </c>
      <c r="D33" s="104"/>
      <c r="E33" s="115">
        <v>-2069311</v>
      </c>
      <c r="F33" s="106"/>
      <c r="G33" s="106">
        <v>0</v>
      </c>
      <c r="H33" s="106"/>
      <c r="I33" s="115">
        <v>-2004007</v>
      </c>
      <c r="J33" s="106"/>
      <c r="K33" s="106">
        <v>0</v>
      </c>
      <c r="L33" s="160"/>
      <c r="M33" s="160"/>
      <c r="O33" s="160"/>
    </row>
    <row r="34" spans="1:15" ht="15.6" customHeight="1">
      <c r="B34" s="99" t="s">
        <v>79</v>
      </c>
      <c r="D34" s="104"/>
      <c r="E34" s="115"/>
      <c r="F34" s="106"/>
      <c r="G34" s="106"/>
      <c r="H34" s="106"/>
      <c r="I34" s="115"/>
      <c r="J34" s="106"/>
      <c r="K34" s="106"/>
      <c r="L34" s="160"/>
      <c r="M34" s="160"/>
      <c r="O34" s="160"/>
    </row>
    <row r="35" spans="1:15" ht="15.6" customHeight="1">
      <c r="A35" s="99"/>
      <c r="B35" s="99" t="s">
        <v>80</v>
      </c>
      <c r="D35" s="104"/>
      <c r="E35" s="119">
        <v>408124</v>
      </c>
      <c r="F35" s="106"/>
      <c r="G35" s="120">
        <v>0</v>
      </c>
      <c r="H35" s="106"/>
      <c r="I35" s="119">
        <v>400801</v>
      </c>
      <c r="J35" s="106"/>
      <c r="K35" s="120">
        <v>0</v>
      </c>
      <c r="L35" s="160"/>
      <c r="M35" s="160"/>
      <c r="O35" s="160"/>
    </row>
    <row r="36" spans="1:15" ht="15.6" customHeight="1">
      <c r="A36" s="92" t="s">
        <v>81</v>
      </c>
      <c r="D36" s="104"/>
      <c r="E36" s="115"/>
      <c r="F36" s="106"/>
      <c r="G36" s="106"/>
      <c r="H36" s="106"/>
      <c r="I36" s="115"/>
      <c r="J36" s="106"/>
      <c r="K36" s="106"/>
      <c r="L36" s="160"/>
      <c r="M36" s="160"/>
      <c r="O36" s="160"/>
    </row>
    <row r="37" spans="1:15" ht="15.6" customHeight="1">
      <c r="B37" s="92" t="s">
        <v>82</v>
      </c>
      <c r="D37" s="104"/>
      <c r="E37" s="119">
        <f>SUM(E33:E35)</f>
        <v>-1661187</v>
      </c>
      <c r="F37" s="106"/>
      <c r="G37" s="120">
        <f>SUM(G33:G35)</f>
        <v>0</v>
      </c>
      <c r="H37" s="106"/>
      <c r="I37" s="119">
        <f>SUM(I33:I35)</f>
        <v>-1603206</v>
      </c>
      <c r="J37" s="106"/>
      <c r="K37" s="120">
        <f>SUM(K33:K35)</f>
        <v>0</v>
      </c>
      <c r="M37" s="160"/>
      <c r="O37" s="160"/>
    </row>
    <row r="38" spans="1:15" ht="6" customHeight="1">
      <c r="A38" s="92"/>
      <c r="B38" s="92"/>
      <c r="D38" s="104"/>
      <c r="E38" s="115"/>
      <c r="F38" s="106"/>
      <c r="G38" s="106"/>
      <c r="H38" s="106"/>
      <c r="I38" s="115"/>
      <c r="J38" s="106"/>
      <c r="K38" s="106"/>
      <c r="M38" s="160"/>
      <c r="O38" s="160"/>
    </row>
    <row r="39" spans="1:15" ht="15.6" customHeight="1">
      <c r="A39" s="92" t="s">
        <v>154</v>
      </c>
      <c r="B39" s="92"/>
      <c r="D39" s="104"/>
      <c r="E39" s="115"/>
      <c r="F39" s="106"/>
      <c r="G39" s="106"/>
      <c r="H39" s="106"/>
      <c r="I39" s="115"/>
      <c r="J39" s="106"/>
      <c r="K39" s="106"/>
      <c r="M39" s="160"/>
      <c r="O39" s="160"/>
    </row>
    <row r="40" spans="1:15" ht="15.6" customHeight="1" thickBot="1">
      <c r="B40" s="92" t="s">
        <v>166</v>
      </c>
      <c r="D40" s="104"/>
      <c r="E40" s="116">
        <f>SUM(E27,E37)</f>
        <v>74163577</v>
      </c>
      <c r="F40" s="106"/>
      <c r="G40" s="117">
        <f>SUM(G27,G37)</f>
        <v>32885843</v>
      </c>
      <c r="H40" s="106"/>
      <c r="I40" s="116">
        <f>SUM(I27,I37)</f>
        <v>50769346</v>
      </c>
      <c r="J40" s="106"/>
      <c r="K40" s="117">
        <f>SUM(K27,K37)</f>
        <v>26140103.93</v>
      </c>
      <c r="L40" s="160"/>
    </row>
    <row r="41" spans="1:15" ht="8.1" customHeight="1" thickTop="1">
      <c r="A41" s="99"/>
      <c r="B41" s="91"/>
      <c r="D41" s="104"/>
      <c r="E41" s="115"/>
      <c r="F41" s="106"/>
      <c r="G41" s="106"/>
      <c r="H41" s="106"/>
      <c r="I41" s="115"/>
      <c r="J41" s="106"/>
      <c r="K41" s="106"/>
      <c r="L41" s="160"/>
    </row>
    <row r="42" spans="1:15" ht="15.6" customHeight="1">
      <c r="A42" s="24" t="s">
        <v>153</v>
      </c>
      <c r="B42" s="92"/>
      <c r="D42" s="104"/>
      <c r="E42" s="115"/>
      <c r="F42" s="106"/>
      <c r="G42" s="106"/>
      <c r="H42" s="106"/>
      <c r="I42" s="115"/>
      <c r="J42" s="106"/>
      <c r="K42" s="106"/>
    </row>
    <row r="43" spans="1:15" ht="15.6" customHeight="1">
      <c r="A43" s="118" t="s">
        <v>83</v>
      </c>
      <c r="B43" s="92"/>
      <c r="D43" s="104"/>
      <c r="E43" s="115">
        <f>E27</f>
        <v>75824764</v>
      </c>
      <c r="F43" s="106"/>
      <c r="G43" s="106">
        <f>G27</f>
        <v>32885843</v>
      </c>
      <c r="H43" s="106"/>
      <c r="I43" s="115">
        <f>I27</f>
        <v>52372552</v>
      </c>
      <c r="J43" s="106"/>
      <c r="K43" s="106">
        <f>K27</f>
        <v>26140103.93</v>
      </c>
    </row>
    <row r="44" spans="1:15" ht="15.6" customHeight="1">
      <c r="A44" s="118" t="s">
        <v>84</v>
      </c>
      <c r="B44" s="92"/>
      <c r="D44" s="104"/>
      <c r="E44" s="119">
        <v>0</v>
      </c>
      <c r="F44" s="106"/>
      <c r="G44" s="120">
        <v>0</v>
      </c>
      <c r="H44" s="106"/>
      <c r="I44" s="119">
        <v>0</v>
      </c>
      <c r="J44" s="106"/>
      <c r="K44" s="120">
        <v>0</v>
      </c>
    </row>
    <row r="45" spans="1:15" ht="6" customHeight="1">
      <c r="A45" s="118"/>
      <c r="B45" s="92"/>
      <c r="D45" s="104"/>
      <c r="E45" s="115"/>
      <c r="F45" s="106"/>
      <c r="G45" s="106"/>
      <c r="H45" s="106"/>
      <c r="I45" s="115"/>
      <c r="J45" s="106"/>
      <c r="K45" s="106"/>
    </row>
    <row r="46" spans="1:15" ht="15.6" customHeight="1" thickBot="1">
      <c r="A46" s="92"/>
      <c r="B46" s="92"/>
      <c r="D46" s="104"/>
      <c r="E46" s="116">
        <f>SUM(E43:E43)</f>
        <v>75824764</v>
      </c>
      <c r="F46" s="121"/>
      <c r="G46" s="117">
        <f>SUM(G43:G43)</f>
        <v>32885843</v>
      </c>
      <c r="H46" s="106"/>
      <c r="I46" s="116">
        <f>SUM(I43:I43)</f>
        <v>52372552</v>
      </c>
      <c r="J46" s="106"/>
      <c r="K46" s="117">
        <f>SUM(K43:K43)</f>
        <v>26140103.93</v>
      </c>
    </row>
    <row r="47" spans="1:15" ht="8.1" customHeight="1" thickTop="1">
      <c r="A47" s="92"/>
      <c r="B47" s="92"/>
      <c r="D47" s="104"/>
      <c r="E47" s="115"/>
      <c r="F47" s="121"/>
      <c r="G47" s="106"/>
      <c r="H47" s="106"/>
      <c r="I47" s="115"/>
      <c r="J47" s="106"/>
      <c r="K47" s="106"/>
    </row>
    <row r="48" spans="1:15" ht="15.6" customHeight="1">
      <c r="A48" s="92" t="s">
        <v>154</v>
      </c>
      <c r="B48" s="92"/>
      <c r="D48" s="104"/>
      <c r="E48" s="115"/>
      <c r="F48" s="121"/>
      <c r="G48" s="106"/>
      <c r="H48" s="106"/>
      <c r="I48" s="115"/>
      <c r="J48" s="106"/>
      <c r="K48" s="106"/>
    </row>
    <row r="49" spans="1:14" ht="15.6" customHeight="1">
      <c r="B49" s="92" t="s">
        <v>85</v>
      </c>
      <c r="D49" s="104"/>
      <c r="E49" s="115"/>
      <c r="F49" s="121"/>
      <c r="G49" s="106"/>
      <c r="H49" s="106"/>
      <c r="I49" s="115"/>
      <c r="J49" s="106"/>
      <c r="K49" s="106"/>
    </row>
    <row r="50" spans="1:14" ht="15.6" customHeight="1">
      <c r="A50" s="99" t="s">
        <v>83</v>
      </c>
      <c r="D50" s="104"/>
      <c r="E50" s="115">
        <f>E40</f>
        <v>74163577</v>
      </c>
      <c r="F50" s="121"/>
      <c r="G50" s="106">
        <f>G40</f>
        <v>32885843</v>
      </c>
      <c r="H50" s="106"/>
      <c r="I50" s="115">
        <f>I40</f>
        <v>50769346</v>
      </c>
      <c r="J50" s="106"/>
      <c r="K50" s="106">
        <f>K40</f>
        <v>26140103.93</v>
      </c>
    </row>
    <row r="51" spans="1:14" ht="15.6" customHeight="1">
      <c r="A51" s="99" t="s">
        <v>84</v>
      </c>
      <c r="D51" s="104"/>
      <c r="E51" s="119">
        <v>0</v>
      </c>
      <c r="F51" s="106"/>
      <c r="G51" s="120">
        <v>0</v>
      </c>
      <c r="H51" s="106"/>
      <c r="I51" s="119">
        <v>0</v>
      </c>
      <c r="J51" s="106"/>
      <c r="K51" s="120">
        <v>0</v>
      </c>
    </row>
    <row r="52" spans="1:14" ht="8.1" customHeight="1">
      <c r="A52" s="92"/>
      <c r="D52" s="104"/>
      <c r="E52" s="115"/>
      <c r="F52" s="121"/>
      <c r="G52" s="106"/>
      <c r="H52" s="106"/>
      <c r="I52" s="115"/>
      <c r="J52" s="106"/>
      <c r="K52" s="106"/>
    </row>
    <row r="53" spans="1:14" ht="15.6" customHeight="1" thickBot="1">
      <c r="A53" s="92"/>
      <c r="D53" s="104"/>
      <c r="E53" s="116">
        <f>SUM(E50:E52)</f>
        <v>74163577</v>
      </c>
      <c r="F53" s="121"/>
      <c r="G53" s="117">
        <f>SUM(G50:G52)</f>
        <v>32885843</v>
      </c>
      <c r="H53" s="106"/>
      <c r="I53" s="116">
        <f>SUM(I50:I52)</f>
        <v>50769346</v>
      </c>
      <c r="J53" s="106"/>
      <c r="K53" s="117">
        <f>SUM(K50:K52)</f>
        <v>26140103.93</v>
      </c>
      <c r="N53" s="91" t="s">
        <v>179</v>
      </c>
    </row>
    <row r="54" spans="1:14" ht="9" customHeight="1" thickTop="1">
      <c r="A54" s="99"/>
      <c r="B54" s="91"/>
      <c r="D54" s="104"/>
      <c r="E54" s="115"/>
      <c r="F54" s="106"/>
      <c r="G54" s="106"/>
      <c r="H54" s="106"/>
      <c r="I54" s="115"/>
      <c r="J54" s="106"/>
      <c r="K54" s="106"/>
    </row>
    <row r="55" spans="1:14" ht="15.6" customHeight="1">
      <c r="A55" s="96" t="s">
        <v>155</v>
      </c>
      <c r="B55" s="92"/>
      <c r="D55" s="104"/>
      <c r="E55" s="122"/>
      <c r="I55" s="122"/>
    </row>
    <row r="56" spans="1:14" ht="15.6" customHeight="1">
      <c r="A56" s="91" t="s">
        <v>165</v>
      </c>
      <c r="D56" s="104"/>
      <c r="E56" s="123"/>
      <c r="F56" s="124"/>
      <c r="G56" s="125"/>
      <c r="H56" s="124"/>
      <c r="I56" s="126"/>
      <c r="J56" s="124"/>
      <c r="K56" s="124"/>
    </row>
    <row r="57" spans="1:14" ht="15.6" customHeight="1">
      <c r="B57" s="99" t="s">
        <v>86</v>
      </c>
      <c r="D57" s="104"/>
      <c r="E57" s="123">
        <f>E27/940000000</f>
        <v>8.0664642553191487E-2</v>
      </c>
      <c r="F57" s="124"/>
      <c r="G57" s="125">
        <f>G27/940000000</f>
        <v>3.4984939361702126E-2</v>
      </c>
      <c r="H57" s="124"/>
      <c r="I57" s="126">
        <f>I27/940000000</f>
        <v>5.5715480851063828E-2</v>
      </c>
      <c r="J57" s="124"/>
      <c r="K57" s="124">
        <f>K27/940000000</f>
        <v>2.780862120212766E-2</v>
      </c>
    </row>
    <row r="58" spans="1:14" s="197" customFormat="1" ht="18.75" customHeight="1">
      <c r="B58" s="203"/>
      <c r="C58" s="198"/>
      <c r="D58" s="198"/>
      <c r="E58" s="125"/>
      <c r="F58" s="124"/>
      <c r="G58" s="125"/>
      <c r="H58" s="124"/>
      <c r="I58" s="124"/>
      <c r="J58" s="124"/>
      <c r="K58" s="124"/>
    </row>
    <row r="59" spans="1:14" ht="21.95" customHeight="1">
      <c r="A59" s="249" t="s">
        <v>30</v>
      </c>
      <c r="B59" s="249"/>
      <c r="C59" s="249"/>
      <c r="D59" s="249"/>
      <c r="E59" s="249"/>
      <c r="F59" s="249"/>
      <c r="G59" s="249"/>
      <c r="H59" s="249"/>
      <c r="I59" s="249"/>
      <c r="J59" s="249"/>
      <c r="K59" s="249"/>
    </row>
  </sheetData>
  <mergeCells count="6">
    <mergeCell ref="A59:K59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9C6A1-30E9-403D-A5DE-B8F8ABF2694F}">
  <sheetPr>
    <tabColor theme="7" tint="0.79998168889431442"/>
  </sheetPr>
  <dimension ref="A1:Q36"/>
  <sheetViews>
    <sheetView topLeftCell="C1" zoomScale="85" zoomScaleNormal="85" zoomScaleSheetLayoutView="85" workbookViewId="0">
      <selection activeCell="P33" sqref="P33"/>
    </sheetView>
  </sheetViews>
  <sheetFormatPr defaultColWidth="18.5703125" defaultRowHeight="12.95" customHeight="1"/>
  <cols>
    <col min="1" max="1" width="1.42578125" style="131" customWidth="1"/>
    <col min="2" max="2" width="34" style="131" customWidth="1"/>
    <col min="3" max="3" width="1.5703125" style="131" customWidth="1"/>
    <col min="4" max="4" width="11.85546875" style="132" customWidth="1"/>
    <col min="5" max="5" width="0.7109375" style="132" customWidth="1"/>
    <col min="6" max="6" width="11.5703125" style="132" bestFit="1" customWidth="1"/>
    <col min="7" max="7" width="0.7109375" style="132" customWidth="1"/>
    <col min="8" max="8" width="16.42578125" style="132" customWidth="1"/>
    <col min="9" max="9" width="0.7109375" style="132" customWidth="1"/>
    <col min="10" max="10" width="12.7109375" style="132" customWidth="1"/>
    <col min="11" max="11" width="0.7109375" style="132" customWidth="1"/>
    <col min="12" max="12" width="13.28515625" style="133" customWidth="1"/>
    <col min="13" max="13" width="0.7109375" style="132" customWidth="1"/>
    <col min="14" max="14" width="12.7109375" style="133" customWidth="1"/>
    <col min="15" max="15" width="0.7109375" style="132" customWidth="1"/>
    <col min="16" max="16" width="12.7109375" style="133" customWidth="1"/>
    <col min="17" max="16384" width="18.5703125" style="131"/>
  </cols>
  <sheetData>
    <row r="1" spans="1:17" ht="15" customHeight="1">
      <c r="A1" s="130" t="s">
        <v>0</v>
      </c>
    </row>
    <row r="2" spans="1:17" ht="15" customHeight="1">
      <c r="A2" s="134" t="s">
        <v>87</v>
      </c>
      <c r="B2" s="134"/>
      <c r="C2" s="134"/>
      <c r="D2" s="135"/>
      <c r="E2" s="135"/>
      <c r="F2" s="135"/>
      <c r="G2" s="136"/>
      <c r="H2" s="135"/>
      <c r="I2" s="136"/>
      <c r="J2" s="136"/>
      <c r="K2" s="136"/>
      <c r="M2" s="136"/>
      <c r="O2" s="136"/>
    </row>
    <row r="3" spans="1:17" ht="15" customHeight="1">
      <c r="A3" s="237" t="s">
        <v>162</v>
      </c>
      <c r="B3" s="185"/>
      <c r="C3" s="185"/>
      <c r="D3" s="186"/>
      <c r="E3" s="186"/>
      <c r="F3" s="186"/>
      <c r="G3" s="186"/>
      <c r="H3" s="186"/>
      <c r="I3" s="186"/>
      <c r="J3" s="186"/>
      <c r="K3" s="186"/>
      <c r="L3" s="187"/>
      <c r="M3" s="186"/>
      <c r="N3" s="187"/>
      <c r="O3" s="186"/>
      <c r="P3" s="187"/>
    </row>
    <row r="4" spans="1:17" ht="15" customHeight="1">
      <c r="A4" s="134"/>
      <c r="B4" s="134"/>
      <c r="C4" s="134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8"/>
    </row>
    <row r="5" spans="1:17" ht="15" customHeight="1">
      <c r="A5" s="134"/>
      <c r="B5" s="134"/>
      <c r="C5" s="134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8"/>
    </row>
    <row r="6" spans="1:17" ht="15" customHeight="1">
      <c r="A6" s="134"/>
      <c r="B6" s="134"/>
      <c r="C6" s="134"/>
      <c r="D6" s="253" t="s">
        <v>2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</row>
    <row r="7" spans="1:17" ht="15" customHeight="1">
      <c r="A7" s="134"/>
      <c r="B7" s="134"/>
      <c r="C7" s="134"/>
      <c r="D7" s="254" t="s">
        <v>88</v>
      </c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</row>
    <row r="8" spans="1:17" ht="15" customHeight="1">
      <c r="A8" s="134"/>
      <c r="B8" s="134"/>
      <c r="C8" s="134"/>
      <c r="D8" s="255" t="s">
        <v>89</v>
      </c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139"/>
      <c r="P8" s="139"/>
    </row>
    <row r="9" spans="1:17" ht="15" customHeight="1">
      <c r="A9" s="134"/>
      <c r="B9" s="134"/>
      <c r="C9" s="134"/>
      <c r="D9" s="138"/>
      <c r="E9" s="135"/>
      <c r="F9" s="135"/>
      <c r="G9" s="135"/>
      <c r="H9" s="140" t="s">
        <v>157</v>
      </c>
      <c r="I9" s="135"/>
      <c r="M9" s="135"/>
      <c r="N9" s="135"/>
      <c r="O9" s="135"/>
      <c r="P9" s="135"/>
    </row>
    <row r="10" spans="1:17" ht="15" customHeight="1">
      <c r="A10" s="134"/>
      <c r="B10" s="134"/>
      <c r="C10" s="134"/>
      <c r="D10" s="138"/>
      <c r="E10" s="135"/>
      <c r="F10" s="135"/>
      <c r="G10" s="135"/>
      <c r="H10" s="135" t="s">
        <v>90</v>
      </c>
      <c r="I10" s="135"/>
      <c r="J10" s="256" t="s">
        <v>91</v>
      </c>
      <c r="K10" s="256"/>
      <c r="L10" s="256"/>
      <c r="M10" s="135"/>
      <c r="N10" s="135"/>
      <c r="O10" s="135"/>
      <c r="P10" s="135"/>
    </row>
    <row r="11" spans="1:17" ht="15" customHeight="1">
      <c r="A11" s="134"/>
      <c r="B11" s="134"/>
      <c r="C11" s="134"/>
      <c r="D11" s="135" t="s">
        <v>92</v>
      </c>
      <c r="E11" s="141"/>
      <c r="F11" s="142"/>
      <c r="G11" s="142"/>
      <c r="H11" s="135" t="s">
        <v>93</v>
      </c>
      <c r="I11" s="142"/>
      <c r="J11" s="142" t="s">
        <v>158</v>
      </c>
      <c r="K11" s="143"/>
      <c r="L11" s="143"/>
      <c r="M11" s="135"/>
      <c r="N11" s="142" t="s">
        <v>94</v>
      </c>
      <c r="O11" s="142"/>
      <c r="P11" s="131"/>
    </row>
    <row r="12" spans="1:17" ht="15" customHeight="1">
      <c r="A12" s="134"/>
      <c r="B12" s="134"/>
      <c r="C12" s="134"/>
      <c r="D12" s="135" t="s">
        <v>95</v>
      </c>
      <c r="E12" s="141"/>
      <c r="F12" s="135" t="s">
        <v>96</v>
      </c>
      <c r="G12" s="142"/>
      <c r="H12" s="135" t="s">
        <v>97</v>
      </c>
      <c r="I12" s="142"/>
      <c r="J12" s="142" t="s">
        <v>98</v>
      </c>
      <c r="K12" s="142"/>
      <c r="L12" s="142"/>
      <c r="M12" s="135"/>
      <c r="N12" s="142" t="s">
        <v>99</v>
      </c>
      <c r="O12" s="142"/>
      <c r="P12" s="142" t="s">
        <v>94</v>
      </c>
    </row>
    <row r="13" spans="1:17" ht="15" customHeight="1">
      <c r="A13" s="134"/>
      <c r="B13" s="134"/>
      <c r="C13" s="134"/>
      <c r="D13" s="186" t="s">
        <v>100</v>
      </c>
      <c r="E13" s="141"/>
      <c r="F13" s="186" t="s">
        <v>101</v>
      </c>
      <c r="G13" s="142"/>
      <c r="H13" s="186" t="s">
        <v>58</v>
      </c>
      <c r="I13" s="142"/>
      <c r="J13" s="188" t="s">
        <v>102</v>
      </c>
      <c r="K13" s="142"/>
      <c r="L13" s="188" t="s">
        <v>103</v>
      </c>
      <c r="M13" s="135"/>
      <c r="N13" s="188" t="s">
        <v>104</v>
      </c>
      <c r="O13" s="142"/>
      <c r="P13" s="188" t="s">
        <v>105</v>
      </c>
    </row>
    <row r="14" spans="1:17" s="144" customFormat="1" ht="15" customHeight="1">
      <c r="A14" s="134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1"/>
    </row>
    <row r="15" spans="1:17" ht="15" customHeight="1">
      <c r="A15" s="134" t="s">
        <v>106</v>
      </c>
      <c r="B15" s="134"/>
      <c r="C15" s="134"/>
      <c r="D15" s="168">
        <v>940000000</v>
      </c>
      <c r="E15" s="137"/>
      <c r="F15" s="168">
        <v>227888500</v>
      </c>
      <c r="G15" s="137"/>
      <c r="H15" s="168">
        <v>-71756742</v>
      </c>
      <c r="I15" s="137"/>
      <c r="J15" s="168">
        <v>25300000</v>
      </c>
      <c r="K15" s="137"/>
      <c r="L15" s="168">
        <v>-586279072</v>
      </c>
      <c r="M15" s="137"/>
      <c r="N15" s="168">
        <f>SUM(D15:L15)</f>
        <v>535152686</v>
      </c>
      <c r="O15" s="137"/>
      <c r="P15" s="168">
        <f>N15</f>
        <v>535152686</v>
      </c>
    </row>
    <row r="16" spans="1:17" ht="15" customHeight="1">
      <c r="A16" s="134"/>
      <c r="B16" s="145"/>
      <c r="C16" s="145"/>
      <c r="D16" s="168"/>
      <c r="E16" s="137"/>
      <c r="F16" s="168"/>
      <c r="G16" s="137"/>
      <c r="H16" s="168"/>
      <c r="I16" s="137"/>
      <c r="J16" s="168"/>
      <c r="K16" s="137"/>
      <c r="L16" s="168"/>
      <c r="M16" s="137"/>
      <c r="N16" s="168"/>
      <c r="O16" s="137"/>
      <c r="P16" s="168"/>
    </row>
    <row r="17" spans="1:16" s="144" customFormat="1" ht="15" customHeight="1">
      <c r="A17" s="134" t="s">
        <v>159</v>
      </c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</row>
    <row r="18" spans="1:16" ht="15" customHeight="1">
      <c r="A18" s="131" t="s">
        <v>152</v>
      </c>
      <c r="D18" s="181">
        <v>0</v>
      </c>
      <c r="E18" s="110"/>
      <c r="F18" s="181">
        <v>0</v>
      </c>
      <c r="G18" s="110"/>
      <c r="H18" s="181">
        <v>0</v>
      </c>
      <c r="I18" s="110"/>
      <c r="J18" s="181">
        <v>0</v>
      </c>
      <c r="K18" s="110"/>
      <c r="L18" s="242">
        <f>'5 (6m)'!G53</f>
        <v>32885843</v>
      </c>
      <c r="M18" s="110"/>
      <c r="N18" s="242">
        <f>SUM(D18:L18)</f>
        <v>32885843</v>
      </c>
      <c r="O18" s="110"/>
      <c r="P18" s="242">
        <f>N18</f>
        <v>32885843</v>
      </c>
    </row>
    <row r="19" spans="1:16" ht="12">
      <c r="D19" s="146"/>
      <c r="E19" s="110"/>
      <c r="F19" s="146"/>
      <c r="G19" s="110"/>
      <c r="H19" s="146"/>
      <c r="I19" s="146"/>
      <c r="J19" s="146"/>
      <c r="K19" s="110"/>
      <c r="L19" s="146"/>
      <c r="M19" s="110"/>
      <c r="N19" s="146"/>
      <c r="O19" s="110"/>
      <c r="P19" s="146"/>
    </row>
    <row r="20" spans="1:16" ht="15" customHeight="1" thickBot="1">
      <c r="A20" s="134" t="s">
        <v>160</v>
      </c>
      <c r="B20" s="134"/>
      <c r="C20" s="134"/>
      <c r="D20" s="243">
        <f>SUM(D15:D18)</f>
        <v>940000000</v>
      </c>
      <c r="E20" s="137"/>
      <c r="F20" s="243">
        <f>SUM(F15:F18)</f>
        <v>227888500</v>
      </c>
      <c r="G20" s="168"/>
      <c r="H20" s="243">
        <f>SUM(H15:H18)</f>
        <v>-71756742</v>
      </c>
      <c r="I20" s="168"/>
      <c r="J20" s="243">
        <f>SUM(J15:J18)</f>
        <v>25300000</v>
      </c>
      <c r="K20" s="168"/>
      <c r="L20" s="243">
        <f>SUM(L15:L18)</f>
        <v>-553393229</v>
      </c>
      <c r="M20" s="168"/>
      <c r="N20" s="243">
        <f>SUM(D20:L20)</f>
        <v>568038529</v>
      </c>
      <c r="O20" s="168"/>
      <c r="P20" s="243">
        <f>N20</f>
        <v>568038529</v>
      </c>
    </row>
    <row r="21" spans="1:16" ht="15" customHeight="1" thickTop="1">
      <c r="A21" s="134"/>
      <c r="B21" s="134"/>
      <c r="C21" s="134"/>
      <c r="D21" s="133"/>
      <c r="E21" s="137"/>
      <c r="F21" s="133"/>
      <c r="G21" s="133"/>
      <c r="H21" s="133"/>
      <c r="I21" s="133"/>
      <c r="J21" s="133"/>
      <c r="K21" s="133"/>
      <c r="M21" s="133"/>
      <c r="O21" s="133"/>
    </row>
    <row r="22" spans="1:16" ht="15" customHeight="1">
      <c r="A22" s="134"/>
      <c r="B22" s="134"/>
      <c r="C22" s="134"/>
      <c r="D22" s="133"/>
      <c r="E22" s="137"/>
      <c r="F22" s="133"/>
      <c r="G22" s="133"/>
      <c r="H22" s="133"/>
      <c r="I22" s="133"/>
      <c r="J22" s="133"/>
      <c r="K22" s="133"/>
      <c r="M22" s="133"/>
      <c r="O22" s="133"/>
    </row>
    <row r="23" spans="1:16" ht="15" customHeight="1">
      <c r="A23" s="134" t="s">
        <v>107</v>
      </c>
      <c r="B23" s="134"/>
      <c r="C23" s="134"/>
      <c r="D23" s="147">
        <v>940000000</v>
      </c>
      <c r="E23" s="137"/>
      <c r="F23" s="147">
        <v>227888500</v>
      </c>
      <c r="G23" s="137"/>
      <c r="H23" s="147">
        <v>-71756742</v>
      </c>
      <c r="I23" s="137"/>
      <c r="J23" s="147">
        <v>25300000</v>
      </c>
      <c r="K23" s="137"/>
      <c r="L23" s="147">
        <v>-540054488</v>
      </c>
      <c r="M23" s="137"/>
      <c r="N23" s="147">
        <f>SUM(D23:L23)</f>
        <v>581377270</v>
      </c>
      <c r="O23" s="137"/>
      <c r="P23" s="147">
        <f>N23</f>
        <v>581377270</v>
      </c>
    </row>
    <row r="24" spans="1:16" ht="15" customHeight="1">
      <c r="A24" s="134"/>
      <c r="B24" s="145"/>
      <c r="C24" s="145"/>
      <c r="D24" s="147"/>
      <c r="E24" s="137"/>
      <c r="F24" s="147"/>
      <c r="G24" s="137"/>
      <c r="H24" s="147"/>
      <c r="I24" s="137"/>
      <c r="J24" s="147"/>
      <c r="K24" s="137"/>
      <c r="L24" s="147"/>
      <c r="M24" s="137"/>
      <c r="N24" s="147"/>
      <c r="O24" s="137"/>
      <c r="P24" s="147"/>
    </row>
    <row r="25" spans="1:16" s="144" customFormat="1" ht="15" customHeight="1">
      <c r="A25" s="134" t="s">
        <v>159</v>
      </c>
      <c r="D25" s="147"/>
      <c r="E25" s="133"/>
      <c r="F25" s="147"/>
      <c r="G25" s="133"/>
      <c r="H25" s="147"/>
      <c r="I25" s="133"/>
      <c r="J25" s="147"/>
      <c r="K25" s="133"/>
      <c r="L25" s="147"/>
      <c r="M25" s="133"/>
      <c r="N25" s="147"/>
      <c r="O25" s="133"/>
      <c r="P25" s="147"/>
    </row>
    <row r="26" spans="1:16" ht="15" customHeight="1">
      <c r="A26" s="131" t="s">
        <v>152</v>
      </c>
      <c r="D26" s="180">
        <v>0</v>
      </c>
      <c r="E26" s="110"/>
      <c r="F26" s="180">
        <v>0</v>
      </c>
      <c r="G26" s="110"/>
      <c r="H26" s="180">
        <v>0</v>
      </c>
      <c r="I26" s="110"/>
      <c r="J26" s="180">
        <v>0</v>
      </c>
      <c r="K26" s="110"/>
      <c r="L26" s="189">
        <v>74163577</v>
      </c>
      <c r="M26" s="110"/>
      <c r="N26" s="192">
        <f>SUM(D26:L26)</f>
        <v>74163577</v>
      </c>
      <c r="O26" s="110"/>
      <c r="P26" s="189">
        <f>N26</f>
        <v>74163577</v>
      </c>
    </row>
    <row r="27" spans="1:16" ht="12">
      <c r="D27" s="148"/>
      <c r="E27" s="110"/>
      <c r="F27" s="148"/>
      <c r="G27" s="110"/>
      <c r="H27" s="148"/>
      <c r="I27" s="146"/>
      <c r="J27" s="148"/>
      <c r="K27" s="110"/>
      <c r="L27" s="148"/>
      <c r="M27" s="110"/>
      <c r="N27" s="148"/>
      <c r="O27" s="110"/>
      <c r="P27" s="148"/>
    </row>
    <row r="28" spans="1:16" ht="15" customHeight="1" thickBot="1">
      <c r="A28" s="134" t="s">
        <v>163</v>
      </c>
      <c r="B28" s="134"/>
      <c r="C28" s="134"/>
      <c r="D28" s="149">
        <f>SUM(D23:D26)</f>
        <v>940000000</v>
      </c>
      <c r="E28" s="137"/>
      <c r="F28" s="149">
        <f>SUM(F23:F26)</f>
        <v>227888500</v>
      </c>
      <c r="G28" s="133"/>
      <c r="H28" s="149">
        <f>SUM(H23:H26)</f>
        <v>-71756742</v>
      </c>
      <c r="I28" s="133"/>
      <c r="J28" s="149">
        <f>SUM(J23:J26)</f>
        <v>25300000</v>
      </c>
      <c r="K28" s="133"/>
      <c r="L28" s="149">
        <f>SUM(L23:L26)</f>
        <v>-465890911</v>
      </c>
      <c r="M28" s="133"/>
      <c r="N28" s="149">
        <f>SUM(D28:L28)</f>
        <v>655540847</v>
      </c>
      <c r="O28" s="133"/>
      <c r="P28" s="149">
        <f>N28</f>
        <v>655540847</v>
      </c>
    </row>
    <row r="29" spans="1:16" ht="15" customHeight="1" thickTop="1">
      <c r="A29" s="134"/>
      <c r="B29" s="134"/>
      <c r="C29" s="134"/>
      <c r="D29" s="133"/>
      <c r="E29" s="137"/>
      <c r="F29" s="133"/>
      <c r="G29" s="133"/>
      <c r="H29" s="133"/>
      <c r="I29" s="133"/>
      <c r="J29" s="133"/>
      <c r="K29" s="133"/>
      <c r="M29" s="133"/>
      <c r="O29" s="133"/>
    </row>
    <row r="30" spans="1:16" ht="15" customHeight="1">
      <c r="A30" s="134"/>
      <c r="B30" s="134"/>
      <c r="C30" s="134"/>
      <c r="D30" s="133"/>
      <c r="E30" s="137"/>
      <c r="F30" s="133"/>
      <c r="G30" s="133"/>
      <c r="H30" s="133"/>
      <c r="I30" s="133"/>
      <c r="J30" s="133"/>
      <c r="K30" s="133"/>
      <c r="M30" s="133"/>
      <c r="O30" s="133"/>
    </row>
    <row r="31" spans="1:16" ht="15" customHeight="1">
      <c r="B31" s="134"/>
      <c r="C31" s="134"/>
      <c r="D31" s="133"/>
      <c r="E31" s="137"/>
      <c r="F31" s="133"/>
      <c r="G31" s="137"/>
      <c r="H31" s="133"/>
      <c r="I31" s="133"/>
      <c r="J31" s="133"/>
      <c r="K31" s="137"/>
      <c r="M31" s="137"/>
      <c r="O31" s="137"/>
    </row>
    <row r="32" spans="1:16" ht="15" customHeight="1">
      <c r="B32" s="134"/>
      <c r="C32" s="134"/>
      <c r="D32" s="133"/>
      <c r="E32" s="137"/>
      <c r="F32" s="133"/>
      <c r="G32" s="137"/>
      <c r="H32" s="133"/>
      <c r="I32" s="133"/>
      <c r="J32" s="133"/>
      <c r="K32" s="137"/>
      <c r="M32" s="137"/>
      <c r="O32" s="137"/>
    </row>
    <row r="33" spans="1:16" ht="15" customHeight="1">
      <c r="B33" s="134"/>
      <c r="C33" s="134"/>
      <c r="D33" s="133"/>
      <c r="E33" s="137"/>
      <c r="F33" s="133"/>
      <c r="G33" s="137"/>
      <c r="H33" s="133"/>
      <c r="I33" s="133"/>
      <c r="J33" s="133"/>
      <c r="K33" s="137"/>
      <c r="M33" s="137"/>
      <c r="O33" s="137"/>
    </row>
    <row r="34" spans="1:16" ht="15" customHeight="1">
      <c r="B34" s="134"/>
      <c r="C34" s="134"/>
      <c r="D34" s="133"/>
      <c r="E34" s="137"/>
      <c r="F34" s="133"/>
      <c r="G34" s="137"/>
      <c r="H34" s="133"/>
      <c r="I34" s="133"/>
      <c r="J34" s="133"/>
      <c r="K34" s="137"/>
      <c r="M34" s="137"/>
      <c r="O34" s="137"/>
    </row>
    <row r="35" spans="1:16" ht="9" customHeight="1">
      <c r="B35" s="134"/>
      <c r="C35" s="134"/>
      <c r="D35" s="133"/>
      <c r="E35" s="137"/>
      <c r="F35" s="133"/>
      <c r="G35" s="137"/>
      <c r="H35" s="133"/>
      <c r="I35" s="133"/>
      <c r="J35" s="133"/>
      <c r="K35" s="137"/>
      <c r="M35" s="137"/>
      <c r="O35" s="137"/>
    </row>
    <row r="36" spans="1:16" s="91" customFormat="1" ht="21.95" customHeight="1">
      <c r="A36" s="249" t="s">
        <v>30</v>
      </c>
      <c r="B36" s="249"/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190"/>
      <c r="N36" s="190"/>
      <c r="O36" s="190"/>
      <c r="P36" s="190"/>
    </row>
  </sheetData>
  <mergeCells count="5">
    <mergeCell ref="D6:P6"/>
    <mergeCell ref="D7:P7"/>
    <mergeCell ref="D8:N8"/>
    <mergeCell ref="J10:L10"/>
    <mergeCell ref="A36:L36"/>
  </mergeCells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82DD6-13E4-4522-8CC2-A73EFB17E4CD}">
  <sheetPr>
    <tabColor theme="7" tint="0.79998168889431442"/>
  </sheetPr>
  <dimension ref="A1:M33"/>
  <sheetViews>
    <sheetView zoomScale="87" zoomScaleNormal="87" zoomScaleSheetLayoutView="55" workbookViewId="0">
      <selection activeCell="L22" sqref="L22"/>
    </sheetView>
  </sheetViews>
  <sheetFormatPr defaultColWidth="18.5703125" defaultRowHeight="16.5" customHeight="1"/>
  <cols>
    <col min="1" max="1" width="1.42578125" style="131" customWidth="1"/>
    <col min="2" max="2" width="34.5703125" style="131" customWidth="1"/>
    <col min="3" max="3" width="7.7109375" style="132" customWidth="1"/>
    <col min="4" max="4" width="14.85546875" style="132" customWidth="1"/>
    <col min="5" max="5" width="1.7109375" style="132" customWidth="1"/>
    <col min="6" max="6" width="14.85546875" style="132" customWidth="1"/>
    <col min="7" max="7" width="1.7109375" style="132" customWidth="1"/>
    <col min="8" max="8" width="14.85546875" style="132" customWidth="1"/>
    <col min="9" max="9" width="1.7109375" style="132" customWidth="1"/>
    <col min="10" max="10" width="14.85546875" style="133" customWidth="1"/>
    <col min="11" max="11" width="1.7109375" style="132" customWidth="1"/>
    <col min="12" max="12" width="14.85546875" style="133" customWidth="1"/>
    <col min="13" max="16384" width="18.5703125" style="131"/>
  </cols>
  <sheetData>
    <row r="1" spans="1:13" ht="16.5" customHeight="1">
      <c r="A1" s="130" t="s">
        <v>0</v>
      </c>
    </row>
    <row r="2" spans="1:13" ht="16.5" customHeight="1">
      <c r="A2" s="134" t="s">
        <v>87</v>
      </c>
      <c r="B2" s="134"/>
      <c r="C2" s="135"/>
      <c r="D2" s="135"/>
      <c r="E2" s="135"/>
      <c r="F2" s="135"/>
      <c r="G2" s="136"/>
      <c r="H2" s="136"/>
      <c r="I2" s="136"/>
      <c r="K2" s="136"/>
    </row>
    <row r="3" spans="1:13" ht="16.5" customHeight="1">
      <c r="A3" s="185" t="s">
        <v>162</v>
      </c>
      <c r="B3" s="185"/>
      <c r="C3" s="186"/>
      <c r="D3" s="186"/>
      <c r="E3" s="186"/>
      <c r="F3" s="186"/>
      <c r="G3" s="186"/>
      <c r="H3" s="186"/>
      <c r="I3" s="186"/>
      <c r="J3" s="187"/>
      <c r="K3" s="186"/>
      <c r="L3" s="187"/>
    </row>
    <row r="4" spans="1:13" ht="16.5" customHeight="1">
      <c r="A4" s="150"/>
      <c r="B4" s="150"/>
      <c r="C4" s="151"/>
      <c r="D4" s="151"/>
      <c r="E4" s="151"/>
      <c r="F4" s="151"/>
      <c r="G4" s="151"/>
      <c r="H4" s="151"/>
      <c r="I4" s="151"/>
      <c r="J4" s="152"/>
      <c r="K4" s="151"/>
      <c r="L4" s="152"/>
    </row>
    <row r="5" spans="1:13" ht="16.5" customHeight="1">
      <c r="A5" s="134"/>
      <c r="B5" s="134"/>
      <c r="C5" s="135"/>
      <c r="D5" s="135"/>
      <c r="E5" s="135"/>
      <c r="F5" s="135"/>
      <c r="G5" s="135"/>
      <c r="H5" s="135"/>
      <c r="I5" s="135"/>
      <c r="K5" s="135"/>
    </row>
    <row r="6" spans="1:13" ht="16.5" customHeight="1">
      <c r="A6" s="134"/>
      <c r="B6" s="134"/>
      <c r="C6" s="134"/>
      <c r="D6" s="253" t="s">
        <v>2</v>
      </c>
      <c r="E6" s="253"/>
      <c r="F6" s="253"/>
      <c r="G6" s="253"/>
      <c r="H6" s="253"/>
      <c r="I6" s="253"/>
      <c r="J6" s="253"/>
      <c r="K6" s="253"/>
      <c r="L6" s="253"/>
    </row>
    <row r="7" spans="1:13" ht="16.5" customHeight="1">
      <c r="A7" s="134"/>
      <c r="B7" s="134"/>
      <c r="C7" s="134"/>
      <c r="D7" s="257" t="s">
        <v>108</v>
      </c>
      <c r="E7" s="257"/>
      <c r="F7" s="257"/>
      <c r="G7" s="257"/>
      <c r="H7" s="257"/>
      <c r="I7" s="257"/>
      <c r="J7" s="257"/>
      <c r="K7" s="257"/>
      <c r="L7" s="257"/>
    </row>
    <row r="8" spans="1:13" ht="16.5" customHeight="1">
      <c r="A8" s="134"/>
      <c r="B8" s="134"/>
      <c r="C8" s="141"/>
      <c r="D8" s="138"/>
      <c r="E8" s="141"/>
      <c r="F8" s="142"/>
      <c r="G8" s="142"/>
      <c r="H8" s="256" t="s">
        <v>91</v>
      </c>
      <c r="I8" s="256"/>
      <c r="J8" s="256"/>
      <c r="K8" s="191"/>
      <c r="L8" s="153"/>
    </row>
    <row r="9" spans="1:13" ht="16.5" customHeight="1">
      <c r="A9" s="134"/>
      <c r="B9" s="134"/>
      <c r="C9" s="141"/>
      <c r="D9" s="135" t="s">
        <v>92</v>
      </c>
      <c r="E9" s="141"/>
      <c r="F9" s="142"/>
      <c r="G9" s="142"/>
      <c r="H9" s="142" t="s">
        <v>158</v>
      </c>
      <c r="I9" s="143"/>
      <c r="J9" s="143"/>
      <c r="K9" s="142"/>
      <c r="L9" s="131"/>
    </row>
    <row r="10" spans="1:13" ht="16.5" customHeight="1">
      <c r="A10" s="134"/>
      <c r="B10" s="134"/>
      <c r="C10" s="141"/>
      <c r="D10" s="135" t="s">
        <v>95</v>
      </c>
      <c r="E10" s="141"/>
      <c r="F10" s="135" t="s">
        <v>96</v>
      </c>
      <c r="G10" s="142"/>
      <c r="H10" s="142" t="s">
        <v>98</v>
      </c>
      <c r="I10" s="142"/>
      <c r="J10" s="142"/>
      <c r="K10" s="142"/>
      <c r="L10" s="142" t="s">
        <v>94</v>
      </c>
    </row>
    <row r="11" spans="1:13" ht="16.5" customHeight="1">
      <c r="A11" s="134"/>
      <c r="B11" s="134"/>
      <c r="C11" s="141"/>
      <c r="D11" s="186" t="s">
        <v>100</v>
      </c>
      <c r="E11" s="141"/>
      <c r="F11" s="186" t="s">
        <v>101</v>
      </c>
      <c r="G11" s="142"/>
      <c r="H11" s="188" t="s">
        <v>102</v>
      </c>
      <c r="I11" s="142"/>
      <c r="J11" s="188" t="s">
        <v>103</v>
      </c>
      <c r="K11" s="142"/>
      <c r="L11" s="188" t="s">
        <v>105</v>
      </c>
    </row>
    <row r="12" spans="1:13" s="144" customFormat="1" ht="16.5" customHeight="1">
      <c r="A12" s="134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7"/>
    </row>
    <row r="13" spans="1:13" s="144" customFormat="1" ht="16.5" customHeight="1">
      <c r="A13" s="134" t="s">
        <v>106</v>
      </c>
      <c r="B13" s="134"/>
      <c r="C13" s="168"/>
      <c r="D13" s="168">
        <v>940000000</v>
      </c>
      <c r="E13" s="168"/>
      <c r="F13" s="168">
        <v>227888500</v>
      </c>
      <c r="G13" s="168"/>
      <c r="H13" s="168">
        <v>25300000</v>
      </c>
      <c r="I13" s="168"/>
      <c r="J13" s="168">
        <v>-461698408</v>
      </c>
      <c r="K13" s="168"/>
      <c r="L13" s="168">
        <f>SUM(D13:J13)</f>
        <v>731490092</v>
      </c>
      <c r="M13" s="167"/>
    </row>
    <row r="14" spans="1:13" s="144" customFormat="1" ht="15.95" customHeight="1">
      <c r="A14" s="134"/>
      <c r="B14" s="134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7"/>
    </row>
    <row r="15" spans="1:13" s="144" customFormat="1" ht="16.5" customHeight="1">
      <c r="A15" s="134" t="s">
        <v>159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7"/>
    </row>
    <row r="16" spans="1:13" s="144" customFormat="1" ht="16.5" customHeight="1">
      <c r="A16" s="131" t="s">
        <v>152</v>
      </c>
      <c r="B16" s="145"/>
      <c r="C16" s="110"/>
      <c r="D16" s="181">
        <v>0</v>
      </c>
      <c r="E16" s="110"/>
      <c r="F16" s="181">
        <v>0</v>
      </c>
      <c r="G16" s="110"/>
      <c r="H16" s="181">
        <v>0</v>
      </c>
      <c r="I16" s="110"/>
      <c r="J16" s="181">
        <f>'5 (6m)'!K53</f>
        <v>26140103.93</v>
      </c>
      <c r="K16" s="110"/>
      <c r="L16" s="196">
        <f>SUM(D16:J16)</f>
        <v>26140103.93</v>
      </c>
      <c r="M16" s="167"/>
    </row>
    <row r="17" spans="1:13" ht="12">
      <c r="A17" s="134"/>
      <c r="B17" s="134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66"/>
    </row>
    <row r="18" spans="1:13" ht="16.5" customHeight="1" thickBot="1">
      <c r="A18" s="134" t="s">
        <v>160</v>
      </c>
      <c r="B18" s="134"/>
      <c r="C18" s="137"/>
      <c r="D18" s="169">
        <f>SUM(D13:D16)</f>
        <v>940000000</v>
      </c>
      <c r="E18" s="137"/>
      <c r="F18" s="169">
        <f>SUM(F13:F16)</f>
        <v>227888500</v>
      </c>
      <c r="G18" s="137"/>
      <c r="H18" s="169">
        <f>SUM(H13:H16)</f>
        <v>25300000</v>
      </c>
      <c r="I18" s="137"/>
      <c r="J18" s="169">
        <f>SUM(J13:J16)</f>
        <v>-435558304.06999999</v>
      </c>
      <c r="K18" s="137"/>
      <c r="L18" s="169">
        <f>SUM(L13:L16)</f>
        <v>757630195.92999995</v>
      </c>
      <c r="M18" s="166"/>
    </row>
    <row r="19" spans="1:13" ht="16.5" customHeight="1" thickTop="1">
      <c r="A19" s="134"/>
      <c r="B19" s="134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66"/>
    </row>
    <row r="20" spans="1:13" ht="16.5" customHeight="1">
      <c r="A20" s="134"/>
      <c r="B20" s="134"/>
      <c r="C20" s="137"/>
      <c r="D20" s="137"/>
      <c r="E20" s="137"/>
      <c r="F20" s="137"/>
      <c r="G20" s="137"/>
      <c r="H20" s="137"/>
      <c r="I20" s="137"/>
      <c r="J20" s="137"/>
      <c r="K20" s="137"/>
      <c r="L20" s="137"/>
    </row>
    <row r="21" spans="1:13" s="144" customFormat="1" ht="16.5" customHeight="1">
      <c r="A21" s="134" t="s">
        <v>107</v>
      </c>
      <c r="B21" s="134"/>
      <c r="C21" s="133"/>
      <c r="D21" s="147">
        <v>940000000</v>
      </c>
      <c r="E21" s="133"/>
      <c r="F21" s="147">
        <v>227888500</v>
      </c>
      <c r="G21" s="133"/>
      <c r="H21" s="147">
        <v>25300000</v>
      </c>
      <c r="I21" s="133"/>
      <c r="J21" s="147">
        <v>-416910568</v>
      </c>
      <c r="K21" s="133"/>
      <c r="L21" s="147">
        <f>SUM(D21:J21)</f>
        <v>776277932</v>
      </c>
    </row>
    <row r="22" spans="1:13" s="144" customFormat="1" ht="15.95" customHeight="1">
      <c r="A22" s="134"/>
      <c r="B22" s="134"/>
      <c r="C22" s="133"/>
      <c r="D22" s="147"/>
      <c r="E22" s="133"/>
      <c r="F22" s="147"/>
      <c r="G22" s="133"/>
      <c r="H22" s="147"/>
      <c r="I22" s="133"/>
      <c r="J22" s="147"/>
      <c r="K22" s="133"/>
      <c r="L22" s="147"/>
    </row>
    <row r="23" spans="1:13" s="144" customFormat="1" ht="16.5" customHeight="1">
      <c r="A23" s="134" t="s">
        <v>159</v>
      </c>
      <c r="C23" s="133"/>
      <c r="D23" s="147"/>
      <c r="E23" s="133"/>
      <c r="F23" s="147"/>
      <c r="G23" s="133"/>
      <c r="H23" s="147"/>
      <c r="I23" s="133"/>
      <c r="J23" s="147"/>
      <c r="K23" s="133"/>
      <c r="L23" s="147"/>
    </row>
    <row r="24" spans="1:13" s="144" customFormat="1" ht="16.5" customHeight="1">
      <c r="A24" s="131" t="s">
        <v>152</v>
      </c>
      <c r="B24" s="145"/>
      <c r="C24" s="110"/>
      <c r="D24" s="180">
        <v>0</v>
      </c>
      <c r="E24" s="110"/>
      <c r="F24" s="180">
        <v>0</v>
      </c>
      <c r="G24" s="110"/>
      <c r="H24" s="180">
        <v>0</v>
      </c>
      <c r="I24" s="110"/>
      <c r="J24" s="180">
        <v>50769346</v>
      </c>
      <c r="K24" s="110"/>
      <c r="L24" s="192">
        <f>SUM(D24:J24)</f>
        <v>50769346</v>
      </c>
    </row>
    <row r="25" spans="1:13" ht="12">
      <c r="A25" s="134"/>
      <c r="B25" s="134"/>
      <c r="C25" s="137"/>
      <c r="D25" s="154"/>
      <c r="E25" s="137"/>
      <c r="F25" s="154"/>
      <c r="G25" s="137"/>
      <c r="H25" s="154"/>
      <c r="I25" s="137"/>
      <c r="J25" s="154"/>
      <c r="K25" s="137"/>
      <c r="L25" s="154"/>
    </row>
    <row r="26" spans="1:13" ht="16.5" customHeight="1" thickBot="1">
      <c r="A26" s="134" t="s">
        <v>163</v>
      </c>
      <c r="B26" s="134"/>
      <c r="C26" s="137"/>
      <c r="D26" s="155">
        <f>SUM(D21:D24)</f>
        <v>940000000</v>
      </c>
      <c r="E26" s="137"/>
      <c r="F26" s="155">
        <f>SUM(F21:F24)</f>
        <v>227888500</v>
      </c>
      <c r="G26" s="137"/>
      <c r="H26" s="155">
        <f>SUM(H21:H24)</f>
        <v>25300000</v>
      </c>
      <c r="I26" s="137"/>
      <c r="J26" s="155">
        <f>SUM(J21:J24)</f>
        <v>-366141222</v>
      </c>
      <c r="K26" s="137"/>
      <c r="L26" s="155">
        <f>SUM(L21:L24)</f>
        <v>827047278</v>
      </c>
    </row>
    <row r="27" spans="1:13" ht="16.5" customHeight="1" thickTop="1">
      <c r="A27" s="134"/>
      <c r="B27" s="134"/>
      <c r="C27" s="137"/>
      <c r="D27" s="137"/>
      <c r="E27" s="137"/>
      <c r="F27" s="137"/>
      <c r="G27" s="137"/>
      <c r="H27" s="137"/>
      <c r="I27" s="137"/>
      <c r="J27" s="137"/>
      <c r="K27" s="137"/>
      <c r="L27" s="137"/>
    </row>
    <row r="28" spans="1:13" ht="16.5" customHeight="1">
      <c r="A28" s="134"/>
      <c r="B28" s="134"/>
      <c r="C28" s="137"/>
      <c r="D28" s="137"/>
      <c r="E28" s="137"/>
      <c r="F28" s="137"/>
      <c r="G28" s="137"/>
      <c r="H28" s="137"/>
      <c r="I28" s="137"/>
      <c r="J28" s="137"/>
      <c r="K28" s="137"/>
      <c r="L28" s="137"/>
    </row>
    <row r="29" spans="1:13" ht="16.5" customHeight="1">
      <c r="A29" s="134"/>
      <c r="B29" s="134"/>
      <c r="C29" s="137"/>
      <c r="D29" s="137"/>
      <c r="E29" s="137"/>
      <c r="F29" s="137"/>
      <c r="G29" s="137"/>
      <c r="H29" s="137"/>
      <c r="I29" s="137"/>
      <c r="J29" s="137"/>
      <c r="K29" s="137"/>
      <c r="L29" s="137"/>
    </row>
    <row r="30" spans="1:13" ht="16.5" customHeight="1">
      <c r="A30" s="134"/>
      <c r="B30" s="134"/>
      <c r="C30" s="137"/>
      <c r="D30" s="137"/>
      <c r="E30" s="137"/>
      <c r="F30" s="137"/>
      <c r="G30" s="137"/>
      <c r="H30" s="137"/>
      <c r="I30" s="137"/>
      <c r="J30" s="137"/>
      <c r="K30" s="137"/>
      <c r="L30" s="137"/>
    </row>
    <row r="31" spans="1:13" ht="16.5" customHeight="1">
      <c r="A31" s="134"/>
      <c r="B31" s="134"/>
      <c r="C31" s="137"/>
      <c r="D31" s="137"/>
      <c r="E31" s="137"/>
      <c r="F31" s="137"/>
      <c r="G31" s="137"/>
      <c r="H31" s="137"/>
      <c r="I31" s="137"/>
      <c r="J31" s="137"/>
      <c r="K31" s="137"/>
      <c r="L31" s="137"/>
    </row>
    <row r="32" spans="1:13" ht="13.5" customHeight="1">
      <c r="A32" s="134"/>
      <c r="B32" s="134"/>
      <c r="C32" s="137"/>
      <c r="D32" s="137"/>
      <c r="E32" s="137"/>
      <c r="F32" s="137"/>
      <c r="G32" s="137"/>
      <c r="H32" s="137"/>
      <c r="I32" s="137"/>
      <c r="J32" s="137"/>
      <c r="K32" s="137"/>
      <c r="L32" s="137"/>
    </row>
    <row r="33" spans="1:12" ht="21.95" customHeight="1">
      <c r="A33" s="193" t="s">
        <v>30</v>
      </c>
      <c r="B33" s="193"/>
      <c r="C33" s="194"/>
      <c r="D33" s="194"/>
      <c r="E33" s="194"/>
      <c r="F33" s="194"/>
      <c r="G33" s="194"/>
      <c r="H33" s="194"/>
      <c r="I33" s="194"/>
      <c r="J33" s="187"/>
      <c r="K33" s="194"/>
      <c r="L33" s="187"/>
    </row>
  </sheetData>
  <mergeCells count="3">
    <mergeCell ref="D6:L6"/>
    <mergeCell ref="D7:L7"/>
    <mergeCell ref="H8:J8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BDD59-D9FB-4E6E-B373-D989D8635221}">
  <sheetPr>
    <tabColor theme="5" tint="0.79998168889431442"/>
  </sheetPr>
  <dimension ref="A1:N126"/>
  <sheetViews>
    <sheetView zoomScale="70" zoomScaleNormal="70" zoomScaleSheetLayoutView="85" workbookViewId="0">
      <selection activeCell="S25" sqref="S25"/>
    </sheetView>
  </sheetViews>
  <sheetFormatPr defaultColWidth="9.140625" defaultRowHeight="15.95" customHeight="1"/>
  <cols>
    <col min="1" max="1" width="1.85546875" style="91" customWidth="1"/>
    <col min="2" max="2" width="41.85546875" style="91" customWidth="1"/>
    <col min="3" max="3" width="5.28515625" style="104" customWidth="1"/>
    <col min="4" max="4" width="0.5703125" style="91" customWidth="1"/>
    <col min="5" max="5" width="13.5703125" style="107" customWidth="1"/>
    <col min="6" max="6" width="0.5703125" style="107" customWidth="1"/>
    <col min="7" max="7" width="13.5703125" style="107" customWidth="1"/>
    <col min="8" max="8" width="0.5703125" style="107" customWidth="1"/>
    <col min="9" max="9" width="13.5703125" style="107" customWidth="1"/>
    <col min="10" max="10" width="0.5703125" style="107" customWidth="1"/>
    <col min="11" max="11" width="13.5703125" style="107" customWidth="1"/>
    <col min="12" max="12" width="9.140625" style="91"/>
    <col min="13" max="13" width="12.7109375" style="91" bestFit="1" customWidth="1"/>
    <col min="14" max="14" width="9" style="91" bestFit="1" customWidth="1"/>
    <col min="15" max="16384" width="9.140625" style="91"/>
  </cols>
  <sheetData>
    <row r="1" spans="1:14" ht="15.95" customHeight="1">
      <c r="A1" s="130" t="s">
        <v>0</v>
      </c>
    </row>
    <row r="2" spans="1:14" s="96" customFormat="1" ht="15.95" customHeight="1">
      <c r="A2" s="92" t="s">
        <v>109</v>
      </c>
      <c r="B2" s="92"/>
      <c r="C2" s="93"/>
      <c r="D2" s="156"/>
      <c r="E2" s="94"/>
      <c r="F2" s="94"/>
      <c r="G2" s="94"/>
      <c r="H2" s="94"/>
      <c r="I2" s="95"/>
      <c r="J2" s="95"/>
      <c r="K2" s="95"/>
    </row>
    <row r="3" spans="1:14" s="96" customFormat="1" ht="15.95" customHeight="1">
      <c r="A3" s="171" t="s">
        <v>162</v>
      </c>
      <c r="B3" s="171"/>
      <c r="C3" s="172"/>
      <c r="D3" s="173"/>
      <c r="E3" s="174"/>
      <c r="F3" s="174"/>
      <c r="G3" s="174"/>
      <c r="H3" s="174"/>
      <c r="I3" s="174"/>
      <c r="J3" s="174"/>
      <c r="K3" s="174"/>
    </row>
    <row r="4" spans="1:14" s="96" customFormat="1" ht="15.95" customHeight="1">
      <c r="A4" s="92"/>
      <c r="B4" s="92"/>
      <c r="C4" s="93"/>
      <c r="D4" s="156"/>
      <c r="E4" s="97"/>
      <c r="F4" s="97"/>
      <c r="G4" s="97"/>
      <c r="H4" s="97"/>
      <c r="I4" s="97"/>
      <c r="J4" s="97"/>
      <c r="K4" s="97"/>
    </row>
    <row r="5" spans="1:14" s="96" customFormat="1" ht="15.95" customHeight="1">
      <c r="A5" s="92"/>
      <c r="B5" s="92"/>
      <c r="C5" s="93"/>
      <c r="D5" s="156"/>
      <c r="E5" s="94"/>
      <c r="F5" s="94"/>
      <c r="G5" s="94"/>
      <c r="H5" s="94"/>
      <c r="I5" s="94"/>
      <c r="J5" s="94"/>
      <c r="K5" s="94"/>
      <c r="M5" s="258"/>
      <c r="N5" s="258"/>
    </row>
    <row r="6" spans="1:14" ht="15.95" customHeight="1">
      <c r="A6" s="92"/>
      <c r="B6" s="92"/>
      <c r="C6" s="93"/>
      <c r="D6" s="156"/>
      <c r="E6" s="250" t="s">
        <v>2</v>
      </c>
      <c r="F6" s="250"/>
      <c r="G6" s="250"/>
      <c r="H6" s="250"/>
      <c r="I6" s="250"/>
      <c r="J6" s="250"/>
      <c r="K6" s="250"/>
      <c r="M6" s="96"/>
      <c r="N6" s="96"/>
    </row>
    <row r="7" spans="1:14" ht="15.95" customHeight="1">
      <c r="A7" s="92"/>
      <c r="B7" s="92"/>
      <c r="C7" s="93"/>
      <c r="D7" s="156"/>
      <c r="E7" s="251" t="s">
        <v>3</v>
      </c>
      <c r="F7" s="251"/>
      <c r="G7" s="251"/>
      <c r="H7" s="98"/>
      <c r="I7" s="251" t="s">
        <v>4</v>
      </c>
      <c r="J7" s="251"/>
      <c r="K7" s="251"/>
    </row>
    <row r="8" spans="1:14" s="96" customFormat="1" ht="15.95" customHeight="1">
      <c r="C8" s="104"/>
      <c r="D8" s="104"/>
      <c r="E8" s="252" t="s">
        <v>5</v>
      </c>
      <c r="F8" s="252"/>
      <c r="G8" s="252"/>
      <c r="H8" s="170"/>
      <c r="I8" s="252" t="s">
        <v>5</v>
      </c>
      <c r="J8" s="252"/>
      <c r="K8" s="252"/>
    </row>
    <row r="9" spans="1:14" s="96" customFormat="1" ht="15.95" customHeight="1">
      <c r="C9" s="93"/>
      <c r="D9" s="93"/>
      <c r="E9" s="175" t="s">
        <v>141</v>
      </c>
      <c r="F9" s="98"/>
      <c r="G9" s="175" t="s">
        <v>141</v>
      </c>
      <c r="H9" s="98"/>
      <c r="I9" s="175" t="s">
        <v>141</v>
      </c>
      <c r="J9" s="98"/>
      <c r="K9" s="175" t="s">
        <v>141</v>
      </c>
    </row>
    <row r="10" spans="1:14" s="96" customFormat="1" ht="15.95" customHeight="1">
      <c r="C10" s="176" t="s">
        <v>9</v>
      </c>
      <c r="D10" s="100"/>
      <c r="E10" s="177" t="s">
        <v>10</v>
      </c>
      <c r="F10" s="101"/>
      <c r="G10" s="177" t="s">
        <v>11</v>
      </c>
      <c r="H10" s="102"/>
      <c r="I10" s="177" t="s">
        <v>10</v>
      </c>
      <c r="J10" s="101"/>
      <c r="K10" s="177" t="s">
        <v>11</v>
      </c>
    </row>
    <row r="11" spans="1:14" s="96" customFormat="1" ht="15.95" customHeight="1">
      <c r="C11" s="93"/>
      <c r="D11" s="100"/>
      <c r="E11" s="76"/>
      <c r="F11" s="101"/>
      <c r="G11" s="77"/>
      <c r="H11" s="102"/>
      <c r="I11" s="76"/>
      <c r="J11" s="101"/>
      <c r="K11" s="77"/>
    </row>
    <row r="12" spans="1:14" s="96" customFormat="1" ht="15.95" customHeight="1">
      <c r="A12" s="96" t="s">
        <v>110</v>
      </c>
      <c r="C12" s="104"/>
      <c r="D12" s="104"/>
      <c r="E12" s="115"/>
      <c r="F12" s="94"/>
      <c r="G12" s="106"/>
      <c r="H12" s="106"/>
      <c r="I12" s="115"/>
      <c r="J12" s="106"/>
      <c r="K12" s="106"/>
    </row>
    <row r="13" spans="1:14" s="96" customFormat="1" ht="15.95" customHeight="1">
      <c r="A13" s="91" t="s">
        <v>167</v>
      </c>
      <c r="C13" s="104"/>
      <c r="D13" s="104"/>
      <c r="E13" s="207">
        <v>86036161</v>
      </c>
      <c r="F13" s="206"/>
      <c r="G13" s="208">
        <v>39508217</v>
      </c>
      <c r="H13" s="208"/>
      <c r="I13" s="207">
        <v>52354927</v>
      </c>
      <c r="J13" s="208"/>
      <c r="K13" s="208">
        <v>26224280</v>
      </c>
    </row>
    <row r="14" spans="1:14" s="96" customFormat="1" ht="15.95" customHeight="1">
      <c r="A14" s="91" t="s">
        <v>111</v>
      </c>
      <c r="C14" s="104"/>
      <c r="D14" s="104"/>
      <c r="E14" s="209"/>
      <c r="F14" s="206"/>
      <c r="G14" s="208"/>
      <c r="H14" s="208"/>
      <c r="I14" s="209"/>
      <c r="J14" s="208"/>
      <c r="K14" s="208"/>
    </row>
    <row r="15" spans="1:14" s="96" customFormat="1" ht="15.95" customHeight="1">
      <c r="B15" s="91" t="s">
        <v>112</v>
      </c>
      <c r="C15" s="198">
        <v>8</v>
      </c>
      <c r="D15" s="104"/>
      <c r="E15" s="209">
        <v>41919387</v>
      </c>
      <c r="F15" s="206"/>
      <c r="G15" s="208">
        <v>59612581</v>
      </c>
      <c r="H15" s="208"/>
      <c r="I15" s="209">
        <v>25536679</v>
      </c>
      <c r="J15" s="208"/>
      <c r="K15" s="208">
        <v>42354629</v>
      </c>
    </row>
    <row r="16" spans="1:14" s="96" customFormat="1" ht="15.95" customHeight="1">
      <c r="B16" s="91" t="s">
        <v>113</v>
      </c>
      <c r="C16" s="198">
        <v>8</v>
      </c>
      <c r="D16" s="104"/>
      <c r="E16" s="209">
        <v>102253</v>
      </c>
      <c r="F16" s="206"/>
      <c r="G16" s="208">
        <v>159234</v>
      </c>
      <c r="H16" s="208"/>
      <c r="I16" s="209">
        <v>54811</v>
      </c>
      <c r="J16" s="208"/>
      <c r="K16" s="208">
        <v>114013</v>
      </c>
    </row>
    <row r="17" spans="1:11" s="96" customFormat="1" ht="15.95" customHeight="1">
      <c r="B17" s="91" t="s">
        <v>114</v>
      </c>
      <c r="C17" s="198">
        <v>9</v>
      </c>
      <c r="D17" s="104"/>
      <c r="E17" s="209">
        <v>1450748</v>
      </c>
      <c r="F17" s="206"/>
      <c r="G17" s="208">
        <v>1450748</v>
      </c>
      <c r="H17" s="208"/>
      <c r="I17" s="209">
        <v>1215780</v>
      </c>
      <c r="J17" s="208"/>
      <c r="K17" s="208">
        <v>1215780</v>
      </c>
    </row>
    <row r="18" spans="1:11" s="96" customFormat="1" ht="15.95" customHeight="1">
      <c r="B18" s="91" t="s">
        <v>142</v>
      </c>
      <c r="C18" s="198"/>
      <c r="D18" s="104"/>
      <c r="E18" s="115"/>
      <c r="F18" s="94"/>
      <c r="G18" s="106"/>
      <c r="H18" s="106"/>
      <c r="I18" s="115"/>
      <c r="J18" s="106"/>
      <c r="K18" s="106"/>
    </row>
    <row r="19" spans="1:11" s="96" customFormat="1" ht="15.95" customHeight="1">
      <c r="B19" s="91" t="s">
        <v>168</v>
      </c>
      <c r="C19" s="198">
        <v>15.4</v>
      </c>
      <c r="D19" s="104"/>
      <c r="E19" s="213">
        <v>0</v>
      </c>
      <c r="F19" s="210"/>
      <c r="G19" s="211">
        <v>0</v>
      </c>
      <c r="H19" s="211"/>
      <c r="I19" s="213">
        <v>988461</v>
      </c>
      <c r="J19" s="211"/>
      <c r="K19" s="211">
        <v>388161</v>
      </c>
    </row>
    <row r="20" spans="1:11" s="96" customFormat="1" ht="15.95" customHeight="1">
      <c r="B20" s="91" t="s">
        <v>169</v>
      </c>
      <c r="C20" s="198"/>
      <c r="D20" s="104"/>
      <c r="E20" s="213">
        <v>0</v>
      </c>
      <c r="F20" s="210"/>
      <c r="G20" s="211">
        <v>0</v>
      </c>
      <c r="H20" s="211"/>
      <c r="I20" s="213">
        <v>64128</v>
      </c>
      <c r="J20" s="211"/>
      <c r="K20" s="211">
        <v>402607</v>
      </c>
    </row>
    <row r="21" spans="1:11" s="96" customFormat="1" ht="15.95" customHeight="1">
      <c r="B21" s="91" t="s">
        <v>170</v>
      </c>
      <c r="C21" s="104"/>
      <c r="D21" s="104"/>
      <c r="E21" s="213">
        <v>6543091</v>
      </c>
      <c r="F21" s="210"/>
      <c r="G21" s="212">
        <v>-1298819</v>
      </c>
      <c r="H21" s="211"/>
      <c r="I21" s="213">
        <v>6855100</v>
      </c>
      <c r="J21" s="211"/>
      <c r="K21" s="212">
        <v>-1298819</v>
      </c>
    </row>
    <row r="22" spans="1:11" s="96" customFormat="1" ht="15.95" customHeight="1">
      <c r="B22" s="91" t="s">
        <v>176</v>
      </c>
      <c r="C22" s="104"/>
      <c r="D22" s="104"/>
      <c r="E22" s="213">
        <v>-123980</v>
      </c>
      <c r="F22" s="210"/>
      <c r="G22" s="212">
        <v>-207698</v>
      </c>
      <c r="H22" s="211"/>
      <c r="I22" s="213">
        <v>-112897</v>
      </c>
      <c r="J22" s="211"/>
      <c r="K22" s="211">
        <v>-219164</v>
      </c>
    </row>
    <row r="23" spans="1:11" s="96" customFormat="1" ht="15.95" customHeight="1">
      <c r="B23" s="91" t="s">
        <v>115</v>
      </c>
      <c r="C23" s="104"/>
      <c r="D23" s="104"/>
      <c r="E23" s="213">
        <v>-241267</v>
      </c>
      <c r="F23" s="210"/>
      <c r="G23" s="211">
        <v>-9918478</v>
      </c>
      <c r="H23" s="211"/>
      <c r="I23" s="213">
        <v>-240814</v>
      </c>
      <c r="J23" s="211"/>
      <c r="K23" s="211">
        <v>-8759183</v>
      </c>
    </row>
    <row r="24" spans="1:11" s="96" customFormat="1" ht="15.95" customHeight="1">
      <c r="B24" s="91" t="s">
        <v>171</v>
      </c>
      <c r="C24" s="104"/>
      <c r="D24" s="104"/>
      <c r="E24" s="213">
        <v>11400</v>
      </c>
      <c r="F24" s="210"/>
      <c r="G24" s="212">
        <v>22917</v>
      </c>
      <c r="H24" s="211"/>
      <c r="I24" s="213">
        <v>11400</v>
      </c>
      <c r="J24" s="211"/>
      <c r="K24" s="211">
        <v>22917</v>
      </c>
    </row>
    <row r="25" spans="1:11" s="96" customFormat="1" ht="15.95" customHeight="1">
      <c r="B25" s="91" t="s">
        <v>44</v>
      </c>
      <c r="C25" s="104"/>
      <c r="D25" s="104"/>
      <c r="E25" s="218">
        <v>446224</v>
      </c>
      <c r="F25" s="214"/>
      <c r="G25" s="216">
        <v>319663</v>
      </c>
      <c r="H25" s="216"/>
      <c r="I25" s="218">
        <v>349548</v>
      </c>
      <c r="J25" s="216"/>
      <c r="K25" s="216">
        <v>231030</v>
      </c>
    </row>
    <row r="26" spans="1:11" s="96" customFormat="1" ht="15.95" customHeight="1">
      <c r="B26" s="91" t="s">
        <v>116</v>
      </c>
      <c r="C26" s="104"/>
      <c r="D26" s="104"/>
      <c r="E26" s="218">
        <v>5290301</v>
      </c>
      <c r="F26" s="214"/>
      <c r="G26" s="217">
        <v>5824069</v>
      </c>
      <c r="H26" s="216"/>
      <c r="I26" s="218">
        <v>4657818</v>
      </c>
      <c r="J26" s="216"/>
      <c r="K26" s="216">
        <v>4852379</v>
      </c>
    </row>
    <row r="27" spans="1:11" s="96" customFormat="1" ht="15.95" customHeight="1">
      <c r="B27" s="91" t="s">
        <v>68</v>
      </c>
      <c r="C27" s="104"/>
      <c r="D27" s="104"/>
      <c r="E27" s="218">
        <v>-13393</v>
      </c>
      <c r="F27" s="214"/>
      <c r="G27" s="217">
        <v>-14601</v>
      </c>
      <c r="H27" s="216"/>
      <c r="I27" s="218">
        <v>-437205</v>
      </c>
      <c r="J27" s="216"/>
      <c r="K27" s="216">
        <v>-1936741</v>
      </c>
    </row>
    <row r="28" spans="1:11" s="96" customFormat="1" ht="15.95" customHeight="1">
      <c r="A28" s="91" t="s">
        <v>117</v>
      </c>
      <c r="B28" s="91"/>
      <c r="C28" s="104"/>
      <c r="D28" s="104"/>
      <c r="E28" s="115"/>
      <c r="F28" s="94"/>
      <c r="G28" s="106"/>
      <c r="H28" s="106"/>
      <c r="I28" s="115"/>
      <c r="J28" s="106"/>
      <c r="K28" s="106"/>
    </row>
    <row r="29" spans="1:11" s="96" customFormat="1" ht="15.95" customHeight="1">
      <c r="B29" s="91" t="s">
        <v>15</v>
      </c>
      <c r="C29" s="104"/>
      <c r="D29" s="104"/>
      <c r="E29" s="222">
        <v>-20911066</v>
      </c>
      <c r="F29" s="219"/>
      <c r="G29" s="221">
        <v>61252828</v>
      </c>
      <c r="H29" s="220"/>
      <c r="I29" s="222">
        <v>-12171660</v>
      </c>
      <c r="J29" s="220"/>
      <c r="K29" s="220">
        <v>71556343</v>
      </c>
    </row>
    <row r="30" spans="1:11" s="96" customFormat="1" ht="15.95" customHeight="1">
      <c r="B30" s="91" t="s">
        <v>17</v>
      </c>
      <c r="C30" s="104"/>
      <c r="D30" s="104"/>
      <c r="E30" s="222">
        <v>-52610655</v>
      </c>
      <c r="F30" s="219"/>
      <c r="G30" s="221">
        <v>-82824840</v>
      </c>
      <c r="H30" s="220"/>
      <c r="I30" s="222">
        <v>-62840815</v>
      </c>
      <c r="J30" s="220"/>
      <c r="K30" s="220">
        <v>-91350719</v>
      </c>
    </row>
    <row r="31" spans="1:11" s="96" customFormat="1" ht="15.95" customHeight="1">
      <c r="B31" s="91" t="s">
        <v>26</v>
      </c>
      <c r="C31" s="104"/>
      <c r="D31" s="104"/>
      <c r="E31" s="222">
        <v>-993052</v>
      </c>
      <c r="F31" s="219"/>
      <c r="G31" s="221">
        <v>14072</v>
      </c>
      <c r="H31" s="220"/>
      <c r="I31" s="222">
        <v>-993053</v>
      </c>
      <c r="J31" s="220"/>
      <c r="K31" s="220">
        <v>-13268</v>
      </c>
    </row>
    <row r="32" spans="1:11" s="96" customFormat="1" ht="15.95" customHeight="1">
      <c r="A32" s="91"/>
      <c r="B32" s="91" t="s">
        <v>35</v>
      </c>
      <c r="C32" s="104"/>
      <c r="D32" s="104"/>
      <c r="E32" s="222">
        <v>13207384</v>
      </c>
      <c r="F32" s="219"/>
      <c r="G32" s="220">
        <v>5379544</v>
      </c>
      <c r="H32" s="220"/>
      <c r="I32" s="222">
        <v>55533067</v>
      </c>
      <c r="J32" s="220"/>
      <c r="K32" s="220">
        <v>18531268</v>
      </c>
    </row>
    <row r="33" spans="1:13" ht="15.95" customHeight="1">
      <c r="B33" s="99" t="s">
        <v>143</v>
      </c>
      <c r="C33" s="157"/>
      <c r="D33" s="104"/>
      <c r="E33" s="226">
        <v>0</v>
      </c>
      <c r="F33" s="223"/>
      <c r="G33" s="225">
        <v>-108900</v>
      </c>
      <c r="H33" s="223"/>
      <c r="I33" s="226">
        <v>0</v>
      </c>
      <c r="J33" s="224"/>
      <c r="K33" s="225">
        <v>-108900</v>
      </c>
    </row>
    <row r="34" spans="1:13" s="96" customFormat="1" ht="15.95" customHeight="1">
      <c r="A34" s="91"/>
      <c r="B34" s="91"/>
      <c r="C34" s="104"/>
      <c r="D34" s="104"/>
      <c r="E34" s="215"/>
      <c r="F34" s="214"/>
      <c r="G34" s="216"/>
      <c r="H34" s="216"/>
      <c r="I34" s="215"/>
      <c r="J34" s="216"/>
      <c r="K34" s="216"/>
      <c r="M34" s="178"/>
    </row>
    <row r="35" spans="1:13" s="96" customFormat="1" ht="15.95" customHeight="1">
      <c r="A35" s="91" t="s">
        <v>172</v>
      </c>
      <c r="B35" s="91"/>
      <c r="C35" s="104"/>
      <c r="D35" s="104"/>
      <c r="E35" s="228">
        <v>80113536</v>
      </c>
      <c r="F35" s="227"/>
      <c r="G35" s="229">
        <v>79170537</v>
      </c>
      <c r="H35" s="229"/>
      <c r="I35" s="233">
        <v>70825275</v>
      </c>
      <c r="J35" s="229"/>
      <c r="K35" s="229">
        <v>62206613</v>
      </c>
      <c r="M35" s="178"/>
    </row>
    <row r="36" spans="1:13" ht="15.95" customHeight="1">
      <c r="B36" s="91" t="s">
        <v>118</v>
      </c>
      <c r="C36" s="157"/>
      <c r="D36" s="104"/>
      <c r="E36" s="228">
        <v>13393</v>
      </c>
      <c r="F36" s="229"/>
      <c r="G36" s="231">
        <v>14601</v>
      </c>
      <c r="H36" s="229"/>
      <c r="I36" s="234">
        <v>12718</v>
      </c>
      <c r="J36" s="229"/>
      <c r="K36" s="231">
        <v>29496</v>
      </c>
    </row>
    <row r="37" spans="1:13" s="96" customFormat="1" ht="15.95" customHeight="1">
      <c r="A37" s="91"/>
      <c r="B37" s="99" t="s">
        <v>119</v>
      </c>
      <c r="C37" s="104"/>
      <c r="D37" s="104"/>
      <c r="E37" s="233">
        <v>-5351710</v>
      </c>
      <c r="F37" s="227"/>
      <c r="G37" s="231">
        <v>-5965814</v>
      </c>
      <c r="H37" s="229"/>
      <c r="I37" s="234">
        <v>-4714272</v>
      </c>
      <c r="J37" s="229"/>
      <c r="K37" s="231">
        <v>-4945645</v>
      </c>
      <c r="M37" s="178"/>
    </row>
    <row r="38" spans="1:13" s="96" customFormat="1" ht="15.95" customHeight="1">
      <c r="A38" s="91"/>
      <c r="B38" s="99" t="s">
        <v>144</v>
      </c>
      <c r="C38" s="104"/>
      <c r="D38" s="104"/>
      <c r="E38" s="233">
        <v>536750</v>
      </c>
      <c r="F38" s="227"/>
      <c r="G38" s="229">
        <v>357358</v>
      </c>
      <c r="H38" s="229"/>
      <c r="I38" s="234">
        <v>203702</v>
      </c>
      <c r="J38" s="229"/>
      <c r="K38" s="229">
        <v>276400</v>
      </c>
      <c r="M38" s="178"/>
    </row>
    <row r="39" spans="1:13" s="96" customFormat="1" ht="15.95" customHeight="1">
      <c r="A39" s="91"/>
      <c r="B39" s="91" t="s">
        <v>120</v>
      </c>
      <c r="C39" s="104"/>
      <c r="D39" s="104"/>
      <c r="E39" s="230">
        <v>-7694405</v>
      </c>
      <c r="F39" s="227"/>
      <c r="G39" s="232">
        <v>-2582543</v>
      </c>
      <c r="H39" s="229"/>
      <c r="I39" s="235">
        <v>-1628885</v>
      </c>
      <c r="J39" s="229"/>
      <c r="K39" s="232">
        <v>-826200</v>
      </c>
    </row>
    <row r="40" spans="1:13" s="96" customFormat="1" ht="15.95" customHeight="1">
      <c r="A40" s="91"/>
      <c r="C40" s="104"/>
      <c r="D40" s="104"/>
      <c r="E40" s="115"/>
      <c r="F40" s="94"/>
      <c r="G40" s="106"/>
      <c r="H40" s="106"/>
      <c r="I40" s="115"/>
      <c r="J40" s="106"/>
      <c r="K40" s="106"/>
      <c r="M40" s="178"/>
    </row>
    <row r="41" spans="1:13" s="96" customFormat="1" ht="15.95" customHeight="1">
      <c r="A41" s="118" t="s">
        <v>173</v>
      </c>
      <c r="C41" s="104"/>
      <c r="D41" s="104"/>
      <c r="E41" s="119">
        <f>SUM(E35:E40)</f>
        <v>67617564</v>
      </c>
      <c r="F41" s="94"/>
      <c r="G41" s="120">
        <f>SUM(G35:G40)</f>
        <v>70994139</v>
      </c>
      <c r="H41" s="106"/>
      <c r="I41" s="119">
        <f>SUM(I34:I39)</f>
        <v>64698538</v>
      </c>
      <c r="J41" s="106"/>
      <c r="K41" s="120">
        <f>SUM(K34:K39)</f>
        <v>56740664</v>
      </c>
    </row>
    <row r="42" spans="1:13" ht="15.95" customHeight="1">
      <c r="A42" s="99"/>
      <c r="B42" s="99"/>
      <c r="D42" s="104"/>
      <c r="E42" s="106"/>
      <c r="F42" s="106"/>
      <c r="G42" s="106"/>
      <c r="H42" s="160"/>
      <c r="I42" s="106"/>
      <c r="J42" s="160"/>
      <c r="K42" s="106"/>
    </row>
    <row r="43" spans="1:13" ht="15.95" customHeight="1">
      <c r="A43" s="99"/>
      <c r="B43" s="99"/>
      <c r="D43" s="104"/>
      <c r="E43" s="106"/>
      <c r="F43" s="106"/>
      <c r="G43" s="106"/>
      <c r="H43" s="160"/>
      <c r="I43" s="106"/>
      <c r="J43" s="160"/>
      <c r="K43" s="106"/>
    </row>
    <row r="44" spans="1:13" ht="15.95" customHeight="1">
      <c r="A44" s="99"/>
      <c r="B44" s="99"/>
      <c r="D44" s="104"/>
      <c r="E44" s="106"/>
      <c r="F44" s="106"/>
      <c r="G44" s="106"/>
      <c r="H44" s="160"/>
      <c r="I44" s="106"/>
      <c r="J44" s="160"/>
      <c r="K44" s="106"/>
    </row>
    <row r="45" spans="1:13" ht="15.95" customHeight="1">
      <c r="A45" s="99"/>
      <c r="B45" s="99"/>
      <c r="D45" s="104"/>
      <c r="E45" s="106"/>
      <c r="F45" s="106"/>
      <c r="G45" s="106"/>
      <c r="H45" s="160"/>
      <c r="I45" s="106"/>
      <c r="J45" s="160"/>
      <c r="K45" s="106"/>
    </row>
    <row r="46" spans="1:13" ht="15.95" customHeight="1">
      <c r="A46" s="99"/>
      <c r="B46" s="99"/>
      <c r="D46" s="104"/>
      <c r="E46" s="106"/>
      <c r="F46" s="106"/>
      <c r="G46" s="106"/>
      <c r="H46" s="160"/>
      <c r="I46" s="106"/>
      <c r="J46" s="160"/>
      <c r="K46" s="106"/>
    </row>
    <row r="47" spans="1:13" ht="15.95" customHeight="1">
      <c r="A47" s="99"/>
      <c r="B47" s="99"/>
      <c r="D47" s="104"/>
      <c r="E47" s="106"/>
      <c r="F47" s="106"/>
      <c r="G47" s="106"/>
      <c r="H47" s="160"/>
      <c r="I47" s="106"/>
      <c r="J47" s="160"/>
      <c r="K47" s="106"/>
    </row>
    <row r="48" spans="1:13" ht="15.95" customHeight="1">
      <c r="A48" s="99"/>
      <c r="B48" s="99"/>
      <c r="D48" s="104"/>
      <c r="E48" s="229"/>
      <c r="F48" s="229"/>
      <c r="G48" s="229"/>
      <c r="H48" s="160"/>
      <c r="I48" s="229"/>
      <c r="J48" s="160"/>
      <c r="K48" s="229"/>
    </row>
    <row r="49" spans="1:11" ht="15.95" customHeight="1">
      <c r="A49" s="99"/>
      <c r="B49" s="99"/>
      <c r="D49" s="104"/>
      <c r="E49" s="229"/>
      <c r="F49" s="229"/>
      <c r="G49" s="229"/>
      <c r="H49" s="160"/>
      <c r="I49" s="229"/>
      <c r="J49" s="160"/>
      <c r="K49" s="229"/>
    </row>
    <row r="50" spans="1:11" ht="15.95" customHeight="1">
      <c r="A50" s="99"/>
      <c r="B50" s="99"/>
      <c r="D50" s="104"/>
      <c r="E50" s="229"/>
      <c r="F50" s="229"/>
      <c r="G50" s="229"/>
      <c r="H50" s="160"/>
      <c r="I50" s="229"/>
      <c r="J50" s="160"/>
      <c r="K50" s="229"/>
    </row>
    <row r="51" spans="1:11" ht="15.95" customHeight="1">
      <c r="A51" s="99"/>
      <c r="B51" s="99"/>
      <c r="D51" s="104"/>
      <c r="E51" s="229"/>
      <c r="F51" s="229"/>
      <c r="G51" s="229"/>
      <c r="H51" s="160"/>
      <c r="I51" s="229"/>
      <c r="J51" s="160"/>
      <c r="K51" s="229"/>
    </row>
    <row r="52" spans="1:11" ht="15.95" customHeight="1">
      <c r="A52" s="99"/>
      <c r="B52" s="99"/>
      <c r="D52" s="104"/>
      <c r="E52" s="229"/>
      <c r="F52" s="229"/>
      <c r="G52" s="229"/>
      <c r="H52" s="160"/>
      <c r="I52" s="229"/>
      <c r="J52" s="160"/>
      <c r="K52" s="229"/>
    </row>
    <row r="53" spans="1:11" ht="15.95" customHeight="1">
      <c r="A53" s="99"/>
      <c r="B53" s="99"/>
      <c r="D53" s="104"/>
      <c r="E53" s="229"/>
      <c r="F53" s="229"/>
      <c r="G53" s="229"/>
      <c r="H53" s="160"/>
      <c r="I53" s="229"/>
      <c r="J53" s="160"/>
      <c r="K53" s="229"/>
    </row>
    <row r="54" spans="1:11" ht="15.95" customHeight="1">
      <c r="A54" s="99"/>
      <c r="B54" s="99"/>
      <c r="D54" s="104"/>
      <c r="E54" s="229"/>
      <c r="F54" s="229"/>
      <c r="G54" s="229"/>
      <c r="H54" s="160"/>
      <c r="I54" s="229"/>
      <c r="J54" s="160"/>
      <c r="K54" s="229"/>
    </row>
    <row r="55" spans="1:11" ht="15.95" customHeight="1">
      <c r="A55" s="99"/>
      <c r="B55" s="99"/>
      <c r="D55" s="104"/>
      <c r="E55" s="229"/>
      <c r="F55" s="229"/>
      <c r="G55" s="229"/>
      <c r="H55" s="160"/>
      <c r="I55" s="229"/>
      <c r="J55" s="160"/>
      <c r="K55" s="229"/>
    </row>
    <row r="56" spans="1:11" ht="15.95" customHeight="1">
      <c r="A56" s="99"/>
      <c r="B56" s="99"/>
      <c r="D56" s="104"/>
      <c r="E56" s="106"/>
      <c r="F56" s="106"/>
      <c r="G56" s="106"/>
      <c r="H56" s="160"/>
      <c r="I56" s="106"/>
      <c r="J56" s="160"/>
      <c r="K56" s="106"/>
    </row>
    <row r="57" spans="1:11" ht="15.95" customHeight="1">
      <c r="A57" s="99"/>
      <c r="B57" s="99"/>
      <c r="D57" s="104"/>
      <c r="E57" s="106"/>
      <c r="F57" s="106"/>
      <c r="G57" s="106"/>
      <c r="H57" s="160"/>
      <c r="I57" s="106"/>
      <c r="J57" s="160"/>
      <c r="K57" s="106"/>
    </row>
    <row r="58" spans="1:11" ht="21.95" customHeight="1">
      <c r="A58" s="249" t="s">
        <v>30</v>
      </c>
      <c r="B58" s="249"/>
      <c r="C58" s="249"/>
      <c r="D58" s="249"/>
      <c r="E58" s="249"/>
      <c r="F58" s="249"/>
      <c r="G58" s="249"/>
      <c r="H58" s="249"/>
      <c r="I58" s="249"/>
      <c r="J58" s="249"/>
      <c r="K58" s="249"/>
    </row>
    <row r="59" spans="1:11" ht="15.95" customHeight="1">
      <c r="A59" s="130" t="s">
        <v>0</v>
      </c>
      <c r="B59" s="92"/>
      <c r="C59" s="93"/>
      <c r="D59" s="156"/>
      <c r="E59" s="94"/>
      <c r="F59" s="94"/>
      <c r="G59" s="94"/>
      <c r="H59" s="94"/>
      <c r="I59" s="161"/>
      <c r="J59" s="94"/>
      <c r="K59" s="161"/>
    </row>
    <row r="60" spans="1:11" ht="15.95" customHeight="1">
      <c r="A60" s="92" t="s">
        <v>121</v>
      </c>
      <c r="B60" s="92"/>
      <c r="C60" s="93"/>
      <c r="D60" s="156"/>
      <c r="E60" s="94"/>
      <c r="F60" s="94"/>
      <c r="G60" s="94"/>
      <c r="H60" s="94"/>
      <c r="I60" s="161"/>
      <c r="J60" s="94"/>
      <c r="K60" s="161"/>
    </row>
    <row r="61" spans="1:11" ht="15.95" customHeight="1">
      <c r="A61" s="171" t="str">
        <f>A3</f>
        <v>For the six-month period ended 30 June 2022</v>
      </c>
      <c r="B61" s="171"/>
      <c r="C61" s="172"/>
      <c r="D61" s="173"/>
      <c r="E61" s="174"/>
      <c r="F61" s="174"/>
      <c r="G61" s="174"/>
      <c r="H61" s="174"/>
      <c r="I61" s="179"/>
      <c r="J61" s="174"/>
      <c r="K61" s="179"/>
    </row>
    <row r="62" spans="1:11" ht="15.95" customHeight="1">
      <c r="A62" s="92"/>
      <c r="B62" s="92"/>
      <c r="C62" s="93"/>
      <c r="D62" s="156"/>
      <c r="E62" s="94"/>
      <c r="F62" s="94"/>
      <c r="G62" s="94"/>
      <c r="H62" s="94"/>
      <c r="I62" s="94"/>
      <c r="J62" s="94"/>
      <c r="K62" s="94"/>
    </row>
    <row r="63" spans="1:11" ht="15.95" customHeight="1">
      <c r="A63" s="92"/>
      <c r="B63" s="92"/>
      <c r="C63" s="93"/>
      <c r="D63" s="156"/>
      <c r="E63" s="94"/>
      <c r="F63" s="94"/>
      <c r="G63" s="94"/>
      <c r="H63" s="94"/>
      <c r="I63" s="94"/>
      <c r="J63" s="94"/>
      <c r="K63" s="94"/>
    </row>
    <row r="64" spans="1:11" ht="15.95" customHeight="1">
      <c r="A64" s="92"/>
      <c r="B64" s="92"/>
      <c r="C64" s="93"/>
      <c r="D64" s="156"/>
      <c r="E64" s="250" t="s">
        <v>2</v>
      </c>
      <c r="F64" s="250"/>
      <c r="G64" s="250"/>
      <c r="H64" s="250"/>
      <c r="I64" s="250"/>
      <c r="J64" s="250"/>
      <c r="K64" s="250"/>
    </row>
    <row r="65" spans="1:11" ht="15.95" customHeight="1">
      <c r="A65" s="92"/>
      <c r="B65" s="92"/>
      <c r="C65" s="93"/>
      <c r="D65" s="156"/>
      <c r="E65" s="251" t="s">
        <v>3</v>
      </c>
      <c r="F65" s="251"/>
      <c r="G65" s="251"/>
      <c r="H65" s="98"/>
      <c r="I65" s="251" t="s">
        <v>4</v>
      </c>
      <c r="J65" s="251"/>
      <c r="K65" s="251"/>
    </row>
    <row r="66" spans="1:11" ht="15.95" customHeight="1">
      <c r="A66" s="99"/>
      <c r="B66" s="99"/>
      <c r="D66" s="104"/>
      <c r="E66" s="252" t="s">
        <v>5</v>
      </c>
      <c r="F66" s="252"/>
      <c r="G66" s="252"/>
      <c r="H66" s="170"/>
      <c r="I66" s="252" t="s">
        <v>5</v>
      </c>
      <c r="J66" s="252"/>
      <c r="K66" s="252"/>
    </row>
    <row r="67" spans="1:11" ht="15.95" customHeight="1">
      <c r="A67" s="99"/>
      <c r="B67" s="99"/>
      <c r="C67" s="93"/>
      <c r="D67" s="93"/>
      <c r="E67" s="175" t="s">
        <v>141</v>
      </c>
      <c r="F67" s="98"/>
      <c r="G67" s="175" t="s">
        <v>141</v>
      </c>
      <c r="H67" s="98"/>
      <c r="I67" s="175" t="s">
        <v>141</v>
      </c>
      <c r="J67" s="98"/>
      <c r="K67" s="175" t="s">
        <v>141</v>
      </c>
    </row>
    <row r="68" spans="1:11" ht="15.95" customHeight="1">
      <c r="A68" s="99"/>
      <c r="B68" s="99"/>
      <c r="C68" s="176" t="s">
        <v>9</v>
      </c>
      <c r="D68" s="100"/>
      <c r="E68" s="177" t="s">
        <v>10</v>
      </c>
      <c r="F68" s="101"/>
      <c r="G68" s="177" t="s">
        <v>11</v>
      </c>
      <c r="H68" s="102"/>
      <c r="I68" s="177" t="s">
        <v>10</v>
      </c>
      <c r="J68" s="101"/>
      <c r="K68" s="177" t="s">
        <v>11</v>
      </c>
    </row>
    <row r="69" spans="1:11" ht="8.1" customHeight="1">
      <c r="A69" s="99"/>
      <c r="B69" s="99"/>
      <c r="D69" s="104"/>
      <c r="E69" s="103"/>
      <c r="F69" s="102"/>
      <c r="G69" s="102"/>
      <c r="H69" s="102"/>
      <c r="I69" s="103"/>
      <c r="J69" s="102"/>
      <c r="K69" s="102"/>
    </row>
    <row r="70" spans="1:11" ht="15.95" customHeight="1">
      <c r="A70" s="96" t="s">
        <v>122</v>
      </c>
      <c r="B70" s="96"/>
      <c r="C70" s="198"/>
      <c r="D70" s="104"/>
      <c r="E70" s="122"/>
      <c r="F70" s="106"/>
      <c r="H70" s="160"/>
      <c r="I70" s="122"/>
      <c r="J70" s="106"/>
    </row>
    <row r="71" spans="1:11" ht="15.95" customHeight="1">
      <c r="A71" s="91" t="s">
        <v>123</v>
      </c>
      <c r="B71" s="96"/>
      <c r="C71" s="198">
        <v>15.4</v>
      </c>
      <c r="D71" s="104"/>
      <c r="E71" s="122">
        <v>0</v>
      </c>
      <c r="G71" s="107">
        <v>0</v>
      </c>
      <c r="H71" s="160"/>
      <c r="I71" s="122">
        <v>-23199000</v>
      </c>
      <c r="J71" s="106"/>
      <c r="K71" s="107">
        <v>-6360000</v>
      </c>
    </row>
    <row r="72" spans="1:11" ht="15.95" customHeight="1">
      <c r="A72" s="91" t="s">
        <v>124</v>
      </c>
      <c r="B72" s="96"/>
      <c r="C72" s="198"/>
      <c r="D72" s="104"/>
      <c r="E72" s="122"/>
      <c r="I72" s="122"/>
      <c r="J72" s="106"/>
    </row>
    <row r="73" spans="1:11" ht="15.95" customHeight="1">
      <c r="B73" s="91" t="s">
        <v>125</v>
      </c>
      <c r="C73" s="198">
        <v>15.4</v>
      </c>
      <c r="D73" s="104"/>
      <c r="E73" s="122">
        <v>0</v>
      </c>
      <c r="G73" s="107">
        <v>0</v>
      </c>
      <c r="I73" s="122">
        <v>10650000</v>
      </c>
      <c r="J73" s="106"/>
      <c r="K73" s="107">
        <v>11580000</v>
      </c>
    </row>
    <row r="74" spans="1:11" ht="15.95" customHeight="1">
      <c r="A74" s="91" t="s">
        <v>126</v>
      </c>
      <c r="C74" s="198"/>
      <c r="D74" s="104"/>
      <c r="E74" s="122">
        <v>-8467312</v>
      </c>
      <c r="G74" s="107">
        <v>-1458999</v>
      </c>
      <c r="I74" s="122">
        <v>-8699706</v>
      </c>
      <c r="J74" s="106"/>
      <c r="K74" s="107">
        <v>-575099</v>
      </c>
    </row>
    <row r="75" spans="1:11" ht="15.95" customHeight="1">
      <c r="A75" s="118" t="s">
        <v>127</v>
      </c>
      <c r="B75" s="96"/>
      <c r="D75" s="104"/>
      <c r="E75" s="122">
        <v>489671</v>
      </c>
      <c r="G75" s="107">
        <v>30464951</v>
      </c>
      <c r="I75" s="122">
        <v>489204</v>
      </c>
      <c r="J75" s="106"/>
      <c r="K75" s="107">
        <v>29305510</v>
      </c>
    </row>
    <row r="76" spans="1:11" ht="15.95" customHeight="1">
      <c r="A76" s="118" t="s">
        <v>145</v>
      </c>
      <c r="C76" s="157"/>
      <c r="D76" s="104"/>
      <c r="E76" s="119">
        <v>-35310</v>
      </c>
      <c r="G76" s="120">
        <v>0</v>
      </c>
      <c r="I76" s="119">
        <v>-35310</v>
      </c>
      <c r="J76" s="106"/>
      <c r="K76" s="120">
        <v>0</v>
      </c>
    </row>
    <row r="77" spans="1:11" ht="8.1" customHeight="1">
      <c r="A77" s="99"/>
      <c r="C77" s="157"/>
      <c r="D77" s="104"/>
      <c r="E77" s="122"/>
      <c r="I77" s="122"/>
      <c r="J77" s="106"/>
    </row>
    <row r="78" spans="1:11" ht="15.95" customHeight="1">
      <c r="A78" s="99" t="s">
        <v>177</v>
      </c>
      <c r="B78" s="99"/>
      <c r="C78" s="157"/>
      <c r="D78" s="104"/>
      <c r="E78" s="119">
        <f>SUM(E71:E77)</f>
        <v>-8012951</v>
      </c>
      <c r="G78" s="120">
        <f>SUM(G71:G77)</f>
        <v>29005952</v>
      </c>
      <c r="I78" s="119">
        <f>SUM(I71:I77)</f>
        <v>-20794812</v>
      </c>
      <c r="J78" s="106"/>
      <c r="K78" s="120">
        <f>SUM(K71:K77)</f>
        <v>33950411</v>
      </c>
    </row>
    <row r="79" spans="1:11" ht="8.1" customHeight="1">
      <c r="A79" s="99"/>
      <c r="B79" s="99"/>
      <c r="C79" s="157"/>
      <c r="D79" s="104"/>
      <c r="E79" s="122"/>
      <c r="I79" s="122"/>
      <c r="J79" s="106"/>
    </row>
    <row r="80" spans="1:11" ht="15.95" customHeight="1">
      <c r="A80" s="96" t="s">
        <v>128</v>
      </c>
      <c r="B80" s="99"/>
      <c r="C80" s="157"/>
      <c r="D80" s="104"/>
      <c r="E80" s="122"/>
      <c r="I80" s="122"/>
      <c r="J80" s="106"/>
    </row>
    <row r="81" spans="1:13" ht="15.95" customHeight="1">
      <c r="A81" s="91" t="s">
        <v>129</v>
      </c>
      <c r="B81" s="99"/>
      <c r="C81" s="157"/>
      <c r="D81" s="104"/>
      <c r="E81" s="122"/>
      <c r="H81" s="91"/>
      <c r="I81" s="122"/>
      <c r="J81" s="91"/>
    </row>
    <row r="82" spans="1:13" ht="15.95" customHeight="1">
      <c r="B82" s="99" t="s">
        <v>34</v>
      </c>
      <c r="C82" s="157"/>
      <c r="D82" s="104"/>
      <c r="E82" s="122">
        <v>1165000000</v>
      </c>
      <c r="G82" s="107">
        <v>458000000</v>
      </c>
      <c r="H82" s="91"/>
      <c r="I82" s="122">
        <v>1155000000</v>
      </c>
      <c r="J82" s="91"/>
      <c r="K82" s="107">
        <v>458000000</v>
      </c>
    </row>
    <row r="83" spans="1:13" ht="15.95" customHeight="1">
      <c r="A83" s="99" t="s">
        <v>130</v>
      </c>
      <c r="B83" s="99"/>
      <c r="C83" s="157"/>
      <c r="D83" s="104"/>
      <c r="E83" s="122"/>
      <c r="I83" s="122"/>
      <c r="J83" s="106"/>
    </row>
    <row r="84" spans="1:13" ht="15.95" customHeight="1">
      <c r="A84" s="99"/>
      <c r="B84" s="99" t="s">
        <v>34</v>
      </c>
      <c r="C84" s="157"/>
      <c r="D84" s="104"/>
      <c r="E84" s="122">
        <v>-1193000000</v>
      </c>
      <c r="G84" s="107">
        <v>-537000000</v>
      </c>
      <c r="I84" s="122">
        <v>-1183000000</v>
      </c>
      <c r="J84" s="106"/>
      <c r="K84" s="107">
        <v>-537000000</v>
      </c>
    </row>
    <row r="85" spans="1:13" ht="15.95" customHeight="1">
      <c r="A85" s="91" t="s">
        <v>131</v>
      </c>
      <c r="B85" s="99"/>
      <c r="C85" s="202">
        <v>11</v>
      </c>
      <c r="D85" s="104"/>
      <c r="E85" s="122">
        <v>-1363023</v>
      </c>
      <c r="G85" s="107">
        <v>-1287319</v>
      </c>
      <c r="I85" s="122">
        <v>-1127528</v>
      </c>
      <c r="J85" s="106"/>
      <c r="K85" s="107">
        <v>-1058060</v>
      </c>
    </row>
    <row r="86" spans="1:13" ht="15.95" customHeight="1">
      <c r="A86" s="99" t="s">
        <v>132</v>
      </c>
      <c r="B86" s="99"/>
      <c r="C86" s="202">
        <v>11</v>
      </c>
      <c r="D86" s="104"/>
      <c r="E86" s="119">
        <v>-15000000</v>
      </c>
      <c r="F86" s="106"/>
      <c r="G86" s="120">
        <v>-9712500</v>
      </c>
      <c r="H86" s="106"/>
      <c r="I86" s="119">
        <v>0</v>
      </c>
      <c r="J86" s="106"/>
      <c r="K86" s="120">
        <v>0</v>
      </c>
    </row>
    <row r="87" spans="1:13" ht="8.1" customHeight="1">
      <c r="A87" s="99"/>
      <c r="B87" s="99"/>
      <c r="D87" s="104"/>
      <c r="E87" s="115"/>
      <c r="F87" s="106"/>
      <c r="G87" s="106"/>
      <c r="H87" s="106"/>
      <c r="I87" s="115"/>
      <c r="J87" s="106"/>
      <c r="K87" s="106"/>
    </row>
    <row r="88" spans="1:13" ht="15.95" customHeight="1">
      <c r="A88" s="99" t="s">
        <v>174</v>
      </c>
      <c r="B88" s="99"/>
      <c r="D88" s="104"/>
      <c r="E88" s="119">
        <f>SUM(E81:E87)</f>
        <v>-44363023</v>
      </c>
      <c r="F88" s="106"/>
      <c r="G88" s="120">
        <f>SUM(G81:G87)</f>
        <v>-89999819</v>
      </c>
      <c r="H88" s="106"/>
      <c r="I88" s="119">
        <f>SUM(I81:I87)</f>
        <v>-29127528</v>
      </c>
      <c r="J88" s="106"/>
      <c r="K88" s="120">
        <f>SUM(K81:K87)</f>
        <v>-80058060</v>
      </c>
    </row>
    <row r="89" spans="1:13" ht="8.1" customHeight="1">
      <c r="A89" s="99"/>
      <c r="B89" s="99"/>
      <c r="D89" s="104"/>
      <c r="E89" s="115"/>
      <c r="F89" s="106"/>
      <c r="G89" s="106"/>
      <c r="H89" s="106"/>
      <c r="I89" s="115"/>
      <c r="J89" s="106"/>
      <c r="K89" s="106"/>
    </row>
    <row r="90" spans="1:13" ht="15.95" customHeight="1">
      <c r="A90" s="92" t="s">
        <v>138</v>
      </c>
      <c r="B90" s="99"/>
      <c r="D90" s="104"/>
      <c r="E90" s="115">
        <f>SUM(E88+E78+E41)</f>
        <v>15241590</v>
      </c>
      <c r="F90" s="106"/>
      <c r="G90" s="106">
        <f>SUM(G88+G78+G41)</f>
        <v>10000272</v>
      </c>
      <c r="H90" s="106"/>
      <c r="I90" s="115">
        <f>SUM(I88+I78+I41)</f>
        <v>14776198</v>
      </c>
      <c r="J90" s="106"/>
      <c r="K90" s="106">
        <f>SUM(K88+K78+K41)</f>
        <v>10633015</v>
      </c>
      <c r="M90" s="160"/>
    </row>
    <row r="91" spans="1:13" ht="15.95" customHeight="1">
      <c r="A91" s="99" t="s">
        <v>133</v>
      </c>
      <c r="B91" s="99"/>
      <c r="D91" s="104"/>
      <c r="E91" s="108">
        <v>-240760</v>
      </c>
      <c r="F91" s="110"/>
      <c r="G91" s="159">
        <v>-1301427</v>
      </c>
      <c r="H91" s="110"/>
      <c r="I91" s="108">
        <v>329268</v>
      </c>
      <c r="J91" s="110"/>
      <c r="K91" s="159">
        <v>-570366</v>
      </c>
    </row>
    <row r="92" spans="1:13" ht="8.1" customHeight="1">
      <c r="A92" s="99"/>
      <c r="B92" s="99"/>
      <c r="D92" s="104"/>
      <c r="E92" s="115"/>
      <c r="F92" s="106"/>
      <c r="G92" s="106"/>
      <c r="H92" s="106"/>
      <c r="I92" s="115"/>
      <c r="J92" s="106"/>
      <c r="K92" s="106"/>
    </row>
    <row r="93" spans="1:13" ht="15.95" customHeight="1" thickBot="1">
      <c r="A93" s="92" t="s">
        <v>134</v>
      </c>
      <c r="B93" s="99"/>
      <c r="D93" s="104"/>
      <c r="E93" s="116">
        <f>SUM(E90:E92)</f>
        <v>15000830</v>
      </c>
      <c r="F93" s="106"/>
      <c r="G93" s="117">
        <f>SUM(G90:G92)</f>
        <v>8698845</v>
      </c>
      <c r="H93" s="106"/>
      <c r="I93" s="116">
        <f>SUM(I90:I91)</f>
        <v>15105466</v>
      </c>
      <c r="J93" s="106"/>
      <c r="K93" s="117">
        <f>SUM(K90:K91)</f>
        <v>10062649</v>
      </c>
    </row>
    <row r="94" spans="1:13" ht="8.1" customHeight="1" thickTop="1">
      <c r="A94" s="99"/>
      <c r="B94" s="99"/>
      <c r="D94" s="104"/>
      <c r="E94" s="115"/>
      <c r="F94" s="106"/>
      <c r="G94" s="106"/>
      <c r="H94" s="106"/>
      <c r="I94" s="115"/>
      <c r="J94" s="106"/>
      <c r="K94" s="106"/>
    </row>
    <row r="95" spans="1:13" ht="15.95" customHeight="1">
      <c r="A95" s="92" t="s">
        <v>146</v>
      </c>
      <c r="B95" s="99"/>
      <c r="D95" s="104"/>
      <c r="E95" s="115"/>
      <c r="F95" s="106"/>
      <c r="G95" s="106"/>
      <c r="H95" s="106"/>
      <c r="I95" s="115"/>
      <c r="J95" s="106"/>
      <c r="K95" s="106"/>
    </row>
    <row r="96" spans="1:13" ht="15.95" customHeight="1">
      <c r="A96" s="99" t="s">
        <v>14</v>
      </c>
      <c r="B96" s="99"/>
      <c r="C96" s="198">
        <v>4</v>
      </c>
      <c r="D96" s="104"/>
      <c r="E96" s="115">
        <v>15642930</v>
      </c>
      <c r="F96" s="106"/>
      <c r="G96" s="106">
        <v>11729040</v>
      </c>
      <c r="H96" s="106"/>
      <c r="I96" s="228">
        <v>15129457</v>
      </c>
      <c r="J96" s="106"/>
      <c r="K96" s="106">
        <v>11146522</v>
      </c>
    </row>
    <row r="97" spans="1:11" ht="15.95" customHeight="1">
      <c r="A97" s="99" t="s">
        <v>135</v>
      </c>
      <c r="B97" s="99"/>
      <c r="C97" s="198">
        <v>11</v>
      </c>
      <c r="D97" s="104"/>
      <c r="E97" s="119">
        <v>-642100</v>
      </c>
      <c r="F97" s="106"/>
      <c r="G97" s="120">
        <v>-3030195</v>
      </c>
      <c r="H97" s="106"/>
      <c r="I97" s="119">
        <v>-23991</v>
      </c>
      <c r="J97" s="106"/>
      <c r="K97" s="120">
        <v>-1083873</v>
      </c>
    </row>
    <row r="98" spans="1:11" ht="8.1" customHeight="1">
      <c r="B98" s="92"/>
      <c r="C98" s="93"/>
      <c r="D98" s="156"/>
      <c r="E98" s="162"/>
      <c r="F98" s="94"/>
      <c r="G98" s="94"/>
      <c r="H98" s="94"/>
      <c r="I98" s="162"/>
      <c r="J98" s="94"/>
      <c r="K98" s="94"/>
    </row>
    <row r="99" spans="1:11" ht="15.95" customHeight="1" thickBot="1">
      <c r="B99" s="92"/>
      <c r="C99" s="93"/>
      <c r="D99" s="156"/>
      <c r="E99" s="116">
        <f>SUM(E96:E98)</f>
        <v>15000830</v>
      </c>
      <c r="F99" s="106"/>
      <c r="G99" s="117">
        <f>SUM(G96:G98)</f>
        <v>8698845</v>
      </c>
      <c r="H99" s="106"/>
      <c r="I99" s="116">
        <f>SUM(I96:I98)</f>
        <v>15105466</v>
      </c>
      <c r="J99" s="106"/>
      <c r="K99" s="117">
        <f>SUM(K96:K98)</f>
        <v>10062649</v>
      </c>
    </row>
    <row r="100" spans="1:11" ht="8.1" customHeight="1" thickTop="1">
      <c r="B100" s="92"/>
      <c r="C100" s="93"/>
      <c r="D100" s="156"/>
      <c r="E100" s="106"/>
      <c r="F100" s="106"/>
      <c r="G100" s="106"/>
      <c r="H100" s="106"/>
      <c r="I100" s="106"/>
      <c r="J100" s="106"/>
      <c r="K100" s="106"/>
    </row>
    <row r="101" spans="1:11" ht="15.95" customHeight="1">
      <c r="A101" s="92" t="s">
        <v>136</v>
      </c>
      <c r="B101" s="92"/>
      <c r="C101" s="93"/>
      <c r="D101" s="156"/>
      <c r="E101" s="94"/>
      <c r="F101" s="94"/>
      <c r="G101" s="94"/>
      <c r="H101" s="94"/>
      <c r="I101" s="94"/>
      <c r="J101" s="94"/>
      <c r="K101" s="94"/>
    </row>
    <row r="102" spans="1:11" ht="8.1" customHeight="1">
      <c r="B102" s="99"/>
      <c r="C102" s="93"/>
      <c r="D102" s="156"/>
      <c r="E102" s="94"/>
      <c r="F102" s="94"/>
      <c r="G102" s="94"/>
      <c r="H102" s="94"/>
      <c r="I102" s="94"/>
      <c r="J102" s="94"/>
      <c r="K102" s="94"/>
    </row>
    <row r="103" spans="1:11" ht="15.95" customHeight="1">
      <c r="A103" s="99" t="s">
        <v>164</v>
      </c>
      <c r="C103" s="93"/>
      <c r="D103" s="156"/>
      <c r="E103" s="94"/>
      <c r="F103" s="94"/>
      <c r="G103" s="94"/>
      <c r="H103" s="94"/>
      <c r="I103" s="94"/>
      <c r="J103" s="94"/>
      <c r="K103" s="94"/>
    </row>
    <row r="104" spans="1:11" ht="8.1" customHeight="1">
      <c r="B104" s="99"/>
      <c r="C104" s="93"/>
      <c r="D104" s="156"/>
      <c r="E104" s="94"/>
      <c r="F104" s="94"/>
      <c r="G104" s="94"/>
      <c r="H104" s="94"/>
      <c r="I104" s="94"/>
      <c r="J104" s="94"/>
      <c r="K104" s="94"/>
    </row>
    <row r="105" spans="1:11" ht="15.95" customHeight="1">
      <c r="A105" s="92"/>
      <c r="B105" s="92"/>
      <c r="C105" s="93"/>
      <c r="D105" s="156"/>
      <c r="E105" s="250" t="s">
        <v>2</v>
      </c>
      <c r="F105" s="250"/>
      <c r="G105" s="250"/>
      <c r="H105" s="250"/>
      <c r="I105" s="250"/>
      <c r="J105" s="250"/>
      <c r="K105" s="250"/>
    </row>
    <row r="106" spans="1:11" ht="15.95" customHeight="1">
      <c r="A106" s="92"/>
      <c r="B106" s="92"/>
      <c r="C106" s="93"/>
      <c r="D106" s="156"/>
      <c r="E106" s="251" t="s">
        <v>3</v>
      </c>
      <c r="F106" s="251"/>
      <c r="G106" s="251"/>
      <c r="H106" s="98"/>
      <c r="I106" s="251" t="s">
        <v>4</v>
      </c>
      <c r="J106" s="251"/>
      <c r="K106" s="251"/>
    </row>
    <row r="107" spans="1:11" ht="15.95" customHeight="1">
      <c r="A107" s="99"/>
      <c r="B107" s="99"/>
      <c r="D107" s="104"/>
      <c r="E107" s="252" t="s">
        <v>5</v>
      </c>
      <c r="F107" s="252"/>
      <c r="G107" s="252"/>
      <c r="H107" s="170"/>
      <c r="I107" s="252" t="s">
        <v>5</v>
      </c>
      <c r="J107" s="252"/>
      <c r="K107" s="252"/>
    </row>
    <row r="108" spans="1:11" ht="15.95" customHeight="1">
      <c r="A108" s="99"/>
      <c r="B108" s="99"/>
      <c r="D108" s="104"/>
      <c r="E108" s="175" t="s">
        <v>141</v>
      </c>
      <c r="F108" s="98"/>
      <c r="G108" s="175" t="s">
        <v>141</v>
      </c>
      <c r="H108" s="98"/>
      <c r="I108" s="175" t="s">
        <v>141</v>
      </c>
      <c r="J108" s="98"/>
      <c r="K108" s="175" t="s">
        <v>141</v>
      </c>
    </row>
    <row r="109" spans="1:11" ht="15.95" customHeight="1">
      <c r="A109" s="99"/>
      <c r="B109" s="99"/>
      <c r="C109" s="93"/>
      <c r="D109" s="104"/>
      <c r="E109" s="177" t="s">
        <v>10</v>
      </c>
      <c r="F109" s="101"/>
      <c r="G109" s="177" t="s">
        <v>11</v>
      </c>
      <c r="H109" s="102"/>
      <c r="I109" s="177" t="s">
        <v>10</v>
      </c>
      <c r="J109" s="101"/>
      <c r="K109" s="177" t="s">
        <v>11</v>
      </c>
    </row>
    <row r="110" spans="1:11" ht="8.1" customHeight="1">
      <c r="A110" s="99"/>
      <c r="B110" s="99"/>
      <c r="C110" s="93"/>
      <c r="D110" s="93"/>
      <c r="E110" s="76"/>
      <c r="F110" s="101"/>
      <c r="G110" s="77"/>
      <c r="H110" s="102"/>
      <c r="I110" s="76"/>
      <c r="J110" s="101"/>
      <c r="K110" s="77"/>
    </row>
    <row r="111" spans="1:11" ht="15.95" customHeight="1">
      <c r="A111" s="99" t="s">
        <v>137</v>
      </c>
      <c r="C111" s="93"/>
      <c r="D111" s="156"/>
      <c r="E111" s="200">
        <v>887615</v>
      </c>
      <c r="G111" s="158">
        <v>162789</v>
      </c>
      <c r="I111" s="200">
        <v>887615</v>
      </c>
      <c r="K111" s="236">
        <v>13460</v>
      </c>
    </row>
    <row r="112" spans="1:11" ht="15.95" customHeight="1">
      <c r="A112" s="99" t="s">
        <v>178</v>
      </c>
      <c r="C112" s="104">
        <v>9</v>
      </c>
      <c r="D112" s="156"/>
      <c r="E112" s="200">
        <v>690080</v>
      </c>
      <c r="G112" s="158">
        <v>0</v>
      </c>
      <c r="I112" s="200">
        <v>690080</v>
      </c>
      <c r="K112" s="158">
        <v>0</v>
      </c>
    </row>
    <row r="113" spans="1:11" ht="15.95" customHeight="1">
      <c r="A113" s="201"/>
      <c r="C113" s="93"/>
      <c r="D113" s="156"/>
      <c r="E113" s="158"/>
      <c r="G113" s="158"/>
      <c r="I113" s="158"/>
      <c r="K113" s="158"/>
    </row>
    <row r="114" spans="1:11" ht="15.95" customHeight="1">
      <c r="A114" s="99"/>
      <c r="C114" s="93"/>
      <c r="D114" s="156"/>
      <c r="F114" s="94"/>
      <c r="H114" s="106"/>
      <c r="J114" s="106"/>
    </row>
    <row r="115" spans="1:11" ht="15.95" customHeight="1">
      <c r="A115" s="99"/>
      <c r="C115" s="238"/>
      <c r="D115" s="156"/>
      <c r="F115" s="227"/>
      <c r="H115" s="229"/>
      <c r="J115" s="229"/>
    </row>
    <row r="116" spans="1:11" ht="15.95" customHeight="1">
      <c r="A116" s="99"/>
      <c r="C116" s="238"/>
      <c r="D116" s="156"/>
      <c r="F116" s="227"/>
      <c r="H116" s="229"/>
      <c r="J116" s="229"/>
    </row>
    <row r="117" spans="1:11" ht="15.95" customHeight="1">
      <c r="A117" s="99"/>
      <c r="C117" s="238"/>
      <c r="D117" s="156"/>
      <c r="F117" s="227"/>
      <c r="H117" s="229"/>
      <c r="J117" s="229"/>
    </row>
    <row r="118" spans="1:11" ht="15.95" customHeight="1">
      <c r="A118" s="99"/>
      <c r="C118" s="238"/>
      <c r="D118" s="156"/>
      <c r="F118" s="227"/>
      <c r="H118" s="229"/>
      <c r="J118" s="229"/>
    </row>
    <row r="119" spans="1:11" ht="15.95" customHeight="1">
      <c r="A119" s="99"/>
      <c r="C119" s="238"/>
      <c r="D119" s="156"/>
      <c r="F119" s="227"/>
      <c r="H119" s="229"/>
      <c r="J119" s="229"/>
    </row>
    <row r="120" spans="1:11" ht="15.95" customHeight="1">
      <c r="A120" s="99"/>
      <c r="C120" s="238"/>
      <c r="D120" s="156"/>
      <c r="F120" s="227"/>
      <c r="H120" s="229"/>
      <c r="J120" s="229"/>
    </row>
    <row r="121" spans="1:11" ht="14.25" customHeight="1">
      <c r="A121" s="99"/>
      <c r="C121" s="93"/>
      <c r="D121" s="156"/>
      <c r="F121" s="94"/>
      <c r="H121" s="106"/>
      <c r="J121" s="106"/>
    </row>
    <row r="122" spans="1:11" ht="21.95" customHeight="1">
      <c r="A122" s="249" t="s">
        <v>30</v>
      </c>
      <c r="B122" s="249"/>
      <c r="C122" s="249"/>
      <c r="D122" s="249"/>
      <c r="E122" s="249"/>
      <c r="F122" s="249"/>
      <c r="G122" s="249"/>
      <c r="H122" s="249"/>
      <c r="I122" s="249"/>
      <c r="J122" s="249"/>
      <c r="K122" s="249"/>
    </row>
    <row r="123" spans="1:11" ht="20.25" customHeight="1">
      <c r="C123" s="91"/>
      <c r="E123" s="91"/>
      <c r="F123" s="91"/>
      <c r="G123" s="197"/>
      <c r="H123" s="91"/>
      <c r="I123" s="91"/>
      <c r="J123" s="91"/>
      <c r="K123" s="197"/>
    </row>
    <row r="124" spans="1:11" ht="15.95" customHeight="1">
      <c r="C124" s="91"/>
      <c r="E124" s="91"/>
      <c r="F124" s="91"/>
      <c r="G124" s="197"/>
      <c r="H124" s="91"/>
      <c r="I124" s="91"/>
      <c r="J124" s="91"/>
      <c r="K124" s="197"/>
    </row>
    <row r="125" spans="1:11" ht="21.95" customHeight="1">
      <c r="C125" s="91"/>
      <c r="E125" s="91"/>
      <c r="F125" s="91"/>
      <c r="G125" s="197"/>
      <c r="H125" s="91"/>
      <c r="I125" s="91"/>
      <c r="J125" s="91"/>
      <c r="K125" s="197"/>
    </row>
    <row r="126" spans="1:11" ht="15.95" customHeight="1">
      <c r="C126" s="91"/>
      <c r="E126" s="91"/>
      <c r="F126" s="91"/>
      <c r="G126" s="197"/>
      <c r="H126" s="91"/>
      <c r="I126" s="91"/>
      <c r="J126" s="91"/>
      <c r="K126" s="197"/>
    </row>
  </sheetData>
  <mergeCells count="18">
    <mergeCell ref="A122:K122"/>
    <mergeCell ref="A58:K58"/>
    <mergeCell ref="E64:K64"/>
    <mergeCell ref="E65:G65"/>
    <mergeCell ref="I65:K65"/>
    <mergeCell ref="E66:G66"/>
    <mergeCell ref="I66:K66"/>
    <mergeCell ref="E105:K105"/>
    <mergeCell ref="E106:G106"/>
    <mergeCell ref="I106:K106"/>
    <mergeCell ref="E107:G107"/>
    <mergeCell ref="I107:K107"/>
    <mergeCell ref="M5:N5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(3m)</vt:lpstr>
      <vt:lpstr>5 (6m)</vt:lpstr>
      <vt:lpstr>6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</cp:lastModifiedBy>
  <cp:lastPrinted>2022-08-09T01:49:46Z</cp:lastPrinted>
  <dcterms:created xsi:type="dcterms:W3CDTF">2021-11-25T07:15:47Z</dcterms:created>
  <dcterms:modified xsi:type="dcterms:W3CDTF">2022-08-09T01:51:38Z</dcterms:modified>
</cp:coreProperties>
</file>