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jiravitawat\OneDrive - Deloitte (O365D)\Documents\BJC Engagements\BJC Q2 2022\FS\Final\"/>
    </mc:Choice>
  </mc:AlternateContent>
  <xr:revisionPtr revIDLastSave="0" documentId="8_{81171CD3-2DE6-4040-83DB-634A11851556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44" r:id="rId1"/>
    <sheet name="BS (2)" sheetId="45" r:id="rId2"/>
    <sheet name="PL-3M" sheetId="64" r:id="rId3"/>
    <sheet name="PL-6M" sheetId="65" r:id="rId4"/>
    <sheet name="CONSO-22" sheetId="56" r:id="rId5"/>
    <sheet name="CONSO-21" sheetId="67" r:id="rId6"/>
    <sheet name="SEP-22" sheetId="62" r:id="rId7"/>
    <sheet name="SEP-21" sheetId="68" r:id="rId8"/>
    <sheet name="CF" sheetId="55" r:id="rId9"/>
  </sheets>
  <definedNames>
    <definedName name="AS2DocOpenMode" hidden="1">"AS2DocumentEdit"</definedName>
    <definedName name="_xlnm.Print_Area" localSheetId="0">BS!$A$1:$J$52</definedName>
    <definedName name="_xlnm.Print_Area" localSheetId="1">'BS (2)'!$A$1:$J$102</definedName>
    <definedName name="_xlnm.Print_Area" localSheetId="8">CF!$A$1:$J$132</definedName>
    <definedName name="_xlnm.Print_Area" localSheetId="2">'PL-3M'!$A$1:$J$106</definedName>
    <definedName name="_xlnm.Print_Area" localSheetId="3">'PL-6M'!$A$1:$J$105</definedName>
    <definedName name="_xlnm.Print_Area" localSheetId="7">'SEP-21'!$A$1:$Z$54</definedName>
    <definedName name="TextRefCopyRangeCount" hidden="1">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9" i="56" l="1"/>
  <c r="H35" i="45"/>
  <c r="F35" i="45"/>
  <c r="D24" i="62"/>
  <c r="D36" i="56" l="1"/>
  <c r="D29" i="56"/>
  <c r="D25" i="56"/>
  <c r="D115" i="55"/>
  <c r="D112" i="55"/>
  <c r="D34" i="55"/>
  <c r="D47" i="55" s="1"/>
  <c r="D49" i="55" s="1"/>
  <c r="D114" i="55" s="1"/>
  <c r="AH36" i="56"/>
  <c r="AH29" i="56"/>
  <c r="AH25" i="56"/>
  <c r="AF35" i="56"/>
  <c r="AJ35" i="56" s="1"/>
  <c r="AF34" i="56"/>
  <c r="AJ34" i="56" s="1"/>
  <c r="AF28" i="56"/>
  <c r="AF29" i="56" s="1"/>
  <c r="AJ23" i="56"/>
  <c r="AD36" i="56"/>
  <c r="AD29" i="56"/>
  <c r="AD25" i="56"/>
  <c r="AB36" i="56"/>
  <c r="AB29" i="56"/>
  <c r="AB25" i="56"/>
  <c r="X36" i="56"/>
  <c r="V36" i="56"/>
  <c r="T36" i="56"/>
  <c r="R36" i="56"/>
  <c r="P36" i="56"/>
  <c r="N36" i="56"/>
  <c r="L36" i="56"/>
  <c r="J36" i="56"/>
  <c r="H36" i="56"/>
  <c r="AF22" i="56"/>
  <c r="AJ22" i="56" s="1"/>
  <c r="X29" i="56"/>
  <c r="X25" i="56"/>
  <c r="V29" i="56"/>
  <c r="V25" i="56"/>
  <c r="R25" i="56"/>
  <c r="T29" i="56"/>
  <c r="AF20" i="56"/>
  <c r="R29" i="56"/>
  <c r="P25" i="56"/>
  <c r="P29" i="56"/>
  <c r="L29" i="56"/>
  <c r="N29" i="56"/>
  <c r="N25" i="56"/>
  <c r="L25" i="56"/>
  <c r="J29" i="56"/>
  <c r="J25" i="56"/>
  <c r="H29" i="56"/>
  <c r="H25" i="56"/>
  <c r="AF15" i="56"/>
  <c r="AJ15" i="56" s="1"/>
  <c r="J73" i="65"/>
  <c r="F73" i="65"/>
  <c r="D73" i="65"/>
  <c r="D67" i="65"/>
  <c r="D22" i="65"/>
  <c r="J15" i="65"/>
  <c r="H15" i="65"/>
  <c r="F15" i="65"/>
  <c r="D15" i="65"/>
  <c r="F28" i="64"/>
  <c r="F30" i="64" s="1"/>
  <c r="H22" i="64"/>
  <c r="D22" i="64"/>
  <c r="J15" i="64"/>
  <c r="H15" i="64"/>
  <c r="H23" i="64" s="1"/>
  <c r="H28" i="64" s="1"/>
  <c r="H30" i="64" s="1"/>
  <c r="F15" i="64"/>
  <c r="E15" i="64"/>
  <c r="D15" i="64"/>
  <c r="D90" i="45"/>
  <c r="D92" i="45" s="1"/>
  <c r="D35" i="45"/>
  <c r="D25" i="45"/>
  <c r="D37" i="44"/>
  <c r="D22" i="44"/>
  <c r="D23" i="65" l="1"/>
  <c r="D28" i="65" s="1"/>
  <c r="D30" i="65" s="1"/>
  <c r="D23" i="64"/>
  <c r="D28" i="64" s="1"/>
  <c r="D30" i="64" s="1"/>
  <c r="AD31" i="56"/>
  <c r="J31" i="56"/>
  <c r="J37" i="56" s="1"/>
  <c r="D31" i="56"/>
  <c r="L31" i="56"/>
  <c r="L37" i="56" s="1"/>
  <c r="D117" i="55"/>
  <c r="H31" i="56"/>
  <c r="H37" i="56" s="1"/>
  <c r="D68" i="65"/>
  <c r="D78" i="65" s="1"/>
  <c r="D76" i="65" s="1"/>
  <c r="V31" i="56"/>
  <c r="V37" i="56" s="1"/>
  <c r="Z25" i="56"/>
  <c r="AH31" i="56"/>
  <c r="AH37" i="56" s="1"/>
  <c r="D38" i="44"/>
  <c r="AF25" i="56"/>
  <c r="AF31" i="56" s="1"/>
  <c r="AF37" i="56" s="1"/>
  <c r="D36" i="45"/>
  <c r="D93" i="45" s="1"/>
  <c r="AJ20" i="56"/>
  <c r="AJ25" i="56" s="1"/>
  <c r="X31" i="56"/>
  <c r="X37" i="56" s="1"/>
  <c r="AB31" i="56"/>
  <c r="AB37" i="56" s="1"/>
  <c r="AF36" i="56"/>
  <c r="Z31" i="56"/>
  <c r="N31" i="56"/>
  <c r="N37" i="56" s="1"/>
  <c r="AJ28" i="56"/>
  <c r="AJ29" i="56" s="1"/>
  <c r="D37" i="56"/>
  <c r="AJ36" i="56"/>
  <c r="AD37" i="56"/>
  <c r="R31" i="56"/>
  <c r="R37" i="56" s="1"/>
  <c r="T31" i="56"/>
  <c r="T37" i="56" s="1"/>
  <c r="P31" i="56"/>
  <c r="P37" i="56" s="1"/>
  <c r="AJ31" i="56" l="1"/>
  <c r="AJ37" i="56" s="1"/>
  <c r="Y17" i="62"/>
  <c r="H112" i="55" l="1"/>
  <c r="H117" i="55" l="1"/>
  <c r="H97" i="55"/>
  <c r="H34" i="55"/>
  <c r="H47" i="55" s="1"/>
  <c r="H49" i="55" s="1"/>
  <c r="Y23" i="62"/>
  <c r="Y22" i="62"/>
  <c r="Y18" i="62"/>
  <c r="Y16" i="62"/>
  <c r="V24" i="62"/>
  <c r="T24" i="62"/>
  <c r="R24" i="62"/>
  <c r="P24" i="62"/>
  <c r="N24" i="62"/>
  <c r="L24" i="62"/>
  <c r="J24" i="62"/>
  <c r="H24" i="62"/>
  <c r="V19" i="62"/>
  <c r="T19" i="62"/>
  <c r="R19" i="62"/>
  <c r="R25" i="62" s="1"/>
  <c r="P19" i="62"/>
  <c r="N19" i="62"/>
  <c r="L19" i="62"/>
  <c r="J19" i="62"/>
  <c r="H19" i="62"/>
  <c r="D19" i="62"/>
  <c r="D25" i="62" s="1"/>
  <c r="Y12" i="62"/>
  <c r="H73" i="65"/>
  <c r="H67" i="65"/>
  <c r="H22" i="65"/>
  <c r="H23" i="65"/>
  <c r="H28" i="65" s="1"/>
  <c r="H30" i="65" s="1"/>
  <c r="H81" i="64"/>
  <c r="H76" i="64"/>
  <c r="H70" i="64"/>
  <c r="H71" i="64" s="1"/>
  <c r="H25" i="45"/>
  <c r="H36" i="45" s="1"/>
  <c r="J35" i="45"/>
  <c r="H88" i="45"/>
  <c r="H90" i="45" s="1"/>
  <c r="H92" i="45" s="1"/>
  <c r="F90" i="45"/>
  <c r="F92" i="45" s="1"/>
  <c r="J90" i="45"/>
  <c r="J92" i="45" s="1"/>
  <c r="H68" i="65" l="1"/>
  <c r="H76" i="65" s="1"/>
  <c r="H78" i="65" s="1"/>
  <c r="V25" i="62"/>
  <c r="H25" i="62"/>
  <c r="P25" i="62"/>
  <c r="T25" i="62"/>
  <c r="Y19" i="62"/>
  <c r="Y24" i="62"/>
  <c r="J25" i="62"/>
  <c r="L25" i="62"/>
  <c r="N25" i="62"/>
  <c r="H93" i="45"/>
  <c r="Y25" i="62" l="1"/>
  <c r="F25" i="45"/>
  <c r="F37" i="44"/>
  <c r="J22" i="44"/>
  <c r="F22" i="44"/>
  <c r="J37" i="44"/>
  <c r="H37" i="44"/>
  <c r="H22" i="44"/>
  <c r="F38" i="44" l="1"/>
  <c r="H38" i="44"/>
  <c r="F36" i="45"/>
  <c r="F93" i="45" s="1"/>
  <c r="J25" i="45"/>
  <c r="J36" i="45" s="1"/>
  <c r="J93" i="45" s="1"/>
  <c r="J38" i="44" l="1"/>
</calcChain>
</file>

<file path=xl/sharedStrings.xml><?xml version="1.0" encoding="utf-8"?>
<sst xmlns="http://schemas.openxmlformats.org/spreadsheetml/2006/main" count="629" uniqueCount="322">
  <si>
    <t>Other current assets</t>
  </si>
  <si>
    <t>Other current liabilities</t>
  </si>
  <si>
    <t>Retained earnings</t>
  </si>
  <si>
    <t>Cash and cash equivalents</t>
  </si>
  <si>
    <t>Other non-current assets</t>
  </si>
  <si>
    <t>Other non-current liabilities</t>
  </si>
  <si>
    <t>Inventories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</si>
  <si>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</si>
  <si>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</si>
  <si>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</si>
  <si>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</si>
  <si>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</si>
  <si>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</si>
  <si>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</si>
  <si>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</si>
  <si>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</si>
  <si>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</si>
  <si>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</si>
  <si>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</si>
  <si>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</si>
  <si>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</si>
  <si>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</si>
  <si>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</si>
  <si>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Income tax paid</t>
  </si>
  <si>
    <t>Interest received</t>
  </si>
  <si>
    <t>Dividends received</t>
  </si>
  <si>
    <t>Separate financial statements</t>
  </si>
  <si>
    <t>Consolidated financial statements</t>
  </si>
  <si>
    <t>Income tax payable</t>
  </si>
  <si>
    <t>Investments in subsidiaries</t>
  </si>
  <si>
    <t>Short-term loans to related parties</t>
  </si>
  <si>
    <t>Finance costs</t>
  </si>
  <si>
    <t>Consolidated</t>
  </si>
  <si>
    <t>financial statements</t>
  </si>
  <si>
    <t>Separate</t>
  </si>
  <si>
    <t>Deferred tax liabilities</t>
  </si>
  <si>
    <t>Investment properties</t>
  </si>
  <si>
    <t>Goodwill</t>
  </si>
  <si>
    <t xml:space="preserve">Depreciation </t>
  </si>
  <si>
    <t>Non-controlling interests</t>
  </si>
  <si>
    <t>Other receivables</t>
  </si>
  <si>
    <t>Other payables</t>
  </si>
  <si>
    <t>Notes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</si>
  <si>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</si>
  <si>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</si>
  <si>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</si>
  <si>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</si>
  <si>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</si>
  <si>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</si>
  <si>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</si>
  <si>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</si>
  <si>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</si>
  <si>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</si>
  <si>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</si>
  <si>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</si>
  <si>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</si>
  <si>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</si>
  <si>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</si>
  <si>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</si>
  <si>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</si>
  <si>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</si>
  <si>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</si>
  <si>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</si>
  <si>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Supplier receivables and tenant receivables</t>
  </si>
  <si>
    <t>Current portion of unearned leasehold rights</t>
  </si>
  <si>
    <t>Liabilities and shareholders’ equity</t>
  </si>
  <si>
    <t>Shareholders’ equity</t>
  </si>
  <si>
    <t>Total shareholders’ equity</t>
  </si>
  <si>
    <t>Total liabilities and shareholders’ equity</t>
  </si>
  <si>
    <t>Other components of shareholders’ equity</t>
  </si>
  <si>
    <t>Adjustments for</t>
  </si>
  <si>
    <t>Share subscription received in advance</t>
  </si>
  <si>
    <t>Profit for the periods</t>
  </si>
  <si>
    <t>Debentures</t>
  </si>
  <si>
    <t>Unearned leasehold rights recognized during the periods</t>
  </si>
  <si>
    <t>Proceeds from issuance of debentures</t>
  </si>
  <si>
    <t>Trade and other current payables</t>
  </si>
  <si>
    <t>Short-term borrowings from related parties</t>
  </si>
  <si>
    <t>Current portion of debentures</t>
  </si>
  <si>
    <t>Non-current provisions for employee benefit</t>
  </si>
  <si>
    <t>Trade and other current receivables</t>
  </si>
  <si>
    <t>Long-term borrowings from financial institutions</t>
  </si>
  <si>
    <t>Warrants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</si>
  <si>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</si>
  <si>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</si>
  <si>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</si>
  <si>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</si>
  <si>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</si>
  <si>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</si>
  <si>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</si>
  <si>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</si>
  <si>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</si>
  <si>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</si>
  <si>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</si>
  <si>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</si>
  <si>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</si>
  <si>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Dividends of subsidiaries paid to non-controlling interests</t>
  </si>
  <si>
    <t>Other current financial assets</t>
  </si>
  <si>
    <t>Long-term loan to related parties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</si>
  <si>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</si>
  <si>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</si>
  <si>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</si>
  <si>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</si>
  <si>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</si>
  <si>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Surplus</t>
  </si>
  <si>
    <t>Total shareholders’ equity attributable to owners of parent</t>
  </si>
  <si>
    <t>Share capital</t>
  </si>
  <si>
    <t>Gain on revaluation of other non-current financial asset</t>
  </si>
  <si>
    <t xml:space="preserve">Consolidated financial statements </t>
  </si>
  <si>
    <t>equity</t>
  </si>
  <si>
    <t>Surplus arising</t>
  </si>
  <si>
    <t>Exchange</t>
  </si>
  <si>
    <t>Loss on</t>
  </si>
  <si>
    <t xml:space="preserve">Deficit arising </t>
  </si>
  <si>
    <t xml:space="preserve">from change </t>
  </si>
  <si>
    <t>differences</t>
  </si>
  <si>
    <t xml:space="preserve">cash flow </t>
  </si>
  <si>
    <t>Share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</si>
  <si>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</si>
  <si>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</si>
  <si>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</si>
  <si>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</si>
  <si>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</si>
  <si>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</si>
  <si>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>hedges</t>
  </si>
  <si>
    <t>attributable to</t>
  </si>
  <si>
    <t>Non-</t>
  </si>
  <si>
    <t>Total</t>
  </si>
  <si>
    <t>subscription</t>
  </si>
  <si>
    <t>combination under</t>
  </si>
  <si>
    <t>interest in</t>
  </si>
  <si>
    <t>Donated</t>
  </si>
  <si>
    <t xml:space="preserve">warrant </t>
  </si>
  <si>
    <t>shares held by</t>
  </si>
  <si>
    <t>Legal</t>
  </si>
  <si>
    <t>financial</t>
  </si>
  <si>
    <t>- net of tax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</si>
  <si>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</si>
  <si>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</si>
  <si>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</si>
  <si>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</si>
  <si>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</si>
  <si>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</si>
  <si>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</si>
  <si>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</si>
  <si>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</si>
  <si>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</si>
  <si>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</si>
  <si>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</si>
  <si>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interests</t>
  </si>
  <si>
    <t xml:space="preserve"> equity</t>
  </si>
  <si>
    <t>Contributions by and distributions to owners of parent</t>
  </si>
  <si>
    <t>Profit for the period</t>
  </si>
  <si>
    <t>Other comprehensive income (expense)</t>
  </si>
  <si>
    <t>Other components of</t>
  </si>
  <si>
    <t>shareholders' equity</t>
  </si>
  <si>
    <t>Expired</t>
  </si>
  <si>
    <t>received</t>
  </si>
  <si>
    <t>warrant</t>
  </si>
  <si>
    <t>business</t>
  </si>
  <si>
    <t>in advance</t>
  </si>
  <si>
    <t xml:space="preserve"> expansion</t>
  </si>
  <si>
    <t>Transactions with owners, recorded directly in shareholders’ equity</t>
  </si>
  <si>
    <t>Total transactions with owners, recorded directly in shareholders’ equity</t>
  </si>
  <si>
    <t>STATEMENTS  OF  PROFIT  OR  LOSS  AND  OTHER  COMPREHENSIVE  INCOME</t>
  </si>
  <si>
    <t>Revenues</t>
  </si>
  <si>
    <t>Revenue from sale of goods and rendering of services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</si>
  <si>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</si>
  <si>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</si>
  <si>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</si>
  <si>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</si>
  <si>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</si>
  <si>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</si>
  <si>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</si>
  <si>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</si>
  <si>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Share of profit of an associate accounted for using equity method</t>
  </si>
  <si>
    <t>Profit before 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</si>
  <si>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</si>
  <si>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</si>
  <si>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</si>
  <si>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</si>
  <si>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</si>
  <si>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</si>
  <si>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</si>
  <si>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 xml:space="preserve">   Basic earnings per share</t>
  </si>
  <si>
    <t xml:space="preserve">   Diluted earnings per share</t>
  </si>
  <si>
    <t>Net foreign exchange loss</t>
  </si>
  <si>
    <t>Share of loss of joint ventures accounted for using equity method</t>
  </si>
  <si>
    <t xml:space="preserve">Current portion of long-term borrowings </t>
  </si>
  <si>
    <t>June 30,</t>
  </si>
  <si>
    <t>6</t>
  </si>
  <si>
    <t>7</t>
  </si>
  <si>
    <t>Proceeds from long-term loans to related parties</t>
  </si>
  <si>
    <t>Cash paid for purchase of subsidiaries from non-controlling interests</t>
  </si>
  <si>
    <t>Cash paid for purchase of temporary investments</t>
  </si>
  <si>
    <t>Cash and cash equivalents at June 30,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</si>
  <si>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</si>
  <si>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Issued and</t>
  </si>
  <si>
    <t>paid</t>
  </si>
  <si>
    <t xml:space="preserve">business </t>
  </si>
  <si>
    <t>owners of</t>
  </si>
  <si>
    <t>parent</t>
  </si>
  <si>
    <t>Transactions with owners, recorded directly</t>
  </si>
  <si>
    <t xml:space="preserve">  in shareholders’ equity</t>
  </si>
  <si>
    <t>Expired warrant</t>
  </si>
  <si>
    <t xml:space="preserve">Total contributions by and distributions to </t>
  </si>
  <si>
    <t xml:space="preserve">   owners of parent</t>
  </si>
  <si>
    <t>8</t>
  </si>
  <si>
    <t>Balance as at June 30, 2021</t>
  </si>
  <si>
    <t>9</t>
  </si>
  <si>
    <t xml:space="preserve"> shareholders' equity</t>
  </si>
  <si>
    <t>Share subscription</t>
  </si>
  <si>
    <t>Cash flow hedges</t>
  </si>
  <si>
    <t>10</t>
  </si>
  <si>
    <t xml:space="preserve">Unappropriated  </t>
  </si>
  <si>
    <t>11</t>
  </si>
  <si>
    <t>12</t>
  </si>
  <si>
    <t>13</t>
  </si>
  <si>
    <t>Balance as at January 1, 2021</t>
  </si>
  <si>
    <t xml:space="preserve">Balance as at January 1, 2021 </t>
  </si>
  <si>
    <t>Bad debts and doubtful debts expense (reversal)</t>
  </si>
  <si>
    <t xml:space="preserve">(Gain) loss on write-off of right-of-use assets, investment properties, </t>
  </si>
  <si>
    <t>property, plant and equipment and other intangible assets</t>
  </si>
  <si>
    <t>Cash paid for purchase of right-of-use assets, investment properties,</t>
  </si>
  <si>
    <t>and property, plant and equipment</t>
  </si>
  <si>
    <t>Proceeds from disposal of right-of-use assets, investment properties,</t>
  </si>
  <si>
    <t xml:space="preserve">   Trade receivables</t>
  </si>
  <si>
    <t xml:space="preserve">   Other receivables</t>
  </si>
  <si>
    <t xml:space="preserve">   Supplier receivables and tenant receivables</t>
  </si>
  <si>
    <t xml:space="preserve">   Trade payables</t>
  </si>
  <si>
    <t xml:space="preserve">   Other payables</t>
  </si>
  <si>
    <t xml:space="preserve">   Authorized share capital</t>
  </si>
  <si>
    <t xml:space="preserve">      4,114,626,699 ordinary shares of Baht 1 each</t>
  </si>
  <si>
    <t xml:space="preserve">   Issued and paid share capital </t>
  </si>
  <si>
    <t xml:space="preserve">   Share premium</t>
  </si>
  <si>
    <t xml:space="preserve">   Deficit arising from business combination</t>
  </si>
  <si>
    <t xml:space="preserve">      under common control</t>
  </si>
  <si>
    <t xml:space="preserve">   Surplus arising from change in ownership</t>
  </si>
  <si>
    <t xml:space="preserve">   Donated surplus</t>
  </si>
  <si>
    <t xml:space="preserve">   Expired warrant surplus</t>
  </si>
  <si>
    <t xml:space="preserve">   Surplus on disposals of Company’s shares</t>
  </si>
  <si>
    <t xml:space="preserve">      held by a subsidiary</t>
  </si>
  <si>
    <t xml:space="preserve">      Legal reserve</t>
  </si>
  <si>
    <t xml:space="preserve">      Reserve for business expansion</t>
  </si>
  <si>
    <t xml:space="preserve">   from financial institutions</t>
  </si>
  <si>
    <t xml:space="preserve">      4,007,796,699 ordinary shares of Baht 1 each, fully paid</t>
  </si>
  <si>
    <t>Net foreign exchange gain</t>
  </si>
  <si>
    <t>STATEMENT  OF  CHANGES  IN  SHAREHOLDERS’  EQUITY</t>
  </si>
  <si>
    <t>Profit or loss and other comprehensive income for the period</t>
  </si>
  <si>
    <t>Profit or loss and other comprehensive income  for the period</t>
  </si>
  <si>
    <t>Changes in ownership interests in subsidiaries</t>
  </si>
  <si>
    <t>Change in ownership interest in subsidiaries</t>
  </si>
  <si>
    <t>Total changes in ownership interests in subsidiaries</t>
  </si>
  <si>
    <t>Other comprehensive income</t>
  </si>
  <si>
    <t>Gain on disposal of investments in a subsidiary</t>
  </si>
  <si>
    <t>Cash paid for capital increase in joint ventures</t>
  </si>
  <si>
    <t>Cash paid for capital increase in a subsidiary</t>
  </si>
  <si>
    <t>Total comprehensive income for the period</t>
  </si>
  <si>
    <t>Employee benefit expenses</t>
  </si>
  <si>
    <t>Reversal of short-term provision</t>
  </si>
  <si>
    <t xml:space="preserve">      interest in subsidiaries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</si>
  <si>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</si>
  <si>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</si>
  <si>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</si>
  <si>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</si>
  <si>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</si>
  <si>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</si>
  <si>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 xml:space="preserve">      Share of other comprehensive income of joint ventures</t>
  </si>
  <si>
    <t>Income tax expense</t>
  </si>
  <si>
    <t>Total transactions with owners, recorded directly</t>
  </si>
  <si>
    <t xml:space="preserve">on cash flow </t>
  </si>
  <si>
    <t>shareholders’ equity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</si>
  <si>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</si>
  <si>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Cash paid for purchase of other intangible assets other than goodwill</t>
  </si>
  <si>
    <t>Amortization of other intangible assets other than goodwill</t>
  </si>
  <si>
    <t>Proceeds from disposal of other intangible assets other than goodwill</t>
  </si>
  <si>
    <t>Cash paid for purchase of other current financial assets</t>
  </si>
  <si>
    <t>Proceeds from disposal of other current financial assets</t>
  </si>
  <si>
    <t>Net increase (decrease) in cash and cash equivalents</t>
  </si>
  <si>
    <t xml:space="preserve"> on disposals</t>
  </si>
  <si>
    <t>Dividends to owners of parent</t>
  </si>
  <si>
    <t>other than goodwill</t>
  </si>
  <si>
    <t>Cash paid for investments in subsidiaries - net</t>
  </si>
  <si>
    <t>Proceeds from disposal of investments in subsidiary - net</t>
  </si>
  <si>
    <t>Finance costs paid</t>
  </si>
  <si>
    <t>Dividends paid to owners of parent</t>
  </si>
  <si>
    <t>Repayment of lease liabilities</t>
  </si>
  <si>
    <r>
      <t xml:space="preserve">FOR  THE  SIX-MONTH  PERIOD  ENDED  JUNE  </t>
    </r>
    <r>
      <rPr>
        <b/>
        <sz val="11"/>
        <rFont val="Times New Roman"/>
        <family val="1"/>
      </rPr>
      <t>30,  2022</t>
    </r>
    <r>
      <rPr>
        <b/>
        <sz val="10"/>
        <rFont val="Times New Roman"/>
        <family val="1"/>
      </rPr>
      <t xml:space="preserve">  (UNAUDITED)</t>
    </r>
  </si>
  <si>
    <r>
      <t xml:space="preserve">FOR  THE  SIX-MONTH  PERIOD  ENDED  JUNE  </t>
    </r>
    <r>
      <rPr>
        <b/>
        <sz val="11"/>
        <rFont val="Times New Roman"/>
        <family val="1"/>
      </rPr>
      <t xml:space="preserve">30,  2022 </t>
    </r>
    <r>
      <rPr>
        <b/>
        <sz val="10"/>
        <rFont val="Times New Roman"/>
        <family val="1"/>
      </rPr>
      <t xml:space="preserve"> (UNAUDITED)</t>
    </r>
  </si>
  <si>
    <t>Balance as at January 1, 2022</t>
  </si>
  <si>
    <t>Balance as at June 30, 2022</t>
  </si>
  <si>
    <t>FOR  THE  SIX-MONTH  PERIOD  ENDED  JUNE  30,  2022  (UNAUDITED)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</si>
  <si>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 </t>
    </r>
    <r>
      <rPr>
        <b/>
        <sz val="10"/>
        <rFont val="Times New Roman"/>
        <family val="1"/>
      </rPr>
      <t xml:space="preserve"> (UNAUDITED)</t>
    </r>
  </si>
  <si>
    <r>
      <t xml:space="preserve">FOR  THE  SIX-MONTH  PERIOD  ENDED  JUNE  </t>
    </r>
    <r>
      <rPr>
        <b/>
        <sz val="11"/>
        <rFont val="Times New Roman"/>
        <family val="1"/>
      </rPr>
      <t xml:space="preserve">30,  2022  </t>
    </r>
    <r>
      <rPr>
        <b/>
        <sz val="10"/>
        <rFont val="Times New Roman"/>
        <family val="1"/>
      </rPr>
      <t>(UNAUDITED)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</si>
  <si>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30,  2022 </t>
    </r>
    <r>
      <rPr>
        <b/>
        <sz val="10"/>
        <rFont val="Times New Roman"/>
        <family val="1"/>
      </rPr>
      <t xml:space="preserve"> (UNAUDITED)</t>
    </r>
  </si>
  <si>
    <r>
      <t xml:space="preserve">FOR  THE  THREE-MONTH  PERIOD  ENDED  JUNE  </t>
    </r>
    <r>
      <rPr>
        <b/>
        <sz val="11"/>
        <rFont val="Times New Roman"/>
        <family val="1"/>
      </rPr>
      <t xml:space="preserve">30,  2022  </t>
    </r>
    <r>
      <rPr>
        <b/>
        <sz val="10"/>
        <rFont val="Times New Roman"/>
        <family val="1"/>
      </rPr>
      <t>(UNAUDITED)</t>
    </r>
  </si>
  <si>
    <r>
      <rPr>
        <b/>
        <sz val="10"/>
        <rFont val="Times New Roman"/>
        <family val="1"/>
      </rPr>
      <t xml:space="preserve">AS  AT  JUNE  </t>
    </r>
    <r>
      <rPr>
        <b/>
        <sz val="11"/>
        <rFont val="Times New Roman"/>
        <family val="1"/>
      </rPr>
      <t>30,  2022</t>
    </r>
  </si>
  <si>
    <r>
      <rPr>
        <b/>
        <sz val="10"/>
        <rFont val="Times New Roman"/>
        <family val="1"/>
      </rPr>
      <t xml:space="preserve">AS  AT  JUNE </t>
    </r>
    <r>
      <rPr>
        <b/>
        <sz val="11"/>
        <rFont val="Times New Roman"/>
        <family val="1"/>
      </rPr>
      <t xml:space="preserve"> 30,  2022</t>
    </r>
  </si>
  <si>
    <r>
      <rPr>
        <b/>
        <sz val="10"/>
        <rFont val="Times New Roman"/>
        <family val="1"/>
      </rPr>
      <t>AS  AT  JUNE</t>
    </r>
    <r>
      <rPr>
        <b/>
        <sz val="11"/>
        <rFont val="Times New Roman"/>
        <family val="1"/>
      </rPr>
      <t xml:space="preserve">  30,  2022</t>
    </r>
  </si>
  <si>
    <t>Current portion of long-term loan to a related party</t>
  </si>
  <si>
    <t xml:space="preserve">Expired warrant </t>
  </si>
  <si>
    <t>5, 7</t>
  </si>
  <si>
    <t>5, 8</t>
  </si>
  <si>
    <t>5, 13</t>
  </si>
  <si>
    <t>5, 16</t>
  </si>
  <si>
    <t xml:space="preserve">Unearned leasehold rights </t>
  </si>
  <si>
    <t xml:space="preserve">Lease liabilities </t>
  </si>
  <si>
    <t xml:space="preserve">      Gain on cash flow hedges</t>
  </si>
  <si>
    <t>Other comprehensive income for the periods - net of tax</t>
  </si>
  <si>
    <t xml:space="preserve">Earnings per share (Baht)  </t>
  </si>
  <si>
    <t>Share of profit (loss) of joint ventures accounted for using equity method</t>
  </si>
  <si>
    <t>Loss from obsolete and slow-moving inventories (reversal)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</si>
  <si>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</si>
  <si>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Unrealized loss on exchange rate</t>
  </si>
  <si>
    <t>Unrealized gain on fair value of derivative</t>
  </si>
  <si>
    <t xml:space="preserve">Share </t>
  </si>
  <si>
    <t xml:space="preserve"> in advance</t>
  </si>
  <si>
    <t>Gain on disposals of investment properties and property, plant and equipment</t>
  </si>
  <si>
    <t>Impairment loss on property, plant and equipment (reversal)</t>
  </si>
  <si>
    <t>Share of (profit) loss of joint ventures accounted for using equity method</t>
  </si>
  <si>
    <t>Gain</t>
  </si>
  <si>
    <t>Gain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</si>
</sst>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_);_(@_)"/>
  </numFmts>
  <fonts count="21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name val="Angsana New"/>
      <family val="1"/>
    </font>
    <font>
      <i/>
      <sz val="16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53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right"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201" fillId="0" borderId="0" xfId="222" applyNumberFormat="1" applyFont="1" applyFill="1" applyBorder="1" applyAlignment="1">
      <alignment horizontal="left" vertical="center"/>
    </xf>
    <xf numFmtId="43" fontId="79" fillId="0" borderId="0" xfId="222" applyFont="1" applyFill="1" applyAlignment="1">
      <alignment horizontal="left" vertical="center"/>
    </xf>
    <xf numFmtId="169" fontId="79" fillId="0" borderId="0" xfId="222" applyNumberFormat="1" applyFont="1" applyFill="1" applyAlignment="1">
      <alignment vertical="center"/>
    </xf>
    <xf numFmtId="43" fontId="79" fillId="0" borderId="0" xfId="222" applyFont="1" applyFill="1" applyAlignment="1">
      <alignment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3" fillId="0" borderId="32" xfId="222" applyNumberFormat="1" applyFont="1" applyFill="1" applyBorder="1" applyAlignment="1">
      <alignment vertical="center"/>
    </xf>
    <xf numFmtId="170" fontId="6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261" fontId="3" fillId="0" borderId="0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261" fontId="0" fillId="0" borderId="17" xfId="222" applyNumberFormat="1" applyFont="1" applyFill="1" applyBorder="1" applyAlignment="1">
      <alignment horizontal="center" vertical="center"/>
    </xf>
    <xf numFmtId="169" fontId="203" fillId="0" borderId="0" xfId="222" applyNumberFormat="1" applyFont="1" applyFill="1" applyBorder="1" applyAlignment="1">
      <alignment vertical="center"/>
    </xf>
    <xf numFmtId="261" fontId="20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Border="1" applyAlignment="1">
      <alignment vertical="center"/>
    </xf>
    <xf numFmtId="169" fontId="94" fillId="0" borderId="0" xfId="222" applyNumberFormat="1" applyFont="1" applyFill="1" applyAlignment="1">
      <alignment vertical="center"/>
    </xf>
    <xf numFmtId="169" fontId="204" fillId="0" borderId="17" xfId="222" applyNumberFormat="1" applyFont="1" applyFill="1" applyBorder="1" applyAlignment="1">
      <alignment vertical="center"/>
    </xf>
    <xf numFmtId="169" fontId="204" fillId="0" borderId="2" xfId="222" applyNumberFormat="1" applyFont="1" applyFill="1" applyBorder="1" applyAlignment="1">
      <alignment vertical="center"/>
    </xf>
    <xf numFmtId="37" fontId="94" fillId="0" borderId="0" xfId="22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70" fontId="94" fillId="0" borderId="0" xfId="0" applyNumberFormat="1" applyFont="1" applyFill="1" applyAlignment="1">
      <alignment vertical="center"/>
    </xf>
    <xf numFmtId="261" fontId="0" fillId="0" borderId="0" xfId="222" applyNumberFormat="1" applyFont="1" applyFill="1" applyAlignment="1">
      <alignment horizontal="center"/>
    </xf>
    <xf numFmtId="169" fontId="0" fillId="0" borderId="0" xfId="222" applyNumberFormat="1" applyFont="1" applyFill="1" applyAlignment="1">
      <alignment horizontal="center"/>
    </xf>
    <xf numFmtId="169" fontId="105" fillId="0" borderId="0" xfId="222" applyNumberFormat="1" applyFont="1" applyFill="1" applyAlignment="1">
      <alignment vertical="center"/>
    </xf>
    <xf numFmtId="169" fontId="0" fillId="0" borderId="32" xfId="222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indent="2"/>
    </xf>
    <xf numFmtId="0" fontId="88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left" vertical="center"/>
    </xf>
    <xf numFmtId="0" fontId="205" fillId="0" borderId="0" xfId="0" applyFont="1" applyFill="1" applyAlignment="1">
      <alignment horizontal="center" vertical="center"/>
    </xf>
    <xf numFmtId="261" fontId="105" fillId="0" borderId="0" xfId="222" applyNumberFormat="1" applyFont="1" applyFill="1" applyAlignment="1">
      <alignment horizontal="center" vertical="center"/>
    </xf>
    <xf numFmtId="169" fontId="105" fillId="0" borderId="0" xfId="222" applyNumberFormat="1" applyFont="1" applyFill="1" applyBorder="1" applyAlignment="1">
      <alignment vertical="center"/>
    </xf>
    <xf numFmtId="169" fontId="105" fillId="0" borderId="0" xfId="222" applyNumberFormat="1" applyFont="1" applyFill="1" applyAlignment="1">
      <alignment horizontal="right" vertical="center"/>
    </xf>
    <xf numFmtId="169" fontId="105" fillId="0" borderId="0" xfId="222" applyNumberFormat="1" applyFont="1" applyFill="1" applyAlignment="1"/>
    <xf numFmtId="261" fontId="208" fillId="0" borderId="0" xfId="222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" fontId="3" fillId="0" borderId="0" xfId="222" applyNumberFormat="1" applyFont="1" applyFill="1" applyBorder="1" applyAlignment="1">
      <alignment horizontal="center" vertical="center"/>
    </xf>
    <xf numFmtId="3" fontId="3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horizontal="center" vertical="center"/>
    </xf>
    <xf numFmtId="3" fontId="0" fillId="0" borderId="0" xfId="222" applyNumberFormat="1" applyFont="1" applyFill="1" applyBorder="1" applyAlignment="1">
      <alignment horizontal="right" vertical="center"/>
    </xf>
    <xf numFmtId="169" fontId="208" fillId="0" borderId="0" xfId="222" applyNumberFormat="1" applyFont="1" applyFill="1" applyBorder="1" applyAlignment="1">
      <alignment horizontal="left" indent="1"/>
    </xf>
    <xf numFmtId="261" fontId="0" fillId="0" borderId="0" xfId="22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169" fontId="0" fillId="0" borderId="2" xfId="222" applyNumberFormat="1" applyFont="1" applyFill="1" applyBorder="1"/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horizontal="right"/>
    </xf>
    <xf numFmtId="43" fontId="0" fillId="0" borderId="0" xfId="222" applyFont="1" applyFill="1" applyAlignment="1">
      <alignment horizontal="right" vertical="center"/>
    </xf>
    <xf numFmtId="43" fontId="0" fillId="0" borderId="0" xfId="222" applyFont="1" applyFill="1" applyBorder="1" applyAlignment="1">
      <alignment horizontal="center" vertical="center"/>
    </xf>
    <xf numFmtId="43" fontId="0" fillId="0" borderId="0" xfId="222" applyFont="1" applyFill="1" applyBorder="1" applyAlignment="1">
      <alignment horizontal="left" indent="1"/>
    </xf>
    <xf numFmtId="43" fontId="0" fillId="0" borderId="0" xfId="222" applyFont="1" applyFill="1" applyBorder="1" applyAlignment="1">
      <alignment vertical="center"/>
    </xf>
    <xf numFmtId="169" fontId="0" fillId="0" borderId="0" xfId="222" applyNumberFormat="1" applyFont="1" applyFill="1" applyBorder="1" applyAlignment="1">
      <alignment horizontal="center"/>
    </xf>
    <xf numFmtId="43" fontId="0" fillId="0" borderId="2" xfId="222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/>
    <xf numFmtId="261" fontId="3" fillId="0" borderId="15" xfId="222" applyNumberFormat="1" applyFont="1" applyFill="1" applyBorder="1" applyAlignment="1">
      <alignment horizontal="center" vertical="center"/>
    </xf>
    <xf numFmtId="169" fontId="3" fillId="0" borderId="37" xfId="0" applyNumberFormat="1" applyFont="1" applyFill="1" applyBorder="1"/>
    <xf numFmtId="170" fontId="3" fillId="0" borderId="0" xfId="222" applyNumberFormat="1" applyFont="1" applyFill="1" applyAlignment="1">
      <alignment horizontal="right" vertical="center"/>
    </xf>
    <xf numFmtId="169" fontId="3" fillId="0" borderId="2" xfId="222" applyNumberFormat="1" applyFont="1" applyFill="1" applyBorder="1" applyAlignment="1">
      <alignment horizontal="right" vertical="center"/>
    </xf>
    <xf numFmtId="169" fontId="0" fillId="0" borderId="2" xfId="222" applyNumberFormat="1" applyFont="1" applyFill="1" applyBorder="1" applyAlignment="1">
      <alignment vertical="center"/>
    </xf>
    <xf numFmtId="0" fontId="0" fillId="0" borderId="0" xfId="0" applyFill="1"/>
    <xf numFmtId="0" fontId="3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1" fontId="0" fillId="0" borderId="2" xfId="0" applyNumberForma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07" fillId="0" borderId="0" xfId="0" applyFont="1" applyFill="1" applyAlignment="1">
      <alignment horizontal="center" vertical="center"/>
    </xf>
    <xf numFmtId="0" fontId="0" fillId="0" borderId="0" xfId="0" quotePrefix="1" applyFill="1" applyAlignment="1">
      <alignment horizontal="left" vertical="center"/>
    </xf>
    <xf numFmtId="0" fontId="20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3"/>
    </xf>
    <xf numFmtId="263" fontId="0" fillId="0" borderId="0" xfId="0" applyNumberFormat="1" applyFill="1" applyAlignment="1">
      <alignment horizontal="right" vertical="center"/>
    </xf>
    <xf numFmtId="0" fontId="200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1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left" vertical="center"/>
    </xf>
    <xf numFmtId="263" fontId="0" fillId="0" borderId="2" xfId="0" applyNumberForma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70" fontId="0" fillId="0" borderId="0" xfId="0" applyNumberFormat="1" applyFill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5" fontId="3" fillId="0" borderId="0" xfId="0" quotePrefix="1" applyNumberFormat="1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0" fillId="0" borderId="0" xfId="0" applyNumberForma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201" fillId="0" borderId="0" xfId="0" applyFont="1" applyFill="1" applyAlignment="1">
      <alignment horizontal="left" vertical="center"/>
    </xf>
    <xf numFmtId="41" fontId="79" fillId="0" borderId="0" xfId="0" applyNumberFormat="1" applyFont="1" applyFill="1" applyAlignment="1">
      <alignment horizontal="center" vertical="center"/>
    </xf>
    <xf numFmtId="170" fontId="201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vertical="center"/>
    </xf>
    <xf numFmtId="41" fontId="79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2" fontId="3" fillId="0" borderId="0" xfId="0" applyNumberFormat="1" applyFont="1" applyFill="1" applyAlignment="1">
      <alignment vertical="center"/>
    </xf>
    <xf numFmtId="2" fontId="201" fillId="0" borderId="0" xfId="0" applyNumberFormat="1" applyFont="1" applyFill="1" applyAlignment="1">
      <alignment vertical="center"/>
    </xf>
    <xf numFmtId="169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vertical="center"/>
    </xf>
    <xf numFmtId="170" fontId="20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3" fontId="3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0" fontId="4" fillId="0" borderId="0" xfId="222" applyNumberFormat="1" applyFont="1" applyFill="1" applyAlignment="1">
      <alignment vertical="center"/>
    </xf>
    <xf numFmtId="170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262" fontId="4" fillId="0" borderId="0" xfId="222" applyNumberFormat="1" applyFont="1" applyFill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37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70" fontId="0" fillId="0" borderId="37" xfId="0" applyNumberFormat="1" applyFont="1" applyFill="1" applyBorder="1" applyAlignment="1">
      <alignment vertical="center"/>
    </xf>
    <xf numFmtId="170" fontId="0" fillId="0" borderId="0" xfId="0" applyNumberFormat="1" applyFont="1" applyFill="1" applyAlignment="1">
      <alignment vertical="center"/>
    </xf>
    <xf numFmtId="170" fontId="0" fillId="0" borderId="2" xfId="0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Border="1" applyAlignment="1">
      <alignment vertical="center"/>
    </xf>
    <xf numFmtId="261" fontId="4" fillId="0" borderId="0" xfId="222" applyNumberFormat="1" applyFont="1" applyFill="1" applyBorder="1" applyAlignment="1">
      <alignment horizontal="center" vertical="center"/>
    </xf>
    <xf numFmtId="37" fontId="4" fillId="0" borderId="0" xfId="222" applyNumberFormat="1" applyFont="1" applyFill="1" applyBorder="1" applyAlignment="1">
      <alignment horizontal="right" vertical="center"/>
    </xf>
    <xf numFmtId="37" fontId="4" fillId="0" borderId="0" xfId="222" applyNumberFormat="1" applyFont="1" applyFill="1" applyAlignment="1">
      <alignment horizontal="right" vertical="center"/>
    </xf>
    <xf numFmtId="169" fontId="4" fillId="0" borderId="0" xfId="222" applyNumberFormat="1" applyFont="1" applyFill="1" applyAlignment="1">
      <alignment horizontal="left" vertical="center"/>
    </xf>
    <xf numFmtId="37" fontId="4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261" fontId="4" fillId="0" borderId="2" xfId="222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222" applyFont="1" applyFill="1" applyAlignment="1">
      <alignment horizontal="left" vertical="center"/>
    </xf>
    <xf numFmtId="43" fontId="4" fillId="0" borderId="0" xfId="222" applyFont="1" applyFill="1" applyAlignment="1">
      <alignment vertical="center"/>
    </xf>
    <xf numFmtId="169" fontId="4" fillId="0" borderId="2" xfId="222" applyNumberFormat="1" applyFont="1" applyFill="1" applyBorder="1" applyAlignment="1">
      <alignment horizontal="left" vertical="center"/>
    </xf>
    <xf numFmtId="169" fontId="4" fillId="0" borderId="2" xfId="222" applyNumberFormat="1" applyFont="1" applyFill="1" applyBorder="1" applyAlignment="1">
      <alignment vertical="center"/>
    </xf>
    <xf numFmtId="169" fontId="3" fillId="0" borderId="2" xfId="222" applyNumberFormat="1" applyFont="1" applyFill="1" applyBorder="1" applyAlignment="1">
      <alignment horizontal="right"/>
    </xf>
    <xf numFmtId="169" fontId="3" fillId="0" borderId="15" xfId="222" applyNumberFormat="1" applyFont="1" applyFill="1" applyBorder="1" applyAlignment="1">
      <alignment horizontal="right"/>
    </xf>
    <xf numFmtId="0" fontId="209" fillId="0" borderId="0" xfId="0" applyFont="1" applyFill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Alignment="1">
      <alignment horizontal="center"/>
    </xf>
    <xf numFmtId="169" fontId="4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center"/>
    </xf>
    <xf numFmtId="169" fontId="4" fillId="0" borderId="2" xfId="222" applyNumberFormat="1" applyFont="1" applyFill="1" applyBorder="1" applyAlignment="1">
      <alignment horizontal="right" vertical="center"/>
    </xf>
    <xf numFmtId="261" fontId="3" fillId="0" borderId="0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horizontal="center"/>
    </xf>
    <xf numFmtId="169" fontId="3" fillId="0" borderId="32" xfId="222" applyNumberFormat="1" applyFont="1" applyFill="1" applyBorder="1" applyAlignment="1">
      <alignment horizontal="right" vertical="center"/>
    </xf>
    <xf numFmtId="261" fontId="4" fillId="0" borderId="0" xfId="222" applyNumberFormat="1" applyFont="1" applyFill="1" applyAlignment="1">
      <alignment horizontal="center"/>
    </xf>
    <xf numFmtId="169" fontId="4" fillId="0" borderId="0" xfId="222" applyNumberFormat="1" applyFont="1" applyFill="1" applyBorder="1" applyAlignment="1">
      <alignment horizontal="center"/>
    </xf>
    <xf numFmtId="261" fontId="3" fillId="0" borderId="17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/>
    </xf>
    <xf numFmtId="261" fontId="4" fillId="0" borderId="2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horizontal="center"/>
    </xf>
    <xf numFmtId="169" fontId="3" fillId="0" borderId="37" xfId="222" applyNumberFormat="1" applyFont="1" applyFill="1" applyBorder="1"/>
    <xf numFmtId="169" fontId="3" fillId="0" borderId="0" xfId="222" applyNumberFormat="1" applyFont="1" applyFill="1" applyBorder="1"/>
    <xf numFmtId="0" fontId="4" fillId="0" borderId="0" xfId="0" applyFont="1" applyFill="1" applyBorder="1" applyAlignment="1">
      <alignment vertical="center"/>
    </xf>
    <xf numFmtId="169" fontId="4" fillId="0" borderId="0" xfId="222" applyNumberFormat="1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quotePrefix="1" applyFill="1" applyAlignment="1">
      <alignment horizontal="center" vertical="center"/>
    </xf>
    <xf numFmtId="0" fontId="0" fillId="0" borderId="0" xfId="0" quotePrefix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F8BE011-327E-4027-A349-6EFD7680BF5D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96153B-84BF-4309-9388-9376B93B6E4F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A980BE-5F35-461B-AE0B-2966C73DE30D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5058B16-BE53-4FCD-80B2-71F54D39E01B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B2376F5-1600-4D81-AB17-4A9E2BFEC65A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EDA3F87-3C9B-4AE8-802E-F53BAEC014A0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8190F90-096A-47D1-BFFD-46BC7BD46325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3C1FCB5-DE55-4E94-8BA9-27086AE7B442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9F27A87-CBF6-44EC-9176-3ADE95DE554B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59526-A8A8-4BB5-809E-D4DCEB3048F1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132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967075-6B6B-4201-B5EE-D62FFCEC2447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132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4D079C-4ECE-4D83-B81F-3CF12A447E66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9BE594-C8A3-4C79-910F-63586CD5F41C}"/>
            </a:ext>
          </a:extLst>
        </xdr:cNvPr>
        <xdr:cNvSpPr txBox="1"/>
      </xdr:nvSpPr>
      <xdr:spPr>
        <a:xfrm>
          <a:off x="1490922" y="23404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BD3F16-5AEC-4A5F-8DD0-11BDDBA98098}"/>
            </a:ext>
          </a:extLst>
        </xdr:cNvPr>
        <xdr:cNvSpPr txBox="1"/>
      </xdr:nvSpPr>
      <xdr:spPr>
        <a:xfrm>
          <a:off x="1490922" y="264331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242454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AEA4A06-F252-4031-90C3-5F4B4483BAA5}"/>
            </a:ext>
          </a:extLst>
        </xdr:cNvPr>
        <xdr:cNvSpPr txBox="1"/>
      </xdr:nvSpPr>
      <xdr:spPr>
        <a:xfrm>
          <a:off x="1490922" y="235152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J136"/>
  <sheetViews>
    <sheetView view="pageBreakPreview" zoomScale="71" zoomScaleNormal="115" zoomScaleSheetLayoutView="90" workbookViewId="0">
      <selection activeCell="A10" sqref="A10"/>
    </sheetView>
  </sheetViews>
  <sheetFormatPr defaultColWidth="9.21875" defaultRowHeight="21" customHeight="1"/>
  <cols>
    <col min="1" max="1" width="52.6640625" style="116" customWidth="1"/>
    <col min="2" max="2" width="6.21875" style="116" bestFit="1" customWidth="1"/>
    <col min="3" max="3" width="1.77734375" style="116" customWidth="1"/>
    <col min="4" max="4" width="12.77734375" style="116" customWidth="1"/>
    <col min="5" max="5" width="1.77734375" style="116" customWidth="1"/>
    <col min="6" max="6" width="12.77734375" style="116" bestFit="1" customWidth="1"/>
    <col min="7" max="7" width="1.77734375" style="116" customWidth="1"/>
    <col min="8" max="8" width="11.77734375" style="116" bestFit="1" customWidth="1"/>
    <col min="9" max="9" width="1.77734375" style="116" customWidth="1"/>
    <col min="10" max="10" width="12.77734375" style="116" bestFit="1" customWidth="1"/>
    <col min="11" max="16384" width="9.21875" style="116"/>
  </cols>
  <sheetData>
    <row r="1" spans="1:10" ht="21" customHeight="1">
      <c r="A1" s="237" t="s">
        <v>47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1" customHeight="1">
      <c r="A2" s="237" t="s">
        <v>50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21" customHeight="1">
      <c r="A3" s="236" t="s">
        <v>298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1" customHeight="1">
      <c r="A4" s="117"/>
      <c r="B4" s="118"/>
      <c r="C4" s="118"/>
      <c r="D4" s="119"/>
      <c r="E4" s="120"/>
      <c r="F4" s="120"/>
      <c r="G4" s="120"/>
      <c r="H4" s="238" t="s">
        <v>88</v>
      </c>
      <c r="I4" s="238"/>
      <c r="J4" s="238"/>
    </row>
    <row r="5" spans="1:10" ht="6" customHeight="1">
      <c r="A5" s="121"/>
      <c r="B5" s="122"/>
      <c r="C5" s="122"/>
      <c r="D5" s="123"/>
      <c r="E5" s="124"/>
      <c r="F5" s="124"/>
      <c r="G5" s="124"/>
      <c r="H5" s="124"/>
      <c r="I5" s="124"/>
      <c r="J5" s="124"/>
    </row>
    <row r="6" spans="1:10" ht="21" customHeight="1">
      <c r="A6" s="81"/>
      <c r="B6" s="122"/>
      <c r="C6" s="236" t="s">
        <v>27</v>
      </c>
      <c r="D6" s="236"/>
      <c r="E6" s="236"/>
      <c r="F6" s="236"/>
      <c r="G6" s="236"/>
      <c r="H6" s="236" t="s">
        <v>26</v>
      </c>
      <c r="I6" s="236"/>
      <c r="J6" s="236"/>
    </row>
    <row r="7" spans="1:10" ht="21" customHeight="1">
      <c r="A7" s="81"/>
      <c r="B7" s="125" t="s">
        <v>42</v>
      </c>
      <c r="C7" s="126"/>
      <c r="D7" s="127" t="s">
        <v>189</v>
      </c>
      <c r="E7" s="126"/>
      <c r="F7" s="127" t="s">
        <v>43</v>
      </c>
      <c r="G7" s="126"/>
      <c r="H7" s="127" t="s">
        <v>189</v>
      </c>
      <c r="I7" s="126"/>
      <c r="J7" s="127" t="s">
        <v>43</v>
      </c>
    </row>
    <row r="8" spans="1:10" ht="21" customHeight="1">
      <c r="A8" s="121"/>
      <c r="B8" s="126"/>
      <c r="C8" s="126"/>
      <c r="D8" s="126">
        <v>2022</v>
      </c>
      <c r="E8" s="126"/>
      <c r="F8" s="126">
        <v>2021</v>
      </c>
      <c r="G8" s="126"/>
      <c r="H8" s="126">
        <v>2022</v>
      </c>
      <c r="I8" s="126"/>
      <c r="J8" s="126">
        <v>2021</v>
      </c>
    </row>
    <row r="9" spans="1:10" ht="21" customHeight="1">
      <c r="A9" s="121"/>
      <c r="B9" s="126"/>
      <c r="C9" s="126"/>
      <c r="D9" s="126" t="s">
        <v>91</v>
      </c>
      <c r="E9" s="126"/>
      <c r="F9" s="126"/>
      <c r="G9" s="126"/>
      <c r="H9" s="126" t="s">
        <v>91</v>
      </c>
      <c r="I9" s="126"/>
      <c r="J9" s="126"/>
    </row>
    <row r="10" spans="1:10" ht="21" customHeight="1">
      <c r="A10" s="126" t="s">
        <v>7</v>
      </c>
      <c r="B10" s="75"/>
      <c r="C10" s="75"/>
      <c r="D10" s="122"/>
      <c r="E10" s="122"/>
      <c r="F10" s="122"/>
      <c r="G10" s="122"/>
      <c r="H10" s="122"/>
      <c r="I10" s="122"/>
      <c r="J10" s="122"/>
    </row>
    <row r="11" spans="1:10" ht="21" customHeight="1">
      <c r="A11" s="128" t="s">
        <v>8</v>
      </c>
      <c r="B11" s="122"/>
      <c r="C11" s="122"/>
      <c r="D11" s="75"/>
      <c r="E11" s="75"/>
      <c r="F11" s="75"/>
      <c r="G11" s="75"/>
      <c r="H11" s="75"/>
      <c r="I11" s="75"/>
      <c r="J11" s="75"/>
    </row>
    <row r="12" spans="1:10" ht="21" customHeight="1">
      <c r="A12" s="99" t="s">
        <v>3</v>
      </c>
      <c r="B12" s="75"/>
      <c r="C12" s="75"/>
      <c r="D12" s="184">
        <v>4736878</v>
      </c>
      <c r="E12" s="185"/>
      <c r="F12" s="184">
        <v>4398327</v>
      </c>
      <c r="G12" s="184"/>
      <c r="H12" s="184">
        <v>110923</v>
      </c>
      <c r="I12" s="184"/>
      <c r="J12" s="186">
        <v>482160</v>
      </c>
    </row>
    <row r="13" spans="1:10" ht="21" customHeight="1">
      <c r="A13" s="99" t="s">
        <v>80</v>
      </c>
      <c r="B13" s="75"/>
      <c r="C13" s="75"/>
      <c r="D13" s="184"/>
      <c r="E13" s="185"/>
      <c r="F13" s="90"/>
      <c r="G13" s="185"/>
      <c r="H13" s="184"/>
      <c r="I13" s="184"/>
      <c r="J13" s="90"/>
    </row>
    <row r="14" spans="1:10" ht="21" customHeight="1">
      <c r="A14" s="99" t="s">
        <v>226</v>
      </c>
      <c r="B14" s="129" t="s">
        <v>301</v>
      </c>
      <c r="C14" s="75"/>
      <c r="D14" s="184">
        <v>9882689</v>
      </c>
      <c r="E14" s="185"/>
      <c r="F14" s="184">
        <v>9613559</v>
      </c>
      <c r="G14" s="184"/>
      <c r="H14" s="184">
        <v>3019055</v>
      </c>
      <c r="I14" s="184"/>
      <c r="J14" s="186">
        <v>2667972</v>
      </c>
    </row>
    <row r="15" spans="1:10" ht="21" customHeight="1">
      <c r="A15" s="99" t="s">
        <v>227</v>
      </c>
      <c r="B15" s="129">
        <v>5</v>
      </c>
      <c r="C15" s="75"/>
      <c r="D15" s="184">
        <v>6218152</v>
      </c>
      <c r="E15" s="185"/>
      <c r="F15" s="184">
        <v>5628747</v>
      </c>
      <c r="G15" s="184"/>
      <c r="H15" s="184">
        <v>3674774</v>
      </c>
      <c r="I15" s="184"/>
      <c r="J15" s="186">
        <v>2389342</v>
      </c>
    </row>
    <row r="16" spans="1:10" ht="21" customHeight="1">
      <c r="A16" s="99" t="s">
        <v>228</v>
      </c>
      <c r="B16" s="129" t="s">
        <v>302</v>
      </c>
      <c r="C16" s="75"/>
      <c r="D16" s="184">
        <v>1866078</v>
      </c>
      <c r="E16" s="185"/>
      <c r="F16" s="184">
        <v>2205707</v>
      </c>
      <c r="G16" s="184"/>
      <c r="H16" s="187">
        <v>0</v>
      </c>
      <c r="I16" s="188"/>
      <c r="J16" s="187">
        <v>0</v>
      </c>
    </row>
    <row r="17" spans="1:10" ht="21" customHeight="1">
      <c r="A17" s="99" t="s">
        <v>30</v>
      </c>
      <c r="B17" s="129">
        <v>5</v>
      </c>
      <c r="C17" s="75"/>
      <c r="D17" s="187">
        <v>0</v>
      </c>
      <c r="E17" s="185"/>
      <c r="F17" s="187">
        <v>0</v>
      </c>
      <c r="G17" s="184"/>
      <c r="H17" s="184">
        <v>4528034</v>
      </c>
      <c r="I17" s="184"/>
      <c r="J17" s="186">
        <v>5198711</v>
      </c>
    </row>
    <row r="18" spans="1:10" ht="21" customHeight="1">
      <c r="A18" s="99" t="s">
        <v>299</v>
      </c>
      <c r="B18" s="129">
        <v>5</v>
      </c>
      <c r="C18" s="75"/>
      <c r="D18" s="187">
        <v>0</v>
      </c>
      <c r="E18" s="185"/>
      <c r="F18" s="187">
        <v>0</v>
      </c>
      <c r="G18" s="184"/>
      <c r="H18" s="184">
        <v>69872766</v>
      </c>
      <c r="I18" s="184"/>
      <c r="J18" s="186">
        <v>71555174</v>
      </c>
    </row>
    <row r="19" spans="1:10" ht="21" customHeight="1">
      <c r="A19" s="195" t="s">
        <v>6</v>
      </c>
      <c r="B19" s="129"/>
      <c r="C19" s="75"/>
      <c r="D19" s="184">
        <v>21243990</v>
      </c>
      <c r="E19" s="185"/>
      <c r="F19" s="184">
        <v>21165851</v>
      </c>
      <c r="G19" s="184"/>
      <c r="H19" s="184">
        <v>336920</v>
      </c>
      <c r="I19" s="184"/>
      <c r="J19" s="184">
        <v>450509</v>
      </c>
    </row>
    <row r="20" spans="1:10" ht="21" customHeight="1">
      <c r="A20" s="195" t="s">
        <v>97</v>
      </c>
      <c r="B20" s="129"/>
      <c r="C20" s="75"/>
      <c r="D20" s="184">
        <v>1423159</v>
      </c>
      <c r="E20" s="185"/>
      <c r="F20" s="184">
        <v>880029</v>
      </c>
      <c r="G20" s="184"/>
      <c r="H20" s="184">
        <v>1055337</v>
      </c>
      <c r="I20" s="184"/>
      <c r="J20" s="184">
        <v>352572</v>
      </c>
    </row>
    <row r="21" spans="1:10" ht="21" customHeight="1">
      <c r="A21" s="195" t="s">
        <v>0</v>
      </c>
      <c r="B21" s="129"/>
      <c r="C21" s="75"/>
      <c r="D21" s="184">
        <v>70919</v>
      </c>
      <c r="E21" s="185"/>
      <c r="F21" s="184">
        <v>72829</v>
      </c>
      <c r="G21" s="184"/>
      <c r="H21" s="184">
        <v>510</v>
      </c>
      <c r="I21" s="184"/>
      <c r="J21" s="186">
        <v>17350</v>
      </c>
    </row>
    <row r="22" spans="1:10" ht="21" customHeight="1">
      <c r="A22" s="121" t="s">
        <v>9</v>
      </c>
      <c r="B22" s="129"/>
      <c r="C22" s="75"/>
      <c r="D22" s="189">
        <f>SUM(D11:D21)</f>
        <v>45441865</v>
      </c>
      <c r="E22" s="185"/>
      <c r="F22" s="189">
        <f>SUM(F11:F21)</f>
        <v>43965049</v>
      </c>
      <c r="G22" s="184"/>
      <c r="H22" s="189">
        <f>SUM(H11:H21)</f>
        <v>82598319</v>
      </c>
      <c r="I22" s="190"/>
      <c r="J22" s="189">
        <f>SUM(J12:J21)</f>
        <v>83113790</v>
      </c>
    </row>
    <row r="23" spans="1:10" ht="6.6" customHeight="1">
      <c r="A23" s="195"/>
      <c r="B23" s="129"/>
      <c r="C23" s="75"/>
      <c r="D23" s="184"/>
      <c r="E23" s="185"/>
      <c r="F23" s="191"/>
      <c r="G23" s="184"/>
      <c r="H23" s="191"/>
      <c r="I23" s="184"/>
      <c r="J23" s="191"/>
    </row>
    <row r="24" spans="1:10" ht="21" customHeight="1">
      <c r="A24" s="128" t="s">
        <v>10</v>
      </c>
      <c r="B24" s="129"/>
      <c r="C24" s="75"/>
      <c r="D24" s="184"/>
      <c r="E24" s="185"/>
      <c r="F24" s="192"/>
      <c r="G24" s="184"/>
      <c r="H24" s="191"/>
      <c r="I24" s="184"/>
      <c r="J24" s="192"/>
    </row>
    <row r="25" spans="1:10" ht="21" customHeight="1">
      <c r="A25" s="99" t="s">
        <v>29</v>
      </c>
      <c r="B25" s="129">
        <v>9</v>
      </c>
      <c r="C25" s="75"/>
      <c r="D25" s="187">
        <v>0</v>
      </c>
      <c r="E25" s="185"/>
      <c r="F25" s="187">
        <v>0</v>
      </c>
      <c r="G25" s="184"/>
      <c r="H25" s="184">
        <v>146198318</v>
      </c>
      <c r="I25" s="184"/>
      <c r="J25" s="186">
        <v>146156413</v>
      </c>
    </row>
    <row r="26" spans="1:10" ht="21" customHeight="1">
      <c r="A26" s="99" t="s">
        <v>95</v>
      </c>
      <c r="B26" s="129">
        <v>10</v>
      </c>
      <c r="C26" s="75"/>
      <c r="D26" s="184">
        <v>104581</v>
      </c>
      <c r="E26" s="185"/>
      <c r="F26" s="184">
        <v>104625</v>
      </c>
      <c r="G26" s="184"/>
      <c r="H26" s="187">
        <v>0</v>
      </c>
      <c r="I26" s="184"/>
      <c r="J26" s="187">
        <v>0</v>
      </c>
    </row>
    <row r="27" spans="1:10" ht="21" customHeight="1">
      <c r="A27" s="99" t="s">
        <v>54</v>
      </c>
      <c r="B27" s="129">
        <v>11</v>
      </c>
      <c r="C27" s="75"/>
      <c r="D27" s="184">
        <v>2925133</v>
      </c>
      <c r="E27" s="185"/>
      <c r="F27" s="184">
        <v>2722822</v>
      </c>
      <c r="G27" s="184"/>
      <c r="H27" s="184">
        <v>231914</v>
      </c>
      <c r="I27" s="184"/>
      <c r="J27" s="186">
        <v>231914</v>
      </c>
    </row>
    <row r="28" spans="1:10" ht="21" customHeight="1">
      <c r="A28" s="99" t="s">
        <v>98</v>
      </c>
      <c r="B28" s="129">
        <v>5</v>
      </c>
      <c r="C28" s="75"/>
      <c r="D28" s="184">
        <v>34239</v>
      </c>
      <c r="E28" s="185"/>
      <c r="F28" s="184">
        <v>32632</v>
      </c>
      <c r="G28" s="184"/>
      <c r="H28" s="184">
        <v>26350419</v>
      </c>
      <c r="I28" s="184"/>
      <c r="J28" s="186">
        <v>26350419</v>
      </c>
    </row>
    <row r="29" spans="1:10" ht="21" customHeight="1">
      <c r="A29" s="99" t="s">
        <v>99</v>
      </c>
      <c r="B29" s="129"/>
      <c r="C29" s="75"/>
      <c r="D29" s="184">
        <v>12989585</v>
      </c>
      <c r="E29" s="192"/>
      <c r="F29" s="184">
        <v>12663536</v>
      </c>
      <c r="G29" s="192"/>
      <c r="H29" s="184">
        <v>62284</v>
      </c>
      <c r="I29" s="192"/>
      <c r="J29" s="186">
        <v>68508</v>
      </c>
    </row>
    <row r="30" spans="1:10" ht="21" customHeight="1">
      <c r="A30" s="99" t="s">
        <v>36</v>
      </c>
      <c r="B30" s="129"/>
      <c r="C30" s="75"/>
      <c r="D30" s="184">
        <v>43842885</v>
      </c>
      <c r="E30" s="192"/>
      <c r="F30" s="184">
        <v>44386687</v>
      </c>
      <c r="G30" s="193"/>
      <c r="H30" s="184">
        <v>38064</v>
      </c>
      <c r="I30" s="192"/>
      <c r="J30" s="186">
        <v>41873</v>
      </c>
    </row>
    <row r="31" spans="1:10" ht="21" customHeight="1">
      <c r="A31" s="99" t="s">
        <v>87</v>
      </c>
      <c r="B31" s="129"/>
      <c r="C31" s="75"/>
      <c r="D31" s="184">
        <v>61984058</v>
      </c>
      <c r="E31" s="185"/>
      <c r="F31" s="184">
        <v>62202386</v>
      </c>
      <c r="G31" s="193"/>
      <c r="H31" s="184">
        <v>1197334</v>
      </c>
      <c r="I31" s="184"/>
      <c r="J31" s="186">
        <v>1082175</v>
      </c>
    </row>
    <row r="32" spans="1:10" ht="21" customHeight="1">
      <c r="A32" s="99" t="s">
        <v>37</v>
      </c>
      <c r="B32" s="129"/>
      <c r="C32" s="75"/>
      <c r="D32" s="184">
        <v>157773236</v>
      </c>
      <c r="E32" s="185"/>
      <c r="F32" s="184">
        <v>157707963</v>
      </c>
      <c r="G32" s="193"/>
      <c r="H32" s="187">
        <v>0</v>
      </c>
      <c r="I32" s="188"/>
      <c r="J32" s="187">
        <v>0</v>
      </c>
    </row>
    <row r="33" spans="1:10" ht="21" customHeight="1">
      <c r="A33" s="99" t="s">
        <v>100</v>
      </c>
      <c r="B33" s="129"/>
      <c r="C33" s="75"/>
      <c r="D33" s="184">
        <v>2644473</v>
      </c>
      <c r="E33" s="185"/>
      <c r="F33" s="184">
        <v>2658071</v>
      </c>
      <c r="G33" s="193"/>
      <c r="H33" s="184">
        <v>47215</v>
      </c>
      <c r="I33" s="184"/>
      <c r="J33" s="186">
        <v>39485</v>
      </c>
    </row>
    <row r="34" spans="1:10" ht="21" customHeight="1">
      <c r="A34" s="99" t="s">
        <v>11</v>
      </c>
      <c r="B34" s="129"/>
      <c r="C34" s="75"/>
      <c r="D34" s="184">
        <v>458998</v>
      </c>
      <c r="E34" s="185"/>
      <c r="F34" s="184">
        <v>471046</v>
      </c>
      <c r="G34" s="193"/>
      <c r="H34" s="187">
        <v>0</v>
      </c>
      <c r="I34" s="184"/>
      <c r="J34" s="186">
        <v>30521</v>
      </c>
    </row>
    <row r="35" spans="1:10" ht="21" customHeight="1">
      <c r="A35" s="195" t="s">
        <v>101</v>
      </c>
      <c r="B35" s="129">
        <v>5</v>
      </c>
      <c r="C35" s="75"/>
      <c r="D35" s="184">
        <v>405889</v>
      </c>
      <c r="E35" s="185"/>
      <c r="F35" s="184">
        <v>493927</v>
      </c>
      <c r="G35" s="193"/>
      <c r="H35" s="184">
        <v>126304</v>
      </c>
      <c r="I35" s="184"/>
      <c r="J35" s="186">
        <v>126304</v>
      </c>
    </row>
    <row r="36" spans="1:10" ht="21" customHeight="1">
      <c r="A36" s="99" t="s">
        <v>4</v>
      </c>
      <c r="B36" s="129">
        <v>5</v>
      </c>
      <c r="C36" s="75"/>
      <c r="D36" s="184">
        <v>1767463</v>
      </c>
      <c r="E36" s="185"/>
      <c r="F36" s="184">
        <v>1774239</v>
      </c>
      <c r="G36" s="184"/>
      <c r="H36" s="184">
        <v>1532</v>
      </c>
      <c r="I36" s="188"/>
      <c r="J36" s="186">
        <v>1532</v>
      </c>
    </row>
    <row r="37" spans="1:10" ht="21" customHeight="1">
      <c r="A37" s="121" t="s">
        <v>12</v>
      </c>
      <c r="B37" s="85"/>
      <c r="C37" s="75"/>
      <c r="D37" s="189">
        <f>SUM(D25:D36)</f>
        <v>284930540</v>
      </c>
      <c r="E37" s="185"/>
      <c r="F37" s="189">
        <f>SUM(F25:F36)</f>
        <v>285217934</v>
      </c>
      <c r="G37" s="184"/>
      <c r="H37" s="189">
        <f>SUM(H25:H36)</f>
        <v>174253384</v>
      </c>
      <c r="I37" s="184"/>
      <c r="J37" s="189">
        <f>SUM(J25:J36)</f>
        <v>174129144</v>
      </c>
    </row>
    <row r="38" spans="1:10" ht="21" customHeight="1" thickBot="1">
      <c r="A38" s="121" t="s">
        <v>13</v>
      </c>
      <c r="B38" s="85"/>
      <c r="C38" s="75"/>
      <c r="D38" s="194">
        <f>D37+D22</f>
        <v>330372405</v>
      </c>
      <c r="E38" s="31"/>
      <c r="F38" s="194">
        <f>F37+F22</f>
        <v>329182983</v>
      </c>
      <c r="G38" s="32"/>
      <c r="H38" s="194">
        <f>H37+H22</f>
        <v>256851703</v>
      </c>
      <c r="I38" s="32"/>
      <c r="J38" s="194">
        <f>J37+J22</f>
        <v>257242934</v>
      </c>
    </row>
    <row r="39" spans="1:10" ht="16.350000000000001" customHeight="1" thickTop="1">
      <c r="A39" s="121"/>
      <c r="B39" s="85"/>
      <c r="C39" s="75"/>
      <c r="D39" s="28"/>
      <c r="E39" s="31"/>
      <c r="F39" s="22"/>
      <c r="G39" s="32"/>
      <c r="H39" s="191"/>
      <c r="I39" s="32"/>
      <c r="J39" s="28"/>
    </row>
    <row r="40" spans="1:10" ht="16.350000000000001" customHeight="1">
      <c r="A40" s="121"/>
      <c r="B40" s="122"/>
      <c r="C40" s="122"/>
      <c r="D40" s="28"/>
      <c r="E40" s="20"/>
      <c r="G40" s="20"/>
      <c r="H40" s="74"/>
      <c r="I40" s="20"/>
      <c r="J40" s="22"/>
    </row>
    <row r="41" spans="1:10" ht="16.350000000000001" customHeight="1">
      <c r="A41" s="121"/>
      <c r="B41" s="122"/>
      <c r="C41" s="122"/>
      <c r="D41" s="28"/>
      <c r="E41" s="20"/>
      <c r="F41" s="22"/>
      <c r="G41" s="20"/>
      <c r="I41" s="20"/>
      <c r="J41" s="22"/>
    </row>
    <row r="42" spans="1:10" ht="16.350000000000001" customHeight="1">
      <c r="A42" s="121"/>
      <c r="B42" s="122"/>
      <c r="C42" s="122"/>
      <c r="D42" s="28"/>
      <c r="E42" s="20"/>
      <c r="F42" s="22"/>
      <c r="G42" s="20"/>
      <c r="H42" s="28"/>
      <c r="I42" s="20"/>
      <c r="J42" s="22"/>
    </row>
    <row r="43" spans="1:10" ht="16.95" customHeight="1">
      <c r="A43" s="121"/>
      <c r="B43" s="122"/>
      <c r="C43" s="122"/>
      <c r="D43" s="28"/>
      <c r="E43" s="20"/>
      <c r="F43" s="22"/>
      <c r="G43" s="20"/>
      <c r="H43" s="28"/>
      <c r="I43" s="20"/>
      <c r="J43" s="22"/>
    </row>
    <row r="44" spans="1:10" ht="14.55" customHeight="1">
      <c r="A44" s="121"/>
      <c r="B44" s="122"/>
      <c r="C44" s="122"/>
      <c r="D44" s="28"/>
      <c r="E44" s="20"/>
      <c r="F44" s="22"/>
      <c r="G44" s="20"/>
      <c r="H44" s="28"/>
      <c r="I44" s="20"/>
      <c r="J44" s="22"/>
    </row>
    <row r="45" spans="1:10" ht="16.95" hidden="1" customHeight="1">
      <c r="A45" s="121"/>
      <c r="B45" s="122"/>
      <c r="C45" s="122"/>
      <c r="D45" s="28"/>
      <c r="E45" s="20"/>
      <c r="F45" s="22"/>
      <c r="G45" s="20"/>
      <c r="H45" s="28"/>
      <c r="I45" s="20"/>
      <c r="J45" s="22"/>
    </row>
    <row r="46" spans="1:10" ht="16.95" hidden="1" customHeight="1">
      <c r="A46" s="121"/>
      <c r="B46" s="122"/>
      <c r="C46" s="122"/>
      <c r="D46" s="28"/>
      <c r="E46" s="20"/>
      <c r="F46" s="22"/>
      <c r="G46" s="20"/>
      <c r="H46" s="28"/>
      <c r="I46" s="20"/>
      <c r="J46" s="22"/>
    </row>
    <row r="47" spans="1:10" ht="16.95" hidden="1" customHeight="1">
      <c r="A47" s="121"/>
      <c r="B47" s="122"/>
      <c r="C47" s="122"/>
      <c r="D47" s="28"/>
      <c r="E47" s="20"/>
      <c r="F47" s="22"/>
      <c r="G47" s="20"/>
      <c r="H47" s="28"/>
      <c r="I47" s="20"/>
      <c r="J47" s="22"/>
    </row>
    <row r="48" spans="1:10" ht="16.95" hidden="1" customHeight="1">
      <c r="A48" s="121"/>
      <c r="B48" s="122"/>
      <c r="C48" s="122"/>
      <c r="D48" s="28"/>
      <c r="E48" s="20"/>
      <c r="F48" s="22"/>
      <c r="G48" s="20"/>
      <c r="H48" s="28"/>
      <c r="I48" s="20"/>
      <c r="J48" s="22"/>
    </row>
    <row r="49" spans="1:10" ht="16.8" customHeight="1">
      <c r="A49" s="121"/>
      <c r="B49" s="122"/>
      <c r="C49" s="122"/>
      <c r="D49" s="28"/>
      <c r="E49" s="20"/>
      <c r="F49" s="22"/>
      <c r="G49" s="20"/>
      <c r="H49" s="28"/>
      <c r="I49" s="20"/>
      <c r="J49" s="22"/>
    </row>
    <row r="50" spans="1:10" ht="21" customHeight="1">
      <c r="A50" s="123" t="s">
        <v>44</v>
      </c>
      <c r="B50" s="122"/>
      <c r="C50" s="122"/>
      <c r="D50" s="23"/>
      <c r="E50" s="23"/>
      <c r="F50" s="23"/>
      <c r="G50" s="23"/>
      <c r="H50" s="23"/>
      <c r="I50" s="23"/>
      <c r="J50" s="23"/>
    </row>
    <row r="51" spans="1:10" ht="21" customHeight="1">
      <c r="A51" s="121"/>
      <c r="B51" s="122"/>
      <c r="C51" s="122"/>
      <c r="D51" s="23"/>
      <c r="E51" s="23"/>
      <c r="F51" s="23"/>
      <c r="G51" s="23"/>
      <c r="H51" s="23"/>
      <c r="I51" s="23"/>
      <c r="J51" s="23"/>
    </row>
    <row r="52" spans="1:10" ht="21" customHeight="1">
      <c r="A52" s="235">
        <v>1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67" spans="2:2" ht="21" customHeight="1">
      <c r="B67" s="75"/>
    </row>
    <row r="68" spans="2:2" ht="21" customHeight="1">
      <c r="B68" s="75"/>
    </row>
    <row r="69" spans="2:2" ht="21" customHeight="1">
      <c r="B69" s="85"/>
    </row>
    <row r="70" spans="2:2" ht="21" customHeight="1">
      <c r="B70" s="85"/>
    </row>
    <row r="71" spans="2:2" ht="21" customHeight="1">
      <c r="B71" s="85"/>
    </row>
    <row r="72" spans="2:2" ht="21" customHeight="1">
      <c r="B72" s="85"/>
    </row>
    <row r="73" spans="2:2" ht="21" customHeight="1">
      <c r="B73" s="85"/>
    </row>
    <row r="74" spans="2:2" ht="21" customHeight="1">
      <c r="B74" s="85"/>
    </row>
    <row r="75" spans="2:2" ht="21" customHeight="1">
      <c r="B75" s="85"/>
    </row>
    <row r="76" spans="2:2" ht="21" customHeight="1">
      <c r="B76" s="85"/>
    </row>
    <row r="77" spans="2:2" ht="21" customHeight="1">
      <c r="B77" s="85"/>
    </row>
    <row r="78" spans="2:2" ht="21" customHeight="1">
      <c r="B78" s="85"/>
    </row>
    <row r="79" spans="2:2" ht="21" customHeight="1">
      <c r="B79" s="85"/>
    </row>
    <row r="80" spans="2:2" ht="21" customHeight="1">
      <c r="B80" s="131"/>
    </row>
    <row r="81" spans="2:2" ht="21" customHeight="1">
      <c r="B81" s="131"/>
    </row>
    <row r="82" spans="2:2" ht="21" customHeight="1">
      <c r="B82" s="131"/>
    </row>
    <row r="83" spans="2:2" ht="21" customHeight="1">
      <c r="B83" s="131"/>
    </row>
    <row r="84" spans="2:2" ht="21" customHeight="1">
      <c r="B84" s="85"/>
    </row>
    <row r="85" spans="2:2" ht="21" customHeight="1">
      <c r="B85" s="85"/>
    </row>
    <row r="86" spans="2:2" ht="21" customHeight="1">
      <c r="B86" s="85"/>
    </row>
    <row r="87" spans="2:2" ht="21" customHeight="1">
      <c r="B87" s="85"/>
    </row>
    <row r="88" spans="2:2" ht="21" customHeight="1">
      <c r="B88" s="85"/>
    </row>
    <row r="89" spans="2:2" ht="21" customHeight="1">
      <c r="B89" s="85"/>
    </row>
    <row r="90" spans="2:2" ht="21" customHeight="1">
      <c r="B90" s="131"/>
    </row>
    <row r="91" spans="2:2" ht="21" customHeight="1">
      <c r="B91" s="131"/>
    </row>
    <row r="112" spans="1:1" ht="21" customHeight="1">
      <c r="A112" s="75"/>
    </row>
    <row r="113" spans="1:1" ht="21" customHeight="1">
      <c r="A113" s="75"/>
    </row>
    <row r="114" spans="1:1" ht="21" customHeight="1">
      <c r="A114" s="85"/>
    </row>
    <row r="115" spans="1:1" ht="21" customHeight="1">
      <c r="A115" s="85"/>
    </row>
    <row r="116" spans="1:1" ht="21" customHeight="1">
      <c r="A116" s="85"/>
    </row>
    <row r="117" spans="1:1" ht="21" customHeight="1">
      <c r="A117" s="85"/>
    </row>
    <row r="118" spans="1:1" ht="21" customHeight="1">
      <c r="A118" s="85"/>
    </row>
    <row r="119" spans="1:1" ht="21" customHeight="1">
      <c r="A119" s="85"/>
    </row>
    <row r="120" spans="1:1" ht="21" customHeight="1">
      <c r="A120" s="85"/>
    </row>
    <row r="121" spans="1:1" ht="21" customHeight="1">
      <c r="A121" s="85"/>
    </row>
    <row r="122" spans="1:1" ht="21" customHeight="1">
      <c r="A122" s="85"/>
    </row>
    <row r="123" spans="1:1" ht="21" customHeight="1">
      <c r="A123" s="85"/>
    </row>
    <row r="124" spans="1:1" ht="21" customHeight="1">
      <c r="A124" s="85"/>
    </row>
    <row r="125" spans="1:1" ht="21" customHeight="1">
      <c r="A125" s="131"/>
    </row>
    <row r="126" spans="1:1" ht="21" customHeight="1">
      <c r="A126" s="131"/>
    </row>
    <row r="127" spans="1:1" ht="21" customHeight="1">
      <c r="A127" s="131"/>
    </row>
    <row r="128" spans="1:1" ht="21" customHeight="1">
      <c r="A128" s="131"/>
    </row>
    <row r="129" spans="1:1" ht="21" customHeight="1">
      <c r="A129" s="85"/>
    </row>
    <row r="130" spans="1:1" ht="21" customHeight="1">
      <c r="A130" s="85"/>
    </row>
    <row r="131" spans="1:1" ht="21" customHeight="1">
      <c r="A131" s="85"/>
    </row>
    <row r="132" spans="1:1" ht="21" customHeight="1">
      <c r="A132" s="85"/>
    </row>
    <row r="133" spans="1:1" ht="21" customHeight="1">
      <c r="A133" s="85"/>
    </row>
    <row r="134" spans="1:1" ht="21" customHeight="1">
      <c r="A134" s="85"/>
    </row>
    <row r="135" spans="1:1" ht="21" customHeight="1">
      <c r="A135" s="131"/>
    </row>
    <row r="136" spans="1:1" ht="21" customHeight="1">
      <c r="A136" s="131"/>
    </row>
  </sheetData>
  <mergeCells count="7">
    <mergeCell ref="A52:J52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7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K130"/>
  <sheetViews>
    <sheetView view="pageBreakPreview" topLeftCell="A22" zoomScale="80" zoomScaleNormal="100" zoomScaleSheetLayoutView="80" workbookViewId="0">
      <selection activeCell="A103" sqref="A103:XFD103"/>
    </sheetView>
  </sheetViews>
  <sheetFormatPr defaultRowHeight="21" customHeight="1"/>
  <cols>
    <col min="1" max="1" width="48.21875" style="81" customWidth="1"/>
    <col min="2" max="2" width="8.21875" style="122" customWidth="1"/>
    <col min="3" max="3" width="1.77734375" style="122" customWidth="1"/>
    <col min="4" max="4" width="13.77734375" style="124" bestFit="1" customWidth="1"/>
    <col min="5" max="5" width="1.33203125" style="124" customWidth="1"/>
    <col min="6" max="6" width="13.77734375" style="124" bestFit="1" customWidth="1"/>
    <col min="7" max="7" width="1.33203125" style="124" customWidth="1"/>
    <col min="8" max="8" width="13.44140625" style="124" bestFit="1" customWidth="1"/>
    <col min="9" max="9" width="1.33203125" style="124" customWidth="1"/>
    <col min="10" max="10" width="13.77734375" style="124" bestFit="1" customWidth="1"/>
    <col min="11" max="233" width="9.21875" style="123"/>
    <col min="234" max="234" width="46.21875" style="123" customWidth="1"/>
    <col min="235" max="235" width="5.21875" style="123" bestFit="1" customWidth="1"/>
    <col min="236" max="236" width="13.77734375" style="123" bestFit="1" customWidth="1"/>
    <col min="237" max="237" width="0.77734375" style="123" customWidth="1"/>
    <col min="238" max="238" width="13.77734375" style="123" bestFit="1" customWidth="1"/>
    <col min="239" max="239" width="0.77734375" style="123" customWidth="1"/>
    <col min="240" max="240" width="13.77734375" style="123" customWidth="1"/>
    <col min="241" max="241" width="0.77734375" style="123" customWidth="1"/>
    <col min="242" max="242" width="13.77734375" style="123" customWidth="1"/>
    <col min="243" max="489" width="9.21875" style="123"/>
    <col min="490" max="490" width="46.21875" style="123" customWidth="1"/>
    <col min="491" max="491" width="5.21875" style="123" bestFit="1" customWidth="1"/>
    <col min="492" max="492" width="13.77734375" style="123" bestFit="1" customWidth="1"/>
    <col min="493" max="493" width="0.77734375" style="123" customWidth="1"/>
    <col min="494" max="494" width="13.77734375" style="123" bestFit="1" customWidth="1"/>
    <col min="495" max="495" width="0.77734375" style="123" customWidth="1"/>
    <col min="496" max="496" width="13.77734375" style="123" customWidth="1"/>
    <col min="497" max="497" width="0.77734375" style="123" customWidth="1"/>
    <col min="498" max="498" width="13.77734375" style="123" customWidth="1"/>
    <col min="499" max="745" width="9.21875" style="123"/>
    <col min="746" max="746" width="46.21875" style="123" customWidth="1"/>
    <col min="747" max="747" width="5.21875" style="123" bestFit="1" customWidth="1"/>
    <col min="748" max="748" width="13.77734375" style="123" bestFit="1" customWidth="1"/>
    <col min="749" max="749" width="0.77734375" style="123" customWidth="1"/>
    <col min="750" max="750" width="13.77734375" style="123" bestFit="1" customWidth="1"/>
    <col min="751" max="751" width="0.77734375" style="123" customWidth="1"/>
    <col min="752" max="752" width="13.77734375" style="123" customWidth="1"/>
    <col min="753" max="753" width="0.77734375" style="123" customWidth="1"/>
    <col min="754" max="754" width="13.77734375" style="123" customWidth="1"/>
    <col min="755" max="1001" width="9.21875" style="123"/>
    <col min="1002" max="1002" width="46.21875" style="123" customWidth="1"/>
    <col min="1003" max="1003" width="5.21875" style="123" bestFit="1" customWidth="1"/>
    <col min="1004" max="1004" width="13.77734375" style="123" bestFit="1" customWidth="1"/>
    <col min="1005" max="1005" width="0.77734375" style="123" customWidth="1"/>
    <col min="1006" max="1006" width="13.77734375" style="123" bestFit="1" customWidth="1"/>
    <col min="1007" max="1007" width="0.77734375" style="123" customWidth="1"/>
    <col min="1008" max="1008" width="13.77734375" style="123" customWidth="1"/>
    <col min="1009" max="1009" width="0.77734375" style="123" customWidth="1"/>
    <col min="1010" max="1010" width="13.77734375" style="123" customWidth="1"/>
    <col min="1011" max="1257" width="9.21875" style="123"/>
    <col min="1258" max="1258" width="46.21875" style="123" customWidth="1"/>
    <col min="1259" max="1259" width="5.21875" style="123" bestFit="1" customWidth="1"/>
    <col min="1260" max="1260" width="13.77734375" style="123" bestFit="1" customWidth="1"/>
    <col min="1261" max="1261" width="0.77734375" style="123" customWidth="1"/>
    <col min="1262" max="1262" width="13.77734375" style="123" bestFit="1" customWidth="1"/>
    <col min="1263" max="1263" width="0.77734375" style="123" customWidth="1"/>
    <col min="1264" max="1264" width="13.77734375" style="123" customWidth="1"/>
    <col min="1265" max="1265" width="0.77734375" style="123" customWidth="1"/>
    <col min="1266" max="1266" width="13.77734375" style="123" customWidth="1"/>
    <col min="1267" max="1513" width="9.21875" style="123"/>
    <col min="1514" max="1514" width="46.21875" style="123" customWidth="1"/>
    <col min="1515" max="1515" width="5.21875" style="123" bestFit="1" customWidth="1"/>
    <col min="1516" max="1516" width="13.77734375" style="123" bestFit="1" customWidth="1"/>
    <col min="1517" max="1517" width="0.77734375" style="123" customWidth="1"/>
    <col min="1518" max="1518" width="13.77734375" style="123" bestFit="1" customWidth="1"/>
    <col min="1519" max="1519" width="0.77734375" style="123" customWidth="1"/>
    <col min="1520" max="1520" width="13.77734375" style="123" customWidth="1"/>
    <col min="1521" max="1521" width="0.77734375" style="123" customWidth="1"/>
    <col min="1522" max="1522" width="13.77734375" style="123" customWidth="1"/>
    <col min="1523" max="1769" width="9.21875" style="123"/>
    <col min="1770" max="1770" width="46.21875" style="123" customWidth="1"/>
    <col min="1771" max="1771" width="5.21875" style="123" bestFit="1" customWidth="1"/>
    <col min="1772" max="1772" width="13.77734375" style="123" bestFit="1" customWidth="1"/>
    <col min="1773" max="1773" width="0.77734375" style="123" customWidth="1"/>
    <col min="1774" max="1774" width="13.77734375" style="123" bestFit="1" customWidth="1"/>
    <col min="1775" max="1775" width="0.77734375" style="123" customWidth="1"/>
    <col min="1776" max="1776" width="13.77734375" style="123" customWidth="1"/>
    <col min="1777" max="1777" width="0.77734375" style="123" customWidth="1"/>
    <col min="1778" max="1778" width="13.77734375" style="123" customWidth="1"/>
    <col min="1779" max="2025" width="9.21875" style="123"/>
    <col min="2026" max="2026" width="46.21875" style="123" customWidth="1"/>
    <col min="2027" max="2027" width="5.21875" style="123" bestFit="1" customWidth="1"/>
    <col min="2028" max="2028" width="13.77734375" style="123" bestFit="1" customWidth="1"/>
    <col min="2029" max="2029" width="0.77734375" style="123" customWidth="1"/>
    <col min="2030" max="2030" width="13.77734375" style="123" bestFit="1" customWidth="1"/>
    <col min="2031" max="2031" width="0.77734375" style="123" customWidth="1"/>
    <col min="2032" max="2032" width="13.77734375" style="123" customWidth="1"/>
    <col min="2033" max="2033" width="0.77734375" style="123" customWidth="1"/>
    <col min="2034" max="2034" width="13.77734375" style="123" customWidth="1"/>
    <col min="2035" max="2281" width="9.21875" style="123"/>
    <col min="2282" max="2282" width="46.21875" style="123" customWidth="1"/>
    <col min="2283" max="2283" width="5.21875" style="123" bestFit="1" customWidth="1"/>
    <col min="2284" max="2284" width="13.77734375" style="123" bestFit="1" customWidth="1"/>
    <col min="2285" max="2285" width="0.77734375" style="123" customWidth="1"/>
    <col min="2286" max="2286" width="13.77734375" style="123" bestFit="1" customWidth="1"/>
    <col min="2287" max="2287" width="0.77734375" style="123" customWidth="1"/>
    <col min="2288" max="2288" width="13.77734375" style="123" customWidth="1"/>
    <col min="2289" max="2289" width="0.77734375" style="123" customWidth="1"/>
    <col min="2290" max="2290" width="13.77734375" style="123" customWidth="1"/>
    <col min="2291" max="2537" width="9.21875" style="123"/>
    <col min="2538" max="2538" width="46.21875" style="123" customWidth="1"/>
    <col min="2539" max="2539" width="5.21875" style="123" bestFit="1" customWidth="1"/>
    <col min="2540" max="2540" width="13.77734375" style="123" bestFit="1" customWidth="1"/>
    <col min="2541" max="2541" width="0.77734375" style="123" customWidth="1"/>
    <col min="2542" max="2542" width="13.77734375" style="123" bestFit="1" customWidth="1"/>
    <col min="2543" max="2543" width="0.77734375" style="123" customWidth="1"/>
    <col min="2544" max="2544" width="13.77734375" style="123" customWidth="1"/>
    <col min="2545" max="2545" width="0.77734375" style="123" customWidth="1"/>
    <col min="2546" max="2546" width="13.77734375" style="123" customWidth="1"/>
    <col min="2547" max="2793" width="9.21875" style="123"/>
    <col min="2794" max="2794" width="46.21875" style="123" customWidth="1"/>
    <col min="2795" max="2795" width="5.21875" style="123" bestFit="1" customWidth="1"/>
    <col min="2796" max="2796" width="13.77734375" style="123" bestFit="1" customWidth="1"/>
    <col min="2797" max="2797" width="0.77734375" style="123" customWidth="1"/>
    <col min="2798" max="2798" width="13.77734375" style="123" bestFit="1" customWidth="1"/>
    <col min="2799" max="2799" width="0.77734375" style="123" customWidth="1"/>
    <col min="2800" max="2800" width="13.77734375" style="123" customWidth="1"/>
    <col min="2801" max="2801" width="0.77734375" style="123" customWidth="1"/>
    <col min="2802" max="2802" width="13.77734375" style="123" customWidth="1"/>
    <col min="2803" max="3049" width="9.21875" style="123"/>
    <col min="3050" max="3050" width="46.21875" style="123" customWidth="1"/>
    <col min="3051" max="3051" width="5.21875" style="123" bestFit="1" customWidth="1"/>
    <col min="3052" max="3052" width="13.77734375" style="123" bestFit="1" customWidth="1"/>
    <col min="3053" max="3053" width="0.77734375" style="123" customWidth="1"/>
    <col min="3054" max="3054" width="13.77734375" style="123" bestFit="1" customWidth="1"/>
    <col min="3055" max="3055" width="0.77734375" style="123" customWidth="1"/>
    <col min="3056" max="3056" width="13.77734375" style="123" customWidth="1"/>
    <col min="3057" max="3057" width="0.77734375" style="123" customWidth="1"/>
    <col min="3058" max="3058" width="13.77734375" style="123" customWidth="1"/>
    <col min="3059" max="3305" width="9.21875" style="123"/>
    <col min="3306" max="3306" width="46.21875" style="123" customWidth="1"/>
    <col min="3307" max="3307" width="5.21875" style="123" bestFit="1" customWidth="1"/>
    <col min="3308" max="3308" width="13.77734375" style="123" bestFit="1" customWidth="1"/>
    <col min="3309" max="3309" width="0.77734375" style="123" customWidth="1"/>
    <col min="3310" max="3310" width="13.77734375" style="123" bestFit="1" customWidth="1"/>
    <col min="3311" max="3311" width="0.77734375" style="123" customWidth="1"/>
    <col min="3312" max="3312" width="13.77734375" style="123" customWidth="1"/>
    <col min="3313" max="3313" width="0.77734375" style="123" customWidth="1"/>
    <col min="3314" max="3314" width="13.77734375" style="123" customWidth="1"/>
    <col min="3315" max="3561" width="9.21875" style="123"/>
    <col min="3562" max="3562" width="46.21875" style="123" customWidth="1"/>
    <col min="3563" max="3563" width="5.21875" style="123" bestFit="1" customWidth="1"/>
    <col min="3564" max="3564" width="13.77734375" style="123" bestFit="1" customWidth="1"/>
    <col min="3565" max="3565" width="0.77734375" style="123" customWidth="1"/>
    <col min="3566" max="3566" width="13.77734375" style="123" bestFit="1" customWidth="1"/>
    <col min="3567" max="3567" width="0.77734375" style="123" customWidth="1"/>
    <col min="3568" max="3568" width="13.77734375" style="123" customWidth="1"/>
    <col min="3569" max="3569" width="0.77734375" style="123" customWidth="1"/>
    <col min="3570" max="3570" width="13.77734375" style="123" customWidth="1"/>
    <col min="3571" max="3817" width="9.21875" style="123"/>
    <col min="3818" max="3818" width="46.21875" style="123" customWidth="1"/>
    <col min="3819" max="3819" width="5.21875" style="123" bestFit="1" customWidth="1"/>
    <col min="3820" max="3820" width="13.77734375" style="123" bestFit="1" customWidth="1"/>
    <col min="3821" max="3821" width="0.77734375" style="123" customWidth="1"/>
    <col min="3822" max="3822" width="13.77734375" style="123" bestFit="1" customWidth="1"/>
    <col min="3823" max="3823" width="0.77734375" style="123" customWidth="1"/>
    <col min="3824" max="3824" width="13.77734375" style="123" customWidth="1"/>
    <col min="3825" max="3825" width="0.77734375" style="123" customWidth="1"/>
    <col min="3826" max="3826" width="13.77734375" style="123" customWidth="1"/>
    <col min="3827" max="4073" width="9.21875" style="123"/>
    <col min="4074" max="4074" width="46.21875" style="123" customWidth="1"/>
    <col min="4075" max="4075" width="5.21875" style="123" bestFit="1" customWidth="1"/>
    <col min="4076" max="4076" width="13.77734375" style="123" bestFit="1" customWidth="1"/>
    <col min="4077" max="4077" width="0.77734375" style="123" customWidth="1"/>
    <col min="4078" max="4078" width="13.77734375" style="123" bestFit="1" customWidth="1"/>
    <col min="4079" max="4079" width="0.77734375" style="123" customWidth="1"/>
    <col min="4080" max="4080" width="13.77734375" style="123" customWidth="1"/>
    <col min="4081" max="4081" width="0.77734375" style="123" customWidth="1"/>
    <col min="4082" max="4082" width="13.77734375" style="123" customWidth="1"/>
    <col min="4083" max="4329" width="9.21875" style="123"/>
    <col min="4330" max="4330" width="46.21875" style="123" customWidth="1"/>
    <col min="4331" max="4331" width="5.21875" style="123" bestFit="1" customWidth="1"/>
    <col min="4332" max="4332" width="13.77734375" style="123" bestFit="1" customWidth="1"/>
    <col min="4333" max="4333" width="0.77734375" style="123" customWidth="1"/>
    <col min="4334" max="4334" width="13.77734375" style="123" bestFit="1" customWidth="1"/>
    <col min="4335" max="4335" width="0.77734375" style="123" customWidth="1"/>
    <col min="4336" max="4336" width="13.77734375" style="123" customWidth="1"/>
    <col min="4337" max="4337" width="0.77734375" style="123" customWidth="1"/>
    <col min="4338" max="4338" width="13.77734375" style="123" customWidth="1"/>
    <col min="4339" max="4585" width="9.21875" style="123"/>
    <col min="4586" max="4586" width="46.21875" style="123" customWidth="1"/>
    <col min="4587" max="4587" width="5.21875" style="123" bestFit="1" customWidth="1"/>
    <col min="4588" max="4588" width="13.77734375" style="123" bestFit="1" customWidth="1"/>
    <col min="4589" max="4589" width="0.77734375" style="123" customWidth="1"/>
    <col min="4590" max="4590" width="13.77734375" style="123" bestFit="1" customWidth="1"/>
    <col min="4591" max="4591" width="0.77734375" style="123" customWidth="1"/>
    <col min="4592" max="4592" width="13.77734375" style="123" customWidth="1"/>
    <col min="4593" max="4593" width="0.77734375" style="123" customWidth="1"/>
    <col min="4594" max="4594" width="13.77734375" style="123" customWidth="1"/>
    <col min="4595" max="4841" width="9.21875" style="123"/>
    <col min="4842" max="4842" width="46.21875" style="123" customWidth="1"/>
    <col min="4843" max="4843" width="5.21875" style="123" bestFit="1" customWidth="1"/>
    <col min="4844" max="4844" width="13.77734375" style="123" bestFit="1" customWidth="1"/>
    <col min="4845" max="4845" width="0.77734375" style="123" customWidth="1"/>
    <col min="4846" max="4846" width="13.77734375" style="123" bestFit="1" customWidth="1"/>
    <col min="4847" max="4847" width="0.77734375" style="123" customWidth="1"/>
    <col min="4848" max="4848" width="13.77734375" style="123" customWidth="1"/>
    <col min="4849" max="4849" width="0.77734375" style="123" customWidth="1"/>
    <col min="4850" max="4850" width="13.77734375" style="123" customWidth="1"/>
    <col min="4851" max="5097" width="9.21875" style="123"/>
    <col min="5098" max="5098" width="46.21875" style="123" customWidth="1"/>
    <col min="5099" max="5099" width="5.21875" style="123" bestFit="1" customWidth="1"/>
    <col min="5100" max="5100" width="13.77734375" style="123" bestFit="1" customWidth="1"/>
    <col min="5101" max="5101" width="0.77734375" style="123" customWidth="1"/>
    <col min="5102" max="5102" width="13.77734375" style="123" bestFit="1" customWidth="1"/>
    <col min="5103" max="5103" width="0.77734375" style="123" customWidth="1"/>
    <col min="5104" max="5104" width="13.77734375" style="123" customWidth="1"/>
    <col min="5105" max="5105" width="0.77734375" style="123" customWidth="1"/>
    <col min="5106" max="5106" width="13.77734375" style="123" customWidth="1"/>
    <col min="5107" max="5353" width="9.21875" style="123"/>
    <col min="5354" max="5354" width="46.21875" style="123" customWidth="1"/>
    <col min="5355" max="5355" width="5.21875" style="123" bestFit="1" customWidth="1"/>
    <col min="5356" max="5356" width="13.77734375" style="123" bestFit="1" customWidth="1"/>
    <col min="5357" max="5357" width="0.77734375" style="123" customWidth="1"/>
    <col min="5358" max="5358" width="13.77734375" style="123" bestFit="1" customWidth="1"/>
    <col min="5359" max="5359" width="0.77734375" style="123" customWidth="1"/>
    <col min="5360" max="5360" width="13.77734375" style="123" customWidth="1"/>
    <col min="5361" max="5361" width="0.77734375" style="123" customWidth="1"/>
    <col min="5362" max="5362" width="13.77734375" style="123" customWidth="1"/>
    <col min="5363" max="5609" width="9.21875" style="123"/>
    <col min="5610" max="5610" width="46.21875" style="123" customWidth="1"/>
    <col min="5611" max="5611" width="5.21875" style="123" bestFit="1" customWidth="1"/>
    <col min="5612" max="5612" width="13.77734375" style="123" bestFit="1" customWidth="1"/>
    <col min="5613" max="5613" width="0.77734375" style="123" customWidth="1"/>
    <col min="5614" max="5614" width="13.77734375" style="123" bestFit="1" customWidth="1"/>
    <col min="5615" max="5615" width="0.77734375" style="123" customWidth="1"/>
    <col min="5616" max="5616" width="13.77734375" style="123" customWidth="1"/>
    <col min="5617" max="5617" width="0.77734375" style="123" customWidth="1"/>
    <col min="5618" max="5618" width="13.77734375" style="123" customWidth="1"/>
    <col min="5619" max="5865" width="9.21875" style="123"/>
    <col min="5866" max="5866" width="46.21875" style="123" customWidth="1"/>
    <col min="5867" max="5867" width="5.21875" style="123" bestFit="1" customWidth="1"/>
    <col min="5868" max="5868" width="13.77734375" style="123" bestFit="1" customWidth="1"/>
    <col min="5869" max="5869" width="0.77734375" style="123" customWidth="1"/>
    <col min="5870" max="5870" width="13.77734375" style="123" bestFit="1" customWidth="1"/>
    <col min="5871" max="5871" width="0.77734375" style="123" customWidth="1"/>
    <col min="5872" max="5872" width="13.77734375" style="123" customWidth="1"/>
    <col min="5873" max="5873" width="0.77734375" style="123" customWidth="1"/>
    <col min="5874" max="5874" width="13.77734375" style="123" customWidth="1"/>
    <col min="5875" max="6121" width="9.21875" style="123"/>
    <col min="6122" max="6122" width="46.21875" style="123" customWidth="1"/>
    <col min="6123" max="6123" width="5.21875" style="123" bestFit="1" customWidth="1"/>
    <col min="6124" max="6124" width="13.77734375" style="123" bestFit="1" customWidth="1"/>
    <col min="6125" max="6125" width="0.77734375" style="123" customWidth="1"/>
    <col min="6126" max="6126" width="13.77734375" style="123" bestFit="1" customWidth="1"/>
    <col min="6127" max="6127" width="0.77734375" style="123" customWidth="1"/>
    <col min="6128" max="6128" width="13.77734375" style="123" customWidth="1"/>
    <col min="6129" max="6129" width="0.77734375" style="123" customWidth="1"/>
    <col min="6130" max="6130" width="13.77734375" style="123" customWidth="1"/>
    <col min="6131" max="6377" width="9.21875" style="123"/>
    <col min="6378" max="6378" width="46.21875" style="123" customWidth="1"/>
    <col min="6379" max="6379" width="5.21875" style="123" bestFit="1" customWidth="1"/>
    <col min="6380" max="6380" width="13.77734375" style="123" bestFit="1" customWidth="1"/>
    <col min="6381" max="6381" width="0.77734375" style="123" customWidth="1"/>
    <col min="6382" max="6382" width="13.77734375" style="123" bestFit="1" customWidth="1"/>
    <col min="6383" max="6383" width="0.77734375" style="123" customWidth="1"/>
    <col min="6384" max="6384" width="13.77734375" style="123" customWidth="1"/>
    <col min="6385" max="6385" width="0.77734375" style="123" customWidth="1"/>
    <col min="6386" max="6386" width="13.77734375" style="123" customWidth="1"/>
    <col min="6387" max="6633" width="9.21875" style="123"/>
    <col min="6634" max="6634" width="46.21875" style="123" customWidth="1"/>
    <col min="6635" max="6635" width="5.21875" style="123" bestFit="1" customWidth="1"/>
    <col min="6636" max="6636" width="13.77734375" style="123" bestFit="1" customWidth="1"/>
    <col min="6637" max="6637" width="0.77734375" style="123" customWidth="1"/>
    <col min="6638" max="6638" width="13.77734375" style="123" bestFit="1" customWidth="1"/>
    <col min="6639" max="6639" width="0.77734375" style="123" customWidth="1"/>
    <col min="6640" max="6640" width="13.77734375" style="123" customWidth="1"/>
    <col min="6641" max="6641" width="0.77734375" style="123" customWidth="1"/>
    <col min="6642" max="6642" width="13.77734375" style="123" customWidth="1"/>
    <col min="6643" max="6889" width="9.21875" style="123"/>
    <col min="6890" max="6890" width="46.21875" style="123" customWidth="1"/>
    <col min="6891" max="6891" width="5.21875" style="123" bestFit="1" customWidth="1"/>
    <col min="6892" max="6892" width="13.77734375" style="123" bestFit="1" customWidth="1"/>
    <col min="6893" max="6893" width="0.77734375" style="123" customWidth="1"/>
    <col min="6894" max="6894" width="13.77734375" style="123" bestFit="1" customWidth="1"/>
    <col min="6895" max="6895" width="0.77734375" style="123" customWidth="1"/>
    <col min="6896" max="6896" width="13.77734375" style="123" customWidth="1"/>
    <col min="6897" max="6897" width="0.77734375" style="123" customWidth="1"/>
    <col min="6898" max="6898" width="13.77734375" style="123" customWidth="1"/>
    <col min="6899" max="7145" width="9.21875" style="123"/>
    <col min="7146" max="7146" width="46.21875" style="123" customWidth="1"/>
    <col min="7147" max="7147" width="5.21875" style="123" bestFit="1" customWidth="1"/>
    <col min="7148" max="7148" width="13.77734375" style="123" bestFit="1" customWidth="1"/>
    <col min="7149" max="7149" width="0.77734375" style="123" customWidth="1"/>
    <col min="7150" max="7150" width="13.77734375" style="123" bestFit="1" customWidth="1"/>
    <col min="7151" max="7151" width="0.77734375" style="123" customWidth="1"/>
    <col min="7152" max="7152" width="13.77734375" style="123" customWidth="1"/>
    <col min="7153" max="7153" width="0.77734375" style="123" customWidth="1"/>
    <col min="7154" max="7154" width="13.77734375" style="123" customWidth="1"/>
    <col min="7155" max="7401" width="9.21875" style="123"/>
    <col min="7402" max="7402" width="46.21875" style="123" customWidth="1"/>
    <col min="7403" max="7403" width="5.21875" style="123" bestFit="1" customWidth="1"/>
    <col min="7404" max="7404" width="13.77734375" style="123" bestFit="1" customWidth="1"/>
    <col min="7405" max="7405" width="0.77734375" style="123" customWidth="1"/>
    <col min="7406" max="7406" width="13.77734375" style="123" bestFit="1" customWidth="1"/>
    <col min="7407" max="7407" width="0.77734375" style="123" customWidth="1"/>
    <col min="7408" max="7408" width="13.77734375" style="123" customWidth="1"/>
    <col min="7409" max="7409" width="0.77734375" style="123" customWidth="1"/>
    <col min="7410" max="7410" width="13.77734375" style="123" customWidth="1"/>
    <col min="7411" max="7657" width="9.21875" style="123"/>
    <col min="7658" max="7658" width="46.21875" style="123" customWidth="1"/>
    <col min="7659" max="7659" width="5.21875" style="123" bestFit="1" customWidth="1"/>
    <col min="7660" max="7660" width="13.77734375" style="123" bestFit="1" customWidth="1"/>
    <col min="7661" max="7661" width="0.77734375" style="123" customWidth="1"/>
    <col min="7662" max="7662" width="13.77734375" style="123" bestFit="1" customWidth="1"/>
    <col min="7663" max="7663" width="0.77734375" style="123" customWidth="1"/>
    <col min="7664" max="7664" width="13.77734375" style="123" customWidth="1"/>
    <col min="7665" max="7665" width="0.77734375" style="123" customWidth="1"/>
    <col min="7666" max="7666" width="13.77734375" style="123" customWidth="1"/>
    <col min="7667" max="7913" width="9.21875" style="123"/>
    <col min="7914" max="7914" width="46.21875" style="123" customWidth="1"/>
    <col min="7915" max="7915" width="5.21875" style="123" bestFit="1" customWidth="1"/>
    <col min="7916" max="7916" width="13.77734375" style="123" bestFit="1" customWidth="1"/>
    <col min="7917" max="7917" width="0.77734375" style="123" customWidth="1"/>
    <col min="7918" max="7918" width="13.77734375" style="123" bestFit="1" customWidth="1"/>
    <col min="7919" max="7919" width="0.77734375" style="123" customWidth="1"/>
    <col min="7920" max="7920" width="13.77734375" style="123" customWidth="1"/>
    <col min="7921" max="7921" width="0.77734375" style="123" customWidth="1"/>
    <col min="7922" max="7922" width="13.77734375" style="123" customWidth="1"/>
    <col min="7923" max="8169" width="9.21875" style="123"/>
    <col min="8170" max="8170" width="46.21875" style="123" customWidth="1"/>
    <col min="8171" max="8171" width="5.21875" style="123" bestFit="1" customWidth="1"/>
    <col min="8172" max="8172" width="13.77734375" style="123" bestFit="1" customWidth="1"/>
    <col min="8173" max="8173" width="0.77734375" style="123" customWidth="1"/>
    <col min="8174" max="8174" width="13.77734375" style="123" bestFit="1" customWidth="1"/>
    <col min="8175" max="8175" width="0.77734375" style="123" customWidth="1"/>
    <col min="8176" max="8176" width="13.77734375" style="123" customWidth="1"/>
    <col min="8177" max="8177" width="0.77734375" style="123" customWidth="1"/>
    <col min="8178" max="8178" width="13.77734375" style="123" customWidth="1"/>
    <col min="8179" max="8425" width="9.21875" style="123"/>
    <col min="8426" max="8426" width="46.21875" style="123" customWidth="1"/>
    <col min="8427" max="8427" width="5.21875" style="123" bestFit="1" customWidth="1"/>
    <col min="8428" max="8428" width="13.77734375" style="123" bestFit="1" customWidth="1"/>
    <col min="8429" max="8429" width="0.77734375" style="123" customWidth="1"/>
    <col min="8430" max="8430" width="13.77734375" style="123" bestFit="1" customWidth="1"/>
    <col min="8431" max="8431" width="0.77734375" style="123" customWidth="1"/>
    <col min="8432" max="8432" width="13.77734375" style="123" customWidth="1"/>
    <col min="8433" max="8433" width="0.77734375" style="123" customWidth="1"/>
    <col min="8434" max="8434" width="13.77734375" style="123" customWidth="1"/>
    <col min="8435" max="8681" width="9.21875" style="123"/>
    <col min="8682" max="8682" width="46.21875" style="123" customWidth="1"/>
    <col min="8683" max="8683" width="5.21875" style="123" bestFit="1" customWidth="1"/>
    <col min="8684" max="8684" width="13.77734375" style="123" bestFit="1" customWidth="1"/>
    <col min="8685" max="8685" width="0.77734375" style="123" customWidth="1"/>
    <col min="8686" max="8686" width="13.77734375" style="123" bestFit="1" customWidth="1"/>
    <col min="8687" max="8687" width="0.77734375" style="123" customWidth="1"/>
    <col min="8688" max="8688" width="13.77734375" style="123" customWidth="1"/>
    <col min="8689" max="8689" width="0.77734375" style="123" customWidth="1"/>
    <col min="8690" max="8690" width="13.77734375" style="123" customWidth="1"/>
    <col min="8691" max="8937" width="9.21875" style="123"/>
    <col min="8938" max="8938" width="46.21875" style="123" customWidth="1"/>
    <col min="8939" max="8939" width="5.21875" style="123" bestFit="1" customWidth="1"/>
    <col min="8940" max="8940" width="13.77734375" style="123" bestFit="1" customWidth="1"/>
    <col min="8941" max="8941" width="0.77734375" style="123" customWidth="1"/>
    <col min="8942" max="8942" width="13.77734375" style="123" bestFit="1" customWidth="1"/>
    <col min="8943" max="8943" width="0.77734375" style="123" customWidth="1"/>
    <col min="8944" max="8944" width="13.77734375" style="123" customWidth="1"/>
    <col min="8945" max="8945" width="0.77734375" style="123" customWidth="1"/>
    <col min="8946" max="8946" width="13.77734375" style="123" customWidth="1"/>
    <col min="8947" max="9193" width="9.21875" style="123"/>
    <col min="9194" max="9194" width="46.21875" style="123" customWidth="1"/>
    <col min="9195" max="9195" width="5.21875" style="123" bestFit="1" customWidth="1"/>
    <col min="9196" max="9196" width="13.77734375" style="123" bestFit="1" customWidth="1"/>
    <col min="9197" max="9197" width="0.77734375" style="123" customWidth="1"/>
    <col min="9198" max="9198" width="13.77734375" style="123" bestFit="1" customWidth="1"/>
    <col min="9199" max="9199" width="0.77734375" style="123" customWidth="1"/>
    <col min="9200" max="9200" width="13.77734375" style="123" customWidth="1"/>
    <col min="9201" max="9201" width="0.77734375" style="123" customWidth="1"/>
    <col min="9202" max="9202" width="13.77734375" style="123" customWidth="1"/>
    <col min="9203" max="9449" width="9.21875" style="123"/>
    <col min="9450" max="9450" width="46.21875" style="123" customWidth="1"/>
    <col min="9451" max="9451" width="5.21875" style="123" bestFit="1" customWidth="1"/>
    <col min="9452" max="9452" width="13.77734375" style="123" bestFit="1" customWidth="1"/>
    <col min="9453" max="9453" width="0.77734375" style="123" customWidth="1"/>
    <col min="9454" max="9454" width="13.77734375" style="123" bestFit="1" customWidth="1"/>
    <col min="9455" max="9455" width="0.77734375" style="123" customWidth="1"/>
    <col min="9456" max="9456" width="13.77734375" style="123" customWidth="1"/>
    <col min="9457" max="9457" width="0.77734375" style="123" customWidth="1"/>
    <col min="9458" max="9458" width="13.77734375" style="123" customWidth="1"/>
    <col min="9459" max="9705" width="9.21875" style="123"/>
    <col min="9706" max="9706" width="46.21875" style="123" customWidth="1"/>
    <col min="9707" max="9707" width="5.21875" style="123" bestFit="1" customWidth="1"/>
    <col min="9708" max="9708" width="13.77734375" style="123" bestFit="1" customWidth="1"/>
    <col min="9709" max="9709" width="0.77734375" style="123" customWidth="1"/>
    <col min="9710" max="9710" width="13.77734375" style="123" bestFit="1" customWidth="1"/>
    <col min="9711" max="9711" width="0.77734375" style="123" customWidth="1"/>
    <col min="9712" max="9712" width="13.77734375" style="123" customWidth="1"/>
    <col min="9713" max="9713" width="0.77734375" style="123" customWidth="1"/>
    <col min="9714" max="9714" width="13.77734375" style="123" customWidth="1"/>
    <col min="9715" max="9961" width="9.21875" style="123"/>
    <col min="9962" max="9962" width="46.21875" style="123" customWidth="1"/>
    <col min="9963" max="9963" width="5.21875" style="123" bestFit="1" customWidth="1"/>
    <col min="9964" max="9964" width="13.77734375" style="123" bestFit="1" customWidth="1"/>
    <col min="9965" max="9965" width="0.77734375" style="123" customWidth="1"/>
    <col min="9966" max="9966" width="13.77734375" style="123" bestFit="1" customWidth="1"/>
    <col min="9967" max="9967" width="0.77734375" style="123" customWidth="1"/>
    <col min="9968" max="9968" width="13.77734375" style="123" customWidth="1"/>
    <col min="9969" max="9969" width="0.77734375" style="123" customWidth="1"/>
    <col min="9970" max="9970" width="13.77734375" style="123" customWidth="1"/>
    <col min="9971" max="10217" width="9.21875" style="123"/>
    <col min="10218" max="10218" width="46.21875" style="123" customWidth="1"/>
    <col min="10219" max="10219" width="5.21875" style="123" bestFit="1" customWidth="1"/>
    <col min="10220" max="10220" width="13.77734375" style="123" bestFit="1" customWidth="1"/>
    <col min="10221" max="10221" width="0.77734375" style="123" customWidth="1"/>
    <col min="10222" max="10222" width="13.77734375" style="123" bestFit="1" customWidth="1"/>
    <col min="10223" max="10223" width="0.77734375" style="123" customWidth="1"/>
    <col min="10224" max="10224" width="13.77734375" style="123" customWidth="1"/>
    <col min="10225" max="10225" width="0.77734375" style="123" customWidth="1"/>
    <col min="10226" max="10226" width="13.77734375" style="123" customWidth="1"/>
    <col min="10227" max="10473" width="9.21875" style="123"/>
    <col min="10474" max="10474" width="46.21875" style="123" customWidth="1"/>
    <col min="10475" max="10475" width="5.21875" style="123" bestFit="1" customWidth="1"/>
    <col min="10476" max="10476" width="13.77734375" style="123" bestFit="1" customWidth="1"/>
    <col min="10477" max="10477" width="0.77734375" style="123" customWidth="1"/>
    <col min="10478" max="10478" width="13.77734375" style="123" bestFit="1" customWidth="1"/>
    <col min="10479" max="10479" width="0.77734375" style="123" customWidth="1"/>
    <col min="10480" max="10480" width="13.77734375" style="123" customWidth="1"/>
    <col min="10481" max="10481" width="0.77734375" style="123" customWidth="1"/>
    <col min="10482" max="10482" width="13.77734375" style="123" customWidth="1"/>
    <col min="10483" max="10729" width="9.21875" style="123"/>
    <col min="10730" max="10730" width="46.21875" style="123" customWidth="1"/>
    <col min="10731" max="10731" width="5.21875" style="123" bestFit="1" customWidth="1"/>
    <col min="10732" max="10732" width="13.77734375" style="123" bestFit="1" customWidth="1"/>
    <col min="10733" max="10733" width="0.77734375" style="123" customWidth="1"/>
    <col min="10734" max="10734" width="13.77734375" style="123" bestFit="1" customWidth="1"/>
    <col min="10735" max="10735" width="0.77734375" style="123" customWidth="1"/>
    <col min="10736" max="10736" width="13.77734375" style="123" customWidth="1"/>
    <col min="10737" max="10737" width="0.77734375" style="123" customWidth="1"/>
    <col min="10738" max="10738" width="13.77734375" style="123" customWidth="1"/>
    <col min="10739" max="10985" width="9.21875" style="123"/>
    <col min="10986" max="10986" width="46.21875" style="123" customWidth="1"/>
    <col min="10987" max="10987" width="5.21875" style="123" bestFit="1" customWidth="1"/>
    <col min="10988" max="10988" width="13.77734375" style="123" bestFit="1" customWidth="1"/>
    <col min="10989" max="10989" width="0.77734375" style="123" customWidth="1"/>
    <col min="10990" max="10990" width="13.77734375" style="123" bestFit="1" customWidth="1"/>
    <col min="10991" max="10991" width="0.77734375" style="123" customWidth="1"/>
    <col min="10992" max="10992" width="13.77734375" style="123" customWidth="1"/>
    <col min="10993" max="10993" width="0.77734375" style="123" customWidth="1"/>
    <col min="10994" max="10994" width="13.77734375" style="123" customWidth="1"/>
    <col min="10995" max="11241" width="9.21875" style="123"/>
    <col min="11242" max="11242" width="46.21875" style="123" customWidth="1"/>
    <col min="11243" max="11243" width="5.21875" style="123" bestFit="1" customWidth="1"/>
    <col min="11244" max="11244" width="13.77734375" style="123" bestFit="1" customWidth="1"/>
    <col min="11245" max="11245" width="0.77734375" style="123" customWidth="1"/>
    <col min="11246" max="11246" width="13.77734375" style="123" bestFit="1" customWidth="1"/>
    <col min="11247" max="11247" width="0.77734375" style="123" customWidth="1"/>
    <col min="11248" max="11248" width="13.77734375" style="123" customWidth="1"/>
    <col min="11249" max="11249" width="0.77734375" style="123" customWidth="1"/>
    <col min="11250" max="11250" width="13.77734375" style="123" customWidth="1"/>
    <col min="11251" max="11497" width="9.21875" style="123"/>
    <col min="11498" max="11498" width="46.21875" style="123" customWidth="1"/>
    <col min="11499" max="11499" width="5.21875" style="123" bestFit="1" customWidth="1"/>
    <col min="11500" max="11500" width="13.77734375" style="123" bestFit="1" customWidth="1"/>
    <col min="11501" max="11501" width="0.77734375" style="123" customWidth="1"/>
    <col min="11502" max="11502" width="13.77734375" style="123" bestFit="1" customWidth="1"/>
    <col min="11503" max="11503" width="0.77734375" style="123" customWidth="1"/>
    <col min="11504" max="11504" width="13.77734375" style="123" customWidth="1"/>
    <col min="11505" max="11505" width="0.77734375" style="123" customWidth="1"/>
    <col min="11506" max="11506" width="13.77734375" style="123" customWidth="1"/>
    <col min="11507" max="11753" width="9.21875" style="123"/>
    <col min="11754" max="11754" width="46.21875" style="123" customWidth="1"/>
    <col min="11755" max="11755" width="5.21875" style="123" bestFit="1" customWidth="1"/>
    <col min="11756" max="11756" width="13.77734375" style="123" bestFit="1" customWidth="1"/>
    <col min="11757" max="11757" width="0.77734375" style="123" customWidth="1"/>
    <col min="11758" max="11758" width="13.77734375" style="123" bestFit="1" customWidth="1"/>
    <col min="11759" max="11759" width="0.77734375" style="123" customWidth="1"/>
    <col min="11760" max="11760" width="13.77734375" style="123" customWidth="1"/>
    <col min="11761" max="11761" width="0.77734375" style="123" customWidth="1"/>
    <col min="11762" max="11762" width="13.77734375" style="123" customWidth="1"/>
    <col min="11763" max="12009" width="9.21875" style="123"/>
    <col min="12010" max="12010" width="46.21875" style="123" customWidth="1"/>
    <col min="12011" max="12011" width="5.21875" style="123" bestFit="1" customWidth="1"/>
    <col min="12012" max="12012" width="13.77734375" style="123" bestFit="1" customWidth="1"/>
    <col min="12013" max="12013" width="0.77734375" style="123" customWidth="1"/>
    <col min="12014" max="12014" width="13.77734375" style="123" bestFit="1" customWidth="1"/>
    <col min="12015" max="12015" width="0.77734375" style="123" customWidth="1"/>
    <col min="12016" max="12016" width="13.77734375" style="123" customWidth="1"/>
    <col min="12017" max="12017" width="0.77734375" style="123" customWidth="1"/>
    <col min="12018" max="12018" width="13.77734375" style="123" customWidth="1"/>
    <col min="12019" max="12265" width="9.21875" style="123"/>
    <col min="12266" max="12266" width="46.21875" style="123" customWidth="1"/>
    <col min="12267" max="12267" width="5.21875" style="123" bestFit="1" customWidth="1"/>
    <col min="12268" max="12268" width="13.77734375" style="123" bestFit="1" customWidth="1"/>
    <col min="12269" max="12269" width="0.77734375" style="123" customWidth="1"/>
    <col min="12270" max="12270" width="13.77734375" style="123" bestFit="1" customWidth="1"/>
    <col min="12271" max="12271" width="0.77734375" style="123" customWidth="1"/>
    <col min="12272" max="12272" width="13.77734375" style="123" customWidth="1"/>
    <col min="12273" max="12273" width="0.77734375" style="123" customWidth="1"/>
    <col min="12274" max="12274" width="13.77734375" style="123" customWidth="1"/>
    <col min="12275" max="12521" width="9.21875" style="123"/>
    <col min="12522" max="12522" width="46.21875" style="123" customWidth="1"/>
    <col min="12523" max="12523" width="5.21875" style="123" bestFit="1" customWidth="1"/>
    <col min="12524" max="12524" width="13.77734375" style="123" bestFit="1" customWidth="1"/>
    <col min="12525" max="12525" width="0.77734375" style="123" customWidth="1"/>
    <col min="12526" max="12526" width="13.77734375" style="123" bestFit="1" customWidth="1"/>
    <col min="12527" max="12527" width="0.77734375" style="123" customWidth="1"/>
    <col min="12528" max="12528" width="13.77734375" style="123" customWidth="1"/>
    <col min="12529" max="12529" width="0.77734375" style="123" customWidth="1"/>
    <col min="12530" max="12530" width="13.77734375" style="123" customWidth="1"/>
    <col min="12531" max="12777" width="9.21875" style="123"/>
    <col min="12778" max="12778" width="46.21875" style="123" customWidth="1"/>
    <col min="12779" max="12779" width="5.21875" style="123" bestFit="1" customWidth="1"/>
    <col min="12780" max="12780" width="13.77734375" style="123" bestFit="1" customWidth="1"/>
    <col min="12781" max="12781" width="0.77734375" style="123" customWidth="1"/>
    <col min="12782" max="12782" width="13.77734375" style="123" bestFit="1" customWidth="1"/>
    <col min="12783" max="12783" width="0.77734375" style="123" customWidth="1"/>
    <col min="12784" max="12784" width="13.77734375" style="123" customWidth="1"/>
    <col min="12785" max="12785" width="0.77734375" style="123" customWidth="1"/>
    <col min="12786" max="12786" width="13.77734375" style="123" customWidth="1"/>
    <col min="12787" max="13033" width="9.21875" style="123"/>
    <col min="13034" max="13034" width="46.21875" style="123" customWidth="1"/>
    <col min="13035" max="13035" width="5.21875" style="123" bestFit="1" customWidth="1"/>
    <col min="13036" max="13036" width="13.77734375" style="123" bestFit="1" customWidth="1"/>
    <col min="13037" max="13037" width="0.77734375" style="123" customWidth="1"/>
    <col min="13038" max="13038" width="13.77734375" style="123" bestFit="1" customWidth="1"/>
    <col min="13039" max="13039" width="0.77734375" style="123" customWidth="1"/>
    <col min="13040" max="13040" width="13.77734375" style="123" customWidth="1"/>
    <col min="13041" max="13041" width="0.77734375" style="123" customWidth="1"/>
    <col min="13042" max="13042" width="13.77734375" style="123" customWidth="1"/>
    <col min="13043" max="13289" width="9.21875" style="123"/>
    <col min="13290" max="13290" width="46.21875" style="123" customWidth="1"/>
    <col min="13291" max="13291" width="5.21875" style="123" bestFit="1" customWidth="1"/>
    <col min="13292" max="13292" width="13.77734375" style="123" bestFit="1" customWidth="1"/>
    <col min="13293" max="13293" width="0.77734375" style="123" customWidth="1"/>
    <col min="13294" max="13294" width="13.77734375" style="123" bestFit="1" customWidth="1"/>
    <col min="13295" max="13295" width="0.77734375" style="123" customWidth="1"/>
    <col min="13296" max="13296" width="13.77734375" style="123" customWidth="1"/>
    <col min="13297" max="13297" width="0.77734375" style="123" customWidth="1"/>
    <col min="13298" max="13298" width="13.77734375" style="123" customWidth="1"/>
    <col min="13299" max="13545" width="9.21875" style="123"/>
    <col min="13546" max="13546" width="46.21875" style="123" customWidth="1"/>
    <col min="13547" max="13547" width="5.21875" style="123" bestFit="1" customWidth="1"/>
    <col min="13548" max="13548" width="13.77734375" style="123" bestFit="1" customWidth="1"/>
    <col min="13549" max="13549" width="0.77734375" style="123" customWidth="1"/>
    <col min="13550" max="13550" width="13.77734375" style="123" bestFit="1" customWidth="1"/>
    <col min="13551" max="13551" width="0.77734375" style="123" customWidth="1"/>
    <col min="13552" max="13552" width="13.77734375" style="123" customWidth="1"/>
    <col min="13553" max="13553" width="0.77734375" style="123" customWidth="1"/>
    <col min="13554" max="13554" width="13.77734375" style="123" customWidth="1"/>
    <col min="13555" max="13801" width="9.21875" style="123"/>
    <col min="13802" max="13802" width="46.21875" style="123" customWidth="1"/>
    <col min="13803" max="13803" width="5.21875" style="123" bestFit="1" customWidth="1"/>
    <col min="13804" max="13804" width="13.77734375" style="123" bestFit="1" customWidth="1"/>
    <col min="13805" max="13805" width="0.77734375" style="123" customWidth="1"/>
    <col min="13806" max="13806" width="13.77734375" style="123" bestFit="1" customWidth="1"/>
    <col min="13807" max="13807" width="0.77734375" style="123" customWidth="1"/>
    <col min="13808" max="13808" width="13.77734375" style="123" customWidth="1"/>
    <col min="13809" max="13809" width="0.77734375" style="123" customWidth="1"/>
    <col min="13810" max="13810" width="13.77734375" style="123" customWidth="1"/>
    <col min="13811" max="14057" width="9.21875" style="123"/>
    <col min="14058" max="14058" width="46.21875" style="123" customWidth="1"/>
    <col min="14059" max="14059" width="5.21875" style="123" bestFit="1" customWidth="1"/>
    <col min="14060" max="14060" width="13.77734375" style="123" bestFit="1" customWidth="1"/>
    <col min="14061" max="14061" width="0.77734375" style="123" customWidth="1"/>
    <col min="14062" max="14062" width="13.77734375" style="123" bestFit="1" customWidth="1"/>
    <col min="14063" max="14063" width="0.77734375" style="123" customWidth="1"/>
    <col min="14064" max="14064" width="13.77734375" style="123" customWidth="1"/>
    <col min="14065" max="14065" width="0.77734375" style="123" customWidth="1"/>
    <col min="14066" max="14066" width="13.77734375" style="123" customWidth="1"/>
    <col min="14067" max="14313" width="9.21875" style="123"/>
    <col min="14314" max="14314" width="46.21875" style="123" customWidth="1"/>
    <col min="14315" max="14315" width="5.21875" style="123" bestFit="1" customWidth="1"/>
    <col min="14316" max="14316" width="13.77734375" style="123" bestFit="1" customWidth="1"/>
    <col min="14317" max="14317" width="0.77734375" style="123" customWidth="1"/>
    <col min="14318" max="14318" width="13.77734375" style="123" bestFit="1" customWidth="1"/>
    <col min="14319" max="14319" width="0.77734375" style="123" customWidth="1"/>
    <col min="14320" max="14320" width="13.77734375" style="123" customWidth="1"/>
    <col min="14321" max="14321" width="0.77734375" style="123" customWidth="1"/>
    <col min="14322" max="14322" width="13.77734375" style="123" customWidth="1"/>
    <col min="14323" max="14569" width="9.21875" style="123"/>
    <col min="14570" max="14570" width="46.21875" style="123" customWidth="1"/>
    <col min="14571" max="14571" width="5.21875" style="123" bestFit="1" customWidth="1"/>
    <col min="14572" max="14572" width="13.77734375" style="123" bestFit="1" customWidth="1"/>
    <col min="14573" max="14573" width="0.77734375" style="123" customWidth="1"/>
    <col min="14574" max="14574" width="13.77734375" style="123" bestFit="1" customWidth="1"/>
    <col min="14575" max="14575" width="0.77734375" style="123" customWidth="1"/>
    <col min="14576" max="14576" width="13.77734375" style="123" customWidth="1"/>
    <col min="14577" max="14577" width="0.77734375" style="123" customWidth="1"/>
    <col min="14578" max="14578" width="13.77734375" style="123" customWidth="1"/>
    <col min="14579" max="14825" width="9.21875" style="123"/>
    <col min="14826" max="14826" width="46.21875" style="123" customWidth="1"/>
    <col min="14827" max="14827" width="5.21875" style="123" bestFit="1" customWidth="1"/>
    <col min="14828" max="14828" width="13.77734375" style="123" bestFit="1" customWidth="1"/>
    <col min="14829" max="14829" width="0.77734375" style="123" customWidth="1"/>
    <col min="14830" max="14830" width="13.77734375" style="123" bestFit="1" customWidth="1"/>
    <col min="14831" max="14831" width="0.77734375" style="123" customWidth="1"/>
    <col min="14832" max="14832" width="13.77734375" style="123" customWidth="1"/>
    <col min="14833" max="14833" width="0.77734375" style="123" customWidth="1"/>
    <col min="14834" max="14834" width="13.77734375" style="123" customWidth="1"/>
    <col min="14835" max="15081" width="9.21875" style="123"/>
    <col min="15082" max="15082" width="46.21875" style="123" customWidth="1"/>
    <col min="15083" max="15083" width="5.21875" style="123" bestFit="1" customWidth="1"/>
    <col min="15084" max="15084" width="13.77734375" style="123" bestFit="1" customWidth="1"/>
    <col min="15085" max="15085" width="0.77734375" style="123" customWidth="1"/>
    <col min="15086" max="15086" width="13.77734375" style="123" bestFit="1" customWidth="1"/>
    <col min="15087" max="15087" width="0.77734375" style="123" customWidth="1"/>
    <col min="15088" max="15088" width="13.77734375" style="123" customWidth="1"/>
    <col min="15089" max="15089" width="0.77734375" style="123" customWidth="1"/>
    <col min="15090" max="15090" width="13.77734375" style="123" customWidth="1"/>
    <col min="15091" max="15337" width="9.21875" style="123"/>
    <col min="15338" max="15338" width="46.21875" style="123" customWidth="1"/>
    <col min="15339" max="15339" width="5.21875" style="123" bestFit="1" customWidth="1"/>
    <col min="15340" max="15340" width="13.77734375" style="123" bestFit="1" customWidth="1"/>
    <col min="15341" max="15341" width="0.77734375" style="123" customWidth="1"/>
    <col min="15342" max="15342" width="13.77734375" style="123" bestFit="1" customWidth="1"/>
    <col min="15343" max="15343" width="0.77734375" style="123" customWidth="1"/>
    <col min="15344" max="15344" width="13.77734375" style="123" customWidth="1"/>
    <col min="15345" max="15345" width="0.77734375" style="123" customWidth="1"/>
    <col min="15346" max="15346" width="13.77734375" style="123" customWidth="1"/>
    <col min="15347" max="15593" width="9.21875" style="123"/>
    <col min="15594" max="15594" width="46.21875" style="123" customWidth="1"/>
    <col min="15595" max="15595" width="5.21875" style="123" bestFit="1" customWidth="1"/>
    <col min="15596" max="15596" width="13.77734375" style="123" bestFit="1" customWidth="1"/>
    <col min="15597" max="15597" width="0.77734375" style="123" customWidth="1"/>
    <col min="15598" max="15598" width="13.77734375" style="123" bestFit="1" customWidth="1"/>
    <col min="15599" max="15599" width="0.77734375" style="123" customWidth="1"/>
    <col min="15600" max="15600" width="13.77734375" style="123" customWidth="1"/>
    <col min="15601" max="15601" width="0.77734375" style="123" customWidth="1"/>
    <col min="15602" max="15602" width="13.77734375" style="123" customWidth="1"/>
    <col min="15603" max="15849" width="9.21875" style="123"/>
    <col min="15850" max="15850" width="46.21875" style="123" customWidth="1"/>
    <col min="15851" max="15851" width="5.21875" style="123" bestFit="1" customWidth="1"/>
    <col min="15852" max="15852" width="13.77734375" style="123" bestFit="1" customWidth="1"/>
    <col min="15853" max="15853" width="0.77734375" style="123" customWidth="1"/>
    <col min="15854" max="15854" width="13.77734375" style="123" bestFit="1" customWidth="1"/>
    <col min="15855" max="15855" width="0.77734375" style="123" customWidth="1"/>
    <col min="15856" max="15856" width="13.77734375" style="123" customWidth="1"/>
    <col min="15857" max="15857" width="0.77734375" style="123" customWidth="1"/>
    <col min="15858" max="15858" width="13.77734375" style="123" customWidth="1"/>
    <col min="15859" max="16105" width="9.21875" style="123"/>
    <col min="16106" max="16106" width="46.21875" style="123" customWidth="1"/>
    <col min="16107" max="16107" width="5.21875" style="123" bestFit="1" customWidth="1"/>
    <col min="16108" max="16108" width="13.77734375" style="123" bestFit="1" customWidth="1"/>
    <col min="16109" max="16109" width="0.77734375" style="123" customWidth="1"/>
    <col min="16110" max="16110" width="13.77734375" style="123" bestFit="1" customWidth="1"/>
    <col min="16111" max="16111" width="0.77734375" style="123" customWidth="1"/>
    <col min="16112" max="16112" width="13.77734375" style="123" customWidth="1"/>
    <col min="16113" max="16113" width="0.77734375" style="123" customWidth="1"/>
    <col min="16114" max="16114" width="13.77734375" style="123" customWidth="1"/>
    <col min="16115" max="16360" width="9.21875" style="123"/>
    <col min="16361" max="16384" width="9.21875" style="123" customWidth="1"/>
  </cols>
  <sheetData>
    <row r="1" spans="1:10" ht="21" customHeight="1">
      <c r="A1" s="237" t="s">
        <v>47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1" customHeight="1">
      <c r="A2" s="237" t="s">
        <v>51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21" customHeight="1">
      <c r="A3" s="236" t="s">
        <v>297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1" customHeight="1">
      <c r="A4" s="117"/>
      <c r="B4" s="118"/>
      <c r="C4" s="118"/>
      <c r="D4" s="119"/>
      <c r="E4" s="120"/>
      <c r="F4" s="120"/>
      <c r="G4" s="120"/>
      <c r="H4" s="238" t="s">
        <v>88</v>
      </c>
      <c r="I4" s="238"/>
      <c r="J4" s="238"/>
    </row>
    <row r="5" spans="1:10" ht="6" customHeight="1">
      <c r="A5" s="121"/>
      <c r="D5" s="123"/>
    </row>
    <row r="6" spans="1:10" ht="21" customHeight="1">
      <c r="C6" s="236" t="s">
        <v>27</v>
      </c>
      <c r="D6" s="236"/>
      <c r="E6" s="236"/>
      <c r="F6" s="236"/>
      <c r="G6" s="236"/>
      <c r="H6" s="236" t="s">
        <v>26</v>
      </c>
      <c r="I6" s="236"/>
      <c r="J6" s="236"/>
    </row>
    <row r="7" spans="1:10" ht="21" customHeight="1">
      <c r="B7" s="125" t="s">
        <v>42</v>
      </c>
      <c r="C7" s="126"/>
      <c r="D7" s="127" t="s">
        <v>189</v>
      </c>
      <c r="E7" s="126"/>
      <c r="F7" s="127" t="s">
        <v>43</v>
      </c>
      <c r="G7" s="126"/>
      <c r="H7" s="127" t="s">
        <v>189</v>
      </c>
      <c r="I7" s="126"/>
      <c r="J7" s="127" t="s">
        <v>43</v>
      </c>
    </row>
    <row r="8" spans="1:10" ht="21" customHeight="1">
      <c r="A8" s="121"/>
      <c r="B8" s="126"/>
      <c r="C8" s="126"/>
      <c r="D8" s="126">
        <v>2022</v>
      </c>
      <c r="E8" s="126"/>
      <c r="F8" s="126">
        <v>2021</v>
      </c>
      <c r="G8" s="126"/>
      <c r="H8" s="126">
        <v>2022</v>
      </c>
      <c r="I8" s="126"/>
      <c r="J8" s="126">
        <v>2021</v>
      </c>
    </row>
    <row r="9" spans="1:10" ht="21" customHeight="1">
      <c r="A9" s="121"/>
      <c r="B9" s="126"/>
      <c r="C9" s="126"/>
      <c r="D9" s="126" t="s">
        <v>91</v>
      </c>
      <c r="E9" s="126"/>
      <c r="F9" s="126"/>
      <c r="G9" s="126"/>
      <c r="H9" s="126" t="s">
        <v>91</v>
      </c>
      <c r="I9" s="126"/>
      <c r="J9" s="126"/>
    </row>
    <row r="10" spans="1:10" ht="21" customHeight="1">
      <c r="A10" s="126" t="s">
        <v>65</v>
      </c>
      <c r="B10" s="132"/>
      <c r="C10" s="132"/>
      <c r="D10" s="75"/>
      <c r="E10" s="75"/>
      <c r="F10" s="75"/>
      <c r="G10" s="75"/>
      <c r="H10" s="75"/>
      <c r="I10" s="75"/>
      <c r="J10" s="75"/>
    </row>
    <row r="11" spans="1:10" ht="21" customHeight="1">
      <c r="A11" s="128" t="s">
        <v>14</v>
      </c>
      <c r="B11" s="183"/>
      <c r="D11" s="134"/>
      <c r="E11" s="134"/>
      <c r="F11" s="134"/>
      <c r="G11" s="134"/>
      <c r="H11" s="134"/>
      <c r="I11" s="134"/>
      <c r="J11" s="134"/>
    </row>
    <row r="12" spans="1:10" ht="21" customHeight="1">
      <c r="A12" s="130" t="s">
        <v>53</v>
      </c>
      <c r="B12" s="216">
        <v>12.1</v>
      </c>
      <c r="C12" s="75"/>
      <c r="D12" s="76">
        <v>9880213</v>
      </c>
      <c r="E12" s="2"/>
      <c r="F12" s="76">
        <v>8436271</v>
      </c>
      <c r="G12" s="3"/>
      <c r="H12" s="76">
        <v>9545000</v>
      </c>
      <c r="I12" s="3"/>
      <c r="J12" s="76">
        <v>7270000</v>
      </c>
    </row>
    <row r="13" spans="1:10" ht="21" customHeight="1">
      <c r="A13" s="81" t="s">
        <v>76</v>
      </c>
      <c r="B13" s="216"/>
      <c r="C13" s="75"/>
      <c r="D13" s="76"/>
      <c r="E13" s="2"/>
      <c r="F13" s="76"/>
      <c r="G13" s="3"/>
      <c r="H13" s="76"/>
      <c r="I13" s="3"/>
      <c r="J13" s="76"/>
    </row>
    <row r="14" spans="1:10" ht="21" customHeight="1">
      <c r="A14" s="81" t="s">
        <v>229</v>
      </c>
      <c r="B14" s="216" t="s">
        <v>303</v>
      </c>
      <c r="C14" s="75"/>
      <c r="D14" s="76">
        <v>21907204</v>
      </c>
      <c r="E14" s="2"/>
      <c r="F14" s="76">
        <v>21978925</v>
      </c>
      <c r="G14" s="3"/>
      <c r="H14" s="76">
        <v>2434333</v>
      </c>
      <c r="I14" s="3"/>
      <c r="J14" s="76">
        <v>2451835</v>
      </c>
    </row>
    <row r="15" spans="1:10" ht="21" customHeight="1">
      <c r="A15" s="81" t="s">
        <v>230</v>
      </c>
      <c r="B15" s="216">
        <v>5</v>
      </c>
      <c r="C15" s="75"/>
      <c r="D15" s="76">
        <v>8931882</v>
      </c>
      <c r="E15" s="2"/>
      <c r="F15" s="76">
        <v>8537533</v>
      </c>
      <c r="G15" s="3"/>
      <c r="H15" s="76">
        <v>1818727</v>
      </c>
      <c r="I15" s="3"/>
      <c r="J15" s="76">
        <v>1985912</v>
      </c>
    </row>
    <row r="16" spans="1:10" ht="21" customHeight="1">
      <c r="A16" s="81" t="s">
        <v>64</v>
      </c>
      <c r="B16" s="216"/>
      <c r="C16" s="75"/>
      <c r="D16" s="76">
        <v>60274</v>
      </c>
      <c r="E16" s="2"/>
      <c r="F16" s="76">
        <v>50321</v>
      </c>
      <c r="G16" s="3"/>
      <c r="H16" s="69">
        <v>0</v>
      </c>
      <c r="I16" s="69"/>
      <c r="J16" s="69">
        <v>0</v>
      </c>
    </row>
    <row r="17" spans="1:10" ht="21" customHeight="1">
      <c r="A17" s="81" t="s">
        <v>188</v>
      </c>
      <c r="B17" s="216"/>
      <c r="C17" s="75"/>
      <c r="D17" s="76"/>
      <c r="E17" s="2"/>
      <c r="H17" s="76"/>
      <c r="J17" s="76"/>
    </row>
    <row r="18" spans="1:10" ht="21" customHeight="1">
      <c r="A18" s="81" t="s">
        <v>244</v>
      </c>
      <c r="B18" s="216">
        <v>12.2</v>
      </c>
      <c r="C18" s="75"/>
      <c r="D18" s="76">
        <v>21951187</v>
      </c>
      <c r="E18" s="2"/>
      <c r="F18" s="76">
        <v>8171318</v>
      </c>
      <c r="G18" s="3"/>
      <c r="H18" s="76">
        <v>21869783</v>
      </c>
      <c r="I18" s="5"/>
      <c r="J18" s="76">
        <v>8000000</v>
      </c>
    </row>
    <row r="19" spans="1:10" ht="21" customHeight="1">
      <c r="A19" s="81" t="s">
        <v>78</v>
      </c>
      <c r="B19" s="216">
        <v>12.3</v>
      </c>
      <c r="C19" s="75"/>
      <c r="D19" s="76">
        <v>5998596</v>
      </c>
      <c r="E19" s="2"/>
      <c r="F19" s="76">
        <v>7239044</v>
      </c>
      <c r="G19" s="3"/>
      <c r="H19" s="76">
        <v>5998596</v>
      </c>
      <c r="I19" s="5"/>
      <c r="J19" s="76">
        <v>7239044</v>
      </c>
    </row>
    <row r="20" spans="1:10" ht="21" customHeight="1">
      <c r="A20" s="81" t="s">
        <v>102</v>
      </c>
      <c r="B20" s="216"/>
      <c r="C20" s="75"/>
      <c r="D20" s="76">
        <v>772335</v>
      </c>
      <c r="E20" s="2"/>
      <c r="F20" s="76">
        <v>746288</v>
      </c>
      <c r="G20" s="3"/>
      <c r="H20" s="76">
        <v>31744</v>
      </c>
      <c r="I20" s="8"/>
      <c r="J20" s="76">
        <v>29189</v>
      </c>
    </row>
    <row r="21" spans="1:10" ht="21" customHeight="1">
      <c r="A21" s="81" t="s">
        <v>77</v>
      </c>
      <c r="B21" s="216">
        <v>5</v>
      </c>
      <c r="C21" s="75"/>
      <c r="D21" s="76">
        <v>5000</v>
      </c>
      <c r="E21" s="2"/>
      <c r="F21" s="76">
        <v>5000</v>
      </c>
      <c r="G21" s="3"/>
      <c r="H21" s="76">
        <v>2221854</v>
      </c>
      <c r="I21" s="3"/>
      <c r="J21" s="76">
        <v>1901882</v>
      </c>
    </row>
    <row r="22" spans="1:10" ht="21" customHeight="1">
      <c r="A22" s="81" t="s">
        <v>28</v>
      </c>
      <c r="B22" s="216"/>
      <c r="C22" s="75"/>
      <c r="D22" s="76">
        <v>405368</v>
      </c>
      <c r="E22" s="2"/>
      <c r="F22" s="76">
        <v>462434</v>
      </c>
      <c r="G22" s="3"/>
      <c r="H22" s="69">
        <v>0</v>
      </c>
      <c r="I22" s="3"/>
      <c r="J22" s="69">
        <v>0</v>
      </c>
    </row>
    <row r="23" spans="1:10" ht="21" customHeight="1">
      <c r="A23" s="81" t="s">
        <v>103</v>
      </c>
      <c r="B23" s="216"/>
      <c r="C23" s="75"/>
      <c r="D23" s="76">
        <v>114</v>
      </c>
      <c r="E23" s="2"/>
      <c r="F23" s="76">
        <v>1618</v>
      </c>
      <c r="G23" s="5"/>
      <c r="H23" s="69">
        <v>0</v>
      </c>
      <c r="I23" s="3"/>
      <c r="J23" s="69">
        <v>0</v>
      </c>
    </row>
    <row r="24" spans="1:10" ht="21" customHeight="1">
      <c r="A24" s="81" t="s">
        <v>1</v>
      </c>
      <c r="B24" s="216">
        <v>5</v>
      </c>
      <c r="C24" s="75"/>
      <c r="D24" s="76">
        <v>300802</v>
      </c>
      <c r="E24" s="2"/>
      <c r="F24" s="76">
        <v>293922</v>
      </c>
      <c r="G24" s="3"/>
      <c r="H24" s="69">
        <v>0</v>
      </c>
      <c r="I24" s="3"/>
      <c r="J24" s="69">
        <v>0</v>
      </c>
    </row>
    <row r="25" spans="1:10" ht="21" customHeight="1">
      <c r="A25" s="121" t="s">
        <v>15</v>
      </c>
      <c r="B25" s="216"/>
      <c r="C25" s="75"/>
      <c r="D25" s="72">
        <f>SUM(D12:D24)</f>
        <v>70212975</v>
      </c>
      <c r="E25" s="3"/>
      <c r="F25" s="72">
        <f>SUM(F12:F24)</f>
        <v>55922674</v>
      </c>
      <c r="G25" s="3"/>
      <c r="H25" s="72">
        <f>SUM(H12:H24)</f>
        <v>43920037</v>
      </c>
      <c r="I25" s="3"/>
      <c r="J25" s="72">
        <f>SUM(J12:J24)</f>
        <v>28877862</v>
      </c>
    </row>
    <row r="26" spans="1:10" ht="16.350000000000001" customHeight="1">
      <c r="B26" s="216"/>
      <c r="C26" s="75"/>
      <c r="D26" s="76"/>
      <c r="E26" s="2"/>
      <c r="F26" s="70"/>
      <c r="G26" s="3"/>
      <c r="I26" s="3"/>
      <c r="J26" s="70"/>
    </row>
    <row r="27" spans="1:10" ht="21" customHeight="1">
      <c r="A27" s="128" t="s">
        <v>16</v>
      </c>
      <c r="B27" s="216"/>
      <c r="C27" s="75"/>
      <c r="D27" s="76"/>
      <c r="E27" s="3"/>
      <c r="F27" s="2"/>
      <c r="G27" s="2"/>
      <c r="H27" s="2"/>
      <c r="I27" s="2"/>
      <c r="J27" s="71"/>
    </row>
    <row r="28" spans="1:10" ht="21" customHeight="1">
      <c r="A28" s="81" t="s">
        <v>305</v>
      </c>
      <c r="B28" s="216"/>
      <c r="C28" s="75"/>
      <c r="D28" s="76">
        <v>310783</v>
      </c>
      <c r="E28" s="3"/>
      <c r="F28" s="76">
        <v>308365</v>
      </c>
      <c r="G28" s="3"/>
      <c r="H28" s="5">
        <v>0</v>
      </c>
      <c r="I28" s="3"/>
      <c r="J28" s="5">
        <v>0</v>
      </c>
    </row>
    <row r="29" spans="1:10" ht="21" customHeight="1">
      <c r="A29" s="81" t="s">
        <v>81</v>
      </c>
      <c r="B29" s="216">
        <v>12.2</v>
      </c>
      <c r="C29" s="75"/>
      <c r="D29" s="76">
        <v>17096475</v>
      </c>
      <c r="E29" s="2"/>
      <c r="F29" s="76">
        <v>26267955</v>
      </c>
      <c r="G29" s="3"/>
      <c r="H29" s="76">
        <v>16950000</v>
      </c>
      <c r="I29" s="3"/>
      <c r="J29" s="76">
        <v>26194764</v>
      </c>
    </row>
    <row r="30" spans="1:10" ht="21" customHeight="1">
      <c r="A30" s="81" t="s">
        <v>73</v>
      </c>
      <c r="B30" s="216">
        <v>12.3</v>
      </c>
      <c r="C30" s="75"/>
      <c r="D30" s="76">
        <v>96294815</v>
      </c>
      <c r="E30" s="2"/>
      <c r="F30" s="76">
        <v>102287855</v>
      </c>
      <c r="G30" s="3"/>
      <c r="H30" s="76">
        <v>96294815</v>
      </c>
      <c r="I30" s="3"/>
      <c r="J30" s="76">
        <v>102287855</v>
      </c>
    </row>
    <row r="31" spans="1:10" ht="21" customHeight="1">
      <c r="A31" s="81" t="s">
        <v>306</v>
      </c>
      <c r="B31" s="216"/>
      <c r="C31" s="75"/>
      <c r="D31" s="76">
        <v>10846296</v>
      </c>
      <c r="E31" s="2"/>
      <c r="F31" s="76">
        <v>10182134</v>
      </c>
      <c r="G31" s="3"/>
      <c r="H31" s="76">
        <v>32175</v>
      </c>
      <c r="I31" s="3"/>
      <c r="J31" s="76">
        <v>40997</v>
      </c>
    </row>
    <row r="32" spans="1:10" ht="21" customHeight="1">
      <c r="A32" s="81" t="s">
        <v>35</v>
      </c>
      <c r="B32" s="216"/>
      <c r="C32" s="75"/>
      <c r="D32" s="76">
        <v>8508478</v>
      </c>
      <c r="E32" s="2"/>
      <c r="F32" s="76">
        <v>8534917</v>
      </c>
      <c r="G32" s="3"/>
      <c r="H32" s="76">
        <v>129978</v>
      </c>
      <c r="I32" s="3"/>
      <c r="J32" s="5">
        <v>0</v>
      </c>
    </row>
    <row r="33" spans="1:10" ht="21" customHeight="1">
      <c r="A33" s="81" t="s">
        <v>79</v>
      </c>
      <c r="B33" s="216"/>
      <c r="C33" s="75"/>
      <c r="D33" s="76">
        <v>1854498</v>
      </c>
      <c r="E33" s="2"/>
      <c r="F33" s="76">
        <v>1822006</v>
      </c>
      <c r="G33" s="3"/>
      <c r="H33" s="76">
        <v>242534</v>
      </c>
      <c r="I33" s="3"/>
      <c r="J33" s="76">
        <v>227584</v>
      </c>
    </row>
    <row r="34" spans="1:10" ht="21" customHeight="1">
      <c r="A34" s="81" t="s">
        <v>5</v>
      </c>
      <c r="B34" s="216">
        <v>5</v>
      </c>
      <c r="C34" s="75"/>
      <c r="D34" s="76">
        <v>2633457</v>
      </c>
      <c r="E34" s="2"/>
      <c r="F34" s="76">
        <v>2650787</v>
      </c>
      <c r="G34" s="3"/>
      <c r="H34" s="76">
        <v>74323</v>
      </c>
      <c r="I34" s="3"/>
      <c r="J34" s="76">
        <v>70418</v>
      </c>
    </row>
    <row r="35" spans="1:10" ht="21" customHeight="1">
      <c r="A35" s="121" t="s">
        <v>17</v>
      </c>
      <c r="B35" s="75"/>
      <c r="C35" s="75"/>
      <c r="D35" s="72">
        <f>SUM(D28:D34)</f>
        <v>137544802</v>
      </c>
      <c r="E35" s="161"/>
      <c r="F35" s="72">
        <f>SUM(F28:F34)</f>
        <v>152054019</v>
      </c>
      <c r="G35" s="3"/>
      <c r="H35" s="72">
        <f>SUM(H28:H34)</f>
        <v>113723825</v>
      </c>
      <c r="I35" s="3"/>
      <c r="J35" s="72">
        <f>SUM(J28:J34)</f>
        <v>128821618</v>
      </c>
    </row>
    <row r="36" spans="1:10" ht="21" customHeight="1">
      <c r="A36" s="121" t="s">
        <v>18</v>
      </c>
      <c r="B36" s="85"/>
      <c r="C36" s="75"/>
      <c r="D36" s="73">
        <f>D35+D25</f>
        <v>207757777</v>
      </c>
      <c r="E36" s="161"/>
      <c r="F36" s="73">
        <f>F35+F25</f>
        <v>207976693</v>
      </c>
      <c r="G36" s="161"/>
      <c r="H36" s="73">
        <f>H35+H25</f>
        <v>157643862</v>
      </c>
      <c r="I36" s="161"/>
      <c r="J36" s="73">
        <f>J35+J25</f>
        <v>157699480</v>
      </c>
    </row>
    <row r="37" spans="1:10" ht="14.85" customHeight="1">
      <c r="A37" s="121"/>
      <c r="B37" s="85"/>
      <c r="C37" s="75"/>
      <c r="D37" s="28"/>
      <c r="E37" s="161"/>
      <c r="F37" s="28"/>
      <c r="G37" s="161"/>
      <c r="H37" s="28"/>
      <c r="I37" s="161"/>
      <c r="J37" s="28"/>
    </row>
    <row r="38" spans="1:10" ht="13.2" customHeight="1">
      <c r="A38" s="121"/>
      <c r="B38" s="85"/>
      <c r="C38" s="75"/>
      <c r="D38" s="28"/>
      <c r="E38" s="161"/>
      <c r="F38" s="28"/>
      <c r="G38" s="161"/>
      <c r="H38" s="28"/>
      <c r="I38" s="161"/>
      <c r="J38" s="28"/>
    </row>
    <row r="39" spans="1:10" ht="13.2" customHeight="1">
      <c r="A39" s="121"/>
      <c r="B39" s="85"/>
      <c r="C39" s="75"/>
      <c r="D39" s="28"/>
      <c r="E39" s="161"/>
      <c r="F39" s="28"/>
      <c r="G39" s="161"/>
      <c r="H39" s="28"/>
      <c r="I39" s="161"/>
      <c r="J39" s="28"/>
    </row>
    <row r="40" spans="1:10" ht="13.2" customHeight="1">
      <c r="A40" s="121"/>
      <c r="B40" s="75"/>
      <c r="C40" s="75"/>
      <c r="D40" s="28"/>
      <c r="E40" s="161"/>
      <c r="F40" s="28"/>
      <c r="G40" s="161"/>
      <c r="H40" s="28"/>
      <c r="I40" s="161"/>
      <c r="J40" s="28"/>
    </row>
    <row r="41" spans="1:10" ht="13.2" customHeight="1">
      <c r="A41" s="121"/>
      <c r="B41" s="75"/>
      <c r="C41" s="75"/>
      <c r="D41" s="28"/>
      <c r="E41" s="161"/>
      <c r="F41" s="28"/>
      <c r="G41" s="161"/>
      <c r="H41" s="28"/>
      <c r="I41" s="161"/>
      <c r="J41" s="28"/>
    </row>
    <row r="42" spans="1:10" ht="16.5" customHeight="1">
      <c r="A42" s="121"/>
      <c r="B42" s="75"/>
      <c r="C42" s="75"/>
      <c r="D42" s="28"/>
      <c r="E42" s="9"/>
      <c r="F42" s="175"/>
      <c r="G42" s="9"/>
      <c r="H42" s="28"/>
      <c r="I42" s="9"/>
    </row>
    <row r="43" spans="1:10" ht="13.95" customHeight="1">
      <c r="D43" s="134"/>
      <c r="E43" s="134"/>
      <c r="F43" s="176"/>
      <c r="G43" s="134"/>
      <c r="H43" s="134"/>
      <c r="I43" s="134"/>
    </row>
    <row r="44" spans="1:10" ht="13.95" hidden="1" customHeight="1">
      <c r="D44" s="134"/>
      <c r="E44" s="134"/>
      <c r="F44" s="176"/>
      <c r="G44" s="134"/>
      <c r="H44" s="134"/>
      <c r="I44" s="134"/>
    </row>
    <row r="45" spans="1:10" ht="13.95" hidden="1" customHeight="1">
      <c r="D45" s="134"/>
      <c r="E45" s="134"/>
      <c r="F45" s="176"/>
      <c r="G45" s="134"/>
      <c r="H45" s="134"/>
      <c r="I45" s="134"/>
    </row>
    <row r="46" spans="1:10" ht="13.95" hidden="1" customHeight="1">
      <c r="D46" s="134"/>
      <c r="E46" s="134"/>
      <c r="F46" s="176"/>
      <c r="G46" s="134"/>
      <c r="H46" s="134"/>
      <c r="I46" s="134"/>
    </row>
    <row r="47" spans="1:10" ht="13.95" customHeight="1">
      <c r="D47" s="134"/>
      <c r="E47" s="134"/>
      <c r="F47" s="176"/>
      <c r="G47" s="134"/>
      <c r="H47" s="134"/>
      <c r="I47" s="134"/>
    </row>
    <row r="48" spans="1:10" ht="13.8" hidden="1" customHeight="1">
      <c r="D48" s="134"/>
      <c r="E48" s="134"/>
      <c r="F48" s="176"/>
      <c r="G48" s="134"/>
      <c r="H48" s="134"/>
      <c r="I48" s="134"/>
    </row>
    <row r="49" spans="1:10" ht="13.95" customHeight="1">
      <c r="D49" s="134"/>
      <c r="E49" s="134"/>
      <c r="F49" s="176"/>
      <c r="G49" s="134"/>
      <c r="H49" s="134"/>
      <c r="I49" s="134"/>
    </row>
    <row r="50" spans="1:10" ht="18.600000000000001" hidden="1" customHeight="1">
      <c r="D50" s="134"/>
      <c r="E50" s="134"/>
      <c r="F50" s="68"/>
      <c r="G50" s="134"/>
      <c r="H50" s="134"/>
      <c r="I50" s="134"/>
      <c r="J50" s="134"/>
    </row>
    <row r="51" spans="1:10" ht="16.350000000000001" customHeight="1">
      <c r="A51" s="123"/>
      <c r="D51" s="23"/>
      <c r="E51" s="23"/>
      <c r="F51" s="23"/>
      <c r="G51" s="23"/>
      <c r="H51" s="23"/>
      <c r="I51" s="23"/>
      <c r="J51" s="23"/>
    </row>
    <row r="52" spans="1:10" ht="21" customHeight="1">
      <c r="A52" s="123" t="s">
        <v>44</v>
      </c>
      <c r="D52" s="23"/>
      <c r="E52" s="23"/>
      <c r="F52" s="23"/>
      <c r="G52" s="23"/>
      <c r="H52" s="23"/>
      <c r="I52" s="23"/>
      <c r="J52" s="23"/>
    </row>
    <row r="53" spans="1:10" ht="21" customHeight="1">
      <c r="A53" s="123"/>
      <c r="D53" s="23"/>
      <c r="E53" s="23"/>
      <c r="F53" s="23"/>
      <c r="G53" s="23"/>
      <c r="H53" s="23"/>
      <c r="I53" s="23"/>
      <c r="J53" s="23"/>
    </row>
    <row r="54" spans="1:10" ht="21" customHeight="1">
      <c r="A54" s="235">
        <v>2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ht="21" customHeight="1">
      <c r="A55" s="237" t="s">
        <v>47</v>
      </c>
      <c r="B55" s="237"/>
      <c r="C55" s="237"/>
      <c r="D55" s="237"/>
      <c r="E55" s="237"/>
      <c r="F55" s="237"/>
      <c r="G55" s="237"/>
      <c r="H55" s="237"/>
      <c r="I55" s="237"/>
      <c r="J55" s="237"/>
    </row>
    <row r="56" spans="1:10" ht="21" customHeight="1">
      <c r="A56" s="237" t="s">
        <v>51</v>
      </c>
      <c r="B56" s="237"/>
      <c r="C56" s="237"/>
      <c r="D56" s="237"/>
      <c r="E56" s="237"/>
      <c r="F56" s="237"/>
      <c r="G56" s="237"/>
      <c r="H56" s="237"/>
      <c r="I56" s="237"/>
      <c r="J56" s="237"/>
    </row>
    <row r="57" spans="1:10" ht="21" customHeight="1">
      <c r="A57" s="236" t="s">
        <v>296</v>
      </c>
      <c r="B57" s="236"/>
      <c r="C57" s="236"/>
      <c r="D57" s="236"/>
      <c r="E57" s="236"/>
      <c r="F57" s="236"/>
      <c r="G57" s="236"/>
      <c r="H57" s="236"/>
      <c r="I57" s="236"/>
      <c r="J57" s="236"/>
    </row>
    <row r="58" spans="1:10" ht="21" customHeight="1">
      <c r="A58" s="117"/>
      <c r="B58" s="118"/>
      <c r="C58" s="118"/>
      <c r="D58" s="119"/>
      <c r="E58" s="120"/>
      <c r="F58" s="120"/>
      <c r="G58" s="120"/>
      <c r="H58" s="238" t="s">
        <v>88</v>
      </c>
      <c r="I58" s="238"/>
      <c r="J58" s="238"/>
    </row>
    <row r="59" spans="1:10" ht="6" customHeight="1">
      <c r="A59" s="121"/>
      <c r="D59" s="123"/>
    </row>
    <row r="60" spans="1:10" ht="21" customHeight="1">
      <c r="C60" s="236" t="s">
        <v>27</v>
      </c>
      <c r="D60" s="236"/>
      <c r="E60" s="236"/>
      <c r="F60" s="236"/>
      <c r="G60" s="236"/>
      <c r="H60" s="236" t="s">
        <v>26</v>
      </c>
      <c r="I60" s="236"/>
      <c r="J60" s="236"/>
    </row>
    <row r="61" spans="1:10" ht="21" customHeight="1">
      <c r="B61" s="125" t="s">
        <v>42</v>
      </c>
      <c r="C61" s="126"/>
      <c r="D61" s="127" t="s">
        <v>189</v>
      </c>
      <c r="E61" s="126"/>
      <c r="F61" s="127" t="s">
        <v>43</v>
      </c>
      <c r="G61" s="126"/>
      <c r="H61" s="127" t="s">
        <v>189</v>
      </c>
      <c r="I61" s="126"/>
      <c r="J61" s="127" t="s">
        <v>43</v>
      </c>
    </row>
    <row r="62" spans="1:10" ht="21" customHeight="1">
      <c r="A62" s="121"/>
      <c r="B62" s="126"/>
      <c r="C62" s="126"/>
      <c r="D62" s="126">
        <v>2022</v>
      </c>
      <c r="E62" s="126"/>
      <c r="F62" s="126">
        <v>2021</v>
      </c>
      <c r="G62" s="126"/>
      <c r="H62" s="126">
        <v>2022</v>
      </c>
      <c r="I62" s="126"/>
      <c r="J62" s="126">
        <v>2021</v>
      </c>
    </row>
    <row r="63" spans="1:10" ht="21" customHeight="1">
      <c r="A63" s="121"/>
      <c r="B63" s="126"/>
      <c r="C63" s="126"/>
      <c r="D63" s="126" t="s">
        <v>91</v>
      </c>
      <c r="E63" s="126"/>
      <c r="F63" s="126"/>
      <c r="G63" s="126"/>
      <c r="H63" s="126" t="s">
        <v>91</v>
      </c>
      <c r="I63" s="126"/>
      <c r="J63" s="126"/>
    </row>
    <row r="64" spans="1:10" ht="21" customHeight="1">
      <c r="A64" s="126" t="s">
        <v>272</v>
      </c>
      <c r="B64" s="132"/>
      <c r="C64" s="132"/>
      <c r="D64" s="132"/>
      <c r="E64" s="135"/>
      <c r="F64" s="135"/>
      <c r="G64" s="135"/>
      <c r="H64" s="135"/>
      <c r="I64" s="135"/>
      <c r="J64" s="135"/>
    </row>
    <row r="65" spans="1:10" ht="21" customHeight="1">
      <c r="A65" s="128" t="s">
        <v>66</v>
      </c>
      <c r="D65" s="21"/>
      <c r="E65" s="21"/>
      <c r="F65" s="21"/>
      <c r="G65" s="21"/>
      <c r="H65" s="21"/>
      <c r="I65" s="21"/>
      <c r="J65" s="21"/>
    </row>
    <row r="66" spans="1:10" ht="21" customHeight="1">
      <c r="A66" s="81" t="s">
        <v>106</v>
      </c>
      <c r="B66" s="75">
        <v>14.1</v>
      </c>
      <c r="D66" s="21"/>
      <c r="E66" s="21"/>
      <c r="F66" s="21"/>
      <c r="G66" s="21"/>
      <c r="H66" s="21"/>
      <c r="I66" s="21"/>
      <c r="J66" s="21"/>
    </row>
    <row r="67" spans="1:10" ht="21" customHeight="1">
      <c r="A67" s="81" t="s">
        <v>231</v>
      </c>
      <c r="B67" s="85"/>
      <c r="C67" s="75"/>
      <c r="D67" s="123"/>
      <c r="E67" s="4"/>
      <c r="F67" s="4"/>
      <c r="G67" s="4"/>
      <c r="H67" s="3"/>
      <c r="I67" s="4"/>
      <c r="J67" s="4"/>
    </row>
    <row r="68" spans="1:10" ht="21" customHeight="1" thickBot="1">
      <c r="A68" s="81" t="s">
        <v>232</v>
      </c>
      <c r="B68" s="85"/>
      <c r="C68" s="75"/>
      <c r="D68" s="196">
        <v>4114627</v>
      </c>
      <c r="E68" s="197"/>
      <c r="F68" s="196">
        <v>4114627</v>
      </c>
      <c r="G68" s="197"/>
      <c r="H68" s="196">
        <v>4114627</v>
      </c>
      <c r="I68" s="197"/>
      <c r="J68" s="196">
        <v>4114627</v>
      </c>
    </row>
    <row r="69" spans="1:10" ht="21" customHeight="1" thickTop="1">
      <c r="A69" s="81" t="s">
        <v>233</v>
      </c>
      <c r="B69" s="85"/>
      <c r="D69" s="4"/>
      <c r="E69" s="4"/>
      <c r="F69" s="4"/>
      <c r="G69" s="4"/>
      <c r="H69" s="4"/>
      <c r="I69" s="4"/>
      <c r="J69" s="4"/>
    </row>
    <row r="70" spans="1:10" ht="21" customHeight="1">
      <c r="A70" s="81" t="s">
        <v>245</v>
      </c>
      <c r="B70" s="85"/>
      <c r="D70" s="197">
        <v>4007797</v>
      </c>
      <c r="E70" s="197"/>
      <c r="F70" s="197">
        <v>4007797</v>
      </c>
      <c r="G70" s="197"/>
      <c r="H70" s="197">
        <v>4007797</v>
      </c>
      <c r="I70" s="197"/>
      <c r="J70" s="197">
        <v>4007797</v>
      </c>
    </row>
    <row r="71" spans="1:10" ht="21" customHeight="1">
      <c r="A71" s="136"/>
      <c r="B71" s="85"/>
      <c r="D71" s="197"/>
      <c r="E71" s="4"/>
      <c r="F71" s="197"/>
      <c r="G71" s="197"/>
      <c r="H71" s="197"/>
      <c r="I71" s="197"/>
      <c r="J71" s="197"/>
    </row>
    <row r="72" spans="1:10" ht="21" customHeight="1">
      <c r="A72" s="81" t="s">
        <v>71</v>
      </c>
      <c r="B72" s="85"/>
      <c r="D72" s="46"/>
      <c r="E72" s="2"/>
      <c r="F72" s="46"/>
      <c r="G72" s="3"/>
      <c r="H72" s="4"/>
      <c r="I72" s="3"/>
      <c r="J72" s="46"/>
    </row>
    <row r="73" spans="1:10" ht="21" customHeight="1">
      <c r="A73" s="81" t="s">
        <v>104</v>
      </c>
      <c r="B73" s="85"/>
      <c r="C73" s="75"/>
      <c r="D73" s="14"/>
      <c r="E73" s="23"/>
      <c r="F73" s="14"/>
      <c r="G73" s="23"/>
      <c r="H73" s="4"/>
      <c r="I73" s="23"/>
      <c r="J73" s="2"/>
    </row>
    <row r="74" spans="1:10" ht="21" customHeight="1">
      <c r="A74" s="81" t="s">
        <v>234</v>
      </c>
      <c r="B74" s="85"/>
      <c r="D74" s="197">
        <v>85926434</v>
      </c>
      <c r="E74" s="197"/>
      <c r="F74" s="197">
        <v>85926434</v>
      </c>
      <c r="G74" s="197"/>
      <c r="H74" s="197">
        <v>85926434</v>
      </c>
      <c r="I74" s="197"/>
      <c r="J74" s="197">
        <v>85926434</v>
      </c>
    </row>
    <row r="75" spans="1:10" ht="21" customHeight="1">
      <c r="A75" s="81" t="s">
        <v>235</v>
      </c>
      <c r="B75" s="85"/>
      <c r="D75" s="197"/>
      <c r="E75" s="197"/>
      <c r="F75" s="197"/>
      <c r="G75" s="197"/>
      <c r="H75" s="197"/>
      <c r="I75" s="197"/>
      <c r="J75" s="197"/>
    </row>
    <row r="76" spans="1:10" ht="21" customHeight="1">
      <c r="A76" s="81" t="s">
        <v>236</v>
      </c>
      <c r="B76" s="85"/>
      <c r="D76" s="197">
        <v>-547379</v>
      </c>
      <c r="E76" s="197"/>
      <c r="F76" s="197">
        <v>-547379</v>
      </c>
      <c r="G76" s="197"/>
      <c r="H76" s="46">
        <v>0</v>
      </c>
      <c r="I76" s="3"/>
      <c r="J76" s="46">
        <v>0</v>
      </c>
    </row>
    <row r="77" spans="1:10" ht="21" customHeight="1">
      <c r="A77" s="81" t="s">
        <v>237</v>
      </c>
      <c r="B77" s="85"/>
      <c r="D77" s="197"/>
      <c r="E77" s="2"/>
      <c r="F77" s="197"/>
      <c r="G77" s="3"/>
      <c r="H77" s="4"/>
      <c r="I77" s="3"/>
      <c r="J77" s="3"/>
    </row>
    <row r="78" spans="1:10" ht="21" customHeight="1">
      <c r="A78" s="81" t="s">
        <v>260</v>
      </c>
      <c r="B78" s="85"/>
      <c r="D78" s="197">
        <v>575815</v>
      </c>
      <c r="E78" s="2"/>
      <c r="F78" s="197">
        <v>575680</v>
      </c>
      <c r="G78" s="3"/>
      <c r="H78" s="46">
        <v>0</v>
      </c>
      <c r="I78" s="3"/>
      <c r="J78" s="46">
        <v>0</v>
      </c>
    </row>
    <row r="79" spans="1:10" ht="21" customHeight="1">
      <c r="A79" s="81" t="s">
        <v>238</v>
      </c>
      <c r="B79" s="85"/>
      <c r="D79" s="197">
        <v>36868</v>
      </c>
      <c r="E79" s="2"/>
      <c r="F79" s="197">
        <v>36868</v>
      </c>
      <c r="G79" s="3"/>
      <c r="H79" s="197">
        <v>36868</v>
      </c>
      <c r="I79" s="5"/>
      <c r="J79" s="197">
        <v>36868</v>
      </c>
    </row>
    <row r="80" spans="1:10" ht="21" customHeight="1">
      <c r="A80" s="81" t="s">
        <v>239</v>
      </c>
      <c r="B80" s="75">
        <v>14.2</v>
      </c>
      <c r="C80" s="75"/>
      <c r="D80" s="197">
        <v>149516</v>
      </c>
      <c r="E80" s="2"/>
      <c r="F80" s="197">
        <v>99971</v>
      </c>
      <c r="G80" s="3"/>
      <c r="H80" s="4">
        <v>149516</v>
      </c>
      <c r="I80" s="5"/>
      <c r="J80" s="3">
        <v>99971</v>
      </c>
    </row>
    <row r="81" spans="1:11" ht="21" customHeight="1">
      <c r="A81" s="81" t="s">
        <v>240</v>
      </c>
      <c r="B81" s="75"/>
      <c r="C81" s="75"/>
      <c r="D81" s="197"/>
      <c r="E81" s="2"/>
      <c r="F81" s="197"/>
      <c r="G81" s="3"/>
      <c r="H81" s="46"/>
      <c r="I81" s="5"/>
      <c r="J81" s="46"/>
    </row>
    <row r="82" spans="1:11" ht="21" customHeight="1">
      <c r="A82" s="81" t="s">
        <v>241</v>
      </c>
      <c r="B82" s="75"/>
      <c r="C82" s="75"/>
      <c r="D82" s="197">
        <v>32174</v>
      </c>
      <c r="E82" s="2"/>
      <c r="F82" s="197">
        <v>32174</v>
      </c>
      <c r="G82" s="3"/>
      <c r="H82" s="46">
        <v>0</v>
      </c>
      <c r="I82" s="3"/>
      <c r="J82" s="46">
        <v>0</v>
      </c>
    </row>
    <row r="83" spans="1:11" ht="21" customHeight="1">
      <c r="A83" s="81" t="s">
        <v>82</v>
      </c>
      <c r="B83" s="75">
        <v>14.2</v>
      </c>
      <c r="C83" s="75"/>
      <c r="D83" s="197">
        <v>202852</v>
      </c>
      <c r="E83" s="2"/>
      <c r="F83" s="197">
        <v>250140</v>
      </c>
      <c r="G83" s="24"/>
      <c r="H83" s="4">
        <v>202852</v>
      </c>
      <c r="I83" s="3"/>
      <c r="J83" s="197">
        <v>250140</v>
      </c>
    </row>
    <row r="84" spans="1:11" ht="21" customHeight="1">
      <c r="A84" s="81" t="s">
        <v>2</v>
      </c>
      <c r="B84" s="75"/>
      <c r="C84" s="75"/>
      <c r="D84" s="197"/>
      <c r="E84" s="2"/>
      <c r="F84" s="197"/>
      <c r="G84" s="24"/>
      <c r="H84" s="4"/>
      <c r="I84" s="3"/>
      <c r="J84" s="197"/>
    </row>
    <row r="85" spans="1:11" ht="21" customHeight="1">
      <c r="A85" s="81" t="s">
        <v>89</v>
      </c>
      <c r="B85" s="85"/>
      <c r="C85" s="75"/>
      <c r="D85" s="197"/>
      <c r="E85" s="2"/>
      <c r="F85" s="197"/>
      <c r="G85" s="3"/>
      <c r="H85" s="4"/>
      <c r="I85" s="5"/>
      <c r="J85" s="197"/>
    </row>
    <row r="86" spans="1:11" ht="21" customHeight="1">
      <c r="A86" s="81" t="s">
        <v>242</v>
      </c>
      <c r="B86" s="85"/>
      <c r="C86" s="75"/>
      <c r="D86" s="197">
        <v>411463</v>
      </c>
      <c r="E86" s="2"/>
      <c r="F86" s="197">
        <v>411463</v>
      </c>
      <c r="G86" s="3"/>
      <c r="H86" s="197">
        <v>411463</v>
      </c>
      <c r="I86" s="3"/>
      <c r="J86" s="197">
        <v>411463</v>
      </c>
    </row>
    <row r="87" spans="1:11" ht="21" customHeight="1">
      <c r="A87" s="81" t="s">
        <v>243</v>
      </c>
      <c r="B87" s="85"/>
      <c r="C87" s="75"/>
      <c r="D87" s="197">
        <v>87400</v>
      </c>
      <c r="E87" s="21"/>
      <c r="F87" s="197">
        <v>87400</v>
      </c>
      <c r="G87" s="21"/>
      <c r="H87" s="197">
        <v>85000</v>
      </c>
      <c r="I87" s="21"/>
      <c r="J87" s="197">
        <v>85000</v>
      </c>
    </row>
    <row r="88" spans="1:11" ht="21" customHeight="1">
      <c r="A88" s="81" t="s">
        <v>90</v>
      </c>
      <c r="B88" s="85"/>
      <c r="C88" s="75"/>
      <c r="D88" s="197">
        <v>25678362</v>
      </c>
      <c r="E88" s="21"/>
      <c r="F88" s="197">
        <v>25272933</v>
      </c>
      <c r="G88" s="21"/>
      <c r="H88" s="197">
        <f>7821494+9450-1</f>
        <v>7830943</v>
      </c>
      <c r="I88" s="21"/>
      <c r="J88" s="197">
        <v>8630355</v>
      </c>
    </row>
    <row r="89" spans="1:11" ht="21" customHeight="1">
      <c r="A89" s="81" t="s">
        <v>69</v>
      </c>
      <c r="B89" s="85"/>
      <c r="C89" s="75"/>
      <c r="D89" s="198">
        <v>365439</v>
      </c>
      <c r="E89" s="2"/>
      <c r="F89" s="198">
        <v>-278579</v>
      </c>
      <c r="G89" s="3"/>
      <c r="H89" s="198">
        <v>556968</v>
      </c>
      <c r="I89" s="3"/>
      <c r="J89" s="198">
        <v>95426</v>
      </c>
    </row>
    <row r="90" spans="1:11" ht="21" customHeight="1">
      <c r="A90" s="177" t="s">
        <v>105</v>
      </c>
      <c r="B90" s="85"/>
      <c r="C90" s="75"/>
      <c r="D90" s="28">
        <f>SUM(D70:D89)</f>
        <v>116926741</v>
      </c>
      <c r="E90" s="28"/>
      <c r="F90" s="28">
        <f>SUM(F70:F89)</f>
        <v>115874902</v>
      </c>
      <c r="G90" s="9"/>
      <c r="H90" s="28">
        <f>SUM(H70:H89)</f>
        <v>99207841</v>
      </c>
      <c r="I90" s="9"/>
      <c r="J90" s="28">
        <f>SUM(J70:J89)</f>
        <v>99543454</v>
      </c>
      <c r="K90" s="3"/>
    </row>
    <row r="91" spans="1:11" ht="21" customHeight="1">
      <c r="A91" s="81" t="s">
        <v>39</v>
      </c>
      <c r="B91" s="75"/>
      <c r="C91" s="75"/>
      <c r="D91" s="197">
        <v>5687887</v>
      </c>
      <c r="E91" s="197"/>
      <c r="F91" s="197">
        <v>5331388</v>
      </c>
      <c r="G91" s="3"/>
      <c r="H91" s="5">
        <v>0</v>
      </c>
      <c r="I91" s="3"/>
      <c r="J91" s="5">
        <v>0</v>
      </c>
    </row>
    <row r="92" spans="1:11" ht="21" customHeight="1">
      <c r="A92" s="121" t="s">
        <v>67</v>
      </c>
      <c r="B92" s="75"/>
      <c r="C92" s="75"/>
      <c r="D92" s="189">
        <f>SUM(D90:D91)</f>
        <v>122614628</v>
      </c>
      <c r="E92" s="26"/>
      <c r="F92" s="189">
        <f>SUM(F90:F91)</f>
        <v>121206290</v>
      </c>
      <c r="G92" s="26"/>
      <c r="H92" s="189">
        <f>SUM(H90:H91)</f>
        <v>99207841</v>
      </c>
      <c r="I92" s="26"/>
      <c r="J92" s="189">
        <f>SUM(J90:J91)</f>
        <v>99543454</v>
      </c>
    </row>
    <row r="93" spans="1:11" ht="21" customHeight="1" thickBot="1">
      <c r="A93" s="121" t="s">
        <v>68</v>
      </c>
      <c r="B93" s="75"/>
      <c r="C93" s="75"/>
      <c r="D93" s="194">
        <f>D92+D36</f>
        <v>330372405</v>
      </c>
      <c r="E93" s="26"/>
      <c r="F93" s="194">
        <f>F92+F36</f>
        <v>329182983</v>
      </c>
      <c r="G93" s="26"/>
      <c r="H93" s="194">
        <f>H92+H36</f>
        <v>256851703</v>
      </c>
      <c r="I93" s="26"/>
      <c r="J93" s="194">
        <f>J92+J36</f>
        <v>257242934</v>
      </c>
    </row>
    <row r="94" spans="1:11" ht="13.2" customHeight="1" thickTop="1">
      <c r="A94" s="121"/>
      <c r="D94" s="22"/>
      <c r="E94" s="20"/>
      <c r="F94" s="22"/>
      <c r="G94" s="20"/>
      <c r="H94" s="22"/>
      <c r="I94" s="20"/>
      <c r="J94" s="22"/>
    </row>
    <row r="95" spans="1:11" ht="13.2" customHeight="1">
      <c r="A95" s="121"/>
      <c r="D95" s="22"/>
      <c r="E95" s="20"/>
      <c r="F95" s="22"/>
      <c r="G95" s="20"/>
      <c r="H95" s="22"/>
      <c r="I95" s="20"/>
      <c r="J95" s="22"/>
    </row>
    <row r="96" spans="1:11" ht="13.2" customHeight="1">
      <c r="A96" s="121"/>
      <c r="D96" s="22"/>
      <c r="E96" s="20"/>
      <c r="F96" s="22"/>
      <c r="G96" s="20"/>
      <c r="H96" s="22"/>
      <c r="I96" s="20"/>
      <c r="J96" s="22"/>
    </row>
    <row r="97" spans="1:10" ht="17.55" customHeight="1">
      <c r="A97" s="121"/>
      <c r="D97" s="22"/>
      <c r="E97" s="20"/>
      <c r="F97" s="22"/>
      <c r="G97" s="20"/>
      <c r="H97" s="22"/>
      <c r="I97" s="20"/>
      <c r="J97" s="22"/>
    </row>
    <row r="98" spans="1:10" ht="13.2" customHeight="1">
      <c r="A98" s="121"/>
      <c r="D98" s="22"/>
      <c r="E98" s="20"/>
      <c r="F98" s="22"/>
      <c r="G98" s="20"/>
      <c r="H98" s="22"/>
      <c r="I98" s="20"/>
      <c r="J98" s="22"/>
    </row>
    <row r="99" spans="1:10" ht="17.850000000000001" customHeight="1">
      <c r="A99" s="121"/>
      <c r="D99" s="22"/>
      <c r="E99" s="20"/>
      <c r="G99" s="20"/>
      <c r="H99" s="22"/>
      <c r="I99" s="20"/>
    </row>
    <row r="100" spans="1:10" ht="21" customHeight="1">
      <c r="A100" s="123" t="s">
        <v>44</v>
      </c>
      <c r="D100" s="22"/>
      <c r="E100" s="20"/>
      <c r="F100" s="22"/>
      <c r="G100" s="20"/>
      <c r="H100" s="22"/>
      <c r="I100" s="22"/>
      <c r="J100" s="22"/>
    </row>
    <row r="102" spans="1:10" ht="21" customHeight="1">
      <c r="A102" s="235">
        <v>3</v>
      </c>
      <c r="B102" s="235"/>
      <c r="C102" s="235"/>
      <c r="D102" s="235"/>
      <c r="E102" s="235"/>
      <c r="F102" s="235"/>
      <c r="G102" s="235"/>
      <c r="H102" s="235"/>
      <c r="I102" s="235"/>
      <c r="J102" s="235"/>
    </row>
    <row r="106" spans="1:10" ht="21" customHeight="1">
      <c r="A106" s="85"/>
    </row>
    <row r="107" spans="1:10" ht="21" customHeight="1">
      <c r="A107" s="85"/>
    </row>
    <row r="108" spans="1:10" ht="21" customHeight="1">
      <c r="A108" s="85"/>
    </row>
    <row r="109" spans="1:10" ht="21" customHeight="1">
      <c r="A109" s="85"/>
    </row>
    <row r="110" spans="1:10" ht="21" customHeight="1">
      <c r="A110" s="85"/>
    </row>
    <row r="111" spans="1:10" ht="21" customHeight="1">
      <c r="A111" s="85"/>
    </row>
    <row r="112" spans="1:10" ht="21" customHeight="1">
      <c r="A112" s="85"/>
    </row>
    <row r="113" spans="1:1" ht="21" customHeight="1">
      <c r="A113" s="85"/>
    </row>
    <row r="114" spans="1:1" ht="21" customHeight="1">
      <c r="A114" s="85"/>
    </row>
    <row r="115" spans="1:1" ht="21" customHeight="1">
      <c r="A115" s="85"/>
    </row>
    <row r="116" spans="1:1" ht="21" customHeight="1">
      <c r="A116" s="85"/>
    </row>
    <row r="117" spans="1:1" ht="21" customHeight="1">
      <c r="A117" s="85"/>
    </row>
    <row r="118" spans="1:1" ht="21" customHeight="1">
      <c r="A118" s="85"/>
    </row>
    <row r="119" spans="1:1" ht="21" customHeight="1">
      <c r="A119" s="85"/>
    </row>
    <row r="120" spans="1:1" ht="21" customHeight="1">
      <c r="A120" s="85"/>
    </row>
    <row r="121" spans="1:1" ht="21" customHeight="1">
      <c r="A121" s="85"/>
    </row>
    <row r="122" spans="1:1" ht="21" customHeight="1">
      <c r="A122" s="85"/>
    </row>
    <row r="123" spans="1:1" ht="21" customHeight="1">
      <c r="A123" s="85"/>
    </row>
    <row r="124" spans="1:1" ht="21" customHeight="1">
      <c r="A124" s="85"/>
    </row>
    <row r="125" spans="1:1" ht="21" customHeight="1">
      <c r="A125" s="85"/>
    </row>
    <row r="126" spans="1:1" ht="21" customHeight="1">
      <c r="A126" s="85"/>
    </row>
    <row r="127" spans="1:1" ht="21" customHeight="1">
      <c r="A127" s="85"/>
    </row>
    <row r="128" spans="1:1" ht="21" customHeight="1">
      <c r="A128" s="85"/>
    </row>
    <row r="129" spans="1:1" ht="21" customHeight="1">
      <c r="A129" s="85"/>
    </row>
    <row r="130" spans="1:1" ht="21" customHeight="1">
      <c r="A130" s="85"/>
    </row>
  </sheetData>
  <mergeCells count="14">
    <mergeCell ref="A102:J102"/>
    <mergeCell ref="A54:J54"/>
    <mergeCell ref="A1:J1"/>
    <mergeCell ref="A2:J2"/>
    <mergeCell ref="A3:J3"/>
    <mergeCell ref="H4:J4"/>
    <mergeCell ref="H6:J6"/>
    <mergeCell ref="C6:G6"/>
    <mergeCell ref="A55:J55"/>
    <mergeCell ref="A56:J56"/>
    <mergeCell ref="A57:J57"/>
    <mergeCell ref="H58:J58"/>
    <mergeCell ref="H60:J60"/>
    <mergeCell ref="C60:G60"/>
  </mergeCells>
  <pageMargins left="0.8" right="0.5" top="0.8" bottom="0.6" header="0.3" footer="0.3"/>
  <pageSetup paperSize="9" scale="77" firstPageNumber="3" fitToHeight="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K109"/>
  <sheetViews>
    <sheetView view="pageBreakPreview" topLeftCell="A46" zoomScale="77" zoomScaleNormal="85" zoomScaleSheetLayoutView="91" workbookViewId="0">
      <selection activeCell="F50" sqref="F50"/>
    </sheetView>
  </sheetViews>
  <sheetFormatPr defaultColWidth="8.77734375" defaultRowHeight="15.6"/>
  <cols>
    <col min="1" max="1" width="54.6640625" style="165" customWidth="1"/>
    <col min="2" max="2" width="6.77734375" style="166" customWidth="1"/>
    <col min="3" max="3" width="1.21875" style="163" customWidth="1"/>
    <col min="4" max="4" width="13.6640625" style="168" customWidth="1"/>
    <col min="5" max="5" width="1.21875" style="168" customWidth="1"/>
    <col min="6" max="6" width="13.88671875" style="168" customWidth="1"/>
    <col min="7" max="7" width="1.109375" style="168" customWidth="1"/>
    <col min="8" max="8" width="13.77734375" style="168" customWidth="1"/>
    <col min="9" max="9" width="1.33203125" style="168" customWidth="1"/>
    <col min="10" max="10" width="13.33203125" style="168" customWidth="1"/>
    <col min="11" max="11" width="11.21875" style="167" bestFit="1" customWidth="1"/>
    <col min="12" max="16384" width="8.77734375" style="167"/>
  </cols>
  <sheetData>
    <row r="1" spans="1:10" s="159" customFormat="1" ht="21" customHeight="1">
      <c r="A1" s="237" t="s">
        <v>47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59" customFormat="1" ht="21" customHeight="1">
      <c r="A2" s="237" t="s">
        <v>164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59" customFormat="1" ht="21" customHeight="1">
      <c r="A3" s="237" t="s">
        <v>295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123" customFormat="1" ht="21" customHeight="1">
      <c r="A4" s="238" t="s">
        <v>46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123" customFormat="1" ht="6" customHeight="1">
      <c r="A5" s="81"/>
      <c r="B5" s="122"/>
      <c r="C5" s="160"/>
    </row>
    <row r="6" spans="1:10" s="123" customFormat="1" ht="21" customHeight="1">
      <c r="A6" s="81"/>
      <c r="B6" s="122"/>
      <c r="C6" s="126"/>
      <c r="D6" s="236" t="s">
        <v>32</v>
      </c>
      <c r="E6" s="236"/>
      <c r="F6" s="236"/>
      <c r="H6" s="236" t="s">
        <v>34</v>
      </c>
      <c r="I6" s="236"/>
      <c r="J6" s="236"/>
    </row>
    <row r="7" spans="1:10" s="123" customFormat="1" ht="21" customHeight="1">
      <c r="A7" s="181"/>
      <c r="B7" s="179"/>
      <c r="C7" s="180"/>
      <c r="D7" s="236" t="s">
        <v>33</v>
      </c>
      <c r="E7" s="236"/>
      <c r="F7" s="236"/>
      <c r="H7" s="236" t="s">
        <v>33</v>
      </c>
      <c r="I7" s="236"/>
      <c r="J7" s="236"/>
    </row>
    <row r="8" spans="1:10" s="123" customFormat="1" ht="21" customHeight="1">
      <c r="A8" s="81"/>
      <c r="B8" s="125" t="s">
        <v>42</v>
      </c>
      <c r="C8" s="160"/>
      <c r="D8" s="127">
        <v>2022</v>
      </c>
      <c r="E8" s="126"/>
      <c r="F8" s="127">
        <v>2021</v>
      </c>
      <c r="G8" s="126"/>
      <c r="H8" s="127">
        <v>2022</v>
      </c>
      <c r="I8" s="126"/>
      <c r="J8" s="127">
        <v>2021</v>
      </c>
    </row>
    <row r="9" spans="1:10" s="123" customFormat="1" ht="21" customHeight="1">
      <c r="A9" s="128" t="s">
        <v>165</v>
      </c>
      <c r="B9" s="85" t="s">
        <v>304</v>
      </c>
      <c r="C9" s="160"/>
      <c r="D9" s="124"/>
      <c r="E9" s="124"/>
      <c r="F9" s="124"/>
      <c r="G9" s="124"/>
      <c r="H9" s="124"/>
      <c r="I9" s="124"/>
      <c r="J9" s="124"/>
    </row>
    <row r="10" spans="1:10" s="123" customFormat="1" ht="21" customHeight="1">
      <c r="A10" s="81" t="s">
        <v>166</v>
      </c>
      <c r="B10" s="85">
        <v>15</v>
      </c>
      <c r="C10" s="160"/>
      <c r="D10" s="186">
        <v>38103282</v>
      </c>
      <c r="E10" s="200"/>
      <c r="F10" s="204">
        <v>34161165</v>
      </c>
      <c r="G10" s="186"/>
      <c r="H10" s="204">
        <v>3743453</v>
      </c>
      <c r="I10" s="186"/>
      <c r="J10" s="204">
        <v>3481760</v>
      </c>
    </row>
    <row r="11" spans="1:10" s="123" customFormat="1" ht="21" customHeight="1">
      <c r="A11" s="81" t="s">
        <v>246</v>
      </c>
      <c r="B11" s="85"/>
      <c r="C11" s="160"/>
      <c r="D11" s="186">
        <v>45725</v>
      </c>
      <c r="E11" s="200"/>
      <c r="F11" s="204">
        <v>22386</v>
      </c>
      <c r="G11" s="186"/>
      <c r="H11" s="204">
        <v>1565</v>
      </c>
      <c r="I11" s="186"/>
      <c r="J11" s="187">
        <v>0</v>
      </c>
    </row>
    <row r="12" spans="1:10" s="123" customFormat="1" ht="21" customHeight="1">
      <c r="A12" s="123" t="s">
        <v>25</v>
      </c>
      <c r="B12" s="85"/>
      <c r="C12" s="160"/>
      <c r="D12" s="187">
        <v>0</v>
      </c>
      <c r="E12" s="187"/>
      <c r="F12" s="187">
        <v>0</v>
      </c>
      <c r="G12" s="186"/>
      <c r="H12" s="204">
        <v>1335585</v>
      </c>
      <c r="I12" s="186"/>
      <c r="J12" s="204">
        <v>883446</v>
      </c>
    </row>
    <row r="13" spans="1:10" s="123" customFormat="1" ht="21" customHeight="1">
      <c r="A13" s="123" t="s">
        <v>24</v>
      </c>
      <c r="B13" s="85"/>
      <c r="C13" s="160"/>
      <c r="D13" s="204">
        <v>5530</v>
      </c>
      <c r="E13" s="200"/>
      <c r="F13" s="204">
        <v>5387</v>
      </c>
      <c r="G13" s="186"/>
      <c r="H13" s="204">
        <v>767366</v>
      </c>
      <c r="I13" s="186"/>
      <c r="J13" s="204">
        <v>1081644</v>
      </c>
    </row>
    <row r="14" spans="1:10" s="123" customFormat="1" ht="21" customHeight="1">
      <c r="A14" s="123" t="s">
        <v>167</v>
      </c>
      <c r="B14" s="85">
        <v>17</v>
      </c>
      <c r="D14" s="204">
        <v>3235550</v>
      </c>
      <c r="E14" s="200"/>
      <c r="F14" s="204">
        <v>2912555</v>
      </c>
      <c r="G14" s="186"/>
      <c r="H14" s="204">
        <v>221575</v>
      </c>
      <c r="I14" s="186"/>
      <c r="J14" s="204">
        <v>114137</v>
      </c>
    </row>
    <row r="15" spans="1:10" s="123" customFormat="1" ht="21" customHeight="1">
      <c r="A15" s="121" t="s">
        <v>168</v>
      </c>
      <c r="B15" s="85"/>
      <c r="C15" s="160"/>
      <c r="D15" s="25">
        <f>SUM(D10:D14)</f>
        <v>41390087</v>
      </c>
      <c r="E15" s="28">
        <f>SUM(E10:E14)</f>
        <v>0</v>
      </c>
      <c r="F15" s="25">
        <f>SUM(F10:F14)</f>
        <v>37101493</v>
      </c>
      <c r="G15" s="6"/>
      <c r="H15" s="25">
        <f>SUM(H10:H14)</f>
        <v>6069544</v>
      </c>
      <c r="I15" s="6"/>
      <c r="J15" s="25">
        <f>SUM(J10:J14)</f>
        <v>5560987</v>
      </c>
    </row>
    <row r="16" spans="1:10" s="123" customFormat="1" ht="21" customHeight="1">
      <c r="A16" s="81"/>
      <c r="B16" s="85"/>
      <c r="C16" s="160"/>
      <c r="D16" s="204"/>
      <c r="E16" s="233"/>
      <c r="F16" s="190"/>
      <c r="G16" s="190"/>
      <c r="H16" s="190"/>
      <c r="I16" s="190"/>
      <c r="J16" s="190"/>
    </row>
    <row r="17" spans="1:11" s="123" customFormat="1" ht="21" customHeight="1">
      <c r="A17" s="128" t="s">
        <v>169</v>
      </c>
      <c r="B17" s="85" t="s">
        <v>304</v>
      </c>
      <c r="C17" s="160"/>
      <c r="D17" s="204"/>
      <c r="E17" s="202"/>
      <c r="F17" s="203"/>
      <c r="G17" s="203"/>
      <c r="H17" s="203"/>
      <c r="I17" s="203"/>
      <c r="J17" s="203"/>
    </row>
    <row r="18" spans="1:11" s="123" customFormat="1" ht="21" customHeight="1">
      <c r="A18" s="81" t="s">
        <v>170</v>
      </c>
      <c r="B18" s="75"/>
      <c r="C18" s="160"/>
      <c r="D18" s="204">
        <v>31233138</v>
      </c>
      <c r="E18" s="200"/>
      <c r="F18" s="204">
        <v>27897055</v>
      </c>
      <c r="G18" s="186"/>
      <c r="H18" s="204">
        <v>3229379</v>
      </c>
      <c r="I18" s="186"/>
      <c r="J18" s="204">
        <v>3094025</v>
      </c>
    </row>
    <row r="19" spans="1:11" s="123" customFormat="1" ht="21" customHeight="1">
      <c r="A19" s="81" t="s">
        <v>171</v>
      </c>
      <c r="B19" s="75"/>
      <c r="C19" s="160"/>
      <c r="D19" s="186">
        <v>6192437</v>
      </c>
      <c r="E19" s="200"/>
      <c r="F19" s="204">
        <v>5828181</v>
      </c>
      <c r="G19" s="186"/>
      <c r="H19" s="204">
        <v>214726</v>
      </c>
      <c r="I19" s="186"/>
      <c r="J19" s="204">
        <v>185904</v>
      </c>
    </row>
    <row r="20" spans="1:11" s="123" customFormat="1" ht="21" customHeight="1">
      <c r="A20" s="81" t="s">
        <v>172</v>
      </c>
      <c r="B20" s="75"/>
      <c r="C20" s="160"/>
      <c r="D20" s="204">
        <v>1157372</v>
      </c>
      <c r="E20" s="200"/>
      <c r="F20" s="204">
        <v>994269</v>
      </c>
      <c r="G20" s="186"/>
      <c r="H20" s="204">
        <v>346497</v>
      </c>
      <c r="I20" s="186"/>
      <c r="J20" s="204">
        <v>241986</v>
      </c>
    </row>
    <row r="21" spans="1:11" s="123" customFormat="1" ht="21" customHeight="1">
      <c r="A21" s="81" t="s">
        <v>186</v>
      </c>
      <c r="B21" s="75"/>
      <c r="C21" s="160"/>
      <c r="D21" s="187">
        <v>0</v>
      </c>
      <c r="E21" s="200"/>
      <c r="F21" s="187">
        <v>0</v>
      </c>
      <c r="G21" s="187"/>
      <c r="H21" s="187">
        <v>0</v>
      </c>
      <c r="I21" s="187"/>
      <c r="J21" s="204">
        <v>241</v>
      </c>
    </row>
    <row r="22" spans="1:11" s="123" customFormat="1" ht="21" customHeight="1">
      <c r="A22" s="121" t="s">
        <v>173</v>
      </c>
      <c r="B22" s="75"/>
      <c r="C22" s="160"/>
      <c r="D22" s="25">
        <f>SUM(D18:D21)</f>
        <v>38582947</v>
      </c>
      <c r="E22" s="6"/>
      <c r="F22" s="25">
        <v>34719505</v>
      </c>
      <c r="G22" s="45"/>
      <c r="H22" s="25">
        <f>SUM(H18:H21)</f>
        <v>3790602</v>
      </c>
      <c r="I22" s="45"/>
      <c r="J22" s="25">
        <v>3522156</v>
      </c>
    </row>
    <row r="23" spans="1:11" s="123" customFormat="1" ht="21" customHeight="1">
      <c r="A23" s="121" t="s">
        <v>174</v>
      </c>
      <c r="B23" s="75"/>
      <c r="C23" s="160"/>
      <c r="D23" s="25">
        <f>D15-D22</f>
        <v>2807140</v>
      </c>
      <c r="E23" s="6"/>
      <c r="F23" s="25">
        <v>2381988</v>
      </c>
      <c r="G23" s="45"/>
      <c r="H23" s="25">
        <f>+H15-H22</f>
        <v>2278942</v>
      </c>
      <c r="I23" s="45"/>
      <c r="J23" s="25">
        <v>2038831</v>
      </c>
      <c r="K23" s="174"/>
    </row>
    <row r="24" spans="1:11" s="123" customFormat="1" ht="21" customHeight="1">
      <c r="A24" s="81"/>
      <c r="B24" s="122"/>
      <c r="C24" s="160"/>
      <c r="D24" s="204"/>
      <c r="E24" s="190"/>
      <c r="F24" s="190"/>
      <c r="G24" s="190"/>
      <c r="H24" s="190"/>
      <c r="I24" s="190"/>
      <c r="J24" s="190"/>
    </row>
    <row r="25" spans="1:11" s="123" customFormat="1" ht="21" customHeight="1">
      <c r="A25" s="81" t="s">
        <v>31</v>
      </c>
      <c r="B25" s="75"/>
      <c r="C25" s="160"/>
      <c r="D25" s="204">
        <v>-1161976</v>
      </c>
      <c r="E25" s="200"/>
      <c r="F25" s="204">
        <v>-1258065</v>
      </c>
      <c r="G25" s="186"/>
      <c r="H25" s="204">
        <v>-1024775</v>
      </c>
      <c r="I25" s="186"/>
      <c r="J25" s="204">
        <v>-1145385</v>
      </c>
    </row>
    <row r="26" spans="1:11" s="123" customFormat="1" ht="21" customHeight="1">
      <c r="A26" s="240" t="s">
        <v>175</v>
      </c>
      <c r="B26" s="240"/>
      <c r="C26" s="160"/>
      <c r="D26" s="204">
        <v>2404</v>
      </c>
      <c r="E26" s="186"/>
      <c r="F26" s="204">
        <v>1207</v>
      </c>
      <c r="G26" s="203"/>
      <c r="H26" s="187">
        <v>0</v>
      </c>
      <c r="I26" s="187"/>
      <c r="J26" s="187">
        <v>0</v>
      </c>
    </row>
    <row r="27" spans="1:11" s="123" customFormat="1" ht="21" customHeight="1">
      <c r="A27" s="240" t="s">
        <v>187</v>
      </c>
      <c r="B27" s="240"/>
      <c r="D27" s="212">
        <v>-30466</v>
      </c>
      <c r="E27" s="186"/>
      <c r="F27" s="212">
        <v>-23662</v>
      </c>
      <c r="G27" s="202"/>
      <c r="H27" s="208">
        <v>0</v>
      </c>
      <c r="I27" s="187"/>
      <c r="J27" s="187">
        <v>0</v>
      </c>
    </row>
    <row r="28" spans="1:11" s="123" customFormat="1" ht="21" customHeight="1">
      <c r="A28" s="121" t="s">
        <v>176</v>
      </c>
      <c r="B28" s="75"/>
      <c r="C28" s="160"/>
      <c r="D28" s="9">
        <f>SUM(D23:D27)</f>
        <v>1617102</v>
      </c>
      <c r="E28" s="6"/>
      <c r="F28" s="9">
        <f>SUM(F23:F27)</f>
        <v>1101468</v>
      </c>
      <c r="G28" s="45"/>
      <c r="H28" s="9">
        <f>SUM(H23:H27)</f>
        <v>1254167</v>
      </c>
      <c r="I28" s="45"/>
      <c r="J28" s="47">
        <v>893446</v>
      </c>
    </row>
    <row r="29" spans="1:11" s="123" customFormat="1" ht="21" customHeight="1">
      <c r="A29" s="81" t="s">
        <v>268</v>
      </c>
      <c r="B29" s="75"/>
      <c r="C29" s="160"/>
      <c r="D29" s="186">
        <v>-153023</v>
      </c>
      <c r="E29" s="204"/>
      <c r="F29" s="186">
        <v>-69374</v>
      </c>
      <c r="G29" s="204"/>
      <c r="H29" s="234">
        <v>-42371</v>
      </c>
      <c r="I29" s="204"/>
      <c r="J29" s="204">
        <v>-14506</v>
      </c>
    </row>
    <row r="30" spans="1:11" s="123" customFormat="1" ht="21" customHeight="1">
      <c r="A30" s="121" t="s">
        <v>72</v>
      </c>
      <c r="B30" s="75"/>
      <c r="C30" s="160"/>
      <c r="D30" s="25">
        <f>SUM(D28:D29)</f>
        <v>1464079</v>
      </c>
      <c r="E30" s="161"/>
      <c r="F30" s="25">
        <f>SUM(F28:F29)</f>
        <v>1032094</v>
      </c>
      <c r="G30" s="161"/>
      <c r="H30" s="25">
        <f>SUM(H28:H29)</f>
        <v>1211796</v>
      </c>
      <c r="I30" s="161"/>
      <c r="J30" s="48">
        <v>878940</v>
      </c>
    </row>
    <row r="31" spans="1:11" s="123" customFormat="1" ht="21" customHeight="1">
      <c r="A31" s="162"/>
      <c r="B31" s="83"/>
      <c r="C31" s="163"/>
      <c r="D31" s="4"/>
      <c r="E31" s="164"/>
      <c r="F31" s="53"/>
      <c r="G31" s="164"/>
      <c r="H31" s="53"/>
      <c r="I31" s="164"/>
      <c r="J31" s="53"/>
    </row>
    <row r="32" spans="1:11" s="123" customFormat="1" ht="21" customHeight="1">
      <c r="A32" s="162"/>
      <c r="B32" s="83"/>
      <c r="C32" s="163"/>
      <c r="D32" s="4"/>
      <c r="E32" s="164"/>
      <c r="F32" s="53"/>
      <c r="G32" s="164"/>
      <c r="H32" s="53"/>
      <c r="I32" s="164"/>
      <c r="J32" s="53"/>
    </row>
    <row r="33" spans="1:10" s="123" customFormat="1" ht="21" customHeight="1">
      <c r="A33" s="162"/>
      <c r="B33" s="83"/>
      <c r="C33" s="163"/>
      <c r="D33" s="4"/>
      <c r="E33" s="164"/>
      <c r="F33" s="53"/>
      <c r="G33" s="164"/>
      <c r="H33" s="53"/>
      <c r="I33" s="164"/>
      <c r="J33" s="53"/>
    </row>
    <row r="34" spans="1:10" s="123" customFormat="1" ht="21" customHeight="1">
      <c r="A34" s="162"/>
      <c r="B34" s="83"/>
      <c r="C34" s="163"/>
      <c r="D34" s="4"/>
      <c r="E34" s="164"/>
      <c r="F34" s="53"/>
      <c r="G34" s="164"/>
      <c r="H34" s="53"/>
      <c r="I34" s="164"/>
      <c r="J34" s="53"/>
    </row>
    <row r="35" spans="1:10" s="123" customFormat="1" ht="19.2" customHeight="1">
      <c r="A35" s="162"/>
      <c r="B35" s="83"/>
      <c r="C35" s="163"/>
      <c r="D35" s="4"/>
      <c r="E35" s="164"/>
      <c r="F35" s="53"/>
      <c r="G35" s="164"/>
      <c r="H35" s="53"/>
      <c r="I35" s="164"/>
      <c r="J35" s="53"/>
    </row>
    <row r="36" spans="1:10" s="123" customFormat="1" ht="21" hidden="1" customHeight="1">
      <c r="A36" s="162"/>
      <c r="B36" s="83"/>
      <c r="C36" s="163"/>
      <c r="D36" s="4"/>
      <c r="E36" s="164"/>
      <c r="F36" s="53"/>
      <c r="G36" s="164"/>
      <c r="H36" s="53"/>
      <c r="I36" s="164"/>
      <c r="J36" s="53"/>
    </row>
    <row r="37" spans="1:10" s="123" customFormat="1" ht="21" hidden="1" customHeight="1">
      <c r="A37" s="162"/>
      <c r="B37" s="83"/>
      <c r="C37" s="163"/>
      <c r="D37" s="4"/>
      <c r="E37" s="164"/>
      <c r="F37" s="53"/>
      <c r="G37" s="164"/>
      <c r="H37" s="53"/>
      <c r="I37" s="164"/>
      <c r="J37" s="53"/>
    </row>
    <row r="38" spans="1:10" s="123" customFormat="1" ht="21" hidden="1" customHeight="1">
      <c r="A38" s="162"/>
      <c r="B38" s="83"/>
      <c r="C38" s="163"/>
      <c r="D38" s="53"/>
      <c r="E38" s="164"/>
      <c r="F38" s="53"/>
      <c r="G38" s="164"/>
      <c r="H38" s="53"/>
      <c r="I38" s="164"/>
      <c r="J38" s="53"/>
    </row>
    <row r="39" spans="1:10" s="123" customFormat="1" ht="18.600000000000001" hidden="1" customHeight="1">
      <c r="A39" s="162"/>
      <c r="B39" s="83"/>
      <c r="C39" s="163"/>
      <c r="D39" s="53"/>
      <c r="E39" s="164"/>
      <c r="F39" s="53"/>
      <c r="G39" s="164"/>
      <c r="H39" s="53"/>
      <c r="I39" s="164"/>
      <c r="J39" s="53"/>
    </row>
    <row r="40" spans="1:10" s="123" customFormat="1" ht="18" customHeight="1">
      <c r="A40" s="162"/>
      <c r="B40" s="83"/>
      <c r="C40" s="163"/>
      <c r="D40" s="53"/>
      <c r="E40" s="164"/>
      <c r="F40" s="53"/>
      <c r="G40" s="164"/>
      <c r="H40" s="53"/>
      <c r="I40" s="164"/>
      <c r="J40" s="53"/>
    </row>
    <row r="41" spans="1:10" s="123" customFormat="1" ht="13.35" customHeight="1">
      <c r="A41" s="162"/>
      <c r="B41" s="83"/>
      <c r="C41" s="163"/>
      <c r="D41" s="53"/>
      <c r="E41" s="164"/>
      <c r="F41" s="53"/>
      <c r="G41" s="164"/>
      <c r="H41" s="53"/>
      <c r="I41" s="164"/>
      <c r="J41" s="53"/>
    </row>
    <row r="42" spans="1:10" s="123" customFormat="1" ht="13.35" customHeight="1">
      <c r="A42" s="162"/>
      <c r="B42" s="83"/>
      <c r="C42" s="163"/>
      <c r="D42" s="53"/>
      <c r="E42" s="164"/>
      <c r="F42" s="53"/>
      <c r="G42" s="164"/>
      <c r="H42" s="53"/>
      <c r="I42" s="164"/>
      <c r="J42" s="53"/>
    </row>
    <row r="43" spans="1:10" s="123" customFormat="1" ht="18" customHeight="1">
      <c r="A43" s="162"/>
      <c r="B43" s="83"/>
      <c r="C43" s="163"/>
      <c r="D43" s="53"/>
      <c r="E43" s="164"/>
      <c r="F43" s="53"/>
      <c r="G43" s="164"/>
      <c r="H43" s="53"/>
      <c r="I43" s="164"/>
      <c r="J43" s="53"/>
    </row>
    <row r="44" spans="1:10" s="123" customFormat="1" ht="18" customHeight="1">
      <c r="A44" s="162"/>
      <c r="B44" s="83"/>
      <c r="C44" s="163"/>
      <c r="D44" s="53"/>
      <c r="E44" s="164"/>
      <c r="F44" s="53"/>
      <c r="G44" s="164"/>
      <c r="H44" s="53"/>
      <c r="I44" s="164"/>
      <c r="J44" s="53"/>
    </row>
    <row r="45" spans="1:10" s="123" customFormat="1" ht="18" customHeight="1">
      <c r="A45" s="162"/>
      <c r="B45" s="83"/>
      <c r="C45" s="163"/>
      <c r="D45" s="53"/>
      <c r="E45" s="164"/>
      <c r="F45" s="53"/>
      <c r="G45" s="164"/>
      <c r="H45" s="53"/>
      <c r="I45" s="164"/>
      <c r="J45" s="53"/>
    </row>
    <row r="46" spans="1:10" s="123" customFormat="1" ht="15.6" customHeight="1">
      <c r="A46" s="162"/>
      <c r="B46" s="83"/>
      <c r="C46" s="163"/>
      <c r="D46" s="53"/>
      <c r="E46" s="164"/>
      <c r="F46" s="53"/>
      <c r="G46" s="164"/>
      <c r="H46" s="53"/>
      <c r="I46" s="164"/>
      <c r="J46" s="53"/>
    </row>
    <row r="47" spans="1:10" s="123" customFormat="1" ht="16.5" customHeight="1">
      <c r="A47" s="162"/>
      <c r="B47" s="83"/>
      <c r="C47" s="163"/>
      <c r="D47" s="53"/>
      <c r="E47" s="164"/>
      <c r="F47" s="53"/>
      <c r="G47" s="164"/>
      <c r="H47" s="53"/>
      <c r="I47" s="164"/>
      <c r="J47" s="53"/>
    </row>
    <row r="48" spans="1:10" s="123" customFormat="1" ht="21" customHeight="1">
      <c r="A48" s="162"/>
      <c r="B48" s="83"/>
      <c r="C48" s="163"/>
      <c r="D48" s="53"/>
      <c r="E48" s="164"/>
      <c r="F48" s="53"/>
      <c r="G48" s="164"/>
      <c r="H48" s="53"/>
      <c r="I48" s="164"/>
      <c r="J48" s="53"/>
    </row>
    <row r="49" spans="1:10" s="123" customFormat="1" ht="18" customHeight="1">
      <c r="A49" s="165"/>
      <c r="B49" s="166"/>
      <c r="C49" s="163"/>
      <c r="D49" s="167"/>
      <c r="E49" s="167"/>
      <c r="F49" s="167"/>
      <c r="G49" s="167"/>
      <c r="H49" s="167"/>
      <c r="I49" s="167"/>
      <c r="J49" s="167"/>
    </row>
    <row r="50" spans="1:10" s="123" customFormat="1" ht="21" customHeight="1">
      <c r="A50" s="165" t="s">
        <v>44</v>
      </c>
      <c r="B50" s="166"/>
      <c r="C50" s="163"/>
      <c r="D50" s="167"/>
      <c r="E50" s="167"/>
      <c r="F50" s="167"/>
      <c r="G50" s="167"/>
      <c r="H50" s="167"/>
      <c r="I50" s="167"/>
      <c r="J50" s="167"/>
    </row>
    <row r="51" spans="1:10" s="159" customFormat="1" ht="21" customHeight="1">
      <c r="A51" s="123"/>
      <c r="B51" s="166"/>
      <c r="C51" s="163"/>
      <c r="D51" s="168"/>
      <c r="E51" s="168"/>
      <c r="F51" s="168"/>
      <c r="G51" s="168"/>
      <c r="H51" s="168"/>
      <c r="I51" s="168"/>
      <c r="J51" s="168"/>
    </row>
    <row r="52" spans="1:10" s="159" customFormat="1" ht="21" customHeight="1">
      <c r="A52" s="235">
        <v>4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s="159" customFormat="1" ht="21" customHeight="1">
      <c r="A53" s="237" t="s">
        <v>47</v>
      </c>
      <c r="B53" s="237"/>
      <c r="C53" s="237"/>
      <c r="D53" s="237"/>
      <c r="E53" s="237"/>
      <c r="F53" s="237"/>
      <c r="G53" s="237"/>
      <c r="H53" s="237"/>
      <c r="I53" s="237"/>
      <c r="J53" s="237"/>
    </row>
    <row r="54" spans="1:10" s="123" customFormat="1" ht="21" customHeight="1">
      <c r="A54" s="237" t="s">
        <v>177</v>
      </c>
      <c r="B54" s="237"/>
      <c r="C54" s="237"/>
      <c r="D54" s="237"/>
      <c r="E54" s="237"/>
      <c r="F54" s="237"/>
      <c r="G54" s="237"/>
      <c r="H54" s="237"/>
      <c r="I54" s="237"/>
      <c r="J54" s="237"/>
    </row>
    <row r="55" spans="1:10" s="123" customFormat="1" ht="21" customHeight="1">
      <c r="A55" s="237" t="s">
        <v>294</v>
      </c>
      <c r="B55" s="237"/>
      <c r="C55" s="237"/>
      <c r="D55" s="237"/>
      <c r="E55" s="237"/>
      <c r="F55" s="237"/>
      <c r="G55" s="237"/>
      <c r="H55" s="237"/>
      <c r="I55" s="237"/>
      <c r="J55" s="237"/>
    </row>
    <row r="56" spans="1:10" s="123" customFormat="1" ht="21" customHeight="1">
      <c r="A56" s="239" t="s">
        <v>46</v>
      </c>
      <c r="B56" s="239"/>
      <c r="C56" s="239"/>
      <c r="D56" s="239"/>
      <c r="E56" s="239"/>
      <c r="F56" s="239"/>
      <c r="G56" s="239"/>
      <c r="H56" s="239"/>
      <c r="I56" s="239"/>
      <c r="J56" s="239"/>
    </row>
    <row r="57" spans="1:10" s="123" customFormat="1" ht="6" customHeight="1">
      <c r="A57" s="81"/>
      <c r="B57" s="122"/>
      <c r="C57" s="160"/>
    </row>
    <row r="58" spans="1:10" s="123" customFormat="1" ht="21" customHeight="1">
      <c r="A58" s="81"/>
      <c r="B58" s="122"/>
      <c r="C58" s="126"/>
      <c r="D58" s="236" t="s">
        <v>32</v>
      </c>
      <c r="E58" s="236"/>
      <c r="F58" s="236"/>
      <c r="H58" s="236" t="s">
        <v>34</v>
      </c>
      <c r="I58" s="236"/>
      <c r="J58" s="236"/>
    </row>
    <row r="59" spans="1:10" s="123" customFormat="1" ht="21" customHeight="1">
      <c r="A59" s="81"/>
      <c r="B59" s="122"/>
      <c r="C59" s="126"/>
      <c r="D59" s="236" t="s">
        <v>33</v>
      </c>
      <c r="E59" s="236"/>
      <c r="F59" s="236"/>
      <c r="H59" s="236" t="s">
        <v>33</v>
      </c>
      <c r="I59" s="236"/>
      <c r="J59" s="236"/>
    </row>
    <row r="60" spans="1:10" s="123" customFormat="1" ht="21" customHeight="1">
      <c r="A60" s="81"/>
      <c r="B60" s="125" t="s">
        <v>42</v>
      </c>
      <c r="C60" s="160"/>
      <c r="D60" s="127">
        <v>2022</v>
      </c>
      <c r="E60" s="126"/>
      <c r="F60" s="127">
        <v>2021</v>
      </c>
      <c r="G60" s="126"/>
      <c r="H60" s="127">
        <v>2022</v>
      </c>
      <c r="I60" s="126"/>
      <c r="J60" s="127">
        <v>2021</v>
      </c>
    </row>
    <row r="61" spans="1:10" s="123" customFormat="1" ht="21" customHeight="1">
      <c r="A61" s="121" t="s">
        <v>153</v>
      </c>
      <c r="B61" s="122"/>
      <c r="C61" s="160"/>
      <c r="D61" s="6"/>
      <c r="E61" s="45"/>
      <c r="F61" s="6"/>
      <c r="G61" s="6"/>
      <c r="H61" s="6"/>
      <c r="I61" s="6"/>
      <c r="J61" s="6"/>
    </row>
    <row r="62" spans="1:10" s="132" customFormat="1" ht="21" customHeight="1">
      <c r="A62" s="81" t="s">
        <v>261</v>
      </c>
      <c r="B62" s="122"/>
      <c r="C62" s="160"/>
      <c r="D62" s="1"/>
      <c r="E62" s="7"/>
      <c r="F62" s="1"/>
      <c r="G62" s="1"/>
      <c r="H62" s="1"/>
      <c r="I62" s="1"/>
      <c r="J62" s="1"/>
    </row>
    <row r="63" spans="1:10" s="123" customFormat="1" ht="21" customHeight="1">
      <c r="A63" s="81" t="s">
        <v>262</v>
      </c>
      <c r="B63" s="81"/>
      <c r="C63" s="81"/>
      <c r="D63" s="1"/>
      <c r="E63" s="7"/>
      <c r="F63" s="1"/>
      <c r="G63" s="1"/>
      <c r="H63" s="1"/>
      <c r="I63" s="1"/>
      <c r="J63" s="1"/>
    </row>
    <row r="64" spans="1:10" s="123" customFormat="1" ht="21" customHeight="1">
      <c r="A64" s="81" t="s">
        <v>263</v>
      </c>
      <c r="B64" s="81"/>
      <c r="C64" s="81"/>
      <c r="D64" s="199">
        <v>276318</v>
      </c>
      <c r="E64" s="200"/>
      <c r="F64" s="199">
        <v>116804</v>
      </c>
      <c r="G64" s="200"/>
      <c r="H64" s="187">
        <v>0</v>
      </c>
      <c r="I64" s="201"/>
      <c r="J64" s="187">
        <v>0</v>
      </c>
    </row>
    <row r="65" spans="1:10" s="123" customFormat="1" ht="21" customHeight="1">
      <c r="A65" s="81" t="s">
        <v>307</v>
      </c>
      <c r="B65" s="81"/>
      <c r="C65" s="81"/>
      <c r="D65" s="202">
        <v>391755</v>
      </c>
      <c r="E65" s="203"/>
      <c r="F65" s="202">
        <v>4026</v>
      </c>
      <c r="G65" s="202"/>
      <c r="H65" s="202">
        <v>391755</v>
      </c>
      <c r="I65" s="202"/>
      <c r="J65" s="202">
        <v>4026</v>
      </c>
    </row>
    <row r="66" spans="1:10" s="123" customFormat="1" ht="21" customHeight="1">
      <c r="A66" s="81" t="s">
        <v>267</v>
      </c>
      <c r="B66" s="81"/>
      <c r="C66" s="81"/>
      <c r="D66" s="190"/>
      <c r="E66" s="190"/>
      <c r="F66" s="190"/>
      <c r="G66" s="190"/>
      <c r="H66" s="190"/>
      <c r="I66" s="190"/>
      <c r="J66" s="190"/>
    </row>
    <row r="67" spans="1:10" s="123" customFormat="1" ht="21" customHeight="1">
      <c r="A67" s="81" t="s">
        <v>264</v>
      </c>
      <c r="B67" s="81"/>
      <c r="C67" s="81"/>
      <c r="D67" s="204">
        <v>52218</v>
      </c>
      <c r="E67" s="50"/>
      <c r="F67" s="204">
        <v>13615</v>
      </c>
      <c r="G67" s="186"/>
      <c r="H67" s="187">
        <v>0</v>
      </c>
      <c r="I67" s="187"/>
      <c r="J67" s="187">
        <v>0</v>
      </c>
    </row>
    <row r="68" spans="1:10" s="123" customFormat="1" ht="21" customHeight="1">
      <c r="A68" s="81" t="s">
        <v>265</v>
      </c>
      <c r="B68" s="81"/>
      <c r="C68" s="81"/>
      <c r="D68" s="202"/>
      <c r="E68" s="203"/>
      <c r="F68" s="202"/>
      <c r="G68" s="202"/>
      <c r="H68" s="202"/>
      <c r="I68" s="202"/>
      <c r="J68" s="202"/>
    </row>
    <row r="69" spans="1:10" s="123" customFormat="1" ht="21" customHeight="1">
      <c r="A69" s="81" t="s">
        <v>266</v>
      </c>
      <c r="B69" s="81"/>
      <c r="C69" s="81"/>
      <c r="D69" s="205">
        <v>-78351</v>
      </c>
      <c r="E69" s="203"/>
      <c r="F69" s="205">
        <v>-805</v>
      </c>
      <c r="G69" s="202"/>
      <c r="H69" s="205">
        <v>-78351</v>
      </c>
      <c r="I69" s="202"/>
      <c r="J69" s="205">
        <v>-805</v>
      </c>
    </row>
    <row r="70" spans="1:10" s="123" customFormat="1" ht="21" customHeight="1">
      <c r="A70" s="132" t="s">
        <v>308</v>
      </c>
      <c r="B70" s="75"/>
      <c r="C70" s="75"/>
      <c r="D70" s="25">
        <v>641940</v>
      </c>
      <c r="E70" s="9"/>
      <c r="F70" s="25">
        <v>133640</v>
      </c>
      <c r="G70" s="9"/>
      <c r="H70" s="25">
        <f>SUM(H64:H69)</f>
        <v>313404</v>
      </c>
      <c r="I70" s="187"/>
      <c r="J70" s="25">
        <v>3221</v>
      </c>
    </row>
    <row r="71" spans="1:10" s="123" customFormat="1" ht="21" customHeight="1" thickBot="1">
      <c r="A71" s="132" t="s">
        <v>178</v>
      </c>
      <c r="B71" s="125"/>
      <c r="C71" s="125"/>
      <c r="D71" s="27">
        <v>2106019</v>
      </c>
      <c r="E71" s="6"/>
      <c r="F71" s="27">
        <v>1165734</v>
      </c>
      <c r="G71" s="132"/>
      <c r="H71" s="27">
        <f>+H30+H70</f>
        <v>1525200</v>
      </c>
      <c r="I71" s="132"/>
      <c r="J71" s="27">
        <v>882161</v>
      </c>
    </row>
    <row r="72" spans="1:10" s="123" customFormat="1" ht="15" customHeight="1" thickTop="1">
      <c r="A72" s="81"/>
      <c r="B72" s="122"/>
      <c r="C72" s="160"/>
      <c r="D72" s="190"/>
      <c r="E72" s="190"/>
      <c r="F72" s="190"/>
      <c r="G72" s="190"/>
      <c r="H72" s="190"/>
      <c r="I72" s="190"/>
      <c r="J72" s="190"/>
    </row>
    <row r="73" spans="1:10" s="123" customFormat="1" ht="21" customHeight="1">
      <c r="A73" s="121" t="s">
        <v>179</v>
      </c>
      <c r="B73" s="75"/>
      <c r="C73" s="75"/>
      <c r="D73" s="169"/>
      <c r="E73" s="170"/>
      <c r="F73" s="169"/>
      <c r="G73" s="170"/>
      <c r="H73" s="169"/>
      <c r="I73" s="170"/>
      <c r="J73" s="169"/>
    </row>
    <row r="74" spans="1:10" s="123" customFormat="1" ht="21" customHeight="1">
      <c r="A74" s="123" t="s">
        <v>180</v>
      </c>
      <c r="B74" s="75"/>
      <c r="C74" s="75"/>
      <c r="D74" s="204">
        <v>1203095</v>
      </c>
      <c r="E74" s="206"/>
      <c r="F74" s="204">
        <v>822415</v>
      </c>
      <c r="G74" s="186"/>
      <c r="H74" s="186">
        <v>1211796</v>
      </c>
      <c r="I74" s="186"/>
      <c r="J74" s="186">
        <v>878940</v>
      </c>
    </row>
    <row r="75" spans="1:10" s="123" customFormat="1" ht="21" customHeight="1">
      <c r="A75" s="123" t="s">
        <v>181</v>
      </c>
      <c r="B75" s="75"/>
      <c r="C75" s="75"/>
      <c r="D75" s="204">
        <v>260984</v>
      </c>
      <c r="E75" s="206"/>
      <c r="F75" s="204">
        <v>209679</v>
      </c>
      <c r="G75" s="186"/>
      <c r="H75" s="187">
        <v>0</v>
      </c>
      <c r="I75" s="187"/>
      <c r="J75" s="187">
        <v>0</v>
      </c>
    </row>
    <row r="76" spans="1:10" s="123" customFormat="1" ht="21" customHeight="1" thickBot="1">
      <c r="A76" s="121" t="s">
        <v>72</v>
      </c>
      <c r="B76" s="75"/>
      <c r="C76" s="75"/>
      <c r="D76" s="27">
        <v>1464079</v>
      </c>
      <c r="E76" s="207"/>
      <c r="F76" s="27">
        <v>1032094</v>
      </c>
      <c r="G76" s="170"/>
      <c r="H76" s="27">
        <f>SUM(H74:H75)</f>
        <v>1211796</v>
      </c>
      <c r="I76" s="170"/>
      <c r="J76" s="27">
        <v>878940</v>
      </c>
    </row>
    <row r="77" spans="1:10" s="123" customFormat="1" ht="15" customHeight="1" thickTop="1">
      <c r="A77" s="81"/>
      <c r="B77" s="122"/>
      <c r="C77" s="160"/>
      <c r="D77" s="190"/>
      <c r="E77" s="190"/>
      <c r="F77" s="190"/>
      <c r="G77" s="190"/>
      <c r="H77" s="190"/>
      <c r="I77" s="190"/>
      <c r="J77" s="190"/>
    </row>
    <row r="78" spans="1:10" s="123" customFormat="1" ht="21" customHeight="1">
      <c r="A78" s="121" t="s">
        <v>182</v>
      </c>
      <c r="B78" s="75"/>
      <c r="C78" s="160"/>
      <c r="D78" s="203"/>
      <c r="E78" s="202"/>
      <c r="F78" s="203"/>
      <c r="G78" s="203"/>
      <c r="H78" s="203"/>
      <c r="I78" s="203"/>
      <c r="J78" s="203"/>
    </row>
    <row r="79" spans="1:10" s="123" customFormat="1" ht="17.850000000000001" customHeight="1">
      <c r="A79" s="171" t="s">
        <v>180</v>
      </c>
      <c r="B79" s="75"/>
      <c r="C79" s="75"/>
      <c r="D79" s="204">
        <v>1716998</v>
      </c>
      <c r="E79" s="206"/>
      <c r="F79" s="204">
        <v>916918</v>
      </c>
      <c r="G79" s="186"/>
      <c r="H79" s="186">
        <v>1525200</v>
      </c>
      <c r="I79" s="186"/>
      <c r="J79" s="186">
        <v>882161</v>
      </c>
    </row>
    <row r="80" spans="1:10" s="123" customFormat="1" ht="21" customHeight="1">
      <c r="A80" s="171" t="s">
        <v>181</v>
      </c>
      <c r="B80" s="75"/>
      <c r="C80" s="75"/>
      <c r="D80" s="204">
        <v>389021</v>
      </c>
      <c r="E80" s="206"/>
      <c r="F80" s="204">
        <v>248816</v>
      </c>
      <c r="G80" s="186"/>
      <c r="H80" s="208">
        <v>0</v>
      </c>
      <c r="I80" s="186"/>
      <c r="J80" s="208">
        <v>0</v>
      </c>
    </row>
    <row r="81" spans="1:10" s="123" customFormat="1" ht="21" customHeight="1" thickBot="1">
      <c r="A81" s="121" t="s">
        <v>178</v>
      </c>
      <c r="B81" s="75"/>
      <c r="C81" s="75"/>
      <c r="D81" s="27">
        <v>2106019</v>
      </c>
      <c r="E81" s="170"/>
      <c r="F81" s="27">
        <v>1165734</v>
      </c>
      <c r="G81" s="170"/>
      <c r="H81" s="27">
        <f>SUM(H79:H80)</f>
        <v>1525200</v>
      </c>
      <c r="I81" s="170"/>
      <c r="J81" s="27">
        <v>882161</v>
      </c>
    </row>
    <row r="82" spans="1:10" s="123" customFormat="1" ht="15" customHeight="1" thickTop="1">
      <c r="A82" s="81"/>
      <c r="B82" s="122"/>
      <c r="C82" s="160"/>
      <c r="D82" s="190"/>
      <c r="E82" s="190"/>
      <c r="F82" s="190"/>
      <c r="G82" s="190"/>
      <c r="H82" s="190"/>
      <c r="I82" s="190"/>
      <c r="J82" s="190"/>
    </row>
    <row r="83" spans="1:10" s="123" customFormat="1" ht="21" customHeight="1">
      <c r="A83" s="170" t="s">
        <v>309</v>
      </c>
      <c r="B83" s="122"/>
      <c r="C83" s="160"/>
      <c r="D83" s="209"/>
      <c r="E83" s="209"/>
      <c r="F83" s="209"/>
      <c r="G83" s="209"/>
      <c r="H83" s="209"/>
      <c r="I83" s="209"/>
      <c r="J83" s="209"/>
    </row>
    <row r="84" spans="1:10" s="123" customFormat="1" ht="21" customHeight="1">
      <c r="A84" s="81" t="s">
        <v>184</v>
      </c>
      <c r="B84" s="75">
        <v>18</v>
      </c>
      <c r="C84" s="160"/>
      <c r="D84" s="210">
        <v>0.30020000000000002</v>
      </c>
      <c r="E84" s="172"/>
      <c r="F84" s="210">
        <v>0.21</v>
      </c>
      <c r="G84" s="186"/>
      <c r="H84" s="211">
        <v>0.3</v>
      </c>
      <c r="I84" s="186"/>
      <c r="J84" s="211">
        <v>0.22</v>
      </c>
    </row>
    <row r="85" spans="1:10" s="123" customFormat="1" ht="21" customHeight="1">
      <c r="A85" s="81" t="s">
        <v>185</v>
      </c>
      <c r="B85" s="75">
        <v>18</v>
      </c>
      <c r="C85" s="160"/>
      <c r="D85" s="210">
        <v>0.30020000000000002</v>
      </c>
      <c r="E85" s="172"/>
      <c r="F85" s="210">
        <v>0.21</v>
      </c>
      <c r="G85" s="186"/>
      <c r="H85" s="211">
        <v>0.3</v>
      </c>
      <c r="I85" s="186"/>
      <c r="J85" s="211">
        <v>0.22</v>
      </c>
    </row>
    <row r="86" spans="1:10" s="123" customFormat="1" ht="16.5" customHeight="1">
      <c r="A86" s="165"/>
      <c r="B86" s="75"/>
      <c r="C86" s="163"/>
      <c r="D86" s="210"/>
      <c r="E86" s="172"/>
      <c r="F86" s="210"/>
      <c r="G86" s="186"/>
      <c r="H86" s="211"/>
      <c r="I86" s="186"/>
      <c r="J86" s="211"/>
    </row>
    <row r="87" spans="1:10" s="123" customFormat="1" ht="16.95" customHeight="1">
      <c r="A87" s="165"/>
      <c r="B87" s="75"/>
      <c r="C87" s="163"/>
      <c r="D87" s="210"/>
      <c r="E87" s="172"/>
      <c r="F87" s="210"/>
      <c r="G87" s="186"/>
      <c r="H87" s="211"/>
      <c r="I87" s="186"/>
      <c r="J87" s="211"/>
    </row>
    <row r="88" spans="1:10" s="123" customFormat="1" ht="16.5" customHeight="1">
      <c r="A88" s="165"/>
      <c r="B88" s="83"/>
      <c r="C88" s="163"/>
      <c r="D88" s="210"/>
      <c r="E88" s="172"/>
      <c r="F88" s="210"/>
      <c r="G88" s="186"/>
      <c r="H88" s="211"/>
      <c r="I88" s="186"/>
      <c r="J88" s="211"/>
    </row>
    <row r="89" spans="1:10" s="123" customFormat="1" ht="16.5" hidden="1" customHeight="1">
      <c r="A89" s="165"/>
      <c r="B89" s="83"/>
      <c r="C89" s="163"/>
      <c r="D89" s="54"/>
      <c r="E89" s="173"/>
      <c r="F89" s="54"/>
      <c r="G89" s="55"/>
      <c r="H89" s="56"/>
      <c r="I89" s="55"/>
      <c r="J89" s="56"/>
    </row>
    <row r="90" spans="1:10" s="123" customFormat="1" ht="16.5" hidden="1" customHeight="1">
      <c r="A90" s="165"/>
      <c r="B90" s="83"/>
      <c r="C90" s="163"/>
      <c r="D90" s="54"/>
      <c r="E90" s="173"/>
      <c r="F90" s="54"/>
      <c r="G90" s="55"/>
      <c r="H90" s="56"/>
      <c r="I90" s="55"/>
      <c r="J90" s="56"/>
    </row>
    <row r="91" spans="1:10" s="123" customFormat="1" ht="16.5" hidden="1" customHeight="1">
      <c r="A91" s="165"/>
      <c r="B91" s="83"/>
      <c r="C91" s="163"/>
      <c r="D91" s="54"/>
      <c r="E91" s="173"/>
      <c r="F91" s="54"/>
      <c r="G91" s="55"/>
      <c r="H91" s="56"/>
      <c r="I91" s="55"/>
      <c r="J91" s="56"/>
    </row>
    <row r="92" spans="1:10" s="123" customFormat="1" ht="16.5" customHeight="1">
      <c r="A92" s="165"/>
      <c r="B92" s="83"/>
      <c r="C92" s="163"/>
      <c r="D92" s="54"/>
      <c r="E92" s="173"/>
      <c r="F92" s="54"/>
      <c r="G92" s="55"/>
      <c r="H92" s="56"/>
      <c r="I92" s="55"/>
      <c r="J92" s="56"/>
    </row>
    <row r="93" spans="1:10" s="123" customFormat="1" ht="16.5" customHeight="1">
      <c r="A93" s="165"/>
      <c r="B93" s="83"/>
      <c r="C93" s="163"/>
      <c r="D93" s="54"/>
      <c r="E93" s="173"/>
      <c r="F93" s="54"/>
      <c r="G93" s="55"/>
      <c r="H93" s="56"/>
      <c r="I93" s="55"/>
      <c r="J93" s="56"/>
    </row>
    <row r="94" spans="1:10" s="123" customFormat="1" ht="16.5" customHeight="1">
      <c r="A94" s="165"/>
      <c r="B94" s="83"/>
      <c r="C94" s="163"/>
      <c r="D94" s="54"/>
      <c r="E94" s="173"/>
      <c r="F94" s="54"/>
      <c r="G94" s="55"/>
      <c r="H94" s="56"/>
      <c r="I94" s="55"/>
      <c r="J94" s="56"/>
    </row>
    <row r="95" spans="1:10" s="123" customFormat="1" ht="16.5" hidden="1" customHeight="1">
      <c r="A95" s="165"/>
      <c r="B95" s="83"/>
      <c r="C95" s="163"/>
      <c r="D95" s="54"/>
      <c r="E95" s="173"/>
      <c r="F95" s="54"/>
      <c r="G95" s="55"/>
      <c r="H95" s="56"/>
      <c r="I95" s="55"/>
      <c r="J95" s="56"/>
    </row>
    <row r="96" spans="1:10" s="123" customFormat="1" ht="16.5" customHeight="1">
      <c r="A96" s="165"/>
      <c r="B96" s="83"/>
      <c r="C96" s="163"/>
      <c r="D96" s="54"/>
      <c r="E96" s="173"/>
      <c r="F96" s="54"/>
      <c r="G96" s="55"/>
      <c r="H96" s="56"/>
      <c r="I96" s="55"/>
      <c r="J96" s="56"/>
    </row>
    <row r="97" spans="1:10" s="123" customFormat="1" ht="13.95" customHeight="1">
      <c r="A97" s="165"/>
      <c r="B97" s="83"/>
      <c r="C97" s="163"/>
      <c r="D97" s="54"/>
      <c r="E97" s="173"/>
      <c r="F97" s="54"/>
      <c r="G97" s="55"/>
      <c r="H97" s="56"/>
      <c r="I97" s="55"/>
      <c r="J97" s="56"/>
    </row>
    <row r="98" spans="1:10" s="123" customFormat="1" ht="16.95" customHeight="1">
      <c r="A98" s="165"/>
      <c r="B98" s="83"/>
      <c r="C98" s="163"/>
      <c r="D98" s="54"/>
      <c r="E98" s="173"/>
      <c r="F98" s="54"/>
      <c r="G98" s="55"/>
      <c r="H98" s="56"/>
      <c r="I98" s="55"/>
      <c r="J98" s="56"/>
    </row>
    <row r="99" spans="1:10" s="123" customFormat="1" ht="16.95" customHeight="1">
      <c r="A99" s="165"/>
      <c r="B99" s="83"/>
      <c r="C99" s="163"/>
      <c r="D99" s="54"/>
      <c r="E99" s="173"/>
      <c r="F99" s="54"/>
      <c r="G99" s="55"/>
      <c r="H99" s="56"/>
      <c r="I99" s="55"/>
      <c r="J99" s="56"/>
    </row>
    <row r="100" spans="1:10" s="123" customFormat="1" ht="16.95" customHeight="1">
      <c r="A100" s="165"/>
      <c r="B100" s="83"/>
      <c r="C100" s="163"/>
      <c r="D100" s="54"/>
      <c r="E100" s="173"/>
      <c r="F100" s="54"/>
      <c r="G100" s="55"/>
      <c r="H100" s="56"/>
      <c r="I100" s="55"/>
      <c r="J100" s="56"/>
    </row>
    <row r="101" spans="1:10" s="123" customFormat="1" ht="16.95" customHeight="1">
      <c r="A101" s="165"/>
      <c r="B101" s="83"/>
      <c r="C101" s="163"/>
      <c r="D101" s="54"/>
      <c r="E101" s="173"/>
      <c r="F101" s="54"/>
      <c r="G101" s="55"/>
      <c r="H101" s="56"/>
      <c r="I101" s="55"/>
      <c r="J101" s="56"/>
    </row>
    <row r="102" spans="1:10" s="123" customFormat="1" ht="17.850000000000001" customHeight="1">
      <c r="A102" s="165"/>
      <c r="B102" s="83"/>
      <c r="C102" s="163"/>
      <c r="D102" s="54"/>
      <c r="E102" s="173"/>
      <c r="F102" s="54"/>
      <c r="G102" s="55"/>
      <c r="H102" s="56"/>
      <c r="I102" s="55"/>
      <c r="J102" s="56"/>
    </row>
    <row r="103" spans="1:10" s="123" customFormat="1" ht="16.350000000000001" customHeight="1">
      <c r="A103" s="165"/>
      <c r="B103" s="83"/>
      <c r="C103" s="163"/>
      <c r="D103" s="54"/>
      <c r="E103" s="173"/>
      <c r="F103" s="56"/>
      <c r="G103" s="55"/>
      <c r="H103" s="56"/>
      <c r="I103" s="55"/>
      <c r="J103" s="56"/>
    </row>
    <row r="104" spans="1:10" s="123" customFormat="1" ht="21" customHeight="1">
      <c r="A104" s="123" t="s">
        <v>44</v>
      </c>
      <c r="B104" s="166"/>
      <c r="C104" s="163"/>
      <c r="D104" s="167"/>
      <c r="E104" s="167"/>
      <c r="F104" s="167"/>
      <c r="G104" s="167"/>
      <c r="H104" s="167"/>
      <c r="I104" s="167"/>
      <c r="J104" s="167"/>
    </row>
    <row r="105" spans="1:10" s="123" customFormat="1" ht="21" customHeight="1">
      <c r="B105" s="166"/>
      <c r="C105" s="163"/>
      <c r="D105" s="168"/>
      <c r="E105" s="168"/>
      <c r="F105" s="168"/>
      <c r="G105" s="168"/>
      <c r="H105" s="168"/>
      <c r="I105" s="168"/>
      <c r="J105" s="168"/>
    </row>
    <row r="106" spans="1:10" s="123" customFormat="1" ht="21" customHeight="1">
      <c r="A106" s="235">
        <v>5</v>
      </c>
      <c r="B106" s="235"/>
      <c r="C106" s="235"/>
      <c r="D106" s="235"/>
      <c r="E106" s="235"/>
      <c r="F106" s="235"/>
      <c r="G106" s="235"/>
      <c r="H106" s="235"/>
      <c r="I106" s="235"/>
      <c r="J106" s="235"/>
    </row>
    <row r="107" spans="1:10">
      <c r="A107" s="167"/>
      <c r="B107" s="167"/>
      <c r="C107" s="167"/>
      <c r="D107" s="167"/>
      <c r="E107" s="167"/>
      <c r="F107" s="167"/>
      <c r="G107" s="167"/>
      <c r="H107" s="167"/>
      <c r="I107" s="167"/>
      <c r="J107" s="167"/>
    </row>
    <row r="108" spans="1:10" ht="21" customHeight="1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</row>
    <row r="109" spans="1:10">
      <c r="A109" s="167"/>
      <c r="B109" s="167"/>
      <c r="C109" s="167"/>
      <c r="D109" s="167"/>
      <c r="E109" s="167"/>
      <c r="F109" s="167"/>
      <c r="G109" s="167"/>
      <c r="H109" s="167"/>
      <c r="I109" s="167"/>
      <c r="J109" s="167"/>
    </row>
  </sheetData>
  <mergeCells count="20">
    <mergeCell ref="A55:J55"/>
    <mergeCell ref="A1:J1"/>
    <mergeCell ref="A2:J2"/>
    <mergeCell ref="A3:J3"/>
    <mergeCell ref="A4:J4"/>
    <mergeCell ref="D6:F6"/>
    <mergeCell ref="H6:J6"/>
    <mergeCell ref="A52:J52"/>
    <mergeCell ref="A53:J53"/>
    <mergeCell ref="A54:J54"/>
    <mergeCell ref="A26:B26"/>
    <mergeCell ref="A27:B27"/>
    <mergeCell ref="D7:F7"/>
    <mergeCell ref="H7:J7"/>
    <mergeCell ref="A106:J106"/>
    <mergeCell ref="A56:J56"/>
    <mergeCell ref="D58:F58"/>
    <mergeCell ref="H58:J58"/>
    <mergeCell ref="D59:F59"/>
    <mergeCell ref="H59:J59"/>
  </mergeCells>
  <pageMargins left="0.8" right="0.4" top="0.8" bottom="0.6" header="0.3" footer="0.3"/>
  <pageSetup paperSize="9" scale="76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J108"/>
  <sheetViews>
    <sheetView view="pageBreakPreview" topLeftCell="A95" zoomScale="80" zoomScaleNormal="85" zoomScaleSheetLayoutView="80" workbookViewId="0">
      <selection activeCell="J46" sqref="J46"/>
    </sheetView>
  </sheetViews>
  <sheetFormatPr defaultColWidth="8.77734375" defaultRowHeight="15.6"/>
  <cols>
    <col min="1" max="1" width="59" style="165" customWidth="1"/>
    <col min="2" max="2" width="7.77734375" style="166" customWidth="1"/>
    <col min="3" max="3" width="1.21875" style="163" customWidth="1"/>
    <col min="4" max="4" width="14" style="168" customWidth="1"/>
    <col min="5" max="5" width="1.21875" style="168" customWidth="1"/>
    <col min="6" max="6" width="14.109375" style="168" customWidth="1"/>
    <col min="7" max="7" width="1.77734375" style="168" customWidth="1"/>
    <col min="8" max="8" width="12.21875" style="168" customWidth="1"/>
    <col min="9" max="9" width="1.77734375" style="168" customWidth="1"/>
    <col min="10" max="10" width="12.21875" style="168" customWidth="1"/>
    <col min="11" max="16384" width="8.77734375" style="167"/>
  </cols>
  <sheetData>
    <row r="1" spans="1:10" s="159" customFormat="1" ht="21" customHeight="1">
      <c r="A1" s="237" t="s">
        <v>47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s="159" customFormat="1" ht="21" customHeight="1">
      <c r="A2" s="237" t="s">
        <v>177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s="159" customFormat="1" ht="21" customHeight="1">
      <c r="A3" s="237" t="s">
        <v>293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123" customFormat="1" ht="21" customHeight="1">
      <c r="A4" s="238" t="s">
        <v>46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123" customFormat="1" ht="6" customHeight="1">
      <c r="A5" s="81"/>
      <c r="B5" s="122"/>
      <c r="C5" s="160"/>
    </row>
    <row r="6" spans="1:10" s="123" customFormat="1" ht="21" customHeight="1">
      <c r="A6" s="81"/>
      <c r="B6" s="122"/>
      <c r="C6" s="126"/>
      <c r="D6" s="236" t="s">
        <v>32</v>
      </c>
      <c r="E6" s="236"/>
      <c r="F6" s="236"/>
      <c r="H6" s="236" t="s">
        <v>34</v>
      </c>
      <c r="I6" s="236"/>
      <c r="J6" s="236"/>
    </row>
    <row r="7" spans="1:10" s="123" customFormat="1" ht="21" customHeight="1">
      <c r="A7" s="181"/>
      <c r="B7" s="179"/>
      <c r="C7" s="180"/>
      <c r="D7" s="236" t="s">
        <v>33</v>
      </c>
      <c r="E7" s="236"/>
      <c r="F7" s="236"/>
      <c r="H7" s="236" t="s">
        <v>33</v>
      </c>
      <c r="I7" s="236"/>
      <c r="J7" s="236"/>
    </row>
    <row r="8" spans="1:10" s="123" customFormat="1" ht="21" customHeight="1">
      <c r="A8" s="81"/>
      <c r="B8" s="125" t="s">
        <v>42</v>
      </c>
      <c r="C8" s="160"/>
      <c r="D8" s="127">
        <v>2022</v>
      </c>
      <c r="E8" s="126"/>
      <c r="F8" s="127">
        <v>2021</v>
      </c>
      <c r="G8" s="126"/>
      <c r="H8" s="127">
        <v>2022</v>
      </c>
      <c r="I8" s="126"/>
      <c r="J8" s="127">
        <v>2021</v>
      </c>
    </row>
    <row r="9" spans="1:10" s="123" customFormat="1" ht="21" customHeight="1">
      <c r="A9" s="128" t="s">
        <v>165</v>
      </c>
      <c r="B9" s="75" t="s">
        <v>304</v>
      </c>
      <c r="C9" s="160"/>
      <c r="D9" s="124"/>
      <c r="E9" s="124"/>
      <c r="F9" s="124"/>
      <c r="G9" s="124"/>
      <c r="H9" s="124"/>
      <c r="I9" s="124"/>
      <c r="J9" s="124"/>
    </row>
    <row r="10" spans="1:10" s="123" customFormat="1" ht="21" customHeight="1">
      <c r="A10" s="81" t="s">
        <v>166</v>
      </c>
      <c r="B10" s="75">
        <v>15</v>
      </c>
      <c r="C10" s="160"/>
      <c r="D10" s="186">
        <v>74334815</v>
      </c>
      <c r="E10" s="200"/>
      <c r="F10" s="204">
        <v>66681565</v>
      </c>
      <c r="G10" s="186"/>
      <c r="H10" s="204">
        <v>7548124</v>
      </c>
      <c r="I10" s="186"/>
      <c r="J10" s="204">
        <v>6475694</v>
      </c>
    </row>
    <row r="11" spans="1:10" s="123" customFormat="1" ht="21" customHeight="1">
      <c r="A11" s="123" t="s">
        <v>246</v>
      </c>
      <c r="B11" s="75"/>
      <c r="C11" s="160"/>
      <c r="D11" s="186">
        <v>43157</v>
      </c>
      <c r="E11" s="200"/>
      <c r="F11" s="204">
        <v>81550</v>
      </c>
      <c r="G11" s="186"/>
      <c r="H11" s="204">
        <v>3720</v>
      </c>
      <c r="I11" s="186"/>
      <c r="J11" s="46">
        <v>0</v>
      </c>
    </row>
    <row r="12" spans="1:10" s="123" customFormat="1" ht="21" customHeight="1">
      <c r="A12" s="123" t="s">
        <v>25</v>
      </c>
      <c r="B12" s="75"/>
      <c r="C12" s="160"/>
      <c r="D12" s="187">
        <v>0</v>
      </c>
      <c r="E12" s="187"/>
      <c r="F12" s="46">
        <v>0</v>
      </c>
      <c r="G12" s="186"/>
      <c r="H12" s="204">
        <v>1455585</v>
      </c>
      <c r="I12" s="186"/>
      <c r="J12" s="204">
        <v>1022196</v>
      </c>
    </row>
    <row r="13" spans="1:10" s="123" customFormat="1" ht="21" customHeight="1">
      <c r="A13" s="123" t="s">
        <v>24</v>
      </c>
      <c r="B13" s="75"/>
      <c r="D13" s="204">
        <v>11557</v>
      </c>
      <c r="E13" s="200"/>
      <c r="F13" s="204">
        <v>9430</v>
      </c>
      <c r="G13" s="186"/>
      <c r="H13" s="204">
        <v>1564659</v>
      </c>
      <c r="I13" s="186"/>
      <c r="J13" s="204">
        <v>2142544</v>
      </c>
    </row>
    <row r="14" spans="1:10" s="123" customFormat="1" ht="21" customHeight="1">
      <c r="A14" s="123" t="s">
        <v>167</v>
      </c>
      <c r="B14" s="75">
        <v>17</v>
      </c>
      <c r="C14" s="160"/>
      <c r="D14" s="212">
        <v>6422200</v>
      </c>
      <c r="E14" s="200"/>
      <c r="F14" s="204">
        <v>5945384</v>
      </c>
      <c r="G14" s="186"/>
      <c r="H14" s="204">
        <v>509071</v>
      </c>
      <c r="I14" s="186"/>
      <c r="J14" s="204">
        <v>361631</v>
      </c>
    </row>
    <row r="15" spans="1:10" s="123" customFormat="1" ht="21" customHeight="1">
      <c r="A15" s="121" t="s">
        <v>168</v>
      </c>
      <c r="B15" s="75"/>
      <c r="C15" s="160"/>
      <c r="D15" s="84">
        <f>SUM(D10:D14)</f>
        <v>80811729</v>
      </c>
      <c r="E15" s="6"/>
      <c r="F15" s="25">
        <f>SUM(F10:F14)</f>
        <v>72717929</v>
      </c>
      <c r="G15" s="6"/>
      <c r="H15" s="25">
        <f>SUM(H10:H14)</f>
        <v>11081159</v>
      </c>
      <c r="I15" s="6"/>
      <c r="J15" s="25">
        <f>SUM(J10:J14)</f>
        <v>10002065</v>
      </c>
    </row>
    <row r="16" spans="1:10" s="123" customFormat="1" ht="21" customHeight="1">
      <c r="A16" s="81"/>
      <c r="B16" s="75"/>
      <c r="C16" s="160"/>
      <c r="D16" s="204"/>
      <c r="E16" s="6"/>
      <c r="F16" s="28"/>
      <c r="G16" s="6"/>
      <c r="H16" s="28"/>
      <c r="I16" s="6"/>
      <c r="J16" s="28"/>
    </row>
    <row r="17" spans="1:10" s="123" customFormat="1" ht="21" customHeight="1">
      <c r="A17" s="128" t="s">
        <v>169</v>
      </c>
      <c r="B17" s="75" t="s">
        <v>304</v>
      </c>
      <c r="C17" s="160"/>
      <c r="D17" s="204"/>
      <c r="E17" s="190"/>
      <c r="F17" s="190"/>
      <c r="G17" s="190"/>
      <c r="H17" s="190"/>
      <c r="I17" s="190"/>
      <c r="J17" s="190"/>
    </row>
    <row r="18" spans="1:10" s="123" customFormat="1" ht="21" customHeight="1">
      <c r="A18" s="81" t="s">
        <v>170</v>
      </c>
      <c r="B18" s="85"/>
      <c r="C18" s="160"/>
      <c r="D18" s="204">
        <v>60718576</v>
      </c>
      <c r="E18" s="202"/>
      <c r="F18" s="203">
        <v>54196337</v>
      </c>
      <c r="G18" s="203"/>
      <c r="H18" s="203">
        <v>6584929</v>
      </c>
      <c r="I18" s="203"/>
      <c r="J18" s="203">
        <v>5712242</v>
      </c>
    </row>
    <row r="19" spans="1:10" s="123" customFormat="1" ht="21" customHeight="1">
      <c r="A19" s="81" t="s">
        <v>171</v>
      </c>
      <c r="B19" s="75"/>
      <c r="C19" s="160"/>
      <c r="D19" s="204">
        <v>12218174</v>
      </c>
      <c r="E19" s="200"/>
      <c r="F19" s="204">
        <v>11585284</v>
      </c>
      <c r="G19" s="186"/>
      <c r="H19" s="204">
        <v>428296</v>
      </c>
      <c r="I19" s="186"/>
      <c r="J19" s="204">
        <v>379080</v>
      </c>
    </row>
    <row r="20" spans="1:10" s="123" customFormat="1" ht="21" customHeight="1">
      <c r="A20" s="81" t="s">
        <v>172</v>
      </c>
      <c r="B20" s="75"/>
      <c r="C20" s="160"/>
      <c r="D20" s="204">
        <v>2330119</v>
      </c>
      <c r="E20" s="200"/>
      <c r="F20" s="204">
        <v>1992347</v>
      </c>
      <c r="G20" s="186"/>
      <c r="H20" s="204">
        <v>686092</v>
      </c>
      <c r="I20" s="186"/>
      <c r="J20" s="204">
        <v>493651</v>
      </c>
    </row>
    <row r="21" spans="1:10" s="123" customFormat="1" ht="21" customHeight="1">
      <c r="A21" s="81" t="s">
        <v>186</v>
      </c>
      <c r="B21" s="75"/>
      <c r="C21" s="160"/>
      <c r="D21" s="187">
        <v>0</v>
      </c>
      <c r="E21" s="200"/>
      <c r="F21" s="187">
        <v>0</v>
      </c>
      <c r="G21" s="186"/>
      <c r="H21" s="187">
        <v>0</v>
      </c>
      <c r="I21" s="186"/>
      <c r="J21" s="204">
        <v>7843</v>
      </c>
    </row>
    <row r="22" spans="1:10" s="123" customFormat="1" ht="21" customHeight="1">
      <c r="A22" s="121" t="s">
        <v>173</v>
      </c>
      <c r="B22" s="75"/>
      <c r="C22" s="160"/>
      <c r="D22" s="25">
        <f>SUM(D18:D21)</f>
        <v>75266869</v>
      </c>
      <c r="E22" s="200"/>
      <c r="F22" s="25">
        <v>67773968</v>
      </c>
      <c r="G22" s="187"/>
      <c r="H22" s="25">
        <f>SUM(H18:H21)</f>
        <v>7699317</v>
      </c>
      <c r="I22" s="187"/>
      <c r="J22" s="25">
        <v>6592816</v>
      </c>
    </row>
    <row r="23" spans="1:10" s="123" customFormat="1" ht="21" customHeight="1">
      <c r="A23" s="121" t="s">
        <v>174</v>
      </c>
      <c r="B23" s="75"/>
      <c r="C23" s="160"/>
      <c r="D23" s="25">
        <f>D15-D22</f>
        <v>5544860</v>
      </c>
      <c r="E23" s="6"/>
      <c r="F23" s="25">
        <v>4943961</v>
      </c>
      <c r="G23" s="45"/>
      <c r="H23" s="25">
        <f>+H15-H22</f>
        <v>3381842</v>
      </c>
      <c r="I23" s="45"/>
      <c r="J23" s="25">
        <v>3409249</v>
      </c>
    </row>
    <row r="24" spans="1:10" s="123" customFormat="1" ht="21" customHeight="1">
      <c r="A24" s="81"/>
      <c r="B24" s="122"/>
      <c r="C24" s="160"/>
      <c r="D24" s="61"/>
      <c r="E24" s="6"/>
      <c r="F24" s="61"/>
      <c r="G24" s="45"/>
      <c r="H24" s="61"/>
      <c r="I24" s="45"/>
      <c r="J24" s="61"/>
    </row>
    <row r="25" spans="1:10" s="123" customFormat="1" ht="21" customHeight="1">
      <c r="A25" s="81" t="s">
        <v>31</v>
      </c>
      <c r="B25" s="75"/>
      <c r="C25" s="160"/>
      <c r="D25" s="204">
        <v>-2349954</v>
      </c>
      <c r="E25" s="200"/>
      <c r="F25" s="204">
        <v>-2512316</v>
      </c>
      <c r="G25" s="186"/>
      <c r="H25" s="204">
        <v>-2091206</v>
      </c>
      <c r="I25" s="186"/>
      <c r="J25" s="204">
        <v>-2282603</v>
      </c>
    </row>
    <row r="26" spans="1:10" s="123" customFormat="1" ht="21" customHeight="1">
      <c r="A26" s="81" t="s">
        <v>175</v>
      </c>
      <c r="B26" s="122"/>
      <c r="C26" s="160"/>
      <c r="D26" s="204">
        <v>4917</v>
      </c>
      <c r="E26" s="186"/>
      <c r="F26" s="204">
        <v>2351</v>
      </c>
      <c r="G26" s="203"/>
      <c r="H26" s="187">
        <v>0</v>
      </c>
      <c r="I26" s="187"/>
      <c r="J26" s="187">
        <v>0</v>
      </c>
    </row>
    <row r="27" spans="1:10" s="123" customFormat="1" ht="21" customHeight="1">
      <c r="A27" s="81" t="s">
        <v>310</v>
      </c>
      <c r="B27" s="75"/>
      <c r="D27" s="204">
        <v>8204</v>
      </c>
      <c r="E27" s="186"/>
      <c r="F27" s="204">
        <v>-79083</v>
      </c>
      <c r="G27" s="202"/>
      <c r="H27" s="187">
        <v>0</v>
      </c>
      <c r="I27" s="187"/>
      <c r="J27" s="187">
        <v>0</v>
      </c>
    </row>
    <row r="28" spans="1:10" s="123" customFormat="1" ht="21" customHeight="1">
      <c r="A28" s="121" t="s">
        <v>176</v>
      </c>
      <c r="B28" s="75"/>
      <c r="C28" s="160"/>
      <c r="D28" s="47">
        <f>SUM(D23:D27)</f>
        <v>3208027</v>
      </c>
      <c r="E28" s="6"/>
      <c r="F28" s="47">
        <v>2354913</v>
      </c>
      <c r="G28" s="45"/>
      <c r="H28" s="47">
        <f>SUM(H23:H27)</f>
        <v>1290636</v>
      </c>
      <c r="I28" s="45"/>
      <c r="J28" s="47">
        <v>1126646</v>
      </c>
    </row>
    <row r="29" spans="1:10" s="123" customFormat="1" ht="21" customHeight="1">
      <c r="A29" s="81" t="s">
        <v>268</v>
      </c>
      <c r="B29" s="75"/>
      <c r="C29" s="160"/>
      <c r="D29" s="204">
        <v>-290187</v>
      </c>
      <c r="E29" s="204"/>
      <c r="F29" s="204">
        <v>-191956</v>
      </c>
      <c r="G29" s="204"/>
      <c r="H29" s="204">
        <v>-46137</v>
      </c>
      <c r="I29" s="204"/>
      <c r="J29" s="204">
        <v>-40563</v>
      </c>
    </row>
    <row r="30" spans="1:10" s="123" customFormat="1" ht="21" customHeight="1">
      <c r="A30" s="121" t="s">
        <v>72</v>
      </c>
      <c r="B30" s="75"/>
      <c r="C30" s="160"/>
      <c r="D30" s="48">
        <f>SUM(D28:D29)</f>
        <v>2917840</v>
      </c>
      <c r="E30" s="161"/>
      <c r="F30" s="48">
        <v>2162957</v>
      </c>
      <c r="G30" s="161"/>
      <c r="H30" s="48">
        <f>SUM(H28:H29)</f>
        <v>1244499</v>
      </c>
      <c r="I30" s="161"/>
      <c r="J30" s="48">
        <v>1086083</v>
      </c>
    </row>
    <row r="31" spans="1:10" s="123" customFormat="1" ht="21" customHeight="1">
      <c r="A31" s="162"/>
      <c r="B31" s="83"/>
      <c r="C31" s="163"/>
      <c r="D31" s="204"/>
      <c r="E31" s="161"/>
      <c r="F31" s="47"/>
      <c r="G31" s="161"/>
      <c r="H31" s="47"/>
      <c r="I31" s="161"/>
      <c r="J31" s="47"/>
    </row>
    <row r="32" spans="1:10" s="123" customFormat="1" ht="21" customHeight="1">
      <c r="A32" s="162"/>
      <c r="B32" s="83"/>
      <c r="C32" s="163"/>
      <c r="D32" s="4"/>
      <c r="E32" s="161"/>
      <c r="F32" s="49"/>
      <c r="G32" s="161"/>
      <c r="H32" s="49"/>
      <c r="I32" s="161"/>
      <c r="J32" s="49"/>
    </row>
    <row r="33" spans="1:10" s="123" customFormat="1" ht="19.2" customHeight="1">
      <c r="A33" s="162"/>
      <c r="B33" s="83"/>
      <c r="C33" s="163"/>
      <c r="D33" s="4"/>
      <c r="E33" s="161"/>
      <c r="F33" s="49"/>
      <c r="G33" s="161"/>
      <c r="H33" s="49"/>
      <c r="I33" s="161"/>
      <c r="J33" s="49"/>
    </row>
    <row r="34" spans="1:10" s="123" customFormat="1" ht="21" customHeight="1">
      <c r="A34" s="162"/>
      <c r="B34" s="83"/>
      <c r="C34" s="163"/>
      <c r="D34" s="4"/>
      <c r="E34" s="164"/>
      <c r="F34" s="53"/>
      <c r="G34" s="164"/>
      <c r="H34" s="53"/>
      <c r="I34" s="164"/>
      <c r="J34" s="53"/>
    </row>
    <row r="35" spans="1:10" s="123" customFormat="1" ht="21" customHeight="1">
      <c r="A35" s="162"/>
      <c r="B35" s="83"/>
      <c r="C35" s="163"/>
      <c r="D35" s="4"/>
      <c r="E35" s="164"/>
      <c r="F35" s="53"/>
      <c r="G35" s="164"/>
      <c r="H35" s="53"/>
      <c r="I35" s="164"/>
      <c r="J35" s="53"/>
    </row>
    <row r="36" spans="1:10" s="123" customFormat="1" ht="21" customHeight="1">
      <c r="A36" s="162"/>
      <c r="B36" s="83"/>
      <c r="C36" s="163"/>
      <c r="D36" s="4"/>
      <c r="E36" s="164"/>
      <c r="F36" s="53"/>
      <c r="G36" s="164"/>
      <c r="H36" s="53"/>
      <c r="I36" s="164"/>
      <c r="J36" s="53"/>
    </row>
    <row r="37" spans="1:10" s="123" customFormat="1" ht="21" customHeight="1">
      <c r="A37" s="162"/>
      <c r="B37" s="83"/>
      <c r="C37" s="163"/>
      <c r="D37" s="4"/>
      <c r="E37" s="164"/>
      <c r="F37" s="53"/>
      <c r="G37" s="164"/>
      <c r="H37" s="53"/>
      <c r="I37" s="164"/>
      <c r="J37" s="53"/>
    </row>
    <row r="38" spans="1:10" s="123" customFormat="1" ht="21" customHeight="1">
      <c r="A38" s="162"/>
      <c r="B38" s="83"/>
      <c r="C38" s="163"/>
      <c r="D38" s="53"/>
      <c r="E38" s="164"/>
      <c r="F38" s="53"/>
      <c r="G38" s="164"/>
      <c r="H38" s="53"/>
      <c r="I38" s="164"/>
      <c r="J38" s="53"/>
    </row>
    <row r="39" spans="1:10" s="123" customFormat="1" ht="21" customHeight="1">
      <c r="A39" s="162"/>
      <c r="B39" s="83"/>
      <c r="C39" s="163"/>
      <c r="D39" s="53"/>
      <c r="E39" s="164"/>
      <c r="F39" s="53"/>
      <c r="G39" s="164"/>
      <c r="H39" s="53"/>
      <c r="I39" s="164"/>
      <c r="J39" s="53"/>
    </row>
    <row r="40" spans="1:10" s="123" customFormat="1" ht="21" hidden="1" customHeight="1">
      <c r="A40" s="162"/>
      <c r="B40" s="83"/>
      <c r="C40" s="163"/>
      <c r="D40" s="53"/>
      <c r="E40" s="164"/>
      <c r="F40" s="53"/>
      <c r="G40" s="164"/>
      <c r="H40" s="53"/>
      <c r="I40" s="164"/>
      <c r="J40" s="53"/>
    </row>
    <row r="41" spans="1:10" s="123" customFormat="1" ht="18.600000000000001" hidden="1" customHeight="1">
      <c r="A41" s="162"/>
      <c r="B41" s="83"/>
      <c r="C41" s="163"/>
      <c r="D41" s="53"/>
      <c r="E41" s="164"/>
      <c r="F41" s="53"/>
      <c r="G41" s="164"/>
      <c r="H41" s="53"/>
      <c r="I41" s="164"/>
      <c r="J41" s="53"/>
    </row>
    <row r="42" spans="1:10" s="123" customFormat="1" ht="18" hidden="1" customHeight="1">
      <c r="A42" s="162"/>
      <c r="B42" s="83"/>
      <c r="C42" s="163"/>
      <c r="D42" s="53"/>
      <c r="E42" s="164"/>
      <c r="F42" s="53"/>
      <c r="G42" s="164"/>
      <c r="H42" s="53"/>
      <c r="I42" s="164"/>
      <c r="J42" s="53"/>
    </row>
    <row r="43" spans="1:10" s="123" customFormat="1" ht="17.850000000000001" customHeight="1">
      <c r="A43" s="162"/>
      <c r="B43" s="83"/>
      <c r="C43" s="163"/>
      <c r="D43" s="53"/>
      <c r="E43" s="164"/>
      <c r="F43" s="53"/>
      <c r="G43" s="164"/>
      <c r="H43" s="53"/>
      <c r="I43" s="164"/>
      <c r="J43" s="53"/>
    </row>
    <row r="44" spans="1:10" s="123" customFormat="1" ht="19.2" customHeight="1">
      <c r="A44" s="162"/>
      <c r="B44" s="83"/>
      <c r="C44" s="163"/>
      <c r="D44" s="53"/>
      <c r="E44" s="164"/>
      <c r="F44" s="53"/>
      <c r="G44" s="164"/>
      <c r="H44" s="53"/>
      <c r="I44" s="164"/>
      <c r="J44" s="53"/>
    </row>
    <row r="45" spans="1:10" s="123" customFormat="1" ht="16.5" customHeight="1">
      <c r="A45" s="162"/>
      <c r="B45" s="83"/>
      <c r="C45" s="163"/>
      <c r="D45" s="53"/>
      <c r="E45" s="164"/>
      <c r="F45" s="53"/>
      <c r="G45" s="164"/>
      <c r="H45" s="53"/>
      <c r="I45" s="164"/>
      <c r="J45" s="53"/>
    </row>
    <row r="46" spans="1:10" s="123" customFormat="1" ht="18" customHeight="1">
      <c r="A46" s="165"/>
      <c r="B46" s="166"/>
      <c r="C46" s="163"/>
      <c r="D46" s="167"/>
      <c r="E46" s="167"/>
      <c r="F46" s="167"/>
      <c r="G46" s="167"/>
      <c r="H46" s="167"/>
      <c r="I46" s="167"/>
      <c r="J46" s="167"/>
    </row>
    <row r="47" spans="1:10" s="123" customFormat="1" ht="21" customHeight="1">
      <c r="A47" s="165" t="s">
        <v>44</v>
      </c>
      <c r="B47" s="166"/>
      <c r="C47" s="163"/>
      <c r="D47" s="167"/>
      <c r="E47" s="167"/>
      <c r="F47" s="167"/>
      <c r="G47" s="167"/>
      <c r="H47" s="167"/>
      <c r="I47" s="167"/>
      <c r="J47" s="167"/>
    </row>
    <row r="48" spans="1:10" s="159" customFormat="1" ht="21" customHeight="1">
      <c r="A48" s="123"/>
      <c r="B48" s="166"/>
      <c r="C48" s="163"/>
      <c r="D48" s="168"/>
      <c r="E48" s="168"/>
      <c r="F48" s="168"/>
      <c r="G48" s="168"/>
      <c r="H48" s="168"/>
      <c r="I48" s="168"/>
      <c r="J48" s="168"/>
    </row>
    <row r="49" spans="1:10" s="159" customFormat="1" ht="21" customHeight="1">
      <c r="A49" s="241" t="s">
        <v>190</v>
      </c>
      <c r="B49" s="235"/>
      <c r="C49" s="235"/>
      <c r="D49" s="235"/>
      <c r="E49" s="235"/>
      <c r="F49" s="235"/>
      <c r="G49" s="235"/>
      <c r="H49" s="235"/>
      <c r="I49" s="235"/>
      <c r="J49" s="235"/>
    </row>
    <row r="50" spans="1:10" s="159" customFormat="1" ht="21" customHeight="1">
      <c r="A50" s="237" t="s">
        <v>47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0" s="123" customFormat="1" ht="21" customHeight="1">
      <c r="A51" s="237" t="s">
        <v>177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s="123" customFormat="1" ht="21" customHeight="1">
      <c r="A52" s="237" t="s">
        <v>292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123" customFormat="1" ht="21" customHeight="1">
      <c r="A53" s="239" t="s">
        <v>46</v>
      </c>
      <c r="B53" s="239"/>
      <c r="C53" s="239"/>
      <c r="D53" s="239"/>
      <c r="E53" s="239"/>
      <c r="F53" s="239"/>
      <c r="G53" s="239"/>
      <c r="H53" s="239"/>
      <c r="I53" s="239"/>
      <c r="J53" s="239"/>
    </row>
    <row r="54" spans="1:10" s="123" customFormat="1" ht="6" customHeight="1">
      <c r="A54" s="81"/>
      <c r="B54" s="122"/>
      <c r="C54" s="160"/>
    </row>
    <row r="55" spans="1:10" s="123" customFormat="1" ht="21" customHeight="1">
      <c r="A55" s="81"/>
      <c r="B55" s="122"/>
      <c r="C55" s="126"/>
      <c r="D55" s="236" t="s">
        <v>32</v>
      </c>
      <c r="E55" s="236"/>
      <c r="F55" s="236"/>
      <c r="H55" s="236" t="s">
        <v>34</v>
      </c>
      <c r="I55" s="236"/>
      <c r="J55" s="236"/>
    </row>
    <row r="56" spans="1:10" s="123" customFormat="1" ht="21" customHeight="1">
      <c r="A56" s="81"/>
      <c r="B56" s="122"/>
      <c r="C56" s="126"/>
      <c r="D56" s="236" t="s">
        <v>33</v>
      </c>
      <c r="E56" s="236"/>
      <c r="F56" s="236"/>
      <c r="H56" s="236" t="s">
        <v>33</v>
      </c>
      <c r="I56" s="236"/>
      <c r="J56" s="236"/>
    </row>
    <row r="57" spans="1:10" s="123" customFormat="1" ht="21" customHeight="1">
      <c r="A57" s="81"/>
      <c r="B57" s="125" t="s">
        <v>42</v>
      </c>
      <c r="C57" s="160"/>
      <c r="D57" s="127">
        <v>2022</v>
      </c>
      <c r="E57" s="126"/>
      <c r="F57" s="127">
        <v>2021</v>
      </c>
      <c r="G57" s="126"/>
      <c r="H57" s="127">
        <v>2022</v>
      </c>
      <c r="I57" s="126"/>
      <c r="J57" s="127">
        <v>2021</v>
      </c>
    </row>
    <row r="58" spans="1:10" s="123" customFormat="1" ht="21" customHeight="1">
      <c r="A58" s="121" t="s">
        <v>153</v>
      </c>
      <c r="B58" s="122"/>
      <c r="C58" s="160"/>
      <c r="D58" s="6"/>
      <c r="E58" s="45"/>
      <c r="F58" s="6"/>
      <c r="G58" s="6"/>
      <c r="H58" s="6"/>
      <c r="I58" s="6"/>
      <c r="J58" s="6"/>
    </row>
    <row r="59" spans="1:10" s="132" customFormat="1" ht="21" customHeight="1">
      <c r="A59" s="81" t="s">
        <v>261</v>
      </c>
      <c r="B59" s="122"/>
      <c r="C59" s="160"/>
      <c r="D59" s="6"/>
      <c r="E59" s="45"/>
      <c r="F59" s="6"/>
      <c r="G59" s="6"/>
      <c r="H59" s="6"/>
      <c r="I59" s="6"/>
      <c r="J59" s="6"/>
    </row>
    <row r="60" spans="1:10" s="123" customFormat="1" ht="21" customHeight="1">
      <c r="A60" s="81" t="s">
        <v>262</v>
      </c>
      <c r="B60" s="81"/>
      <c r="C60" s="81"/>
      <c r="D60" s="6"/>
      <c r="E60" s="45"/>
      <c r="F60" s="6"/>
      <c r="G60" s="6"/>
      <c r="H60" s="6"/>
      <c r="I60" s="6"/>
      <c r="J60" s="6"/>
    </row>
    <row r="61" spans="1:10" s="123" customFormat="1" ht="21" customHeight="1">
      <c r="A61" s="81" t="s">
        <v>263</v>
      </c>
      <c r="B61" s="81"/>
      <c r="C61" s="81"/>
      <c r="D61" s="200">
        <v>248397</v>
      </c>
      <c r="E61" s="200"/>
      <c r="F61" s="199">
        <v>319125</v>
      </c>
      <c r="G61" s="186"/>
      <c r="H61" s="187">
        <v>0</v>
      </c>
      <c r="I61" s="187"/>
      <c r="J61" s="187">
        <v>0</v>
      </c>
    </row>
    <row r="62" spans="1:10" s="123" customFormat="1" ht="21" customHeight="1">
      <c r="A62" s="81" t="s">
        <v>307</v>
      </c>
      <c r="B62" s="81"/>
      <c r="C62" s="81"/>
      <c r="D62" s="200">
        <v>576927</v>
      </c>
      <c r="E62" s="45"/>
      <c r="F62" s="202">
        <v>31284</v>
      </c>
      <c r="G62" s="6"/>
      <c r="H62" s="199">
        <v>576927</v>
      </c>
      <c r="I62" s="6"/>
      <c r="J62" s="202">
        <v>31284</v>
      </c>
    </row>
    <row r="63" spans="1:10" s="123" customFormat="1" ht="21" customHeight="1">
      <c r="A63" s="81" t="s">
        <v>267</v>
      </c>
      <c r="B63" s="81"/>
      <c r="C63" s="81"/>
      <c r="D63" s="190"/>
      <c r="E63" s="190"/>
      <c r="F63" s="190"/>
      <c r="G63" s="190"/>
      <c r="H63" s="199"/>
      <c r="I63" s="190"/>
      <c r="J63" s="190"/>
    </row>
    <row r="64" spans="1:10" s="123" customFormat="1" ht="21" customHeight="1">
      <c r="A64" s="81" t="s">
        <v>264</v>
      </c>
      <c r="B64" s="81"/>
      <c r="C64" s="81"/>
      <c r="D64" s="200">
        <v>55655</v>
      </c>
      <c r="E64" s="50"/>
      <c r="F64" s="204">
        <v>58162</v>
      </c>
      <c r="G64" s="186"/>
      <c r="H64" s="187">
        <v>0</v>
      </c>
      <c r="I64" s="187"/>
      <c r="J64" s="187">
        <v>0</v>
      </c>
    </row>
    <row r="65" spans="1:10" s="123" customFormat="1" ht="21" customHeight="1">
      <c r="A65" s="81" t="s">
        <v>265</v>
      </c>
      <c r="B65" s="81"/>
      <c r="C65" s="81"/>
      <c r="D65" s="202"/>
      <c r="E65" s="45"/>
      <c r="F65" s="202"/>
      <c r="G65" s="6"/>
      <c r="H65" s="202"/>
      <c r="I65" s="6"/>
      <c r="J65" s="202"/>
    </row>
    <row r="66" spans="1:10" s="123" customFormat="1" ht="21" customHeight="1">
      <c r="A66" s="81" t="s">
        <v>266</v>
      </c>
      <c r="B66" s="81"/>
      <c r="C66" s="81"/>
      <c r="D66" s="213">
        <v>-115385</v>
      </c>
      <c r="E66" s="45"/>
      <c r="F66" s="205">
        <v>-6257</v>
      </c>
      <c r="G66" s="6"/>
      <c r="H66" s="205">
        <v>-115385</v>
      </c>
      <c r="I66" s="6"/>
      <c r="J66" s="205">
        <v>-6257</v>
      </c>
    </row>
    <row r="67" spans="1:10" s="123" customFormat="1" ht="21" customHeight="1">
      <c r="A67" s="132" t="s">
        <v>308</v>
      </c>
      <c r="B67" s="75"/>
      <c r="C67" s="75"/>
      <c r="D67" s="214">
        <f>SUM(D61:D66)</f>
        <v>765594</v>
      </c>
      <c r="E67" s="9"/>
      <c r="F67" s="25">
        <v>402314</v>
      </c>
      <c r="G67" s="9"/>
      <c r="H67" s="25">
        <f>SUM(H61:H66)</f>
        <v>461542</v>
      </c>
      <c r="I67" s="187"/>
      <c r="J67" s="25">
        <v>25027</v>
      </c>
    </row>
    <row r="68" spans="1:10" s="123" customFormat="1" ht="21" customHeight="1" thickBot="1">
      <c r="A68" s="132" t="s">
        <v>178</v>
      </c>
      <c r="B68" s="125"/>
      <c r="C68" s="125"/>
      <c r="D68" s="27">
        <f>SUM(D67,D30)</f>
        <v>3683434</v>
      </c>
      <c r="E68" s="6"/>
      <c r="F68" s="27">
        <v>2565271</v>
      </c>
      <c r="G68" s="132"/>
      <c r="H68" s="27">
        <f>+H30+H67</f>
        <v>1706041</v>
      </c>
      <c r="I68" s="132"/>
      <c r="J68" s="27">
        <v>1111110</v>
      </c>
    </row>
    <row r="69" spans="1:10" s="123" customFormat="1" ht="15" customHeight="1" thickTop="1">
      <c r="A69" s="81"/>
      <c r="B69" s="122"/>
      <c r="C69" s="160"/>
      <c r="D69" s="190"/>
      <c r="E69" s="190"/>
      <c r="F69" s="190"/>
      <c r="G69" s="190"/>
      <c r="H69" s="190"/>
      <c r="I69" s="190"/>
      <c r="J69" s="190"/>
    </row>
    <row r="70" spans="1:10" s="123" customFormat="1" ht="21" customHeight="1">
      <c r="A70" s="121" t="s">
        <v>179</v>
      </c>
      <c r="B70" s="75"/>
      <c r="C70" s="75"/>
      <c r="D70" s="169"/>
      <c r="E70" s="170"/>
      <c r="F70" s="169"/>
      <c r="G70" s="170"/>
      <c r="H70" s="169"/>
      <c r="I70" s="170"/>
      <c r="J70" s="169"/>
    </row>
    <row r="71" spans="1:10" s="123" customFormat="1" ht="21" customHeight="1">
      <c r="A71" s="123" t="s">
        <v>180</v>
      </c>
      <c r="B71" s="75"/>
      <c r="C71" s="75"/>
      <c r="D71" s="204">
        <v>2449340</v>
      </c>
      <c r="E71" s="206"/>
      <c r="F71" s="204">
        <v>1835061</v>
      </c>
      <c r="G71" s="186"/>
      <c r="H71" s="204">
        <v>1244499</v>
      </c>
      <c r="I71" s="186"/>
      <c r="J71" s="204">
        <v>1086083</v>
      </c>
    </row>
    <row r="72" spans="1:10" s="123" customFormat="1" ht="21" customHeight="1">
      <c r="A72" s="123" t="s">
        <v>181</v>
      </c>
      <c r="B72" s="75"/>
      <c r="C72" s="75"/>
      <c r="D72" s="204">
        <v>468500</v>
      </c>
      <c r="E72" s="206"/>
      <c r="F72" s="204">
        <v>327896</v>
      </c>
      <c r="G72" s="186"/>
      <c r="H72" s="208">
        <v>0</v>
      </c>
      <c r="I72" s="187"/>
      <c r="J72" s="208">
        <v>0</v>
      </c>
    </row>
    <row r="73" spans="1:10" s="123" customFormat="1" ht="21" customHeight="1" thickBot="1">
      <c r="A73" s="121" t="s">
        <v>72</v>
      </c>
      <c r="B73" s="75"/>
      <c r="C73" s="75"/>
      <c r="D73" s="27">
        <f>SUM(D71:D72)</f>
        <v>2917840</v>
      </c>
      <c r="E73" s="207"/>
      <c r="F73" s="27">
        <f>SUM(F71:F72)</f>
        <v>2162957</v>
      </c>
      <c r="G73" s="170"/>
      <c r="H73" s="27">
        <f>SUM(H71:H72)</f>
        <v>1244499</v>
      </c>
      <c r="I73" s="170"/>
      <c r="J73" s="27">
        <f>SUM(J71:J72)</f>
        <v>1086083</v>
      </c>
    </row>
    <row r="74" spans="1:10" s="123" customFormat="1" ht="15" customHeight="1" thickTop="1">
      <c r="A74" s="81"/>
      <c r="B74" s="122"/>
      <c r="C74" s="160"/>
      <c r="D74" s="49"/>
      <c r="E74" s="207"/>
      <c r="F74" s="49"/>
      <c r="G74" s="170"/>
      <c r="H74" s="49"/>
      <c r="I74" s="170"/>
      <c r="J74" s="49"/>
    </row>
    <row r="75" spans="1:10" s="123" customFormat="1" ht="21" customHeight="1">
      <c r="A75" s="121" t="s">
        <v>182</v>
      </c>
      <c r="B75" s="75"/>
      <c r="C75" s="160"/>
      <c r="D75" s="203"/>
      <c r="E75" s="202"/>
      <c r="F75" s="203"/>
      <c r="G75" s="203"/>
      <c r="H75" s="203"/>
      <c r="I75" s="203"/>
      <c r="J75" s="203"/>
    </row>
    <row r="76" spans="1:10" s="123" customFormat="1" ht="17.850000000000001" customHeight="1">
      <c r="A76" s="171" t="s">
        <v>180</v>
      </c>
      <c r="B76" s="75"/>
      <c r="C76" s="75"/>
      <c r="D76" s="186">
        <f>D78-D77</f>
        <v>3093358</v>
      </c>
      <c r="E76" s="206"/>
      <c r="F76" s="204">
        <v>2125081</v>
      </c>
      <c r="G76" s="186"/>
      <c r="H76" s="204">
        <f>+H68</f>
        <v>1706041</v>
      </c>
      <c r="I76" s="186"/>
      <c r="J76" s="204">
        <v>1111110</v>
      </c>
    </row>
    <row r="77" spans="1:10" s="123" customFormat="1" ht="21" customHeight="1">
      <c r="A77" s="171" t="s">
        <v>181</v>
      </c>
      <c r="B77" s="75"/>
      <c r="C77" s="75"/>
      <c r="D77" s="186">
        <v>590076</v>
      </c>
      <c r="E77" s="206"/>
      <c r="F77" s="204">
        <v>440190</v>
      </c>
      <c r="G77" s="186"/>
      <c r="H77" s="208">
        <v>0</v>
      </c>
      <c r="I77" s="186"/>
      <c r="J77" s="208">
        <v>0</v>
      </c>
    </row>
    <row r="78" spans="1:10" s="123" customFormat="1" ht="21" customHeight="1" thickBot="1">
      <c r="A78" s="121" t="s">
        <v>178</v>
      </c>
      <c r="B78" s="75"/>
      <c r="C78" s="75"/>
      <c r="D78" s="215">
        <f>D68</f>
        <v>3683434</v>
      </c>
      <c r="E78" s="170"/>
      <c r="F78" s="27">
        <v>2565271</v>
      </c>
      <c r="G78" s="170"/>
      <c r="H78" s="27">
        <f>SUM(H76:H77)</f>
        <v>1706041</v>
      </c>
      <c r="I78" s="170"/>
      <c r="J78" s="27">
        <v>1111110</v>
      </c>
    </row>
    <row r="79" spans="1:10" s="123" customFormat="1" ht="15" customHeight="1" thickTop="1">
      <c r="A79" s="81"/>
      <c r="B79" s="122"/>
      <c r="C79" s="160"/>
      <c r="D79" s="190"/>
      <c r="E79" s="190"/>
      <c r="F79" s="190"/>
      <c r="G79" s="190"/>
      <c r="H79" s="190"/>
      <c r="I79" s="190"/>
      <c r="J79" s="190"/>
    </row>
    <row r="80" spans="1:10" s="123" customFormat="1" ht="21" customHeight="1">
      <c r="A80" s="170" t="s">
        <v>183</v>
      </c>
      <c r="B80" s="122"/>
      <c r="C80" s="160"/>
      <c r="D80" s="209"/>
      <c r="E80" s="209"/>
      <c r="F80" s="209"/>
      <c r="G80" s="209"/>
      <c r="H80" s="209"/>
      <c r="I80" s="209"/>
      <c r="J80" s="209"/>
    </row>
    <row r="81" spans="1:10" s="123" customFormat="1" ht="21" customHeight="1">
      <c r="A81" s="81" t="s">
        <v>184</v>
      </c>
      <c r="B81" s="75">
        <v>18</v>
      </c>
      <c r="C81" s="160"/>
      <c r="D81" s="210">
        <v>0.61109999999999998</v>
      </c>
      <c r="E81" s="172"/>
      <c r="F81" s="210">
        <v>0.46</v>
      </c>
      <c r="G81" s="186"/>
      <c r="H81" s="210">
        <v>0.30819999999999997</v>
      </c>
      <c r="I81" s="186"/>
      <c r="J81" s="210">
        <v>0.27</v>
      </c>
    </row>
    <row r="82" spans="1:10" s="123" customFormat="1" ht="21" customHeight="1">
      <c r="A82" s="81" t="s">
        <v>185</v>
      </c>
      <c r="B82" s="75">
        <v>18</v>
      </c>
      <c r="C82" s="160"/>
      <c r="D82" s="210">
        <v>0.61109999999999998</v>
      </c>
      <c r="E82" s="172"/>
      <c r="F82" s="210">
        <v>0.46</v>
      </c>
      <c r="G82" s="186"/>
      <c r="H82" s="210">
        <v>0.30819999999999997</v>
      </c>
      <c r="I82" s="186"/>
      <c r="J82" s="210">
        <v>0.27</v>
      </c>
    </row>
    <row r="83" spans="1:10" s="123" customFormat="1" ht="16.5" customHeight="1">
      <c r="A83" s="165"/>
      <c r="B83" s="83"/>
      <c r="C83" s="163"/>
      <c r="D83" s="210"/>
      <c r="E83" s="172"/>
      <c r="F83" s="210"/>
      <c r="G83" s="186"/>
      <c r="H83" s="211"/>
      <c r="I83" s="186"/>
      <c r="J83" s="211"/>
    </row>
    <row r="84" spans="1:10" s="123" customFormat="1" ht="16.5" customHeight="1">
      <c r="A84" s="165"/>
      <c r="B84" s="83"/>
      <c r="C84" s="163"/>
      <c r="D84" s="210"/>
      <c r="E84" s="172"/>
      <c r="F84" s="210"/>
      <c r="G84" s="186"/>
      <c r="H84" s="211"/>
      <c r="I84" s="186"/>
      <c r="J84" s="211"/>
    </row>
    <row r="85" spans="1:10" s="123" customFormat="1" ht="16.5" customHeight="1">
      <c r="A85" s="165"/>
      <c r="B85" s="83"/>
      <c r="C85" s="163"/>
      <c r="D85" s="54"/>
      <c r="E85" s="173"/>
      <c r="F85" s="54"/>
      <c r="G85" s="55"/>
      <c r="H85" s="56"/>
      <c r="I85" s="55"/>
      <c r="J85" s="56"/>
    </row>
    <row r="86" spans="1:10" s="123" customFormat="1" ht="16.5" customHeight="1">
      <c r="A86" s="165"/>
      <c r="B86" s="83"/>
      <c r="C86" s="163"/>
      <c r="D86" s="54"/>
      <c r="E86" s="173"/>
      <c r="F86" s="54"/>
      <c r="G86" s="55"/>
      <c r="H86" s="56"/>
      <c r="I86" s="55"/>
      <c r="J86" s="56"/>
    </row>
    <row r="87" spans="1:10" s="123" customFormat="1" ht="16.5" customHeight="1">
      <c r="A87" s="165"/>
      <c r="B87" s="83"/>
      <c r="C87" s="163"/>
      <c r="D87" s="54"/>
      <c r="E87" s="173"/>
      <c r="F87" s="54"/>
      <c r="G87" s="55"/>
      <c r="H87" s="56"/>
      <c r="I87" s="55"/>
      <c r="J87" s="56"/>
    </row>
    <row r="88" spans="1:10" s="123" customFormat="1" ht="16.5" customHeight="1">
      <c r="A88" s="165"/>
      <c r="B88" s="83"/>
      <c r="C88" s="163"/>
      <c r="D88" s="54"/>
      <c r="E88" s="173"/>
      <c r="F88" s="54"/>
      <c r="G88" s="55"/>
      <c r="H88" s="56"/>
      <c r="I88" s="55"/>
      <c r="J88" s="56"/>
    </row>
    <row r="89" spans="1:10" s="123" customFormat="1" ht="16.5" customHeight="1">
      <c r="A89" s="165"/>
      <c r="B89" s="83"/>
      <c r="C89" s="163"/>
      <c r="D89" s="54"/>
      <c r="E89" s="173"/>
      <c r="F89" s="54"/>
      <c r="G89" s="55"/>
      <c r="H89" s="56"/>
      <c r="I89" s="55"/>
      <c r="J89" s="56"/>
    </row>
    <row r="90" spans="1:10" s="123" customFormat="1" ht="16.5" hidden="1" customHeight="1">
      <c r="A90" s="165"/>
      <c r="B90" s="83"/>
      <c r="C90" s="163"/>
      <c r="D90" s="54"/>
      <c r="E90" s="173"/>
      <c r="F90" s="54"/>
      <c r="G90" s="55"/>
      <c r="H90" s="56"/>
      <c r="I90" s="55"/>
      <c r="J90" s="56"/>
    </row>
    <row r="91" spans="1:10" s="123" customFormat="1" ht="16.5" customHeight="1">
      <c r="A91" s="165"/>
      <c r="B91" s="83"/>
      <c r="C91" s="163"/>
      <c r="D91" s="54"/>
      <c r="E91" s="173"/>
      <c r="F91" s="54"/>
      <c r="G91" s="55"/>
      <c r="H91" s="56"/>
      <c r="I91" s="55"/>
      <c r="J91" s="56"/>
    </row>
    <row r="92" spans="1:10" s="123" customFormat="1" ht="16.5" hidden="1" customHeight="1">
      <c r="A92" s="165"/>
      <c r="B92" s="83"/>
      <c r="C92" s="163"/>
      <c r="D92" s="54"/>
      <c r="E92" s="173"/>
      <c r="F92" s="54"/>
      <c r="G92" s="55"/>
      <c r="H92" s="56"/>
      <c r="I92" s="55"/>
      <c r="J92" s="56"/>
    </row>
    <row r="93" spans="1:10" s="123" customFormat="1" ht="16.5" hidden="1" customHeight="1">
      <c r="A93" s="165"/>
      <c r="B93" s="83"/>
      <c r="C93" s="163"/>
      <c r="D93" s="54"/>
      <c r="E93" s="173"/>
      <c r="F93" s="54"/>
      <c r="G93" s="55"/>
      <c r="H93" s="56"/>
      <c r="I93" s="55"/>
      <c r="J93" s="56"/>
    </row>
    <row r="94" spans="1:10" s="123" customFormat="1" ht="16.5" hidden="1" customHeight="1">
      <c r="A94" s="165"/>
      <c r="B94" s="83"/>
      <c r="C94" s="163"/>
      <c r="D94" s="54"/>
      <c r="E94" s="173"/>
      <c r="F94" s="54"/>
      <c r="G94" s="55"/>
      <c r="H94" s="56"/>
      <c r="I94" s="55"/>
      <c r="J94" s="56"/>
    </row>
    <row r="95" spans="1:10" s="123" customFormat="1" ht="16.5" customHeight="1">
      <c r="A95" s="165"/>
      <c r="B95" s="83"/>
      <c r="C95" s="163"/>
      <c r="D95" s="54"/>
      <c r="E95" s="173"/>
      <c r="F95" s="54"/>
      <c r="G95" s="55"/>
      <c r="H95" s="56"/>
      <c r="I95" s="55"/>
      <c r="J95" s="56"/>
    </row>
    <row r="96" spans="1:10" s="123" customFormat="1" ht="12.3" customHeight="1">
      <c r="A96" s="165"/>
      <c r="B96" s="83"/>
      <c r="C96" s="163"/>
      <c r="D96" s="54"/>
      <c r="E96" s="173"/>
      <c r="F96" s="54"/>
      <c r="G96" s="55"/>
      <c r="H96" s="56"/>
      <c r="I96" s="55"/>
      <c r="J96" s="56"/>
    </row>
    <row r="97" spans="1:10" s="123" customFormat="1" ht="16.5" customHeight="1">
      <c r="A97" s="165"/>
      <c r="B97" s="83"/>
      <c r="C97" s="163"/>
      <c r="D97" s="54"/>
      <c r="E97" s="173"/>
      <c r="F97" s="54"/>
      <c r="G97" s="55"/>
      <c r="H97" s="56"/>
      <c r="I97" s="55"/>
      <c r="J97" s="56"/>
    </row>
    <row r="98" spans="1:10" s="123" customFormat="1" ht="12.3" customHeight="1">
      <c r="A98" s="165"/>
      <c r="B98" s="83"/>
      <c r="C98" s="163"/>
      <c r="D98" s="54"/>
      <c r="E98" s="173"/>
      <c r="F98" s="54"/>
      <c r="G98" s="55"/>
      <c r="H98" s="56"/>
      <c r="I98" s="55"/>
      <c r="J98" s="56"/>
    </row>
    <row r="99" spans="1:10" s="123" customFormat="1" ht="12.75" customHeight="1">
      <c r="A99" s="165"/>
      <c r="B99" s="83"/>
      <c r="C99" s="163"/>
      <c r="D99" s="54"/>
      <c r="E99" s="173"/>
      <c r="F99" s="54"/>
      <c r="G99" s="55"/>
      <c r="H99" s="56"/>
      <c r="I99" s="55"/>
      <c r="J99" s="56"/>
    </row>
    <row r="100" spans="1:10" s="123" customFormat="1" ht="16.95" customHeight="1">
      <c r="A100" s="165"/>
      <c r="B100" s="83"/>
      <c r="C100" s="163"/>
      <c r="D100" s="54"/>
      <c r="E100" s="173"/>
      <c r="F100" s="54"/>
      <c r="G100" s="55"/>
      <c r="H100" s="56"/>
      <c r="I100" s="55"/>
      <c r="J100" s="56"/>
    </row>
    <row r="101" spans="1:10" s="123" customFormat="1" ht="13.8" customHeight="1">
      <c r="A101" s="165"/>
      <c r="B101" s="83"/>
      <c r="C101" s="163"/>
      <c r="D101" s="54"/>
      <c r="E101" s="173"/>
      <c r="F101" s="54"/>
      <c r="G101" s="55"/>
      <c r="H101" s="56"/>
      <c r="I101" s="55"/>
      <c r="J101" s="56"/>
    </row>
    <row r="102" spans="1:10" s="123" customFormat="1" ht="16.350000000000001" customHeight="1">
      <c r="A102" s="165"/>
      <c r="B102" s="83"/>
      <c r="C102" s="163"/>
      <c r="D102" s="54"/>
      <c r="E102" s="173"/>
      <c r="F102" s="56"/>
      <c r="G102" s="55"/>
      <c r="H102" s="56"/>
      <c r="I102" s="55"/>
      <c r="J102" s="56"/>
    </row>
    <row r="103" spans="1:10" s="123" customFormat="1" ht="21" customHeight="1">
      <c r="A103" s="123" t="s">
        <v>44</v>
      </c>
      <c r="B103" s="166"/>
      <c r="C103" s="163"/>
      <c r="D103" s="167"/>
      <c r="E103" s="167"/>
      <c r="F103" s="167"/>
      <c r="G103" s="167"/>
      <c r="H103" s="167"/>
      <c r="I103" s="167"/>
      <c r="J103" s="167"/>
    </row>
    <row r="104" spans="1:10" s="123" customFormat="1" ht="21" customHeight="1">
      <c r="B104" s="166"/>
      <c r="C104" s="163"/>
      <c r="D104" s="168"/>
      <c r="E104" s="168"/>
      <c r="F104" s="168"/>
      <c r="G104" s="168"/>
      <c r="H104" s="168"/>
      <c r="I104" s="168"/>
      <c r="J104" s="168"/>
    </row>
    <row r="105" spans="1:10" s="123" customFormat="1" ht="21" customHeight="1">
      <c r="A105" s="241" t="s">
        <v>191</v>
      </c>
      <c r="B105" s="235"/>
      <c r="C105" s="235"/>
      <c r="D105" s="235"/>
      <c r="E105" s="235"/>
      <c r="F105" s="235"/>
      <c r="G105" s="235"/>
      <c r="H105" s="235"/>
      <c r="I105" s="235"/>
      <c r="J105" s="235"/>
    </row>
    <row r="106" spans="1:10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</row>
    <row r="107" spans="1:10" ht="21" customHeight="1">
      <c r="A107" s="167"/>
      <c r="B107" s="167"/>
      <c r="C107" s="167"/>
      <c r="D107" s="167"/>
      <c r="E107" s="167"/>
      <c r="F107" s="167"/>
      <c r="G107" s="167"/>
      <c r="H107" s="167"/>
      <c r="I107" s="167"/>
      <c r="J107" s="167"/>
    </row>
    <row r="108" spans="1:10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</row>
  </sheetData>
  <mergeCells count="18">
    <mergeCell ref="A52:J52"/>
    <mergeCell ref="A1:J1"/>
    <mergeCell ref="A2:J2"/>
    <mergeCell ref="A3:J3"/>
    <mergeCell ref="A4:J4"/>
    <mergeCell ref="D6:F6"/>
    <mergeCell ref="H6:J6"/>
    <mergeCell ref="A49:J49"/>
    <mergeCell ref="A50:J50"/>
    <mergeCell ref="A51:J51"/>
    <mergeCell ref="D7:F7"/>
    <mergeCell ref="H7:J7"/>
    <mergeCell ref="A105:J105"/>
    <mergeCell ref="A53:J53"/>
    <mergeCell ref="D55:F55"/>
    <mergeCell ref="H55:J55"/>
    <mergeCell ref="D56:F56"/>
    <mergeCell ref="H56:J56"/>
  </mergeCells>
  <pageMargins left="0.8" right="0.5" top="0.8" bottom="0.6" header="0.3" footer="0.3"/>
  <pageSetup paperSize="9" scale="71" orientation="portrait" r:id="rId1"/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1" tint="4.9989318521683403E-2"/>
  </sheetPr>
  <dimension ref="A1:AJ101"/>
  <sheetViews>
    <sheetView tabSelected="1" view="pageBreakPreview" topLeftCell="I20" zoomScale="70" zoomScaleNormal="85" zoomScaleSheetLayoutView="70" workbookViewId="0">
      <selection activeCell="AH42" sqref="AH42"/>
    </sheetView>
  </sheetViews>
  <sheetFormatPr defaultColWidth="9.21875" defaultRowHeight="13.8"/>
  <cols>
    <col min="1" max="1" width="2.21875" style="91" customWidth="1"/>
    <col min="2" max="2" width="50.21875" style="91" customWidth="1"/>
    <col min="3" max="3" width="7" style="91" customWidth="1"/>
    <col min="4" max="4" width="14.77734375" style="153" customWidth="1"/>
    <col min="5" max="5" width="1.21875" style="153" customWidth="1"/>
    <col min="6" max="6" width="12.21875" style="153" hidden="1" customWidth="1"/>
    <col min="7" max="7" width="1.21875" style="153" hidden="1" customWidth="1"/>
    <col min="8" max="8" width="16.5546875" style="153" customWidth="1"/>
    <col min="9" max="9" width="1" style="153" customWidth="1"/>
    <col min="10" max="10" width="17.21875" style="153" customWidth="1"/>
    <col min="11" max="11" width="1.21875" style="153" customWidth="1"/>
    <col min="12" max="12" width="14.77734375" style="153" customWidth="1"/>
    <col min="13" max="13" width="1.21875" style="153" customWidth="1"/>
    <col min="14" max="14" width="12.21875" style="153" customWidth="1"/>
    <col min="15" max="15" width="1.21875" style="153" customWidth="1"/>
    <col min="16" max="16" width="11" style="153" bestFit="1" customWidth="1"/>
    <col min="17" max="17" width="1.21875" style="153" customWidth="1"/>
    <col min="18" max="18" width="15.21875" style="153" customWidth="1"/>
    <col min="19" max="19" width="1.21875" style="153" customWidth="1"/>
    <col min="20" max="20" width="12.5546875" style="153" bestFit="1" customWidth="1"/>
    <col min="21" max="21" width="1.21875" style="153" customWidth="1"/>
    <col min="22" max="22" width="11.21875" style="153" customWidth="1"/>
    <col min="23" max="23" width="1.21875" style="153" customWidth="1"/>
    <col min="24" max="24" width="10.77734375" style="153" bestFit="1" customWidth="1"/>
    <col min="25" max="25" width="1.21875" style="153" customWidth="1"/>
    <col min="26" max="26" width="18.44140625" style="153" bestFit="1" customWidth="1"/>
    <col min="27" max="27" width="1.21875" style="153" customWidth="1"/>
    <col min="28" max="28" width="14.21875" style="153" customWidth="1"/>
    <col min="29" max="29" width="1.21875" style="153" customWidth="1"/>
    <col min="30" max="30" width="15.77734375" style="153" bestFit="1" customWidth="1"/>
    <col min="31" max="31" width="1.21875" style="153" customWidth="1"/>
    <col min="32" max="32" width="17.77734375" style="153" customWidth="1"/>
    <col min="33" max="33" width="1.21875" style="153" customWidth="1"/>
    <col min="34" max="34" width="14.77734375" style="153" bestFit="1" customWidth="1"/>
    <col min="35" max="35" width="1.21875" style="153" customWidth="1"/>
    <col min="36" max="36" width="17.44140625" style="153" bestFit="1" customWidth="1"/>
    <col min="37" max="16384" width="9.21875" style="91"/>
  </cols>
  <sheetData>
    <row r="1" spans="1:36" ht="21" customHeight="1">
      <c r="A1" s="247" t="s">
        <v>47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</row>
    <row r="2" spans="1:36" ht="21" customHeight="1">
      <c r="A2" s="247" t="s">
        <v>247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</row>
    <row r="3" spans="1:36" ht="21" customHeight="1">
      <c r="A3" s="247" t="s">
        <v>291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</row>
    <row r="4" spans="1:36" ht="21" customHeight="1">
      <c r="A4" s="248" t="s">
        <v>46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</row>
    <row r="5" spans="1:36" ht="6" customHeight="1">
      <c r="A5" s="132"/>
      <c r="B5" s="145"/>
      <c r="C5" s="145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</row>
    <row r="6" spans="1:36" s="132" customFormat="1" ht="20.100000000000001" customHeight="1">
      <c r="A6" s="91"/>
      <c r="C6" s="244" t="s">
        <v>108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</row>
    <row r="7" spans="1:36" s="132" customFormat="1" ht="20.100000000000001" hidden="1" customHeight="1">
      <c r="A7" s="91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244"/>
      <c r="AB7" s="244"/>
      <c r="AC7" s="244"/>
      <c r="AD7" s="244"/>
      <c r="AE7" s="244"/>
      <c r="AF7" s="154"/>
      <c r="AG7" s="154"/>
      <c r="AH7" s="154"/>
      <c r="AI7" s="154"/>
      <c r="AJ7" s="154"/>
    </row>
    <row r="8" spans="1:36" s="132" customFormat="1" ht="19.5" customHeight="1">
      <c r="A8" s="91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244" t="s">
        <v>154</v>
      </c>
      <c r="AB8" s="244"/>
      <c r="AC8" s="244"/>
      <c r="AD8" s="244"/>
      <c r="AE8" s="244"/>
      <c r="AF8" s="154"/>
      <c r="AG8" s="154"/>
      <c r="AH8" s="154"/>
      <c r="AI8" s="154"/>
      <c r="AJ8" s="154"/>
    </row>
    <row r="9" spans="1:36" s="132" customFormat="1" ht="19.5" customHeight="1">
      <c r="A9" s="91"/>
      <c r="D9" s="154"/>
      <c r="E9" s="154"/>
      <c r="F9" s="154"/>
      <c r="G9" s="154"/>
      <c r="H9" s="245" t="s">
        <v>104</v>
      </c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155"/>
      <c r="U9" s="155"/>
      <c r="V9" s="245" t="s">
        <v>2</v>
      </c>
      <c r="W9" s="245"/>
      <c r="X9" s="245"/>
      <c r="Y9" s="245"/>
      <c r="Z9" s="245"/>
      <c r="AB9" s="245" t="s">
        <v>155</v>
      </c>
      <c r="AC9" s="245"/>
      <c r="AD9" s="245"/>
      <c r="AE9" s="154"/>
      <c r="AF9" s="154"/>
      <c r="AG9" s="154"/>
      <c r="AH9" s="154"/>
      <c r="AI9" s="154"/>
      <c r="AJ9" s="154"/>
    </row>
    <row r="10" spans="1:36" s="132" customFormat="1" ht="20.100000000000001" customHeight="1">
      <c r="A10" s="91"/>
      <c r="D10" s="154"/>
      <c r="E10" s="154"/>
      <c r="F10" s="154"/>
      <c r="G10" s="154"/>
      <c r="I10" s="154"/>
      <c r="J10" s="154"/>
      <c r="K10" s="246" t="s">
        <v>110</v>
      </c>
      <c r="L10" s="246"/>
      <c r="M10" s="246"/>
      <c r="N10" s="154"/>
      <c r="O10" s="154"/>
      <c r="P10" s="154"/>
      <c r="Q10" s="154"/>
      <c r="R10" s="154" t="s">
        <v>104</v>
      </c>
      <c r="S10" s="154"/>
      <c r="T10" s="155"/>
      <c r="U10" s="155"/>
      <c r="W10" s="154"/>
      <c r="X10" s="154"/>
      <c r="Y10" s="154"/>
      <c r="Z10" s="154"/>
      <c r="AA10" s="154"/>
      <c r="AB10" s="154" t="s">
        <v>111</v>
      </c>
      <c r="AC10" s="154"/>
      <c r="AF10" s="154" t="s">
        <v>127</v>
      </c>
      <c r="AG10" s="154"/>
      <c r="AH10" s="154"/>
      <c r="AI10" s="154"/>
      <c r="AJ10" s="154"/>
    </row>
    <row r="11" spans="1:36" s="132" customFormat="1" ht="20.100000000000001" customHeight="1">
      <c r="A11" s="91"/>
      <c r="D11" s="155"/>
      <c r="E11" s="155"/>
      <c r="F11" s="154" t="s">
        <v>117</v>
      </c>
      <c r="G11" s="155"/>
      <c r="H11" s="154"/>
      <c r="I11" s="154"/>
      <c r="J11" s="154" t="s">
        <v>113</v>
      </c>
      <c r="K11" s="244" t="s">
        <v>114</v>
      </c>
      <c r="L11" s="244"/>
      <c r="M11" s="244"/>
      <c r="N11" s="155"/>
      <c r="O11" s="154"/>
      <c r="Q11" s="154"/>
      <c r="R11" s="154" t="s">
        <v>279</v>
      </c>
      <c r="S11" s="155"/>
      <c r="T11" s="155"/>
      <c r="U11" s="155"/>
      <c r="V11" s="155"/>
      <c r="W11" s="156"/>
      <c r="X11" s="155"/>
      <c r="Y11" s="154"/>
      <c r="Z11" s="155"/>
      <c r="AA11" s="155"/>
      <c r="AB11" s="154" t="s">
        <v>115</v>
      </c>
      <c r="AC11" s="154"/>
      <c r="AD11" s="154" t="s">
        <v>320</v>
      </c>
      <c r="AE11" s="236" t="s">
        <v>271</v>
      </c>
      <c r="AF11" s="236"/>
      <c r="AG11" s="236"/>
      <c r="AH11" s="155"/>
      <c r="AI11" s="154"/>
      <c r="AJ11" s="155"/>
    </row>
    <row r="12" spans="1:36" ht="20.100000000000001" customHeight="1">
      <c r="A12" s="132"/>
      <c r="B12" s="150"/>
      <c r="C12" s="132"/>
      <c r="D12" s="154" t="s">
        <v>197</v>
      </c>
      <c r="E12" s="154"/>
      <c r="F12" s="154" t="s">
        <v>128</v>
      </c>
      <c r="G12" s="154"/>
      <c r="H12" s="154"/>
      <c r="I12" s="156"/>
      <c r="J12" s="154" t="s">
        <v>118</v>
      </c>
      <c r="K12" s="244" t="s">
        <v>119</v>
      </c>
      <c r="L12" s="244"/>
      <c r="M12" s="244"/>
      <c r="N12" s="155"/>
      <c r="O12" s="156"/>
      <c r="P12" s="154" t="s">
        <v>120</v>
      </c>
      <c r="Q12" s="156"/>
      <c r="R12" s="154" t="s">
        <v>121</v>
      </c>
      <c r="S12" s="155"/>
      <c r="T12" s="155"/>
      <c r="U12" s="155"/>
      <c r="V12" s="154"/>
      <c r="W12" s="156"/>
      <c r="X12" s="154" t="s">
        <v>122</v>
      </c>
      <c r="Y12" s="154"/>
      <c r="Z12" s="155"/>
      <c r="AA12" s="155"/>
      <c r="AB12" s="154" t="s">
        <v>123</v>
      </c>
      <c r="AC12" s="154"/>
      <c r="AD12" s="154" t="s">
        <v>270</v>
      </c>
      <c r="AE12" s="236" t="s">
        <v>125</v>
      </c>
      <c r="AF12" s="236"/>
      <c r="AG12" s="236"/>
      <c r="AH12" s="154" t="s">
        <v>126</v>
      </c>
      <c r="AI12" s="154"/>
      <c r="AJ12" s="154" t="s">
        <v>127</v>
      </c>
    </row>
    <row r="13" spans="1:36" ht="20.100000000000001" customHeight="1">
      <c r="A13" s="132"/>
      <c r="B13" s="150"/>
      <c r="C13" s="132"/>
      <c r="D13" s="154" t="s">
        <v>198</v>
      </c>
      <c r="E13" s="154"/>
      <c r="F13" s="154" t="s">
        <v>157</v>
      </c>
      <c r="G13" s="154"/>
      <c r="H13" s="154" t="s">
        <v>117</v>
      </c>
      <c r="I13" s="156"/>
      <c r="J13" s="154" t="s">
        <v>129</v>
      </c>
      <c r="K13" s="244" t="s">
        <v>130</v>
      </c>
      <c r="L13" s="244"/>
      <c r="M13" s="244"/>
      <c r="N13" s="154" t="s">
        <v>131</v>
      </c>
      <c r="O13" s="156"/>
      <c r="P13" s="154" t="s">
        <v>132</v>
      </c>
      <c r="Q13" s="156"/>
      <c r="R13" s="154" t="s">
        <v>133</v>
      </c>
      <c r="S13" s="154"/>
      <c r="T13" s="154"/>
      <c r="U13" s="154"/>
      <c r="V13" s="154" t="s">
        <v>134</v>
      </c>
      <c r="W13" s="155"/>
      <c r="X13" s="154" t="s">
        <v>199</v>
      </c>
      <c r="Y13" s="155"/>
      <c r="Z13" s="155"/>
      <c r="AA13" s="155"/>
      <c r="AB13" s="154" t="s">
        <v>135</v>
      </c>
      <c r="AC13" s="154"/>
      <c r="AD13" s="154" t="s">
        <v>124</v>
      </c>
      <c r="AE13" s="236" t="s">
        <v>200</v>
      </c>
      <c r="AF13" s="236"/>
      <c r="AG13" s="236"/>
      <c r="AH13" s="154" t="s">
        <v>137</v>
      </c>
      <c r="AI13" s="154"/>
      <c r="AJ13" s="154" t="s">
        <v>138</v>
      </c>
    </row>
    <row r="14" spans="1:36" ht="20.100000000000001" customHeight="1">
      <c r="A14" s="132"/>
      <c r="B14" s="150"/>
      <c r="C14" s="125" t="s">
        <v>42</v>
      </c>
      <c r="D14" s="154" t="s">
        <v>139</v>
      </c>
      <c r="E14" s="154"/>
      <c r="F14" s="154" t="s">
        <v>160</v>
      </c>
      <c r="G14" s="154"/>
      <c r="H14" s="154" t="s">
        <v>140</v>
      </c>
      <c r="I14" s="156"/>
      <c r="J14" s="154" t="s">
        <v>141</v>
      </c>
      <c r="K14" s="244" t="s">
        <v>142</v>
      </c>
      <c r="L14" s="244"/>
      <c r="M14" s="244"/>
      <c r="N14" s="154" t="s">
        <v>143</v>
      </c>
      <c r="O14" s="156"/>
      <c r="P14" s="154" t="s">
        <v>143</v>
      </c>
      <c r="Q14" s="156"/>
      <c r="R14" s="154" t="s">
        <v>144</v>
      </c>
      <c r="S14" s="156"/>
      <c r="T14" s="154" t="s">
        <v>82</v>
      </c>
      <c r="U14" s="156"/>
      <c r="V14" s="154" t="s">
        <v>145</v>
      </c>
      <c r="W14" s="155"/>
      <c r="X14" s="154" t="s">
        <v>146</v>
      </c>
      <c r="Y14" s="155"/>
      <c r="Z14" s="154" t="s">
        <v>147</v>
      </c>
      <c r="AA14" s="154"/>
      <c r="AB14" s="154" t="s">
        <v>148</v>
      </c>
      <c r="AC14" s="154"/>
      <c r="AD14" s="157" t="s">
        <v>136</v>
      </c>
      <c r="AE14" s="236" t="s">
        <v>201</v>
      </c>
      <c r="AF14" s="236"/>
      <c r="AG14" s="236"/>
      <c r="AH14" s="154" t="s">
        <v>149</v>
      </c>
      <c r="AI14" s="154"/>
      <c r="AJ14" s="154" t="s">
        <v>150</v>
      </c>
    </row>
    <row r="15" spans="1:36" ht="20.100000000000001" customHeight="1">
      <c r="A15" s="132" t="s">
        <v>289</v>
      </c>
      <c r="C15" s="75"/>
      <c r="D15" s="232">
        <v>4007797</v>
      </c>
      <c r="E15" s="28"/>
      <c r="F15" s="28"/>
      <c r="G15" s="28"/>
      <c r="H15" s="232">
        <v>85926434</v>
      </c>
      <c r="I15" s="232"/>
      <c r="J15" s="232">
        <v>-547379</v>
      </c>
      <c r="K15" s="232"/>
      <c r="L15" s="232">
        <v>575680</v>
      </c>
      <c r="M15" s="232"/>
      <c r="N15" s="232">
        <v>36868</v>
      </c>
      <c r="O15" s="232"/>
      <c r="P15" s="232">
        <v>99971</v>
      </c>
      <c r="Q15" s="232"/>
      <c r="R15" s="232">
        <v>32174</v>
      </c>
      <c r="S15" s="232"/>
      <c r="T15" s="232">
        <v>250140</v>
      </c>
      <c r="U15" s="232"/>
      <c r="V15" s="232">
        <v>411463</v>
      </c>
      <c r="W15" s="232"/>
      <c r="X15" s="232">
        <v>87400</v>
      </c>
      <c r="Y15" s="232"/>
      <c r="Z15" s="232">
        <v>25272933</v>
      </c>
      <c r="AA15" s="232"/>
      <c r="AB15" s="232">
        <v>-374005</v>
      </c>
      <c r="AC15" s="232"/>
      <c r="AD15" s="232">
        <v>95426</v>
      </c>
      <c r="AE15" s="232"/>
      <c r="AF15" s="232">
        <f>SUM(D15:AD15)</f>
        <v>115874902</v>
      </c>
      <c r="AG15" s="232"/>
      <c r="AH15" s="232">
        <v>5331388</v>
      </c>
      <c r="AI15" s="232"/>
      <c r="AJ15" s="232">
        <f>SUM(AF15:AH15)</f>
        <v>121206290</v>
      </c>
    </row>
    <row r="16" spans="1:36" ht="12.75" customHeight="1">
      <c r="A16" s="132"/>
      <c r="B16" s="150"/>
      <c r="C16" s="75"/>
      <c r="D16" s="154"/>
      <c r="E16" s="152"/>
      <c r="F16" s="152"/>
      <c r="G16" s="152"/>
      <c r="H16" s="152"/>
      <c r="I16" s="156"/>
      <c r="J16" s="152"/>
      <c r="K16" s="156"/>
      <c r="L16" s="152"/>
      <c r="M16" s="152"/>
      <c r="N16" s="152"/>
      <c r="O16" s="156"/>
      <c r="P16" s="156"/>
      <c r="Q16" s="156"/>
      <c r="R16" s="152"/>
      <c r="S16" s="156"/>
      <c r="T16" s="152"/>
      <c r="U16" s="156"/>
      <c r="V16" s="152"/>
      <c r="X16" s="152"/>
      <c r="Z16" s="152"/>
      <c r="AA16" s="152"/>
      <c r="AB16" s="152"/>
      <c r="AC16" s="152"/>
      <c r="AD16" s="152"/>
      <c r="AE16" s="152"/>
      <c r="AF16" s="152"/>
      <c r="AG16" s="156"/>
      <c r="AH16" s="152"/>
      <c r="AI16" s="152"/>
      <c r="AJ16" s="152"/>
    </row>
    <row r="17" spans="1:36" ht="20.100000000000001" customHeight="1">
      <c r="A17" s="132" t="s">
        <v>202</v>
      </c>
      <c r="B17" s="132"/>
      <c r="C17" s="34"/>
      <c r="D17" s="154"/>
      <c r="E17" s="8"/>
      <c r="F17" s="8"/>
      <c r="G17" s="28"/>
      <c r="H17" s="8"/>
      <c r="I17" s="28"/>
      <c r="J17" s="8"/>
      <c r="K17" s="28"/>
      <c r="L17" s="8"/>
      <c r="M17" s="11"/>
      <c r="N17" s="8"/>
      <c r="O17" s="28"/>
      <c r="P17" s="28"/>
      <c r="Q17" s="28"/>
      <c r="R17" s="8"/>
      <c r="S17" s="28"/>
      <c r="T17" s="35"/>
      <c r="U17" s="28"/>
      <c r="V17" s="8"/>
      <c r="W17" s="12"/>
      <c r="X17" s="8"/>
      <c r="Y17" s="12"/>
      <c r="Z17" s="8"/>
      <c r="AA17" s="8"/>
      <c r="AB17" s="8"/>
      <c r="AC17" s="8"/>
      <c r="AD17" s="8"/>
      <c r="AE17" s="28"/>
      <c r="AF17" s="12"/>
      <c r="AG17" s="28"/>
      <c r="AH17" s="8"/>
      <c r="AI17" s="28"/>
      <c r="AJ17" s="35"/>
    </row>
    <row r="18" spans="1:36" ht="20.100000000000001" customHeight="1">
      <c r="A18" s="132" t="s">
        <v>203</v>
      </c>
      <c r="B18" s="132"/>
      <c r="C18" s="132"/>
      <c r="D18" s="154"/>
      <c r="E18" s="12"/>
      <c r="F18" s="12"/>
      <c r="G18" s="12"/>
      <c r="H18" s="16"/>
      <c r="I18" s="12"/>
      <c r="J18" s="12"/>
      <c r="K18" s="12"/>
      <c r="L18" s="12"/>
      <c r="M18" s="12"/>
      <c r="N18" s="8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6"/>
      <c r="AC18" s="16"/>
      <c r="AD18" s="16"/>
      <c r="AE18" s="12"/>
      <c r="AF18" s="13"/>
      <c r="AG18" s="12"/>
      <c r="AH18" s="41"/>
      <c r="AI18" s="41"/>
      <c r="AJ18" s="41"/>
    </row>
    <row r="19" spans="1:36" s="135" customFormat="1" ht="20.100000000000001" customHeight="1">
      <c r="A19" s="133"/>
      <c r="B19" s="133" t="s">
        <v>151</v>
      </c>
      <c r="C19" s="133"/>
      <c r="D19" s="154"/>
      <c r="E19" s="36"/>
      <c r="F19" s="36"/>
      <c r="G19" s="36"/>
      <c r="H19" s="37"/>
      <c r="I19" s="36"/>
      <c r="J19" s="36"/>
      <c r="K19" s="36"/>
      <c r="L19" s="36"/>
      <c r="M19" s="36"/>
      <c r="N19" s="8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7"/>
      <c r="AC19" s="37"/>
      <c r="AD19" s="37"/>
      <c r="AE19" s="36"/>
      <c r="AF19" s="13"/>
      <c r="AG19" s="36"/>
      <c r="AH19" s="38"/>
      <c r="AI19" s="38"/>
      <c r="AJ19" s="38"/>
    </row>
    <row r="20" spans="1:36" ht="20.100000000000001" customHeight="1">
      <c r="B20" s="91" t="s">
        <v>82</v>
      </c>
      <c r="C20" s="39">
        <v>14.2</v>
      </c>
      <c r="D20" s="187">
        <v>0</v>
      </c>
      <c r="E20" s="217"/>
      <c r="F20" s="187"/>
      <c r="G20" s="200"/>
      <c r="H20" s="187">
        <v>0</v>
      </c>
      <c r="I20" s="200"/>
      <c r="J20" s="187">
        <v>0</v>
      </c>
      <c r="K20" s="200"/>
      <c r="L20" s="187">
        <v>0</v>
      </c>
      <c r="M20" s="206"/>
      <c r="N20" s="187">
        <v>0</v>
      </c>
      <c r="O20" s="200"/>
      <c r="P20" s="187">
        <v>0</v>
      </c>
      <c r="Q20" s="200"/>
      <c r="R20" s="187">
        <v>0</v>
      </c>
      <c r="S20" s="200"/>
      <c r="T20" s="218">
        <v>2257</v>
      </c>
      <c r="U20" s="200"/>
      <c r="V20" s="187">
        <v>0</v>
      </c>
      <c r="W20" s="219"/>
      <c r="X20" s="187">
        <v>0</v>
      </c>
      <c r="Y20" s="219"/>
      <c r="Z20" s="187">
        <v>0</v>
      </c>
      <c r="AA20" s="201"/>
      <c r="AB20" s="187">
        <v>0</v>
      </c>
      <c r="AC20" s="187"/>
      <c r="AD20" s="187">
        <v>0</v>
      </c>
      <c r="AE20" s="200"/>
      <c r="AF20" s="28">
        <f>SUM(D20:AD20)</f>
        <v>2257</v>
      </c>
      <c r="AG20" s="200"/>
      <c r="AH20" s="187">
        <v>0</v>
      </c>
      <c r="AI20" s="200"/>
      <c r="AJ20" s="28">
        <f>SUM(AF20:AH20)</f>
        <v>2257</v>
      </c>
    </row>
    <row r="21" spans="1:36" ht="19.5" customHeight="1">
      <c r="B21" s="91" t="s">
        <v>204</v>
      </c>
      <c r="C21" s="39">
        <v>14.2</v>
      </c>
      <c r="D21" s="187">
        <v>0</v>
      </c>
      <c r="E21" s="217"/>
      <c r="F21" s="217"/>
      <c r="G21" s="200"/>
      <c r="H21" s="187">
        <v>0</v>
      </c>
      <c r="I21" s="200"/>
      <c r="J21" s="187">
        <v>0</v>
      </c>
      <c r="K21" s="200"/>
      <c r="L21" s="187">
        <v>0</v>
      </c>
      <c r="M21" s="206"/>
      <c r="N21" s="187">
        <v>0</v>
      </c>
      <c r="O21" s="200"/>
      <c r="P21" s="219">
        <v>49545</v>
      </c>
      <c r="Q21" s="200"/>
      <c r="R21" s="187">
        <v>0</v>
      </c>
      <c r="S21" s="200"/>
      <c r="T21" s="219">
        <v>-49545</v>
      </c>
      <c r="U21" s="200"/>
      <c r="V21" s="187">
        <v>0</v>
      </c>
      <c r="W21" s="219"/>
      <c r="X21" s="187">
        <v>0</v>
      </c>
      <c r="Y21" s="219"/>
      <c r="Z21" s="187">
        <v>0</v>
      </c>
      <c r="AA21" s="206"/>
      <c r="AB21" s="187">
        <v>0</v>
      </c>
      <c r="AC21" s="217"/>
      <c r="AD21" s="187">
        <v>0</v>
      </c>
      <c r="AE21" s="200"/>
      <c r="AF21" s="187">
        <v>0</v>
      </c>
      <c r="AG21" s="200"/>
      <c r="AH21" s="187">
        <v>0</v>
      </c>
      <c r="AI21" s="200"/>
      <c r="AJ21" s="187">
        <v>0</v>
      </c>
    </row>
    <row r="22" spans="1:36" ht="19.5" customHeight="1">
      <c r="B22" s="91" t="s">
        <v>280</v>
      </c>
      <c r="C22" s="34">
        <v>19</v>
      </c>
      <c r="D22" s="187">
        <v>0</v>
      </c>
      <c r="E22" s="217"/>
      <c r="F22" s="187"/>
      <c r="G22" s="200"/>
      <c r="H22" s="187">
        <v>0</v>
      </c>
      <c r="I22" s="200"/>
      <c r="J22" s="187">
        <v>0</v>
      </c>
      <c r="K22" s="200"/>
      <c r="L22" s="187">
        <v>0</v>
      </c>
      <c r="M22" s="206"/>
      <c r="N22" s="187">
        <v>0</v>
      </c>
      <c r="O22" s="28"/>
      <c r="P22" s="187">
        <v>0</v>
      </c>
      <c r="Q22" s="200"/>
      <c r="R22" s="187">
        <v>0</v>
      </c>
      <c r="S22" s="28"/>
      <c r="T22" s="187">
        <v>0</v>
      </c>
      <c r="U22" s="28"/>
      <c r="V22" s="187">
        <v>0</v>
      </c>
      <c r="W22" s="187"/>
      <c r="X22" s="187">
        <v>0</v>
      </c>
      <c r="Y22" s="219"/>
      <c r="Z22" s="218">
        <v>-2043911</v>
      </c>
      <c r="AA22" s="201"/>
      <c r="AB22" s="187">
        <v>0</v>
      </c>
      <c r="AC22" s="187"/>
      <c r="AD22" s="187">
        <v>0</v>
      </c>
      <c r="AE22" s="200"/>
      <c r="AF22" s="220">
        <f>SUM(D22:AD22)</f>
        <v>-2043911</v>
      </c>
      <c r="AG22" s="200"/>
      <c r="AH22" s="187">
        <v>0</v>
      </c>
      <c r="AI22" s="200"/>
      <c r="AJ22" s="220">
        <f t="shared" ref="AJ22:AJ23" si="0">SUM(AF22:AH22)</f>
        <v>-2043911</v>
      </c>
    </row>
    <row r="23" spans="1:36" s="135" customFormat="1" ht="20.100000000000001" customHeight="1">
      <c r="B23" s="91" t="s">
        <v>96</v>
      </c>
      <c r="C23" s="91"/>
      <c r="D23" s="208">
        <v>0</v>
      </c>
      <c r="E23" s="201"/>
      <c r="F23" s="201"/>
      <c r="G23" s="201"/>
      <c r="H23" s="208">
        <v>0</v>
      </c>
      <c r="I23" s="201"/>
      <c r="J23" s="208">
        <v>0</v>
      </c>
      <c r="K23" s="201"/>
      <c r="L23" s="208">
        <v>0</v>
      </c>
      <c r="M23" s="201"/>
      <c r="N23" s="208">
        <v>0</v>
      </c>
      <c r="O23" s="201"/>
      <c r="P23" s="208">
        <v>0</v>
      </c>
      <c r="Q23" s="201"/>
      <c r="R23" s="208">
        <v>0</v>
      </c>
      <c r="S23" s="201"/>
      <c r="T23" s="208">
        <v>0</v>
      </c>
      <c r="U23" s="206"/>
      <c r="V23" s="208">
        <v>0</v>
      </c>
      <c r="W23" s="200"/>
      <c r="X23" s="208">
        <v>0</v>
      </c>
      <c r="Y23" s="200"/>
      <c r="Z23" s="208">
        <v>0</v>
      </c>
      <c r="AA23" s="201"/>
      <c r="AB23" s="208">
        <v>0</v>
      </c>
      <c r="AC23" s="201"/>
      <c r="AD23" s="208">
        <v>0</v>
      </c>
      <c r="AE23" s="40"/>
      <c r="AF23" s="208">
        <v>0</v>
      </c>
      <c r="AG23" s="200"/>
      <c r="AH23" s="221">
        <v>-232913</v>
      </c>
      <c r="AI23" s="200"/>
      <c r="AJ23" s="33">
        <f t="shared" si="0"/>
        <v>-232913</v>
      </c>
    </row>
    <row r="24" spans="1:36" ht="20.100000000000001" customHeight="1">
      <c r="B24" s="133" t="s">
        <v>205</v>
      </c>
      <c r="C24" s="34"/>
      <c r="D24" s="12"/>
      <c r="E24" s="219"/>
      <c r="F24" s="61"/>
      <c r="G24" s="219"/>
      <c r="H24" s="12"/>
      <c r="I24" s="219"/>
      <c r="J24" s="12"/>
      <c r="K24" s="219"/>
      <c r="L24" s="12"/>
      <c r="M24" s="219"/>
      <c r="N24" s="12"/>
      <c r="O24" s="219"/>
      <c r="P24" s="219"/>
      <c r="Q24" s="219"/>
      <c r="R24" s="12"/>
      <c r="S24" s="219"/>
      <c r="T24" s="190"/>
      <c r="U24" s="219"/>
      <c r="V24" s="12"/>
      <c r="W24" s="219"/>
      <c r="X24" s="12"/>
      <c r="Y24" s="219"/>
      <c r="Z24" s="219"/>
      <c r="AA24" s="219"/>
      <c r="AB24" s="12"/>
      <c r="AC24" s="219"/>
      <c r="AD24" s="12"/>
      <c r="AE24" s="219"/>
      <c r="AF24" s="12"/>
      <c r="AG24" s="219"/>
      <c r="AH24" s="219"/>
      <c r="AI24" s="219"/>
      <c r="AJ24" s="12"/>
    </row>
    <row r="25" spans="1:36" s="132" customFormat="1" ht="20.100000000000001" customHeight="1">
      <c r="B25" s="133" t="s">
        <v>206</v>
      </c>
      <c r="C25" s="62"/>
      <c r="D25" s="109">
        <f>SUM(D22:D24)</f>
        <v>0</v>
      </c>
      <c r="E25" s="41"/>
      <c r="F25" s="42"/>
      <c r="G25" s="41"/>
      <c r="H25" s="109">
        <f>SUM(H22:H24)</f>
        <v>0</v>
      </c>
      <c r="I25" s="222"/>
      <c r="J25" s="109">
        <f>SUM(J22:J24)</f>
        <v>0</v>
      </c>
      <c r="K25" s="222"/>
      <c r="L25" s="109">
        <f>SUM(L22:L24)</f>
        <v>0</v>
      </c>
      <c r="M25" s="222"/>
      <c r="N25" s="109">
        <f>SUM(N22:N24)</f>
        <v>0</v>
      </c>
      <c r="O25" s="222"/>
      <c r="P25" s="221">
        <f>SUM(P20:P24)</f>
        <v>49545</v>
      </c>
      <c r="Q25" s="222"/>
      <c r="R25" s="109">
        <f>SUM(R20:R24)</f>
        <v>0</v>
      </c>
      <c r="S25" s="222"/>
      <c r="T25" s="223">
        <v>-47288</v>
      </c>
      <c r="U25" s="222"/>
      <c r="V25" s="109">
        <f>SUM(V20:V24)</f>
        <v>0</v>
      </c>
      <c r="W25" s="222"/>
      <c r="X25" s="109">
        <f>SUM(X20:X24)</f>
        <v>0</v>
      </c>
      <c r="Y25" s="222"/>
      <c r="Z25" s="223">
        <f>SUM(Z20:Z24)</f>
        <v>-2043911</v>
      </c>
      <c r="AA25" s="222"/>
      <c r="AB25" s="109">
        <f>SUM(AB20:AB24)</f>
        <v>0</v>
      </c>
      <c r="AC25" s="222"/>
      <c r="AD25" s="109">
        <f>SUM(AD20:AD24)</f>
        <v>0</v>
      </c>
      <c r="AE25" s="222"/>
      <c r="AF25" s="223">
        <f>SUM(AF20:AF24)</f>
        <v>-2041654</v>
      </c>
      <c r="AG25" s="222"/>
      <c r="AH25" s="223">
        <f>SUM(AH20:AH24)</f>
        <v>-232913</v>
      </c>
      <c r="AI25" s="222"/>
      <c r="AJ25" s="223">
        <f>SUM(AJ20:AJ24)</f>
        <v>-2274567</v>
      </c>
    </row>
    <row r="26" spans="1:36" ht="9" customHeight="1">
      <c r="C26" s="34"/>
      <c r="D26" s="12"/>
      <c r="E26" s="12"/>
      <c r="F26" s="12"/>
      <c r="G26" s="12"/>
      <c r="H26" s="12"/>
      <c r="I26" s="12"/>
      <c r="J26" s="224"/>
      <c r="K26" s="12"/>
      <c r="L26" s="224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9.5" customHeight="1">
      <c r="B27" s="133" t="s">
        <v>250</v>
      </c>
      <c r="C27" s="60"/>
      <c r="D27" s="187"/>
      <c r="E27" s="217"/>
      <c r="F27" s="187"/>
      <c r="G27" s="200"/>
      <c r="H27" s="187"/>
      <c r="I27" s="200"/>
      <c r="J27" s="187"/>
      <c r="K27" s="200"/>
      <c r="L27" s="187"/>
      <c r="M27" s="206"/>
      <c r="N27" s="187"/>
      <c r="O27" s="28"/>
      <c r="P27" s="187"/>
      <c r="Q27" s="200"/>
      <c r="R27" s="187"/>
      <c r="S27" s="28"/>
      <c r="T27" s="187"/>
      <c r="U27" s="28"/>
      <c r="V27" s="187"/>
      <c r="W27" s="187"/>
      <c r="X27" s="187"/>
      <c r="Y27" s="219"/>
      <c r="Z27" s="217"/>
      <c r="AA27" s="201"/>
      <c r="AB27" s="187"/>
      <c r="AC27" s="187"/>
      <c r="AD27" s="187"/>
      <c r="AE27" s="200"/>
      <c r="AF27" s="28"/>
      <c r="AG27" s="200"/>
      <c r="AH27" s="187"/>
      <c r="AI27" s="200"/>
      <c r="AJ27" s="28"/>
    </row>
    <row r="28" spans="1:36" ht="19.5" customHeight="1">
      <c r="B28" s="91" t="s">
        <v>251</v>
      </c>
      <c r="C28" s="60"/>
      <c r="D28" s="225">
        <v>0</v>
      </c>
      <c r="E28" s="201"/>
      <c r="F28" s="201"/>
      <c r="G28" s="201"/>
      <c r="H28" s="225">
        <v>0</v>
      </c>
      <c r="I28" s="201"/>
      <c r="J28" s="225">
        <v>0</v>
      </c>
      <c r="K28" s="200"/>
      <c r="L28" s="226">
        <v>135</v>
      </c>
      <c r="M28" s="206"/>
      <c r="N28" s="225">
        <v>0</v>
      </c>
      <c r="O28" s="28"/>
      <c r="P28" s="225">
        <v>0</v>
      </c>
      <c r="Q28" s="200"/>
      <c r="R28" s="225">
        <v>0</v>
      </c>
      <c r="S28" s="28"/>
      <c r="T28" s="225">
        <v>0</v>
      </c>
      <c r="U28" s="28"/>
      <c r="V28" s="225">
        <v>0</v>
      </c>
      <c r="W28" s="187"/>
      <c r="X28" s="225">
        <v>0</v>
      </c>
      <c r="Y28" s="219"/>
      <c r="Z28" s="225">
        <v>0</v>
      </c>
      <c r="AA28" s="201"/>
      <c r="AB28" s="225">
        <v>0</v>
      </c>
      <c r="AC28" s="187"/>
      <c r="AD28" s="225">
        <v>0</v>
      </c>
      <c r="AE28" s="200"/>
      <c r="AF28" s="220">
        <f>SUM(D28:AD28)</f>
        <v>135</v>
      </c>
      <c r="AG28" s="220"/>
      <c r="AH28" s="218">
        <v>-664</v>
      </c>
      <c r="AI28" s="220"/>
      <c r="AJ28" s="220">
        <f>SUM(AE28:AH28)</f>
        <v>-529</v>
      </c>
    </row>
    <row r="29" spans="1:36" ht="19.5" customHeight="1">
      <c r="B29" s="133" t="s">
        <v>252</v>
      </c>
      <c r="C29" s="60"/>
      <c r="D29" s="227">
        <f>SUM(D28)</f>
        <v>0</v>
      </c>
      <c r="E29" s="217"/>
      <c r="F29" s="187"/>
      <c r="G29" s="200"/>
      <c r="H29" s="227">
        <f>SUM(H28)</f>
        <v>0</v>
      </c>
      <c r="I29" s="200"/>
      <c r="J29" s="227">
        <f>SUM(J28)</f>
        <v>0</v>
      </c>
      <c r="K29" s="200"/>
      <c r="L29" s="228">
        <f>SUM(L28)</f>
        <v>135</v>
      </c>
      <c r="M29" s="206"/>
      <c r="N29" s="227">
        <f>SUM(N28)</f>
        <v>0</v>
      </c>
      <c r="O29" s="28"/>
      <c r="P29" s="227">
        <f>SUM(P28)</f>
        <v>0</v>
      </c>
      <c r="Q29" s="200"/>
      <c r="R29" s="227">
        <f>SUM(R28)</f>
        <v>0</v>
      </c>
      <c r="S29" s="28"/>
      <c r="T29" s="227">
        <f>SUM(T28)</f>
        <v>0</v>
      </c>
      <c r="U29" s="28"/>
      <c r="V29" s="227">
        <f>SUM(V28)</f>
        <v>0</v>
      </c>
      <c r="W29" s="187"/>
      <c r="X29" s="227">
        <f>SUM(X28)</f>
        <v>0</v>
      </c>
      <c r="Y29" s="219"/>
      <c r="Z29" s="227">
        <f>SUM(Z28)</f>
        <v>0</v>
      </c>
      <c r="AA29" s="201"/>
      <c r="AB29" s="227">
        <f>SUM(AB28)</f>
        <v>0</v>
      </c>
      <c r="AC29" s="187"/>
      <c r="AD29" s="227">
        <f>SUM(AD28)</f>
        <v>0</v>
      </c>
      <c r="AE29" s="200"/>
      <c r="AF29" s="228">
        <f>SUM(AF28)</f>
        <v>135</v>
      </c>
      <c r="AG29" s="228"/>
      <c r="AH29" s="228">
        <f>SUM(AH28)</f>
        <v>-664</v>
      </c>
      <c r="AI29" s="228"/>
      <c r="AJ29" s="228">
        <f>SUM(AJ28)</f>
        <v>-529</v>
      </c>
    </row>
    <row r="30" spans="1:36" ht="20.100000000000001" customHeight="1">
      <c r="A30" s="132" t="s">
        <v>269</v>
      </c>
      <c r="D30" s="219"/>
      <c r="E30" s="219"/>
      <c r="F30" s="219"/>
      <c r="G30" s="219"/>
      <c r="H30" s="219"/>
      <c r="I30" s="219"/>
      <c r="J30" s="219"/>
      <c r="K30" s="219"/>
      <c r="L30" s="219"/>
      <c r="M30" s="206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</row>
    <row r="31" spans="1:36" s="132" customFormat="1" ht="20.100000000000001" customHeight="1">
      <c r="A31" s="132" t="s">
        <v>203</v>
      </c>
      <c r="D31" s="109">
        <f>SUM(D29+D25)</f>
        <v>0</v>
      </c>
      <c r="E31" s="41"/>
      <c r="F31" s="42"/>
      <c r="G31" s="41"/>
      <c r="H31" s="109">
        <f>SUM(H29+H25)</f>
        <v>0</v>
      </c>
      <c r="I31" s="222"/>
      <c r="J31" s="109">
        <f>SUM(J29+J25)</f>
        <v>0</v>
      </c>
      <c r="K31" s="222"/>
      <c r="L31" s="223">
        <f>SUM(L29+L25)</f>
        <v>135</v>
      </c>
      <c r="M31" s="222"/>
      <c r="N31" s="109">
        <f>SUM(N29+N25)</f>
        <v>0</v>
      </c>
      <c r="O31" s="222"/>
      <c r="P31" s="221">
        <f>SUM(P29+P25)</f>
        <v>49545</v>
      </c>
      <c r="Q31" s="222"/>
      <c r="R31" s="109">
        <f>SUM(R29+R25)</f>
        <v>0</v>
      </c>
      <c r="S31" s="222"/>
      <c r="T31" s="223">
        <f>SUM(T29+T25)</f>
        <v>-47288</v>
      </c>
      <c r="U31" s="222"/>
      <c r="V31" s="109">
        <f>SUM(V29+V25)</f>
        <v>0</v>
      </c>
      <c r="W31" s="222"/>
      <c r="X31" s="109">
        <f>SUM(X29+X25)</f>
        <v>0</v>
      </c>
      <c r="Y31" s="222"/>
      <c r="Z31" s="223">
        <f>SUM(Z29+Z25)</f>
        <v>-2043911</v>
      </c>
      <c r="AA31" s="222"/>
      <c r="AB31" s="109">
        <f>SUM(AB29+AB25)</f>
        <v>0</v>
      </c>
      <c r="AC31" s="222"/>
      <c r="AD31" s="109">
        <f>SUM(AD29+AD25)</f>
        <v>0</v>
      </c>
      <c r="AE31" s="222"/>
      <c r="AF31" s="223">
        <f>SUM(AF29+AF25)</f>
        <v>-2041519</v>
      </c>
      <c r="AG31" s="222"/>
      <c r="AH31" s="223">
        <f>SUM(AH29+AH25)</f>
        <v>-233577</v>
      </c>
      <c r="AI31" s="222"/>
      <c r="AJ31" s="223">
        <f>SUM(AJ29+AJ25)</f>
        <v>-2275096</v>
      </c>
    </row>
    <row r="32" spans="1:36" ht="9" customHeight="1">
      <c r="C32" s="34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20.100000000000001" customHeight="1">
      <c r="A33" s="132" t="s">
        <v>248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20.100000000000001" customHeight="1">
      <c r="A34" s="132"/>
      <c r="B34" s="91" t="s">
        <v>152</v>
      </c>
      <c r="D34" s="187">
        <v>0</v>
      </c>
      <c r="E34" s="41"/>
      <c r="F34" s="187"/>
      <c r="G34" s="41"/>
      <c r="H34" s="187">
        <v>0</v>
      </c>
      <c r="I34" s="41"/>
      <c r="J34" s="187">
        <v>0</v>
      </c>
      <c r="K34" s="41"/>
      <c r="L34" s="187">
        <v>0</v>
      </c>
      <c r="M34" s="41"/>
      <c r="N34" s="187">
        <v>0</v>
      </c>
      <c r="O34" s="41"/>
      <c r="P34" s="187">
        <v>0</v>
      </c>
      <c r="Q34" s="41"/>
      <c r="R34" s="187">
        <v>0</v>
      </c>
      <c r="S34" s="41"/>
      <c r="T34" s="187">
        <v>0</v>
      </c>
      <c r="U34" s="206"/>
      <c r="V34" s="187">
        <v>0</v>
      </c>
      <c r="W34" s="28"/>
      <c r="X34" s="187">
        <v>0</v>
      </c>
      <c r="Y34" s="219"/>
      <c r="Z34" s="218">
        <v>2449340</v>
      </c>
      <c r="AA34" s="217"/>
      <c r="AB34" s="225">
        <v>0</v>
      </c>
      <c r="AC34" s="187"/>
      <c r="AD34" s="225">
        <v>0</v>
      </c>
      <c r="AE34" s="219"/>
      <c r="AF34" s="220">
        <f>SUM(D34:AD34)</f>
        <v>2449340</v>
      </c>
      <c r="AG34" s="219"/>
      <c r="AH34" s="218">
        <v>468500</v>
      </c>
      <c r="AI34" s="219"/>
      <c r="AJ34" s="220">
        <f>SUM(AF34:AH34)</f>
        <v>2917840</v>
      </c>
    </row>
    <row r="35" spans="1:36" ht="20.100000000000001" customHeight="1">
      <c r="A35" s="132"/>
      <c r="B35" s="91" t="s">
        <v>253</v>
      </c>
      <c r="D35" s="208">
        <v>0</v>
      </c>
      <c r="E35" s="41"/>
      <c r="F35" s="208"/>
      <c r="G35" s="41"/>
      <c r="H35" s="208">
        <v>0</v>
      </c>
      <c r="I35" s="41"/>
      <c r="J35" s="208">
        <v>0</v>
      </c>
      <c r="K35" s="41"/>
      <c r="L35" s="208">
        <v>0</v>
      </c>
      <c r="M35" s="41"/>
      <c r="N35" s="208">
        <v>0</v>
      </c>
      <c r="O35" s="41"/>
      <c r="P35" s="208">
        <v>0</v>
      </c>
      <c r="Q35" s="41"/>
      <c r="R35" s="208">
        <v>0</v>
      </c>
      <c r="S35" s="206"/>
      <c r="T35" s="208">
        <v>0</v>
      </c>
      <c r="U35" s="28"/>
      <c r="V35" s="208">
        <v>0</v>
      </c>
      <c r="W35" s="219"/>
      <c r="X35" s="208">
        <v>0</v>
      </c>
      <c r="Y35" s="219"/>
      <c r="Z35" s="229">
        <v>0</v>
      </c>
      <c r="AA35" s="206"/>
      <c r="AB35" s="218">
        <v>182476</v>
      </c>
      <c r="AC35" s="206"/>
      <c r="AD35" s="230">
        <v>461542</v>
      </c>
      <c r="AE35" s="219"/>
      <c r="AF35" s="223">
        <f>SUM(D35:AD35)</f>
        <v>644018</v>
      </c>
      <c r="AG35" s="206"/>
      <c r="AH35" s="230">
        <v>121576</v>
      </c>
      <c r="AI35" s="206"/>
      <c r="AJ35" s="223">
        <f>SUM(AF35:AH35)</f>
        <v>765594</v>
      </c>
    </row>
    <row r="36" spans="1:36" s="132" customFormat="1" ht="20.100000000000001" customHeight="1">
      <c r="A36" s="132" t="s">
        <v>257</v>
      </c>
      <c r="D36" s="63">
        <f>SUM(D34:D35)</f>
        <v>0</v>
      </c>
      <c r="E36" s="41"/>
      <c r="F36" s="63"/>
      <c r="G36" s="41"/>
      <c r="H36" s="63">
        <f>SUM(H34:H35)</f>
        <v>0</v>
      </c>
      <c r="I36" s="41"/>
      <c r="J36" s="63">
        <f>SUM(J34:J35)</f>
        <v>0</v>
      </c>
      <c r="K36" s="41"/>
      <c r="L36" s="63">
        <f>SUM(L34:L35)</f>
        <v>0</v>
      </c>
      <c r="M36" s="41"/>
      <c r="N36" s="63">
        <f>SUM(N34:N35)</f>
        <v>0</v>
      </c>
      <c r="O36" s="41"/>
      <c r="P36" s="63">
        <f>SUM(P34:P35)</f>
        <v>0</v>
      </c>
      <c r="Q36" s="41"/>
      <c r="R36" s="63">
        <f>SUM(R34:R35)</f>
        <v>0</v>
      </c>
      <c r="S36" s="41"/>
      <c r="T36" s="63">
        <f>SUM(T34:T35)</f>
        <v>0</v>
      </c>
      <c r="U36" s="41"/>
      <c r="V36" s="63">
        <f>SUM(V34:V35)</f>
        <v>0</v>
      </c>
      <c r="W36" s="41"/>
      <c r="X36" s="63">
        <f>SUM(X34:X35)</f>
        <v>0</v>
      </c>
      <c r="Y36" s="41"/>
      <c r="Z36" s="228">
        <v>2449340</v>
      </c>
      <c r="AA36" s="41"/>
      <c r="AB36" s="228">
        <f>SUM(AB34:AB35)</f>
        <v>182476</v>
      </c>
      <c r="AC36" s="41"/>
      <c r="AD36" s="223">
        <f>SUM(AD34:AD35)</f>
        <v>461542</v>
      </c>
      <c r="AE36" s="41"/>
      <c r="AF36" s="228">
        <f>SUM(AF34:AF35)</f>
        <v>3093358</v>
      </c>
      <c r="AG36" s="41"/>
      <c r="AH36" s="228">
        <f>SUM(AH34:AH35)</f>
        <v>590076</v>
      </c>
      <c r="AI36" s="41"/>
      <c r="AJ36" s="228">
        <f>SUM(AJ34:AJ35)</f>
        <v>3683434</v>
      </c>
    </row>
    <row r="37" spans="1:36" ht="20.100000000000001" customHeight="1" thickBot="1">
      <c r="A37" s="132" t="s">
        <v>290</v>
      </c>
      <c r="B37" s="132"/>
      <c r="C37" s="132"/>
      <c r="D37" s="231">
        <f>SUM(D15,D31,D36)</f>
        <v>4007797</v>
      </c>
      <c r="E37" s="12"/>
      <c r="F37" s="43"/>
      <c r="G37" s="12"/>
      <c r="H37" s="231">
        <f>SUM(H15,H31,H36)</f>
        <v>85926434</v>
      </c>
      <c r="I37" s="232"/>
      <c r="J37" s="231">
        <f>SUM(J15,J31,J36)</f>
        <v>-547379</v>
      </c>
      <c r="K37" s="232"/>
      <c r="L37" s="231">
        <f>SUM(L15,L31,L36)</f>
        <v>575815</v>
      </c>
      <c r="M37" s="232"/>
      <c r="N37" s="231">
        <f>SUM(N15,N31,N36)</f>
        <v>36868</v>
      </c>
      <c r="O37" s="232"/>
      <c r="P37" s="231">
        <f>SUM(P15,P31,P36)</f>
        <v>149516</v>
      </c>
      <c r="Q37" s="232"/>
      <c r="R37" s="231">
        <f>SUM(R15,R31,R36)</f>
        <v>32174</v>
      </c>
      <c r="S37" s="232"/>
      <c r="T37" s="231">
        <f>SUM(T15,T31,T36)</f>
        <v>202852</v>
      </c>
      <c r="U37" s="232"/>
      <c r="V37" s="231">
        <f>SUM(V15,V31,V36)</f>
        <v>411463</v>
      </c>
      <c r="W37" s="232"/>
      <c r="X37" s="231">
        <f>SUM(X15,X31,X36)</f>
        <v>87400</v>
      </c>
      <c r="Y37" s="232"/>
      <c r="Z37" s="231">
        <v>25678362</v>
      </c>
      <c r="AA37" s="232"/>
      <c r="AB37" s="231">
        <f>SUM(AB15,AB31,AB36)</f>
        <v>-191529</v>
      </c>
      <c r="AC37" s="232"/>
      <c r="AD37" s="231">
        <f>SUM(AD15,AD31,AD36)</f>
        <v>556968</v>
      </c>
      <c r="AE37" s="232"/>
      <c r="AF37" s="231">
        <f>SUM(AF15,AF31,AF36)</f>
        <v>116926741</v>
      </c>
      <c r="AG37" s="232"/>
      <c r="AH37" s="231">
        <f>SUM(AH15,AH31,AH36)</f>
        <v>5687887</v>
      </c>
      <c r="AI37" s="232"/>
      <c r="AJ37" s="231">
        <f>SUM(AJ15,AJ31,AJ36)</f>
        <v>122614628</v>
      </c>
    </row>
    <row r="38" spans="1:36" ht="19.2" customHeight="1" thickTop="1">
      <c r="A38" s="132"/>
      <c r="B38" s="132"/>
      <c r="C38" s="13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6.5" customHeight="1">
      <c r="A39" s="132"/>
      <c r="B39" s="132"/>
      <c r="C39" s="13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6.5" customHeight="1">
      <c r="A40" s="132"/>
      <c r="B40" s="132"/>
      <c r="C40" s="13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customHeight="1">
      <c r="A41" s="132"/>
      <c r="B41" s="132"/>
      <c r="C41" s="13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customHeight="1">
      <c r="A42" s="132"/>
      <c r="B42" s="132"/>
      <c r="C42" s="13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customHeight="1">
      <c r="A43" s="132"/>
      <c r="B43" s="132"/>
      <c r="C43" s="13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1.7" customHeight="1">
      <c r="A44" s="132"/>
      <c r="B44" s="132"/>
      <c r="C44" s="13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.75" customHeight="1">
      <c r="A45" s="132"/>
      <c r="B45" s="132"/>
      <c r="C45" s="13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customHeight="1">
      <c r="A46" s="132"/>
      <c r="B46" s="132"/>
      <c r="C46" s="13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.75" customHeight="1">
      <c r="A47" s="132"/>
      <c r="B47" s="132"/>
      <c r="C47" s="13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customHeight="1">
      <c r="A48" s="132"/>
      <c r="B48" s="132"/>
      <c r="C48" s="13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customHeight="1">
      <c r="A49" s="132"/>
      <c r="B49" s="132"/>
      <c r="C49" s="13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20.55" customHeight="1">
      <c r="A50" s="132"/>
      <c r="B50" s="132"/>
      <c r="C50" s="13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" customHeight="1">
      <c r="A51" s="132"/>
      <c r="B51" s="132"/>
      <c r="C51" s="13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customHeight="1">
      <c r="A52" s="132"/>
      <c r="B52" s="132"/>
      <c r="C52" s="13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.75" customHeight="1">
      <c r="A53" s="132"/>
      <c r="B53" s="132"/>
      <c r="C53" s="13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customHeight="1">
      <c r="A54" s="132"/>
      <c r="B54" s="132"/>
      <c r="C54" s="13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.75" customHeight="1">
      <c r="A55" s="132"/>
      <c r="B55" s="132"/>
      <c r="C55" s="13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hidden="1" customHeight="1">
      <c r="A56" s="132"/>
      <c r="B56" s="132"/>
      <c r="C56" s="13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customHeight="1">
      <c r="A57" s="132"/>
      <c r="B57" s="132"/>
      <c r="C57" s="13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>
      <c r="A58" s="132"/>
      <c r="B58" s="132"/>
      <c r="C58" s="13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.75" hidden="1" customHeight="1">
      <c r="A59" s="132"/>
      <c r="B59" s="132"/>
      <c r="C59" s="13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.75" hidden="1" customHeight="1">
      <c r="A60" s="132"/>
      <c r="B60" s="132"/>
      <c r="C60" s="13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hidden="1" customHeight="1">
      <c r="A61" s="132"/>
      <c r="B61" s="132"/>
      <c r="C61" s="13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6.5" customHeight="1">
      <c r="A62" s="132"/>
      <c r="B62" s="132"/>
      <c r="C62" s="13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.75" customHeight="1">
      <c r="A63" s="132"/>
      <c r="B63" s="132"/>
      <c r="C63" s="13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6.350000000000001" customHeight="1">
      <c r="A64" s="132"/>
      <c r="B64" s="132"/>
      <c r="C64" s="13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9.2" customHeight="1">
      <c r="A65" s="91" t="s">
        <v>44</v>
      </c>
      <c r="B65" s="132"/>
      <c r="C65" s="13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21" customHeight="1">
      <c r="A66" s="132"/>
      <c r="B66" s="132"/>
      <c r="C66" s="132"/>
      <c r="D66" s="92"/>
      <c r="E66" s="92"/>
      <c r="F66" s="92"/>
      <c r="G66" s="92"/>
      <c r="H66" s="92"/>
      <c r="I66" s="93"/>
      <c r="J66" s="92"/>
      <c r="K66" s="93"/>
      <c r="L66" s="93"/>
      <c r="M66" s="93"/>
      <c r="N66" s="92"/>
      <c r="O66" s="93"/>
      <c r="P66" s="93"/>
      <c r="Q66" s="93"/>
      <c r="R66" s="92"/>
      <c r="S66" s="93"/>
      <c r="T66" s="93"/>
      <c r="U66" s="93"/>
      <c r="V66" s="92"/>
      <c r="W66" s="93"/>
      <c r="X66" s="92"/>
      <c r="Y66" s="92"/>
      <c r="Z66" s="92"/>
      <c r="AA66" s="92"/>
      <c r="AB66" s="92"/>
      <c r="AC66" s="92"/>
      <c r="AD66" s="92"/>
      <c r="AE66" s="92"/>
      <c r="AF66" s="92"/>
      <c r="AG66" s="93"/>
      <c r="AH66" s="92"/>
      <c r="AI66" s="93"/>
      <c r="AJ66" s="92"/>
    </row>
    <row r="67" spans="1:36" ht="21" customHeight="1">
      <c r="A67" s="242" t="s">
        <v>207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3"/>
      <c r="AH67" s="243"/>
      <c r="AI67" s="243"/>
      <c r="AJ67" s="243"/>
    </row>
    <row r="68" spans="1:36" ht="21" customHeight="1">
      <c r="D68" s="152"/>
      <c r="E68" s="152"/>
      <c r="F68" s="152"/>
      <c r="G68" s="152"/>
      <c r="H68" s="152"/>
      <c r="I68" s="152"/>
      <c r="J68" s="152"/>
      <c r="K68" s="152"/>
      <c r="L68" s="94"/>
      <c r="M68" s="94"/>
      <c r="N68" s="152"/>
      <c r="O68" s="152"/>
      <c r="P68" s="152"/>
      <c r="Q68" s="152"/>
      <c r="R68" s="152"/>
      <c r="S68" s="94"/>
      <c r="T68" s="94"/>
      <c r="U68" s="94"/>
      <c r="W68" s="152"/>
      <c r="X68" s="152"/>
      <c r="Y68" s="95"/>
      <c r="Z68" s="152"/>
      <c r="AA68" s="152"/>
      <c r="AB68" s="94"/>
      <c r="AC68" s="94"/>
      <c r="AD68" s="94"/>
      <c r="AE68" s="152"/>
      <c r="AF68" s="94"/>
      <c r="AG68" s="94"/>
      <c r="AH68" s="96"/>
      <c r="AI68" s="94"/>
      <c r="AJ68" s="95"/>
    </row>
    <row r="69" spans="1:36" ht="21" customHeight="1">
      <c r="D69" s="92"/>
      <c r="E69" s="92"/>
      <c r="F69" s="92"/>
      <c r="G69" s="92"/>
      <c r="H69" s="92"/>
      <c r="I69" s="152"/>
      <c r="J69" s="92"/>
      <c r="K69" s="152"/>
      <c r="L69" s="94"/>
      <c r="M69" s="94"/>
      <c r="N69" s="92"/>
      <c r="O69" s="152"/>
      <c r="P69" s="152"/>
      <c r="Q69" s="152"/>
      <c r="R69" s="92"/>
      <c r="S69" s="94"/>
      <c r="T69" s="94"/>
      <c r="U69" s="94"/>
      <c r="V69" s="92"/>
      <c r="W69" s="152"/>
      <c r="X69" s="92"/>
      <c r="Y69" s="95"/>
      <c r="Z69" s="92"/>
      <c r="AA69" s="92"/>
      <c r="AB69" s="92"/>
      <c r="AC69" s="92"/>
      <c r="AD69" s="92"/>
      <c r="AE69" s="92"/>
      <c r="AF69" s="92"/>
      <c r="AG69" s="94"/>
      <c r="AH69" s="158"/>
      <c r="AI69" s="94"/>
      <c r="AJ69" s="94"/>
    </row>
    <row r="70" spans="1:36" ht="21" customHeight="1">
      <c r="D70" s="152"/>
      <c r="E70" s="152"/>
      <c r="F70" s="152"/>
      <c r="G70" s="152"/>
      <c r="H70" s="152"/>
      <c r="I70" s="152"/>
      <c r="J70" s="152"/>
      <c r="K70" s="152"/>
      <c r="L70" s="94"/>
      <c r="M70" s="94"/>
      <c r="N70" s="152"/>
      <c r="O70" s="152"/>
      <c r="P70" s="152"/>
      <c r="Q70" s="152"/>
      <c r="R70" s="152"/>
      <c r="S70" s="94"/>
      <c r="T70" s="94"/>
      <c r="U70" s="94"/>
      <c r="V70" s="152"/>
      <c r="W70" s="152"/>
      <c r="X70" s="152"/>
      <c r="Y70" s="95"/>
      <c r="Z70" s="152"/>
      <c r="AA70" s="152"/>
      <c r="AB70" s="94"/>
      <c r="AC70" s="94"/>
      <c r="AD70" s="94"/>
      <c r="AE70" s="152"/>
      <c r="AF70" s="94"/>
      <c r="AG70" s="94"/>
      <c r="AH70" s="158"/>
      <c r="AI70" s="94"/>
      <c r="AJ70" s="94"/>
    </row>
    <row r="71" spans="1:36" ht="21" customHeight="1">
      <c r="A71" s="132"/>
      <c r="D71" s="152"/>
      <c r="E71" s="152"/>
      <c r="F71" s="152"/>
      <c r="G71" s="152"/>
      <c r="H71" s="152"/>
      <c r="I71" s="152"/>
      <c r="J71" s="152"/>
      <c r="K71" s="152"/>
      <c r="L71" s="94"/>
      <c r="M71" s="94"/>
      <c r="N71" s="152"/>
      <c r="O71" s="152"/>
      <c r="P71" s="152"/>
      <c r="Q71" s="152"/>
      <c r="R71" s="152"/>
      <c r="S71" s="94"/>
      <c r="T71" s="94"/>
      <c r="U71" s="94"/>
      <c r="V71" s="152"/>
      <c r="W71" s="152"/>
      <c r="X71" s="152"/>
      <c r="Y71" s="95"/>
      <c r="Z71" s="152"/>
      <c r="AA71" s="152"/>
      <c r="AB71" s="94"/>
      <c r="AC71" s="94"/>
      <c r="AD71" s="94"/>
      <c r="AE71" s="152"/>
      <c r="AF71" s="94"/>
      <c r="AG71" s="94"/>
      <c r="AH71" s="158"/>
      <c r="AI71" s="94"/>
      <c r="AJ71" s="94"/>
    </row>
    <row r="72" spans="1:36" s="132" customFormat="1" ht="21" customHeight="1">
      <c r="D72" s="92"/>
      <c r="E72" s="92"/>
      <c r="F72" s="92"/>
      <c r="G72" s="92"/>
      <c r="H72" s="92"/>
      <c r="I72" s="154"/>
      <c r="J72" s="92"/>
      <c r="K72" s="154"/>
      <c r="L72" s="93"/>
      <c r="M72" s="93"/>
      <c r="N72" s="154"/>
      <c r="O72" s="154"/>
      <c r="P72" s="154"/>
      <c r="Q72" s="154"/>
      <c r="R72" s="92"/>
      <c r="S72" s="93"/>
      <c r="T72" s="93"/>
      <c r="U72" s="93"/>
      <c r="V72" s="92"/>
      <c r="W72" s="154"/>
      <c r="X72" s="92"/>
      <c r="Y72" s="92"/>
      <c r="Z72" s="92"/>
      <c r="AA72" s="92"/>
      <c r="AB72" s="92"/>
      <c r="AC72" s="92"/>
      <c r="AD72" s="92"/>
      <c r="AE72" s="92"/>
      <c r="AF72" s="92"/>
      <c r="AG72" s="93"/>
      <c r="AH72" s="156"/>
      <c r="AI72" s="93"/>
      <c r="AJ72" s="93"/>
    </row>
    <row r="73" spans="1:36" ht="21" customHeight="1">
      <c r="B73" s="132"/>
      <c r="D73" s="152"/>
      <c r="E73" s="152"/>
      <c r="F73" s="152"/>
      <c r="G73" s="152"/>
      <c r="H73" s="152"/>
      <c r="I73" s="152"/>
      <c r="J73" s="152"/>
      <c r="K73" s="152"/>
      <c r="L73" s="94"/>
      <c r="M73" s="94"/>
      <c r="N73" s="152"/>
      <c r="O73" s="152"/>
      <c r="P73" s="152"/>
      <c r="Q73" s="152"/>
      <c r="R73" s="152"/>
      <c r="S73" s="94"/>
      <c r="T73" s="94"/>
      <c r="U73" s="94"/>
      <c r="V73" s="152"/>
      <c r="W73" s="152"/>
      <c r="X73" s="152"/>
      <c r="Y73" s="95"/>
      <c r="Z73" s="152"/>
      <c r="AA73" s="152"/>
      <c r="AB73" s="94"/>
      <c r="AC73" s="94"/>
      <c r="AD73" s="94"/>
      <c r="AE73" s="152"/>
      <c r="AF73" s="94"/>
      <c r="AG73" s="94"/>
      <c r="AH73" s="158"/>
      <c r="AI73" s="94"/>
      <c r="AJ73" s="94"/>
    </row>
    <row r="74" spans="1:36" ht="21" customHeight="1">
      <c r="A74" s="132"/>
      <c r="D74" s="152"/>
      <c r="E74" s="152"/>
      <c r="F74" s="152"/>
      <c r="G74" s="152"/>
      <c r="H74" s="152"/>
      <c r="I74" s="152"/>
      <c r="J74" s="152"/>
      <c r="K74" s="152"/>
      <c r="L74" s="94"/>
      <c r="M74" s="94"/>
      <c r="N74" s="152"/>
      <c r="O74" s="152"/>
      <c r="P74" s="152"/>
      <c r="Q74" s="152"/>
      <c r="R74" s="152"/>
      <c r="S74" s="94"/>
      <c r="T74" s="94"/>
      <c r="U74" s="94"/>
      <c r="V74" s="152"/>
      <c r="W74" s="152"/>
      <c r="X74" s="152"/>
      <c r="Y74" s="95"/>
      <c r="Z74" s="152"/>
      <c r="AA74" s="152"/>
      <c r="AB74" s="94"/>
      <c r="AC74" s="94"/>
      <c r="AD74" s="94"/>
      <c r="AE74" s="152"/>
      <c r="AF74" s="94"/>
      <c r="AG74" s="94"/>
      <c r="AH74" s="158"/>
      <c r="AI74" s="94"/>
      <c r="AJ74" s="94"/>
    </row>
    <row r="75" spans="1:36" ht="21" customHeight="1">
      <c r="A75" s="132"/>
      <c r="D75" s="92"/>
      <c r="E75" s="92"/>
      <c r="F75" s="92"/>
      <c r="G75" s="92"/>
      <c r="H75" s="92"/>
      <c r="I75" s="152"/>
      <c r="J75" s="92"/>
      <c r="K75" s="152"/>
      <c r="L75" s="94"/>
      <c r="M75" s="94"/>
      <c r="N75" s="92"/>
      <c r="O75" s="152"/>
      <c r="P75" s="152"/>
      <c r="Q75" s="152"/>
      <c r="R75" s="92"/>
      <c r="S75" s="94"/>
      <c r="T75" s="94"/>
      <c r="U75" s="94"/>
      <c r="V75" s="92"/>
      <c r="W75" s="152"/>
      <c r="X75" s="92"/>
      <c r="Y75" s="95"/>
      <c r="Z75" s="94"/>
      <c r="AA75" s="94"/>
      <c r="AB75" s="92"/>
      <c r="AC75" s="92"/>
      <c r="AD75" s="92"/>
      <c r="AE75" s="94"/>
      <c r="AF75" s="94"/>
      <c r="AG75" s="94"/>
      <c r="AH75" s="158"/>
      <c r="AI75" s="94"/>
      <c r="AJ75" s="94"/>
    </row>
    <row r="76" spans="1:36" ht="21" customHeight="1">
      <c r="A76" s="132"/>
      <c r="D76" s="92"/>
      <c r="E76" s="92"/>
      <c r="F76" s="92"/>
      <c r="G76" s="92"/>
      <c r="H76" s="92"/>
      <c r="I76" s="152"/>
      <c r="J76" s="92"/>
      <c r="K76" s="152"/>
      <c r="L76" s="94"/>
      <c r="M76" s="94"/>
      <c r="N76" s="92"/>
      <c r="O76" s="152"/>
      <c r="P76" s="152"/>
      <c r="Q76" s="152"/>
      <c r="R76" s="92"/>
      <c r="S76" s="94"/>
      <c r="T76" s="94"/>
      <c r="U76" s="94"/>
      <c r="V76" s="92"/>
      <c r="W76" s="152"/>
      <c r="X76" s="92"/>
      <c r="Y76" s="95"/>
      <c r="Z76" s="92"/>
      <c r="AA76" s="92"/>
      <c r="AB76" s="94"/>
      <c r="AC76" s="94"/>
      <c r="AD76" s="94"/>
      <c r="AE76" s="92"/>
      <c r="AF76" s="94"/>
      <c r="AG76" s="94"/>
      <c r="AH76" s="92"/>
      <c r="AI76" s="94"/>
      <c r="AJ76" s="94"/>
    </row>
    <row r="77" spans="1:36" s="132" customFormat="1" ht="21" customHeight="1">
      <c r="D77" s="92"/>
      <c r="E77" s="92"/>
      <c r="F77" s="92"/>
      <c r="G77" s="92"/>
      <c r="H77" s="92"/>
      <c r="I77" s="154"/>
      <c r="J77" s="92"/>
      <c r="K77" s="154"/>
      <c r="L77" s="93"/>
      <c r="M77" s="93"/>
      <c r="N77" s="92"/>
      <c r="O77" s="154"/>
      <c r="P77" s="154"/>
      <c r="Q77" s="154"/>
      <c r="R77" s="92"/>
      <c r="S77" s="93"/>
      <c r="T77" s="93"/>
      <c r="U77" s="93"/>
      <c r="V77" s="92"/>
      <c r="W77" s="154"/>
      <c r="X77" s="92"/>
      <c r="Y77" s="92"/>
      <c r="Z77" s="93"/>
      <c r="AA77" s="93"/>
      <c r="AB77" s="93"/>
      <c r="AC77" s="93"/>
      <c r="AD77" s="93"/>
      <c r="AE77" s="93"/>
      <c r="AF77" s="156"/>
      <c r="AG77" s="93"/>
      <c r="AH77" s="156"/>
      <c r="AI77" s="93"/>
      <c r="AJ77" s="93"/>
    </row>
    <row r="78" spans="1:36" ht="21" customHeight="1">
      <c r="A78" s="132"/>
      <c r="D78" s="152"/>
      <c r="E78" s="152"/>
      <c r="F78" s="152"/>
      <c r="G78" s="152"/>
      <c r="H78" s="152"/>
      <c r="I78" s="152"/>
      <c r="J78" s="152"/>
      <c r="K78" s="152"/>
      <c r="L78" s="94"/>
      <c r="M78" s="94"/>
      <c r="N78" s="152"/>
      <c r="O78" s="152"/>
      <c r="P78" s="152"/>
      <c r="Q78" s="152"/>
      <c r="R78" s="152"/>
      <c r="S78" s="94"/>
      <c r="T78" s="94"/>
      <c r="U78" s="94"/>
      <c r="V78" s="152"/>
      <c r="W78" s="152"/>
      <c r="X78" s="152"/>
      <c r="Y78" s="95"/>
      <c r="Z78" s="152"/>
      <c r="AA78" s="152"/>
      <c r="AB78" s="94"/>
      <c r="AC78" s="94"/>
      <c r="AD78" s="94"/>
      <c r="AE78" s="152"/>
      <c r="AF78" s="94"/>
      <c r="AG78" s="94"/>
      <c r="AH78" s="152"/>
      <c r="AI78" s="94"/>
      <c r="AJ78" s="94"/>
    </row>
    <row r="79" spans="1:36" ht="21" customHeight="1">
      <c r="A79" s="132"/>
      <c r="B79" s="132"/>
      <c r="C79" s="132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</row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20">
    <mergeCell ref="A1:AJ1"/>
    <mergeCell ref="A2:AJ2"/>
    <mergeCell ref="A3:AJ3"/>
    <mergeCell ref="A4:AJ4"/>
    <mergeCell ref="C6:AJ6"/>
    <mergeCell ref="AA7:AE7"/>
    <mergeCell ref="AA8:AE8"/>
    <mergeCell ref="AB9:AD9"/>
    <mergeCell ref="V9:Z9"/>
    <mergeCell ref="K10:M10"/>
    <mergeCell ref="H9:S9"/>
    <mergeCell ref="A67:AJ67"/>
    <mergeCell ref="K11:M11"/>
    <mergeCell ref="K12:M12"/>
    <mergeCell ref="K13:M13"/>
    <mergeCell ref="K14:M14"/>
    <mergeCell ref="AE11:AG11"/>
    <mergeCell ref="AE12:AG12"/>
    <mergeCell ref="AE13:AG13"/>
    <mergeCell ref="AE14:AG14"/>
  </mergeCells>
  <pageMargins left="0.5" right="0.35" top="0.8" bottom="0.6" header="0.3" footer="0.3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J103"/>
  <sheetViews>
    <sheetView view="pageBreakPreview" zoomScale="40" zoomScaleNormal="85" zoomScaleSheetLayoutView="40" workbookViewId="0">
      <selection activeCell="A8" sqref="A1:XFD1048576"/>
    </sheetView>
  </sheetViews>
  <sheetFormatPr defaultColWidth="9.21875" defaultRowHeight="13.8"/>
  <cols>
    <col min="1" max="1" width="2.21875" style="91" customWidth="1"/>
    <col min="2" max="2" width="50.21875" style="91" customWidth="1"/>
    <col min="3" max="3" width="8.21875" style="91" customWidth="1"/>
    <col min="4" max="4" width="16.44140625" style="153" bestFit="1" customWidth="1"/>
    <col min="5" max="5" width="1.21875" style="153" customWidth="1"/>
    <col min="6" max="6" width="17" style="153" customWidth="1"/>
    <col min="7" max="7" width="1.21875" style="153" customWidth="1"/>
    <col min="8" max="8" width="16.44140625" style="153" bestFit="1" customWidth="1"/>
    <col min="9" max="9" width="1" style="153" customWidth="1"/>
    <col min="10" max="10" width="17.21875" style="153" customWidth="1"/>
    <col min="11" max="11" width="1.21875" style="153" customWidth="1"/>
    <col min="12" max="12" width="14" style="153" customWidth="1"/>
    <col min="13" max="13" width="1.21875" style="153" customWidth="1"/>
    <col min="14" max="14" width="10.77734375" style="153" bestFit="1" customWidth="1"/>
    <col min="15" max="15" width="1.21875" style="153" customWidth="1"/>
    <col min="16" max="16" width="11" style="153" bestFit="1" customWidth="1"/>
    <col min="17" max="17" width="1.21875" style="153" customWidth="1"/>
    <col min="18" max="18" width="15.21875" style="153" customWidth="1"/>
    <col min="19" max="19" width="1.21875" style="153" customWidth="1"/>
    <col min="20" max="20" width="12.6640625" style="153" bestFit="1" customWidth="1"/>
    <col min="21" max="21" width="1.21875" style="153" customWidth="1"/>
    <col min="22" max="22" width="11.21875" style="153" customWidth="1"/>
    <col min="23" max="23" width="1.21875" style="153" customWidth="1"/>
    <col min="24" max="24" width="11.5546875" style="153" customWidth="1"/>
    <col min="25" max="25" width="1.21875" style="153" customWidth="1"/>
    <col min="26" max="26" width="19.21875" style="153" bestFit="1" customWidth="1"/>
    <col min="27" max="27" width="1.21875" style="153" customWidth="1"/>
    <col min="28" max="28" width="14.21875" style="153" customWidth="1"/>
    <col min="29" max="29" width="1.21875" style="153" customWidth="1"/>
    <col min="30" max="30" width="14" style="153" bestFit="1" customWidth="1"/>
    <col min="31" max="31" width="1.21875" style="153" customWidth="1"/>
    <col min="32" max="32" width="17.109375" style="153" customWidth="1"/>
    <col min="33" max="33" width="1.21875" style="153" customWidth="1"/>
    <col min="34" max="34" width="14.77734375" style="153" bestFit="1" customWidth="1"/>
    <col min="35" max="35" width="1.21875" style="153" customWidth="1"/>
    <col min="36" max="36" width="17.109375" style="153" bestFit="1" customWidth="1"/>
    <col min="37" max="16384" width="9.21875" style="91"/>
  </cols>
  <sheetData>
    <row r="1" spans="1:36" ht="21" customHeight="1">
      <c r="A1" s="247" t="s">
        <v>47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</row>
    <row r="2" spans="1:36" ht="21" customHeight="1">
      <c r="A2" s="247" t="s">
        <v>312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</row>
    <row r="3" spans="1:36" ht="21" customHeight="1">
      <c r="A3" s="247" t="s">
        <v>291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</row>
    <row r="4" spans="1:36" ht="21" customHeight="1">
      <c r="A4" s="248" t="s">
        <v>46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</row>
    <row r="5" spans="1:36" ht="6" customHeight="1">
      <c r="A5" s="132"/>
      <c r="B5" s="145"/>
      <c r="C5" s="145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</row>
    <row r="6" spans="1:36" s="132" customFormat="1" ht="20.100000000000001" customHeight="1">
      <c r="A6" s="91"/>
      <c r="C6" s="244" t="s">
        <v>108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</row>
    <row r="7" spans="1:36" s="132" customFormat="1" ht="20.100000000000001" hidden="1" customHeight="1">
      <c r="A7" s="91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244"/>
      <c r="AB7" s="244"/>
      <c r="AC7" s="244"/>
      <c r="AD7" s="244"/>
      <c r="AE7" s="244"/>
      <c r="AF7" s="154"/>
      <c r="AG7" s="154"/>
      <c r="AH7" s="154"/>
      <c r="AI7" s="154"/>
      <c r="AJ7" s="154"/>
    </row>
    <row r="8" spans="1:36" s="132" customFormat="1" ht="20.100000000000001" customHeight="1">
      <c r="A8" s="91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244" t="s">
        <v>154</v>
      </c>
      <c r="AB8" s="244"/>
      <c r="AC8" s="244"/>
      <c r="AD8" s="244"/>
      <c r="AE8" s="244"/>
      <c r="AF8" s="154"/>
      <c r="AG8" s="154"/>
      <c r="AH8" s="154"/>
      <c r="AI8" s="154"/>
      <c r="AJ8" s="154"/>
    </row>
    <row r="9" spans="1:36" s="132" customFormat="1" ht="20.100000000000001" customHeight="1">
      <c r="A9" s="91"/>
      <c r="D9" s="154"/>
      <c r="E9" s="154"/>
      <c r="F9" s="245" t="s">
        <v>104</v>
      </c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178"/>
      <c r="T9" s="155"/>
      <c r="U9" s="155"/>
      <c r="V9" s="245" t="s">
        <v>2</v>
      </c>
      <c r="W9" s="245"/>
      <c r="X9" s="245"/>
      <c r="Y9" s="245"/>
      <c r="Z9" s="245"/>
      <c r="AB9" s="245" t="s">
        <v>155</v>
      </c>
      <c r="AC9" s="245"/>
      <c r="AD9" s="245"/>
      <c r="AE9" s="154"/>
      <c r="AF9" s="154"/>
      <c r="AG9" s="154"/>
      <c r="AH9" s="154"/>
      <c r="AI9" s="154"/>
      <c r="AJ9" s="154"/>
    </row>
    <row r="10" spans="1:36" s="132" customFormat="1" ht="20.100000000000001" customHeight="1">
      <c r="A10" s="91"/>
      <c r="D10" s="154"/>
      <c r="E10" s="154"/>
      <c r="F10" s="154"/>
      <c r="G10" s="154"/>
      <c r="I10" s="154"/>
      <c r="J10" s="154"/>
      <c r="K10" s="249" t="s">
        <v>110</v>
      </c>
      <c r="L10" s="249"/>
      <c r="M10" s="249"/>
      <c r="N10" s="154"/>
      <c r="O10" s="154"/>
      <c r="P10" s="154"/>
      <c r="Q10" s="154"/>
      <c r="R10" s="154" t="s">
        <v>104</v>
      </c>
      <c r="S10" s="154"/>
      <c r="T10" s="155"/>
      <c r="U10" s="155"/>
      <c r="W10" s="154"/>
      <c r="X10" s="154"/>
      <c r="Y10" s="154"/>
      <c r="Z10" s="154"/>
      <c r="AA10" s="154"/>
      <c r="AB10" s="154" t="s">
        <v>111</v>
      </c>
      <c r="AC10" s="154"/>
      <c r="AF10" s="154" t="s">
        <v>127</v>
      </c>
      <c r="AG10" s="154"/>
      <c r="AH10" s="154"/>
      <c r="AI10" s="154"/>
      <c r="AJ10" s="154"/>
    </row>
    <row r="11" spans="1:36" s="132" customFormat="1" ht="20.100000000000001" customHeight="1">
      <c r="A11" s="91"/>
      <c r="D11" s="155"/>
      <c r="E11" s="155"/>
      <c r="F11" s="154" t="s">
        <v>315</v>
      </c>
      <c r="G11" s="155"/>
      <c r="H11" s="154"/>
      <c r="I11" s="154"/>
      <c r="J11" s="154" t="s">
        <v>113</v>
      </c>
      <c r="K11" s="244" t="s">
        <v>114</v>
      </c>
      <c r="L11" s="244"/>
      <c r="M11" s="244"/>
      <c r="N11" s="155"/>
      <c r="O11" s="154"/>
      <c r="Q11" s="154"/>
      <c r="R11" s="154" t="s">
        <v>279</v>
      </c>
      <c r="S11" s="155"/>
      <c r="T11" s="155"/>
      <c r="U11" s="155"/>
      <c r="V11" s="155"/>
      <c r="W11" s="156"/>
      <c r="X11" s="155"/>
      <c r="Y11" s="154"/>
      <c r="Z11" s="155"/>
      <c r="AA11" s="155"/>
      <c r="AB11" s="154" t="s">
        <v>115</v>
      </c>
      <c r="AC11" s="154"/>
      <c r="AD11" s="154" t="s">
        <v>112</v>
      </c>
      <c r="AE11" s="236" t="s">
        <v>271</v>
      </c>
      <c r="AF11" s="236"/>
      <c r="AG11" s="236"/>
      <c r="AH11" s="155"/>
      <c r="AI11" s="154"/>
      <c r="AJ11" s="155"/>
    </row>
    <row r="12" spans="1:36" ht="20.100000000000001" customHeight="1">
      <c r="A12" s="132"/>
      <c r="B12" s="150"/>
      <c r="C12" s="132"/>
      <c r="D12" s="154" t="s">
        <v>197</v>
      </c>
      <c r="E12" s="154"/>
      <c r="F12" s="154" t="s">
        <v>128</v>
      </c>
      <c r="G12" s="154"/>
      <c r="H12" s="154"/>
      <c r="I12" s="156"/>
      <c r="J12" s="154" t="s">
        <v>118</v>
      </c>
      <c r="K12" s="244" t="s">
        <v>119</v>
      </c>
      <c r="L12" s="244"/>
      <c r="M12" s="244"/>
      <c r="N12" s="155"/>
      <c r="O12" s="156"/>
      <c r="P12" s="154" t="s">
        <v>120</v>
      </c>
      <c r="Q12" s="156"/>
      <c r="R12" s="154" t="s">
        <v>121</v>
      </c>
      <c r="S12" s="155"/>
      <c r="T12" s="155"/>
      <c r="U12" s="155"/>
      <c r="V12" s="154"/>
      <c r="W12" s="156"/>
      <c r="X12" s="154" t="s">
        <v>122</v>
      </c>
      <c r="Y12" s="154"/>
      <c r="Z12" s="155"/>
      <c r="AA12" s="155"/>
      <c r="AB12" s="154" t="s">
        <v>123</v>
      </c>
      <c r="AC12" s="154"/>
      <c r="AD12" s="154" t="s">
        <v>116</v>
      </c>
      <c r="AE12" s="236" t="s">
        <v>125</v>
      </c>
      <c r="AF12" s="236"/>
      <c r="AG12" s="236"/>
      <c r="AH12" s="154" t="s">
        <v>126</v>
      </c>
      <c r="AI12" s="154"/>
      <c r="AJ12" s="154" t="s">
        <v>127</v>
      </c>
    </row>
    <row r="13" spans="1:36" ht="20.100000000000001" customHeight="1">
      <c r="A13" s="132"/>
      <c r="B13" s="150"/>
      <c r="C13" s="132"/>
      <c r="D13" s="154" t="s">
        <v>198</v>
      </c>
      <c r="E13" s="154"/>
      <c r="F13" s="154" t="s">
        <v>157</v>
      </c>
      <c r="G13" s="154"/>
      <c r="H13" s="154" t="s">
        <v>117</v>
      </c>
      <c r="I13" s="156"/>
      <c r="J13" s="154" t="s">
        <v>129</v>
      </c>
      <c r="K13" s="244" t="s">
        <v>130</v>
      </c>
      <c r="L13" s="244"/>
      <c r="M13" s="244"/>
      <c r="N13" s="154" t="s">
        <v>131</v>
      </c>
      <c r="O13" s="156"/>
      <c r="P13" s="154" t="s">
        <v>132</v>
      </c>
      <c r="Q13" s="156"/>
      <c r="R13" s="154" t="s">
        <v>133</v>
      </c>
      <c r="S13" s="154"/>
      <c r="T13" s="154"/>
      <c r="U13" s="154"/>
      <c r="V13" s="154" t="s">
        <v>134</v>
      </c>
      <c r="W13" s="155"/>
      <c r="X13" s="154" t="s">
        <v>199</v>
      </c>
      <c r="Y13" s="155"/>
      <c r="Z13" s="155"/>
      <c r="AA13" s="155"/>
      <c r="AB13" s="154" t="s">
        <v>135</v>
      </c>
      <c r="AC13" s="154"/>
      <c r="AD13" s="154" t="s">
        <v>124</v>
      </c>
      <c r="AE13" s="236" t="s">
        <v>200</v>
      </c>
      <c r="AF13" s="236"/>
      <c r="AG13" s="236"/>
      <c r="AH13" s="154" t="s">
        <v>137</v>
      </c>
      <c r="AI13" s="154"/>
      <c r="AJ13" s="154" t="s">
        <v>138</v>
      </c>
    </row>
    <row r="14" spans="1:36" ht="20.100000000000001" customHeight="1">
      <c r="A14" s="132"/>
      <c r="B14" s="150"/>
      <c r="C14" s="125" t="s">
        <v>42</v>
      </c>
      <c r="D14" s="154" t="s">
        <v>139</v>
      </c>
      <c r="E14" s="154"/>
      <c r="F14" s="154" t="s">
        <v>316</v>
      </c>
      <c r="G14" s="154"/>
      <c r="H14" s="154" t="s">
        <v>140</v>
      </c>
      <c r="I14" s="156"/>
      <c r="J14" s="154" t="s">
        <v>141</v>
      </c>
      <c r="K14" s="244" t="s">
        <v>142</v>
      </c>
      <c r="L14" s="244"/>
      <c r="M14" s="244"/>
      <c r="N14" s="154" t="s">
        <v>143</v>
      </c>
      <c r="O14" s="156"/>
      <c r="P14" s="154" t="s">
        <v>143</v>
      </c>
      <c r="Q14" s="156"/>
      <c r="R14" s="154" t="s">
        <v>144</v>
      </c>
      <c r="S14" s="156"/>
      <c r="T14" s="154" t="s">
        <v>82</v>
      </c>
      <c r="U14" s="156"/>
      <c r="V14" s="154" t="s">
        <v>145</v>
      </c>
      <c r="W14" s="155"/>
      <c r="X14" s="154" t="s">
        <v>146</v>
      </c>
      <c r="Y14" s="155"/>
      <c r="Z14" s="154" t="s">
        <v>147</v>
      </c>
      <c r="AA14" s="154"/>
      <c r="AB14" s="154" t="s">
        <v>148</v>
      </c>
      <c r="AC14" s="154"/>
      <c r="AD14" s="157" t="s">
        <v>136</v>
      </c>
      <c r="AE14" s="236" t="s">
        <v>201</v>
      </c>
      <c r="AF14" s="236"/>
      <c r="AG14" s="236"/>
      <c r="AH14" s="154" t="s">
        <v>149</v>
      </c>
      <c r="AI14" s="154"/>
      <c r="AJ14" s="154" t="s">
        <v>150</v>
      </c>
    </row>
    <row r="15" spans="1:36" ht="9.6" hidden="1" customHeight="1">
      <c r="A15" s="132"/>
      <c r="C15" s="75"/>
      <c r="D15" s="154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12"/>
      <c r="V15" s="28"/>
      <c r="W15" s="12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ht="20.100000000000001" customHeight="1">
      <c r="A16" s="132" t="s">
        <v>218</v>
      </c>
      <c r="C16" s="75"/>
      <c r="D16" s="154">
        <v>4007797</v>
      </c>
      <c r="E16" s="28"/>
      <c r="F16" s="5">
        <v>0</v>
      </c>
      <c r="G16" s="28"/>
      <c r="H16" s="28">
        <v>85926434</v>
      </c>
      <c r="I16" s="28"/>
      <c r="J16" s="28">
        <v>-547379</v>
      </c>
      <c r="K16" s="28"/>
      <c r="L16" s="28">
        <v>604768</v>
      </c>
      <c r="M16" s="28"/>
      <c r="N16" s="28">
        <v>36868</v>
      </c>
      <c r="O16" s="28"/>
      <c r="P16" s="28">
        <v>99971</v>
      </c>
      <c r="Q16" s="28"/>
      <c r="R16" s="28">
        <v>32174</v>
      </c>
      <c r="S16" s="28"/>
      <c r="T16" s="28">
        <v>222924</v>
      </c>
      <c r="U16" s="12"/>
      <c r="V16" s="28">
        <v>411463</v>
      </c>
      <c r="W16" s="12"/>
      <c r="X16" s="28">
        <v>87400</v>
      </c>
      <c r="Y16" s="28"/>
      <c r="Z16" s="28">
        <v>24729018</v>
      </c>
      <c r="AA16" s="28"/>
      <c r="AB16" s="28">
        <v>-806019</v>
      </c>
      <c r="AC16" s="28"/>
      <c r="AD16" s="28">
        <v>-127982</v>
      </c>
      <c r="AE16" s="28"/>
      <c r="AF16" s="28">
        <v>114677437</v>
      </c>
      <c r="AG16" s="28"/>
      <c r="AH16" s="28">
        <v>4858679</v>
      </c>
      <c r="AI16" s="28"/>
      <c r="AJ16" s="28">
        <v>119536116</v>
      </c>
    </row>
    <row r="17" spans="1:36" ht="12.75" customHeight="1">
      <c r="A17" s="132"/>
      <c r="B17" s="150"/>
      <c r="C17" s="75"/>
      <c r="D17" s="154"/>
      <c r="E17" s="152"/>
      <c r="F17" s="152"/>
      <c r="G17" s="152"/>
      <c r="H17" s="152"/>
      <c r="I17" s="156"/>
      <c r="J17" s="152"/>
      <c r="K17" s="156"/>
      <c r="L17" s="152"/>
      <c r="M17" s="152"/>
      <c r="N17" s="152"/>
      <c r="O17" s="156"/>
      <c r="P17" s="156"/>
      <c r="Q17" s="156"/>
      <c r="R17" s="152"/>
      <c r="S17" s="156"/>
      <c r="T17" s="152"/>
      <c r="U17" s="156"/>
      <c r="V17" s="152"/>
      <c r="X17" s="152"/>
      <c r="Z17" s="152"/>
      <c r="AA17" s="152"/>
      <c r="AB17" s="152"/>
      <c r="AC17" s="152"/>
      <c r="AD17" s="152"/>
      <c r="AE17" s="152"/>
      <c r="AF17" s="152"/>
      <c r="AG17" s="156"/>
      <c r="AH17" s="152"/>
      <c r="AI17" s="152"/>
      <c r="AJ17" s="152"/>
    </row>
    <row r="18" spans="1:36" ht="20.100000000000001" customHeight="1">
      <c r="A18" s="132" t="s">
        <v>202</v>
      </c>
      <c r="B18" s="132"/>
      <c r="C18" s="34"/>
      <c r="D18" s="154"/>
      <c r="E18" s="8"/>
      <c r="F18" s="8"/>
      <c r="G18" s="8"/>
      <c r="H18" s="8"/>
      <c r="I18" s="28"/>
      <c r="J18" s="8"/>
      <c r="K18" s="28"/>
      <c r="L18" s="8"/>
      <c r="M18" s="11"/>
      <c r="N18" s="8"/>
      <c r="O18" s="28"/>
      <c r="P18" s="28"/>
      <c r="Q18" s="28"/>
      <c r="R18" s="8"/>
      <c r="S18" s="28"/>
      <c r="T18" s="35"/>
      <c r="U18" s="28"/>
      <c r="V18" s="8"/>
      <c r="W18" s="12"/>
      <c r="X18" s="8"/>
      <c r="Y18" s="12"/>
      <c r="Z18" s="8"/>
      <c r="AA18" s="8"/>
      <c r="AB18" s="8"/>
      <c r="AC18" s="8"/>
      <c r="AD18" s="8"/>
      <c r="AE18" s="28"/>
      <c r="AF18" s="12"/>
      <c r="AG18" s="28"/>
      <c r="AH18" s="8"/>
      <c r="AI18" s="28"/>
      <c r="AJ18" s="35"/>
    </row>
    <row r="19" spans="1:36" ht="20.100000000000001" customHeight="1">
      <c r="A19" s="132" t="s">
        <v>203</v>
      </c>
      <c r="B19" s="132"/>
      <c r="C19" s="132"/>
      <c r="D19" s="154"/>
      <c r="E19" s="12"/>
      <c r="F19" s="12"/>
      <c r="G19" s="12"/>
      <c r="H19" s="16"/>
      <c r="I19" s="12"/>
      <c r="J19" s="12"/>
      <c r="K19" s="12"/>
      <c r="L19" s="12"/>
      <c r="M19" s="12"/>
      <c r="N19" s="8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6"/>
      <c r="AC19" s="16"/>
      <c r="AD19" s="16"/>
      <c r="AE19" s="12"/>
      <c r="AF19" s="13"/>
      <c r="AG19" s="12"/>
      <c r="AH19" s="41"/>
      <c r="AI19" s="41"/>
      <c r="AJ19" s="41"/>
    </row>
    <row r="20" spans="1:36" s="135" customFormat="1" ht="20.100000000000001" customHeight="1">
      <c r="A20" s="133"/>
      <c r="B20" s="133" t="s">
        <v>151</v>
      </c>
      <c r="C20" s="133"/>
      <c r="D20" s="154"/>
      <c r="E20" s="36"/>
      <c r="F20" s="36"/>
      <c r="G20" s="36"/>
      <c r="H20" s="37"/>
      <c r="I20" s="36"/>
      <c r="J20" s="36"/>
      <c r="K20" s="36"/>
      <c r="L20" s="36"/>
      <c r="M20" s="36"/>
      <c r="N20" s="8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7"/>
      <c r="AC20" s="37"/>
      <c r="AD20" s="37"/>
      <c r="AE20" s="36"/>
      <c r="AF20" s="13"/>
      <c r="AG20" s="36"/>
      <c r="AH20" s="38"/>
      <c r="AI20" s="38"/>
      <c r="AJ20" s="38"/>
    </row>
    <row r="21" spans="1:36" ht="20.100000000000001" customHeight="1">
      <c r="B21" s="91" t="s">
        <v>82</v>
      </c>
      <c r="C21" s="75">
        <v>14.2</v>
      </c>
      <c r="D21" s="5">
        <v>0</v>
      </c>
      <c r="E21" s="8"/>
      <c r="F21" s="5">
        <v>0</v>
      </c>
      <c r="G21" s="8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"/>
      <c r="P21" s="5">
        <v>0</v>
      </c>
      <c r="Q21" s="2"/>
      <c r="R21" s="5">
        <v>0</v>
      </c>
      <c r="S21" s="2"/>
      <c r="T21" s="13">
        <v>18166</v>
      </c>
      <c r="U21" s="2"/>
      <c r="V21" s="5">
        <v>0</v>
      </c>
      <c r="W21" s="13"/>
      <c r="X21" s="5">
        <v>0</v>
      </c>
      <c r="Y21" s="13"/>
      <c r="Z21" s="5">
        <v>0</v>
      </c>
      <c r="AA21" s="10"/>
      <c r="AB21" s="5">
        <v>0</v>
      </c>
      <c r="AC21" s="5"/>
      <c r="AD21" s="5">
        <v>0</v>
      </c>
      <c r="AE21" s="2"/>
      <c r="AF21" s="28">
        <v>18166</v>
      </c>
      <c r="AG21" s="2"/>
      <c r="AH21" s="5">
        <v>0</v>
      </c>
      <c r="AI21" s="2"/>
      <c r="AJ21" s="28">
        <v>18166</v>
      </c>
    </row>
    <row r="22" spans="1:36" ht="19.5" hidden="1" customHeight="1">
      <c r="B22" s="91" t="s">
        <v>204</v>
      </c>
      <c r="C22" s="75">
        <v>14.2</v>
      </c>
      <c r="D22" s="5">
        <v>0</v>
      </c>
      <c r="E22" s="8"/>
      <c r="F22" s="5">
        <v>0</v>
      </c>
      <c r="G22" s="8"/>
      <c r="H22" s="5">
        <v>0</v>
      </c>
      <c r="I22" s="2"/>
      <c r="J22" s="5">
        <v>0</v>
      </c>
      <c r="K22" s="2"/>
      <c r="L22" s="5">
        <v>0</v>
      </c>
      <c r="M22" s="11"/>
      <c r="N22" s="5">
        <v>0</v>
      </c>
      <c r="O22" s="2"/>
      <c r="P22" s="13">
        <v>0</v>
      </c>
      <c r="Q22" s="2"/>
      <c r="R22" s="5">
        <v>0</v>
      </c>
      <c r="S22" s="2"/>
      <c r="T22" s="13"/>
      <c r="U22" s="2"/>
      <c r="V22" s="5">
        <v>0</v>
      </c>
      <c r="W22" s="13"/>
      <c r="X22" s="5">
        <v>0</v>
      </c>
      <c r="Y22" s="13"/>
      <c r="Z22" s="5"/>
      <c r="AA22" s="10"/>
      <c r="AB22" s="5">
        <v>0</v>
      </c>
      <c r="AC22" s="5"/>
      <c r="AD22" s="5">
        <v>0</v>
      </c>
      <c r="AE22" s="2"/>
      <c r="AF22" s="46">
        <v>0</v>
      </c>
      <c r="AG22" s="2"/>
      <c r="AH22" s="5">
        <v>0</v>
      </c>
      <c r="AI22" s="2"/>
      <c r="AJ22" s="46">
        <v>0</v>
      </c>
    </row>
    <row r="23" spans="1:36" ht="19.5" customHeight="1">
      <c r="B23" s="91" t="s">
        <v>280</v>
      </c>
      <c r="C23" s="75">
        <v>19</v>
      </c>
      <c r="D23" s="5">
        <v>0</v>
      </c>
      <c r="E23" s="8"/>
      <c r="F23" s="5">
        <v>0</v>
      </c>
      <c r="G23" s="8"/>
      <c r="H23" s="5">
        <v>0</v>
      </c>
      <c r="I23" s="2"/>
      <c r="J23" s="5">
        <v>0</v>
      </c>
      <c r="K23" s="2"/>
      <c r="L23" s="5">
        <v>0</v>
      </c>
      <c r="M23" s="11"/>
      <c r="N23" s="5">
        <v>0</v>
      </c>
      <c r="O23" s="28"/>
      <c r="P23" s="5">
        <v>0</v>
      </c>
      <c r="Q23" s="2"/>
      <c r="R23" s="5">
        <v>0</v>
      </c>
      <c r="S23" s="28"/>
      <c r="T23" s="5">
        <v>0</v>
      </c>
      <c r="U23" s="28"/>
      <c r="V23" s="5">
        <v>0</v>
      </c>
      <c r="W23" s="5"/>
      <c r="X23" s="5">
        <v>0</v>
      </c>
      <c r="Y23" s="13"/>
      <c r="Z23" s="13">
        <v>-2404614</v>
      </c>
      <c r="AA23" s="10"/>
      <c r="AB23" s="5">
        <v>0</v>
      </c>
      <c r="AC23" s="5"/>
      <c r="AD23" s="5">
        <v>0</v>
      </c>
      <c r="AE23" s="2"/>
      <c r="AF23" s="28">
        <v>-2404614</v>
      </c>
      <c r="AG23" s="2"/>
      <c r="AH23" s="5">
        <v>0</v>
      </c>
      <c r="AI23" s="2"/>
      <c r="AJ23" s="28">
        <v>-2404614</v>
      </c>
    </row>
    <row r="24" spans="1:36" s="135" customFormat="1" ht="20.100000000000001" customHeight="1">
      <c r="B24" s="91" t="s">
        <v>96</v>
      </c>
      <c r="C24" s="91"/>
      <c r="D24" s="30">
        <v>0</v>
      </c>
      <c r="E24" s="10"/>
      <c r="F24" s="30">
        <v>0</v>
      </c>
      <c r="G24" s="10"/>
      <c r="H24" s="30">
        <v>0</v>
      </c>
      <c r="I24" s="10"/>
      <c r="J24" s="30">
        <v>0</v>
      </c>
      <c r="K24" s="10"/>
      <c r="L24" s="30">
        <v>0</v>
      </c>
      <c r="M24" s="10"/>
      <c r="N24" s="30">
        <v>0</v>
      </c>
      <c r="O24" s="10"/>
      <c r="P24" s="30">
        <v>0</v>
      </c>
      <c r="Q24" s="10"/>
      <c r="R24" s="30">
        <v>0</v>
      </c>
      <c r="S24" s="10"/>
      <c r="T24" s="30">
        <v>0</v>
      </c>
      <c r="U24" s="11"/>
      <c r="V24" s="30">
        <v>0</v>
      </c>
      <c r="W24" s="2"/>
      <c r="X24" s="30">
        <v>0</v>
      </c>
      <c r="Y24" s="2"/>
      <c r="Z24" s="30">
        <v>0</v>
      </c>
      <c r="AA24" s="10"/>
      <c r="AB24" s="30">
        <v>0</v>
      </c>
      <c r="AC24" s="10"/>
      <c r="AD24" s="30">
        <v>0</v>
      </c>
      <c r="AE24" s="40"/>
      <c r="AF24" s="63">
        <v>0</v>
      </c>
      <c r="AG24" s="2"/>
      <c r="AH24" s="29">
        <v>-207180</v>
      </c>
      <c r="AI24" s="2"/>
      <c r="AJ24" s="33">
        <v>-207180</v>
      </c>
    </row>
    <row r="25" spans="1:36" ht="20.100000000000001" customHeight="1">
      <c r="B25" s="133" t="s">
        <v>205</v>
      </c>
      <c r="C25" s="3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91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2"/>
      <c r="AG25" s="13"/>
      <c r="AH25" s="13"/>
      <c r="AI25" s="13"/>
      <c r="AJ25" s="12"/>
    </row>
    <row r="26" spans="1:36" s="132" customFormat="1" ht="20.100000000000001" customHeight="1">
      <c r="B26" s="133" t="s">
        <v>206</v>
      </c>
      <c r="C26" s="62"/>
      <c r="D26" s="63">
        <v>0</v>
      </c>
      <c r="E26" s="41"/>
      <c r="F26" s="63">
        <v>0</v>
      </c>
      <c r="G26" s="41"/>
      <c r="H26" s="63">
        <v>0</v>
      </c>
      <c r="I26" s="41"/>
      <c r="J26" s="63">
        <v>0</v>
      </c>
      <c r="K26" s="41"/>
      <c r="L26" s="63">
        <v>0</v>
      </c>
      <c r="M26" s="41"/>
      <c r="N26" s="63">
        <v>0</v>
      </c>
      <c r="O26" s="41"/>
      <c r="P26" s="63">
        <v>0</v>
      </c>
      <c r="Q26" s="41"/>
      <c r="R26" s="63">
        <v>0</v>
      </c>
      <c r="S26" s="11"/>
      <c r="T26" s="42">
        <v>18166</v>
      </c>
      <c r="U26" s="11"/>
      <c r="V26" s="63">
        <v>0</v>
      </c>
      <c r="W26" s="41"/>
      <c r="X26" s="63">
        <v>0</v>
      </c>
      <c r="Y26" s="41"/>
      <c r="Z26" s="42">
        <v>-2404614</v>
      </c>
      <c r="AA26" s="41"/>
      <c r="AB26" s="63">
        <v>0</v>
      </c>
      <c r="AC26" s="64"/>
      <c r="AD26" s="63">
        <v>0</v>
      </c>
      <c r="AE26" s="41"/>
      <c r="AF26" s="42">
        <v>-2386448</v>
      </c>
      <c r="AG26" s="41"/>
      <c r="AH26" s="42">
        <v>-207180</v>
      </c>
      <c r="AI26" s="41"/>
      <c r="AJ26" s="42">
        <v>-2593628</v>
      </c>
    </row>
    <row r="27" spans="1:36" ht="9" customHeight="1">
      <c r="C27" s="34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8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9.5" customHeight="1">
      <c r="B28" s="133" t="s">
        <v>250</v>
      </c>
      <c r="C28" s="60"/>
      <c r="D28" s="5"/>
      <c r="E28" s="8"/>
      <c r="F28" s="5"/>
      <c r="G28" s="8"/>
      <c r="H28" s="5"/>
      <c r="I28" s="2"/>
      <c r="J28" s="5"/>
      <c r="K28" s="2"/>
      <c r="L28" s="5"/>
      <c r="M28" s="11"/>
      <c r="N28" s="5"/>
      <c r="O28" s="28"/>
      <c r="P28" s="5"/>
      <c r="Q28" s="2"/>
      <c r="R28" s="5"/>
      <c r="S28" s="28"/>
      <c r="T28" s="5"/>
      <c r="U28" s="28"/>
      <c r="V28" s="5"/>
      <c r="W28" s="5"/>
      <c r="X28" s="5"/>
      <c r="Y28" s="13"/>
      <c r="Z28" s="13"/>
      <c r="AA28" s="10"/>
      <c r="AB28" s="5"/>
      <c r="AC28" s="5"/>
      <c r="AD28" s="5"/>
      <c r="AE28" s="2"/>
      <c r="AF28" s="28"/>
      <c r="AG28" s="2"/>
      <c r="AH28" s="5"/>
      <c r="AI28" s="2"/>
      <c r="AJ28" s="28"/>
    </row>
    <row r="29" spans="1:36" ht="19.5" customHeight="1">
      <c r="B29" s="91" t="s">
        <v>251</v>
      </c>
      <c r="C29" s="60"/>
      <c r="D29" s="30">
        <v>0</v>
      </c>
      <c r="E29" s="10"/>
      <c r="F29" s="30">
        <v>0</v>
      </c>
      <c r="G29" s="10"/>
      <c r="H29" s="30">
        <v>0</v>
      </c>
      <c r="I29" s="10"/>
      <c r="J29" s="30">
        <v>0</v>
      </c>
      <c r="K29" s="2"/>
      <c r="L29" s="51">
        <v>-5</v>
      </c>
      <c r="M29" s="11"/>
      <c r="N29" s="30">
        <v>0</v>
      </c>
      <c r="O29" s="28"/>
      <c r="P29" s="30">
        <v>0</v>
      </c>
      <c r="Q29" s="2"/>
      <c r="R29" s="30">
        <v>0</v>
      </c>
      <c r="S29" s="28"/>
      <c r="T29" s="30">
        <v>0</v>
      </c>
      <c r="U29" s="28"/>
      <c r="V29" s="30">
        <v>0</v>
      </c>
      <c r="W29" s="5"/>
      <c r="X29" s="30">
        <v>0</v>
      </c>
      <c r="Y29" s="13"/>
      <c r="Z29" s="30">
        <v>0</v>
      </c>
      <c r="AA29" s="10"/>
      <c r="AB29" s="30">
        <v>0</v>
      </c>
      <c r="AC29" s="5"/>
      <c r="AD29" s="30">
        <v>0</v>
      </c>
      <c r="AE29" s="2"/>
      <c r="AF29" s="33">
        <v>-5</v>
      </c>
      <c r="AG29" s="2"/>
      <c r="AH29" s="51">
        <v>-120</v>
      </c>
      <c r="AI29" s="2"/>
      <c r="AJ29" s="33">
        <v>-125</v>
      </c>
    </row>
    <row r="30" spans="1:36" ht="19.5" customHeight="1">
      <c r="B30" s="133" t="s">
        <v>252</v>
      </c>
      <c r="C30" s="60"/>
      <c r="D30" s="67">
        <v>0</v>
      </c>
      <c r="E30" s="8"/>
      <c r="F30" s="67">
        <v>0</v>
      </c>
      <c r="G30" s="8"/>
      <c r="H30" s="67">
        <v>0</v>
      </c>
      <c r="I30" s="2"/>
      <c r="J30" s="67">
        <v>0</v>
      </c>
      <c r="K30" s="2"/>
      <c r="L30" s="42">
        <v>-5</v>
      </c>
      <c r="M30" s="11"/>
      <c r="N30" s="67">
        <v>0</v>
      </c>
      <c r="O30" s="28"/>
      <c r="P30" s="67">
        <v>0</v>
      </c>
      <c r="Q30" s="2"/>
      <c r="R30" s="67">
        <v>0</v>
      </c>
      <c r="S30" s="28"/>
      <c r="T30" s="67">
        <v>0</v>
      </c>
      <c r="U30" s="28"/>
      <c r="V30" s="67">
        <v>0</v>
      </c>
      <c r="W30" s="5"/>
      <c r="X30" s="67">
        <v>0</v>
      </c>
      <c r="Y30" s="13"/>
      <c r="Z30" s="67">
        <v>0</v>
      </c>
      <c r="AA30" s="10"/>
      <c r="AB30" s="67">
        <v>0</v>
      </c>
      <c r="AC30" s="5"/>
      <c r="AD30" s="67">
        <v>0</v>
      </c>
      <c r="AE30" s="2"/>
      <c r="AF30" s="42">
        <v>-5</v>
      </c>
      <c r="AG30" s="2"/>
      <c r="AH30" s="42">
        <v>-120</v>
      </c>
      <c r="AI30" s="2"/>
      <c r="AJ30" s="42">
        <v>-125</v>
      </c>
    </row>
    <row r="31" spans="1:36" ht="20.100000000000001" customHeight="1">
      <c r="A31" s="132" t="s">
        <v>269</v>
      </c>
      <c r="D31" s="13"/>
      <c r="E31" s="13"/>
      <c r="F31" s="13"/>
      <c r="G31" s="13"/>
      <c r="H31" s="13"/>
      <c r="I31" s="13"/>
      <c r="J31" s="13"/>
      <c r="K31" s="13"/>
      <c r="L31" s="13"/>
      <c r="M31" s="11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 s="132" customFormat="1" ht="20.100000000000001" customHeight="1">
      <c r="A32" s="132" t="s">
        <v>203</v>
      </c>
      <c r="D32" s="63">
        <v>0</v>
      </c>
      <c r="E32" s="41"/>
      <c r="F32" s="63">
        <v>0</v>
      </c>
      <c r="G32" s="41"/>
      <c r="H32" s="63">
        <v>0</v>
      </c>
      <c r="I32" s="41"/>
      <c r="J32" s="63">
        <v>0</v>
      </c>
      <c r="K32" s="41"/>
      <c r="L32" s="42">
        <v>-5</v>
      </c>
      <c r="M32" s="41"/>
      <c r="N32" s="63">
        <v>0</v>
      </c>
      <c r="O32" s="41"/>
      <c r="P32" s="63">
        <v>0</v>
      </c>
      <c r="Q32" s="41"/>
      <c r="R32" s="63">
        <v>0</v>
      </c>
      <c r="S32" s="41"/>
      <c r="T32" s="42">
        <v>18166</v>
      </c>
      <c r="U32" s="41"/>
      <c r="V32" s="63">
        <v>0</v>
      </c>
      <c r="W32" s="28"/>
      <c r="X32" s="63">
        <v>0</v>
      </c>
      <c r="Y32" s="28"/>
      <c r="Z32" s="42">
        <v>-2404614</v>
      </c>
      <c r="AA32" s="28"/>
      <c r="AB32" s="63">
        <v>0</v>
      </c>
      <c r="AC32" s="10"/>
      <c r="AD32" s="63">
        <v>0</v>
      </c>
      <c r="AE32" s="2"/>
      <c r="AF32" s="42">
        <v>-2386453</v>
      </c>
      <c r="AG32" s="2"/>
      <c r="AH32" s="42">
        <v>-207300</v>
      </c>
      <c r="AI32" s="2"/>
      <c r="AJ32" s="42">
        <v>-2593753</v>
      </c>
    </row>
    <row r="33" spans="1:36" ht="9" customHeight="1">
      <c r="C33" s="34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8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20.100000000000001" customHeight="1">
      <c r="A34" s="132" t="s">
        <v>248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8"/>
      <c r="O34" s="12"/>
      <c r="P34" s="12"/>
      <c r="Q34" s="12"/>
      <c r="R34" s="12"/>
      <c r="S34" s="12"/>
      <c r="T34" s="8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0.100000000000001" customHeight="1">
      <c r="A35" s="132"/>
      <c r="B35" s="91" t="s">
        <v>152</v>
      </c>
      <c r="D35" s="5">
        <v>0</v>
      </c>
      <c r="E35" s="41"/>
      <c r="F35" s="5">
        <v>0</v>
      </c>
      <c r="G35" s="41"/>
      <c r="H35" s="5">
        <v>0</v>
      </c>
      <c r="I35" s="41"/>
      <c r="J35" s="5">
        <v>0</v>
      </c>
      <c r="K35" s="41"/>
      <c r="L35" s="5">
        <v>0</v>
      </c>
      <c r="M35" s="41"/>
      <c r="N35" s="5">
        <v>0</v>
      </c>
      <c r="O35" s="41"/>
      <c r="P35" s="5">
        <v>0</v>
      </c>
      <c r="Q35" s="41"/>
      <c r="R35" s="5">
        <v>0</v>
      </c>
      <c r="S35" s="41"/>
      <c r="T35" s="5">
        <v>0</v>
      </c>
      <c r="U35" s="11"/>
      <c r="V35" s="5">
        <v>0</v>
      </c>
      <c r="W35" s="28"/>
      <c r="X35" s="5">
        <v>0</v>
      </c>
      <c r="Y35" s="13"/>
      <c r="Z35" s="11">
        <v>1835061</v>
      </c>
      <c r="AA35" s="8"/>
      <c r="AB35" s="5">
        <v>0</v>
      </c>
      <c r="AC35" s="5"/>
      <c r="AD35" s="5">
        <v>0</v>
      </c>
      <c r="AE35" s="13"/>
      <c r="AF35" s="28">
        <v>1835061</v>
      </c>
      <c r="AG35" s="13"/>
      <c r="AH35" s="11">
        <v>327896</v>
      </c>
      <c r="AI35" s="13"/>
      <c r="AJ35" s="28">
        <v>2162957</v>
      </c>
    </row>
    <row r="36" spans="1:36" ht="20.100000000000001" customHeight="1">
      <c r="A36" s="132"/>
      <c r="B36" s="91" t="s">
        <v>253</v>
      </c>
      <c r="D36" s="30">
        <v>0</v>
      </c>
      <c r="E36" s="41"/>
      <c r="F36" s="30">
        <v>0</v>
      </c>
      <c r="G36" s="41"/>
      <c r="H36" s="30">
        <v>0</v>
      </c>
      <c r="I36" s="41"/>
      <c r="J36" s="30">
        <v>0</v>
      </c>
      <c r="K36" s="41"/>
      <c r="L36" s="30">
        <v>0</v>
      </c>
      <c r="M36" s="41"/>
      <c r="N36" s="30">
        <v>0</v>
      </c>
      <c r="O36" s="41"/>
      <c r="P36" s="30">
        <v>0</v>
      </c>
      <c r="Q36" s="41"/>
      <c r="R36" s="30">
        <v>0</v>
      </c>
      <c r="S36" s="11"/>
      <c r="T36" s="30">
        <v>0</v>
      </c>
      <c r="U36" s="28"/>
      <c r="V36" s="30">
        <v>0</v>
      </c>
      <c r="W36" s="13"/>
      <c r="X36" s="30">
        <v>0</v>
      </c>
      <c r="Y36" s="13"/>
      <c r="Z36" s="30">
        <v>0</v>
      </c>
      <c r="AA36" s="11"/>
      <c r="AB36" s="51">
        <v>264993</v>
      </c>
      <c r="AC36" s="11"/>
      <c r="AD36" s="51">
        <v>25027</v>
      </c>
      <c r="AE36" s="13"/>
      <c r="AF36" s="33">
        <v>290020</v>
      </c>
      <c r="AG36" s="11"/>
      <c r="AH36" s="51">
        <v>112294</v>
      </c>
      <c r="AI36" s="11"/>
      <c r="AJ36" s="33">
        <v>402314</v>
      </c>
    </row>
    <row r="37" spans="1:36" s="132" customFormat="1" ht="20.100000000000001" customHeight="1">
      <c r="A37" s="132" t="s">
        <v>257</v>
      </c>
      <c r="D37" s="63">
        <v>0</v>
      </c>
      <c r="E37" s="41"/>
      <c r="F37" s="63">
        <v>0</v>
      </c>
      <c r="G37" s="41"/>
      <c r="H37" s="63">
        <v>0</v>
      </c>
      <c r="I37" s="41"/>
      <c r="J37" s="63">
        <v>0</v>
      </c>
      <c r="K37" s="41"/>
      <c r="L37" s="63">
        <v>0</v>
      </c>
      <c r="M37" s="41"/>
      <c r="N37" s="63">
        <v>0</v>
      </c>
      <c r="O37" s="41"/>
      <c r="P37" s="63">
        <v>0</v>
      </c>
      <c r="Q37" s="41"/>
      <c r="R37" s="63">
        <v>0</v>
      </c>
      <c r="S37" s="41"/>
      <c r="T37" s="63">
        <v>0</v>
      </c>
      <c r="U37" s="41"/>
      <c r="V37" s="63">
        <v>0</v>
      </c>
      <c r="W37" s="41"/>
      <c r="X37" s="63">
        <v>0</v>
      </c>
      <c r="Y37" s="41"/>
      <c r="Z37" s="52">
        <v>1835061</v>
      </c>
      <c r="AA37" s="41"/>
      <c r="AB37" s="52">
        <v>264993</v>
      </c>
      <c r="AC37" s="41"/>
      <c r="AD37" s="52">
        <v>25027</v>
      </c>
      <c r="AE37" s="41"/>
      <c r="AF37" s="52">
        <v>2125081</v>
      </c>
      <c r="AG37" s="41"/>
      <c r="AH37" s="52">
        <v>440190</v>
      </c>
      <c r="AI37" s="41"/>
      <c r="AJ37" s="52">
        <v>2565271</v>
      </c>
    </row>
    <row r="38" spans="1:36" ht="20.100000000000001" customHeight="1" thickBot="1">
      <c r="A38" s="132" t="s">
        <v>208</v>
      </c>
      <c r="B38" s="132"/>
      <c r="C38" s="132"/>
      <c r="D38" s="43">
        <v>4007797</v>
      </c>
      <c r="E38" s="12"/>
      <c r="F38" s="111">
        <v>0</v>
      </c>
      <c r="G38" s="12"/>
      <c r="H38" s="43">
        <v>85926434</v>
      </c>
      <c r="I38" s="12"/>
      <c r="J38" s="43">
        <v>-547379</v>
      </c>
      <c r="K38" s="12"/>
      <c r="L38" s="43">
        <v>604763</v>
      </c>
      <c r="M38" s="12"/>
      <c r="N38" s="43">
        <v>36868</v>
      </c>
      <c r="O38" s="12"/>
      <c r="P38" s="43">
        <v>99971</v>
      </c>
      <c r="Q38" s="12"/>
      <c r="R38" s="43">
        <v>32174</v>
      </c>
      <c r="S38" s="12"/>
      <c r="T38" s="43">
        <v>241090</v>
      </c>
      <c r="U38" s="12"/>
      <c r="V38" s="43">
        <v>411463</v>
      </c>
      <c r="W38" s="12"/>
      <c r="X38" s="43">
        <v>87400</v>
      </c>
      <c r="Y38" s="12"/>
      <c r="Z38" s="43">
        <v>24159465</v>
      </c>
      <c r="AA38" s="12"/>
      <c r="AB38" s="43">
        <v>-541026</v>
      </c>
      <c r="AC38" s="12"/>
      <c r="AD38" s="43">
        <v>-102955</v>
      </c>
      <c r="AE38" s="12"/>
      <c r="AF38" s="43">
        <v>114416065</v>
      </c>
      <c r="AG38" s="12"/>
      <c r="AH38" s="43">
        <v>5091569</v>
      </c>
      <c r="AI38" s="12"/>
      <c r="AJ38" s="43">
        <v>119507634</v>
      </c>
    </row>
    <row r="39" spans="1:36" ht="19.2" customHeight="1" thickTop="1">
      <c r="A39" s="132"/>
      <c r="B39" s="132"/>
      <c r="C39" s="13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6.5" customHeight="1">
      <c r="A40" s="132"/>
      <c r="B40" s="132"/>
      <c r="C40" s="13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6.5" customHeight="1">
      <c r="A41" s="132"/>
      <c r="B41" s="132"/>
      <c r="C41" s="13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customHeight="1">
      <c r="A42" s="132"/>
      <c r="B42" s="132"/>
      <c r="C42" s="13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customHeight="1">
      <c r="A43" s="132"/>
      <c r="B43" s="132"/>
      <c r="C43" s="13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.75" customHeight="1">
      <c r="A44" s="132"/>
      <c r="B44" s="132"/>
      <c r="C44" s="13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1.7" customHeight="1">
      <c r="A45" s="132"/>
      <c r="B45" s="132"/>
      <c r="C45" s="13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customHeight="1">
      <c r="A46" s="132"/>
      <c r="B46" s="132"/>
      <c r="C46" s="13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.75" customHeight="1">
      <c r="A47" s="132"/>
      <c r="B47" s="132"/>
      <c r="C47" s="13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customHeight="1">
      <c r="A48" s="132"/>
      <c r="B48" s="132"/>
      <c r="C48" s="13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customHeight="1">
      <c r="A49" s="132"/>
      <c r="B49" s="132"/>
      <c r="C49" s="13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.75" customHeight="1">
      <c r="A50" s="132"/>
      <c r="B50" s="132"/>
      <c r="C50" s="13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20.55" customHeight="1">
      <c r="A51" s="132"/>
      <c r="B51" s="132"/>
      <c r="C51" s="13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customHeight="1">
      <c r="A52" s="132"/>
      <c r="B52" s="132"/>
      <c r="C52" s="13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" customHeight="1">
      <c r="A53" s="132"/>
      <c r="B53" s="132"/>
      <c r="C53" s="13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customHeight="1">
      <c r="A54" s="132"/>
      <c r="B54" s="132"/>
      <c r="C54" s="13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.75" customHeight="1">
      <c r="A55" s="132"/>
      <c r="B55" s="132"/>
      <c r="C55" s="13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customHeight="1">
      <c r="A56" s="132"/>
      <c r="B56" s="132"/>
      <c r="C56" s="13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hidden="1" customHeight="1">
      <c r="A57" s="132"/>
      <c r="B57" s="132"/>
      <c r="C57" s="13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>
      <c r="A58" s="132"/>
      <c r="B58" s="132"/>
      <c r="C58" s="13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1.7" hidden="1" customHeight="1">
      <c r="A59" s="132"/>
      <c r="B59" s="132"/>
      <c r="C59" s="13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.75" hidden="1" customHeight="1">
      <c r="A60" s="132"/>
      <c r="B60" s="132"/>
      <c r="C60" s="13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customHeight="1">
      <c r="A61" s="132"/>
      <c r="B61" s="132"/>
      <c r="C61" s="13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.75" customHeight="1">
      <c r="A62" s="132"/>
      <c r="B62" s="132"/>
      <c r="C62" s="13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.75" customHeight="1">
      <c r="A63" s="132"/>
      <c r="B63" s="132"/>
      <c r="C63" s="13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6.5" customHeight="1">
      <c r="A64" s="132"/>
      <c r="B64" s="132"/>
      <c r="C64" s="13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customHeight="1">
      <c r="A65" s="132"/>
      <c r="B65" s="132"/>
      <c r="C65" s="13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16.350000000000001" customHeight="1">
      <c r="A66" s="132"/>
      <c r="B66" s="132"/>
      <c r="C66" s="13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9.2" customHeight="1">
      <c r="A67" s="91" t="s">
        <v>44</v>
      </c>
      <c r="B67" s="132"/>
      <c r="C67" s="13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21" customHeight="1">
      <c r="A68" s="132"/>
      <c r="B68" s="132"/>
      <c r="C68" s="132"/>
      <c r="D68" s="92"/>
      <c r="E68" s="92"/>
      <c r="F68" s="92"/>
      <c r="G68" s="92"/>
      <c r="H68" s="92"/>
      <c r="I68" s="93"/>
      <c r="J68" s="92"/>
      <c r="K68" s="93"/>
      <c r="L68" s="93"/>
      <c r="M68" s="93"/>
      <c r="N68" s="92"/>
      <c r="O68" s="93"/>
      <c r="P68" s="93"/>
      <c r="Q68" s="93"/>
      <c r="R68" s="92"/>
      <c r="S68" s="93"/>
      <c r="T68" s="93"/>
      <c r="U68" s="93"/>
      <c r="V68" s="92"/>
      <c r="W68" s="93"/>
      <c r="X68" s="92"/>
      <c r="Y68" s="92"/>
      <c r="Z68" s="92"/>
      <c r="AA68" s="92"/>
      <c r="AB68" s="92"/>
      <c r="AC68" s="92"/>
      <c r="AD68" s="92"/>
      <c r="AE68" s="92"/>
      <c r="AF68" s="92"/>
      <c r="AG68" s="93"/>
      <c r="AH68" s="92"/>
      <c r="AI68" s="93"/>
      <c r="AJ68" s="92"/>
    </row>
    <row r="69" spans="1:36" ht="21" customHeight="1">
      <c r="A69" s="242" t="s">
        <v>209</v>
      </c>
      <c r="B69" s="243"/>
      <c r="C69" s="243"/>
      <c r="D69" s="243"/>
      <c r="E69" s="243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3"/>
      <c r="V69" s="243"/>
      <c r="W69" s="243"/>
      <c r="X69" s="243"/>
      <c r="Y69" s="243"/>
      <c r="Z69" s="243"/>
      <c r="AA69" s="243"/>
      <c r="AB69" s="243"/>
      <c r="AC69" s="243"/>
      <c r="AD69" s="243"/>
      <c r="AE69" s="243"/>
      <c r="AF69" s="243"/>
      <c r="AG69" s="243"/>
      <c r="AH69" s="243"/>
      <c r="AI69" s="243"/>
      <c r="AJ69" s="243"/>
    </row>
    <row r="70" spans="1:36" ht="21" customHeight="1">
      <c r="D70" s="152"/>
      <c r="E70" s="152"/>
      <c r="F70" s="152"/>
      <c r="G70" s="152"/>
      <c r="H70" s="152"/>
      <c r="I70" s="152"/>
      <c r="J70" s="152"/>
      <c r="K70" s="152"/>
      <c r="L70" s="94"/>
      <c r="M70" s="94"/>
      <c r="N70" s="152"/>
      <c r="O70" s="152"/>
      <c r="P70" s="152"/>
      <c r="Q70" s="152"/>
      <c r="R70" s="152"/>
      <c r="S70" s="94"/>
      <c r="T70" s="94"/>
      <c r="U70" s="94"/>
      <c r="W70" s="152"/>
      <c r="X70" s="152"/>
      <c r="Y70" s="95"/>
      <c r="Z70" s="152"/>
      <c r="AA70" s="152"/>
      <c r="AB70" s="94"/>
      <c r="AC70" s="94"/>
      <c r="AD70" s="94"/>
      <c r="AE70" s="152"/>
      <c r="AF70" s="94"/>
      <c r="AG70" s="94"/>
      <c r="AH70" s="96"/>
      <c r="AI70" s="94"/>
      <c r="AJ70" s="95"/>
    </row>
    <row r="71" spans="1:36" ht="21" customHeight="1">
      <c r="D71" s="92"/>
      <c r="E71" s="92"/>
      <c r="F71" s="92"/>
      <c r="G71" s="92"/>
      <c r="H71" s="92"/>
      <c r="I71" s="152"/>
      <c r="J71" s="92"/>
      <c r="K71" s="152"/>
      <c r="L71" s="94"/>
      <c r="M71" s="94"/>
      <c r="N71" s="92"/>
      <c r="O71" s="152"/>
      <c r="P71" s="152"/>
      <c r="Q71" s="152"/>
      <c r="R71" s="92"/>
      <c r="S71" s="94"/>
      <c r="T71" s="94"/>
      <c r="U71" s="94"/>
      <c r="V71" s="92"/>
      <c r="W71" s="152"/>
      <c r="X71" s="92"/>
      <c r="Y71" s="95"/>
      <c r="Z71" s="92"/>
      <c r="AA71" s="92"/>
      <c r="AB71" s="92"/>
      <c r="AC71" s="92"/>
      <c r="AD71" s="92"/>
      <c r="AE71" s="92"/>
      <c r="AF71" s="92"/>
      <c r="AG71" s="94"/>
      <c r="AH71" s="158"/>
      <c r="AI71" s="94"/>
      <c r="AJ71" s="94"/>
    </row>
    <row r="72" spans="1:36" ht="21" customHeight="1">
      <c r="D72" s="152"/>
      <c r="E72" s="152"/>
      <c r="F72" s="152"/>
      <c r="G72" s="152"/>
      <c r="H72" s="152"/>
      <c r="I72" s="152"/>
      <c r="J72" s="152"/>
      <c r="K72" s="152"/>
      <c r="L72" s="94"/>
      <c r="M72" s="94"/>
      <c r="N72" s="152"/>
      <c r="O72" s="152"/>
      <c r="P72" s="152"/>
      <c r="Q72" s="152"/>
      <c r="R72" s="152"/>
      <c r="S72" s="94"/>
      <c r="T72" s="94"/>
      <c r="U72" s="94"/>
      <c r="V72" s="152"/>
      <c r="W72" s="152"/>
      <c r="X72" s="152"/>
      <c r="Y72" s="95"/>
      <c r="Z72" s="152"/>
      <c r="AA72" s="152"/>
      <c r="AB72" s="94"/>
      <c r="AC72" s="94"/>
      <c r="AD72" s="94"/>
      <c r="AE72" s="152"/>
      <c r="AF72" s="94"/>
      <c r="AG72" s="94"/>
      <c r="AH72" s="158"/>
      <c r="AI72" s="94"/>
      <c r="AJ72" s="94"/>
    </row>
    <row r="73" spans="1:36" ht="21" customHeight="1">
      <c r="A73" s="132"/>
      <c r="D73" s="152"/>
      <c r="E73" s="152"/>
      <c r="F73" s="152"/>
      <c r="G73" s="152"/>
      <c r="H73" s="152"/>
      <c r="I73" s="152"/>
      <c r="J73" s="152"/>
      <c r="K73" s="152"/>
      <c r="L73" s="94"/>
      <c r="M73" s="94"/>
      <c r="N73" s="152"/>
      <c r="O73" s="152"/>
      <c r="P73" s="152"/>
      <c r="Q73" s="152"/>
      <c r="R73" s="152"/>
      <c r="S73" s="94"/>
      <c r="T73" s="94"/>
      <c r="U73" s="94"/>
      <c r="V73" s="152"/>
      <c r="W73" s="152"/>
      <c r="X73" s="152"/>
      <c r="Y73" s="95"/>
      <c r="Z73" s="152"/>
      <c r="AA73" s="152"/>
      <c r="AB73" s="94"/>
      <c r="AC73" s="94"/>
      <c r="AD73" s="94"/>
      <c r="AE73" s="152"/>
      <c r="AF73" s="94"/>
      <c r="AG73" s="94"/>
      <c r="AH73" s="158"/>
      <c r="AI73" s="94"/>
      <c r="AJ73" s="94"/>
    </row>
    <row r="74" spans="1:36" s="132" customFormat="1" ht="21" customHeight="1">
      <c r="D74" s="92"/>
      <c r="E74" s="92"/>
      <c r="F74" s="92"/>
      <c r="G74" s="92"/>
      <c r="H74" s="92"/>
      <c r="I74" s="154"/>
      <c r="J74" s="92"/>
      <c r="K74" s="154"/>
      <c r="L74" s="93"/>
      <c r="M74" s="93"/>
      <c r="N74" s="154"/>
      <c r="O74" s="154"/>
      <c r="P74" s="154"/>
      <c r="Q74" s="154"/>
      <c r="R74" s="92"/>
      <c r="S74" s="93"/>
      <c r="T74" s="93"/>
      <c r="U74" s="93"/>
      <c r="V74" s="92"/>
      <c r="W74" s="154"/>
      <c r="X74" s="92"/>
      <c r="Y74" s="92"/>
      <c r="Z74" s="92"/>
      <c r="AA74" s="92"/>
      <c r="AB74" s="92"/>
      <c r="AC74" s="92"/>
      <c r="AD74" s="92"/>
      <c r="AE74" s="92"/>
      <c r="AF74" s="92"/>
      <c r="AG74" s="93"/>
      <c r="AH74" s="156"/>
      <c r="AI74" s="93"/>
      <c r="AJ74" s="93"/>
    </row>
    <row r="75" spans="1:36" ht="21" customHeight="1">
      <c r="B75" s="132"/>
      <c r="D75" s="152"/>
      <c r="E75" s="152"/>
      <c r="F75" s="152"/>
      <c r="G75" s="152"/>
      <c r="H75" s="152"/>
      <c r="I75" s="152"/>
      <c r="J75" s="152"/>
      <c r="K75" s="152"/>
      <c r="L75" s="94"/>
      <c r="M75" s="94"/>
      <c r="N75" s="152"/>
      <c r="O75" s="152"/>
      <c r="P75" s="152"/>
      <c r="Q75" s="152"/>
      <c r="R75" s="152"/>
      <c r="S75" s="94"/>
      <c r="T75" s="94"/>
      <c r="U75" s="94"/>
      <c r="V75" s="152"/>
      <c r="W75" s="152"/>
      <c r="X75" s="152"/>
      <c r="Y75" s="95"/>
      <c r="Z75" s="152"/>
      <c r="AA75" s="152"/>
      <c r="AB75" s="94"/>
      <c r="AC75" s="94"/>
      <c r="AD75" s="94"/>
      <c r="AE75" s="152"/>
      <c r="AF75" s="94"/>
      <c r="AG75" s="94"/>
      <c r="AH75" s="158"/>
      <c r="AI75" s="94"/>
      <c r="AJ75" s="94"/>
    </row>
    <row r="76" spans="1:36" ht="21" customHeight="1">
      <c r="A76" s="132"/>
      <c r="D76" s="152"/>
      <c r="E76" s="152"/>
      <c r="F76" s="152"/>
      <c r="G76" s="152"/>
      <c r="H76" s="152"/>
      <c r="I76" s="152"/>
      <c r="J76" s="152"/>
      <c r="K76" s="152"/>
      <c r="L76" s="94"/>
      <c r="M76" s="94"/>
      <c r="N76" s="152"/>
      <c r="O76" s="152"/>
      <c r="P76" s="152"/>
      <c r="Q76" s="152"/>
      <c r="R76" s="152"/>
      <c r="S76" s="94"/>
      <c r="T76" s="94"/>
      <c r="U76" s="94"/>
      <c r="V76" s="152"/>
      <c r="W76" s="152"/>
      <c r="X76" s="152"/>
      <c r="Y76" s="95"/>
      <c r="Z76" s="152"/>
      <c r="AA76" s="152"/>
      <c r="AB76" s="94"/>
      <c r="AC76" s="94"/>
      <c r="AD76" s="94"/>
      <c r="AE76" s="152"/>
      <c r="AF76" s="94"/>
      <c r="AG76" s="94"/>
      <c r="AH76" s="158"/>
      <c r="AI76" s="94"/>
      <c r="AJ76" s="94"/>
    </row>
    <row r="77" spans="1:36" ht="21" customHeight="1">
      <c r="A77" s="132"/>
      <c r="D77" s="92"/>
      <c r="E77" s="92"/>
      <c r="F77" s="92"/>
      <c r="G77" s="92"/>
      <c r="H77" s="92"/>
      <c r="I77" s="152"/>
      <c r="J77" s="92"/>
      <c r="K77" s="152"/>
      <c r="L77" s="94"/>
      <c r="M77" s="94"/>
      <c r="N77" s="92"/>
      <c r="O77" s="152"/>
      <c r="P77" s="152"/>
      <c r="Q77" s="152"/>
      <c r="R77" s="92"/>
      <c r="S77" s="94"/>
      <c r="T77" s="94"/>
      <c r="U77" s="94"/>
      <c r="V77" s="92"/>
      <c r="W77" s="152"/>
      <c r="X77" s="92"/>
      <c r="Y77" s="95"/>
      <c r="Z77" s="94"/>
      <c r="AA77" s="94"/>
      <c r="AB77" s="92"/>
      <c r="AC77" s="92"/>
      <c r="AD77" s="92"/>
      <c r="AE77" s="94"/>
      <c r="AF77" s="94"/>
      <c r="AG77" s="94"/>
      <c r="AH77" s="158"/>
      <c r="AI77" s="94"/>
      <c r="AJ77" s="94"/>
    </row>
    <row r="78" spans="1:36" ht="21" customHeight="1">
      <c r="A78" s="132"/>
      <c r="D78" s="92"/>
      <c r="E78" s="92"/>
      <c r="F78" s="92"/>
      <c r="G78" s="92"/>
      <c r="H78" s="92"/>
      <c r="I78" s="152"/>
      <c r="J78" s="92"/>
      <c r="K78" s="152"/>
      <c r="L78" s="94"/>
      <c r="M78" s="94"/>
      <c r="N78" s="92"/>
      <c r="O78" s="152"/>
      <c r="P78" s="152"/>
      <c r="Q78" s="152"/>
      <c r="R78" s="92"/>
      <c r="S78" s="94"/>
      <c r="T78" s="94"/>
      <c r="U78" s="94"/>
      <c r="V78" s="92"/>
      <c r="W78" s="152"/>
      <c r="X78" s="92"/>
      <c r="Y78" s="95"/>
      <c r="Z78" s="92"/>
      <c r="AA78" s="92"/>
      <c r="AB78" s="94"/>
      <c r="AC78" s="94"/>
      <c r="AD78" s="94"/>
      <c r="AE78" s="92"/>
      <c r="AF78" s="94"/>
      <c r="AG78" s="94"/>
      <c r="AH78" s="92"/>
      <c r="AI78" s="94"/>
      <c r="AJ78" s="94"/>
    </row>
    <row r="79" spans="1:36" s="132" customFormat="1" ht="21" customHeight="1">
      <c r="D79" s="92"/>
      <c r="E79" s="92"/>
      <c r="F79" s="92"/>
      <c r="G79" s="92"/>
      <c r="H79" s="92"/>
      <c r="I79" s="154"/>
      <c r="J79" s="92"/>
      <c r="K79" s="154"/>
      <c r="L79" s="93"/>
      <c r="M79" s="93"/>
      <c r="N79" s="92"/>
      <c r="O79" s="154"/>
      <c r="P79" s="154"/>
      <c r="Q79" s="154"/>
      <c r="R79" s="92"/>
      <c r="S79" s="93"/>
      <c r="T79" s="93"/>
      <c r="U79" s="93"/>
      <c r="V79" s="92"/>
      <c r="W79" s="154"/>
      <c r="X79" s="92"/>
      <c r="Y79" s="92"/>
      <c r="Z79" s="93"/>
      <c r="AA79" s="93"/>
      <c r="AB79" s="93"/>
      <c r="AC79" s="93"/>
      <c r="AD79" s="93"/>
      <c r="AE79" s="93"/>
      <c r="AF79" s="156"/>
      <c r="AG79" s="93"/>
      <c r="AH79" s="156"/>
      <c r="AI79" s="93"/>
      <c r="AJ79" s="93"/>
    </row>
    <row r="80" spans="1:36" ht="21" customHeight="1">
      <c r="A80" s="132"/>
      <c r="D80" s="152"/>
      <c r="E80" s="152"/>
      <c r="F80" s="152"/>
      <c r="G80" s="152"/>
      <c r="H80" s="152"/>
      <c r="I80" s="152"/>
      <c r="J80" s="152"/>
      <c r="K80" s="152"/>
      <c r="L80" s="94"/>
      <c r="M80" s="94"/>
      <c r="N80" s="152"/>
      <c r="O80" s="152"/>
      <c r="P80" s="152"/>
      <c r="Q80" s="152"/>
      <c r="R80" s="152"/>
      <c r="S80" s="94"/>
      <c r="T80" s="94"/>
      <c r="U80" s="94"/>
      <c r="V80" s="152"/>
      <c r="W80" s="152"/>
      <c r="X80" s="152"/>
      <c r="Y80" s="95"/>
      <c r="Z80" s="152"/>
      <c r="AA80" s="152"/>
      <c r="AB80" s="94"/>
      <c r="AC80" s="94"/>
      <c r="AD80" s="94"/>
      <c r="AE80" s="152"/>
      <c r="AF80" s="94"/>
      <c r="AG80" s="94"/>
      <c r="AH80" s="152"/>
      <c r="AI80" s="94"/>
      <c r="AJ80" s="94"/>
    </row>
    <row r="81" spans="1:36" ht="21" customHeight="1">
      <c r="A81" s="132"/>
      <c r="B81" s="132"/>
      <c r="C81" s="132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</row>
    <row r="82" spans="1:36" ht="21" customHeight="1"/>
    <row r="83" spans="1:36" ht="21" customHeight="1"/>
    <row r="84" spans="1:36" ht="21" customHeight="1"/>
    <row r="85" spans="1:36" ht="21" customHeight="1"/>
    <row r="86" spans="1:36" ht="21" customHeight="1"/>
    <row r="87" spans="1:36" ht="21" customHeight="1"/>
    <row r="88" spans="1:36" ht="21" customHeight="1"/>
    <row r="89" spans="1:36" ht="21" customHeight="1"/>
    <row r="90" spans="1:36" ht="21" customHeight="1"/>
    <row r="91" spans="1:36" ht="21" customHeight="1"/>
    <row r="92" spans="1:36" ht="21" customHeight="1"/>
    <row r="93" spans="1:36" ht="21" customHeight="1"/>
    <row r="94" spans="1:36" ht="21" customHeight="1"/>
    <row r="95" spans="1:36" ht="21" customHeight="1"/>
    <row r="96" spans="1:3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20">
    <mergeCell ref="K10:M10"/>
    <mergeCell ref="A1:AJ1"/>
    <mergeCell ref="A2:AJ2"/>
    <mergeCell ref="A3:AJ3"/>
    <mergeCell ref="A4:AJ4"/>
    <mergeCell ref="C6:AJ6"/>
    <mergeCell ref="AA7:AE7"/>
    <mergeCell ref="AA8:AE8"/>
    <mergeCell ref="V9:Z9"/>
    <mergeCell ref="AB9:AD9"/>
    <mergeCell ref="F9:R9"/>
    <mergeCell ref="K14:M14"/>
    <mergeCell ref="AE14:AG14"/>
    <mergeCell ref="A69:AJ69"/>
    <mergeCell ref="K11:M11"/>
    <mergeCell ref="AE11:AG11"/>
    <mergeCell ref="K12:M12"/>
    <mergeCell ref="AE12:AG12"/>
    <mergeCell ref="K13:M13"/>
    <mergeCell ref="AE13:AG13"/>
  </mergeCells>
  <pageMargins left="0.2" right="0.2" top="0.8" bottom="0.6" header="0.3" footer="0.3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A70"/>
  <sheetViews>
    <sheetView view="pageBreakPreview" topLeftCell="A25" zoomScale="43" zoomScaleNormal="85" zoomScaleSheetLayoutView="43" workbookViewId="0">
      <selection activeCell="O106" sqref="O106"/>
    </sheetView>
  </sheetViews>
  <sheetFormatPr defaultColWidth="8.77734375" defaultRowHeight="13.8"/>
  <cols>
    <col min="1" max="1" width="2" style="91" customWidth="1"/>
    <col min="2" max="2" width="87.21875" style="91" customWidth="1"/>
    <col min="3" max="3" width="9.77734375" style="91" customWidth="1"/>
    <col min="4" max="4" width="16.21875" style="91" bestFit="1" customWidth="1"/>
    <col min="5" max="5" width="2.77734375" style="91" customWidth="1"/>
    <col min="6" max="6" width="14.21875" style="91" hidden="1" customWidth="1"/>
    <col min="7" max="7" width="2.77734375" style="91" hidden="1" customWidth="1"/>
    <col min="8" max="8" width="17.77734375" style="91" bestFit="1" customWidth="1"/>
    <col min="9" max="9" width="2.77734375" style="91" customWidth="1"/>
    <col min="10" max="10" width="14.21875" style="91" customWidth="1"/>
    <col min="11" max="11" width="2.77734375" style="91" customWidth="1"/>
    <col min="12" max="12" width="14.21875" style="91" customWidth="1"/>
    <col min="13" max="13" width="2.77734375" style="91" customWidth="1"/>
    <col min="14" max="14" width="14.21875" style="91" customWidth="1"/>
    <col min="15" max="15" width="2.77734375" style="91" customWidth="1"/>
    <col min="16" max="16" width="14.21875" style="91" customWidth="1"/>
    <col min="17" max="17" width="2.77734375" style="91" customWidth="1"/>
    <col min="18" max="18" width="14.21875" style="91" customWidth="1"/>
    <col min="19" max="19" width="2.77734375" style="91" customWidth="1"/>
    <col min="20" max="20" width="16.5546875" style="91" bestFit="1" customWidth="1"/>
    <col min="21" max="21" width="2.5546875" style="91" customWidth="1"/>
    <col min="22" max="22" width="24.21875" style="91" customWidth="1"/>
    <col min="23" max="23" width="2.21875" style="91" customWidth="1"/>
    <col min="24" max="24" width="1" style="91" customWidth="1"/>
    <col min="25" max="25" width="18.44140625" style="91" bestFit="1" customWidth="1"/>
    <col min="26" max="26" width="1" style="91" hidden="1" customWidth="1"/>
    <col min="27" max="27" width="1" style="91" customWidth="1"/>
    <col min="28" max="259" width="8.77734375" style="91"/>
    <col min="260" max="260" width="2.77734375" style="91" customWidth="1"/>
    <col min="261" max="261" width="63" style="91" customWidth="1"/>
    <col min="262" max="262" width="8" style="91" customWidth="1"/>
    <col min="263" max="263" width="15.77734375" style="91" bestFit="1" customWidth="1"/>
    <col min="264" max="264" width="0.77734375" style="91" customWidth="1"/>
    <col min="265" max="265" width="16.77734375" style="91" customWidth="1"/>
    <col min="266" max="266" width="0.77734375" style="91" customWidth="1"/>
    <col min="267" max="267" width="17.21875" style="91" bestFit="1" customWidth="1"/>
    <col min="268" max="268" width="0.77734375" style="91" customWidth="1"/>
    <col min="269" max="269" width="11.77734375" style="91" customWidth="1"/>
    <col min="270" max="270" width="0.77734375" style="91" customWidth="1"/>
    <col min="271" max="271" width="11.77734375" style="91" customWidth="1"/>
    <col min="272" max="272" width="0.77734375" style="91" customWidth="1"/>
    <col min="273" max="273" width="10" style="91" bestFit="1" customWidth="1"/>
    <col min="274" max="274" width="0.77734375" style="91" customWidth="1"/>
    <col min="275" max="275" width="11.77734375" style="91" customWidth="1"/>
    <col min="276" max="276" width="0.77734375" style="91" customWidth="1"/>
    <col min="277" max="277" width="15" style="91" customWidth="1"/>
    <col min="278" max="278" width="0.77734375" style="91" customWidth="1"/>
    <col min="279" max="279" width="13.77734375" style="91" customWidth="1"/>
    <col min="280" max="281" width="0" style="91" hidden="1" customWidth="1"/>
    <col min="282" max="282" width="12.77734375" style="91" customWidth="1"/>
    <col min="283" max="515" width="8.77734375" style="91"/>
    <col min="516" max="516" width="2.77734375" style="91" customWidth="1"/>
    <col min="517" max="517" width="63" style="91" customWidth="1"/>
    <col min="518" max="518" width="8" style="91" customWidth="1"/>
    <col min="519" max="519" width="15.77734375" style="91" bestFit="1" customWidth="1"/>
    <col min="520" max="520" width="0.77734375" style="91" customWidth="1"/>
    <col min="521" max="521" width="16.77734375" style="91" customWidth="1"/>
    <col min="522" max="522" width="0.77734375" style="91" customWidth="1"/>
    <col min="523" max="523" width="17.21875" style="91" bestFit="1" customWidth="1"/>
    <col min="524" max="524" width="0.77734375" style="91" customWidth="1"/>
    <col min="525" max="525" width="11.77734375" style="91" customWidth="1"/>
    <col min="526" max="526" width="0.77734375" style="91" customWidth="1"/>
    <col min="527" max="527" width="11.77734375" style="91" customWidth="1"/>
    <col min="528" max="528" width="0.77734375" style="91" customWidth="1"/>
    <col min="529" max="529" width="10" style="91" bestFit="1" customWidth="1"/>
    <col min="530" max="530" width="0.77734375" style="91" customWidth="1"/>
    <col min="531" max="531" width="11.77734375" style="91" customWidth="1"/>
    <col min="532" max="532" width="0.77734375" style="91" customWidth="1"/>
    <col min="533" max="533" width="15" style="91" customWidth="1"/>
    <col min="534" max="534" width="0.77734375" style="91" customWidth="1"/>
    <col min="535" max="535" width="13.77734375" style="91" customWidth="1"/>
    <col min="536" max="537" width="0" style="91" hidden="1" customWidth="1"/>
    <col min="538" max="538" width="12.77734375" style="91" customWidth="1"/>
    <col min="539" max="771" width="8.77734375" style="91"/>
    <col min="772" max="772" width="2.77734375" style="91" customWidth="1"/>
    <col min="773" max="773" width="63" style="91" customWidth="1"/>
    <col min="774" max="774" width="8" style="91" customWidth="1"/>
    <col min="775" max="775" width="15.77734375" style="91" bestFit="1" customWidth="1"/>
    <col min="776" max="776" width="0.77734375" style="91" customWidth="1"/>
    <col min="777" max="777" width="16.77734375" style="91" customWidth="1"/>
    <col min="778" max="778" width="0.77734375" style="91" customWidth="1"/>
    <col min="779" max="779" width="17.21875" style="91" bestFit="1" customWidth="1"/>
    <col min="780" max="780" width="0.77734375" style="91" customWidth="1"/>
    <col min="781" max="781" width="11.77734375" style="91" customWidth="1"/>
    <col min="782" max="782" width="0.77734375" style="91" customWidth="1"/>
    <col min="783" max="783" width="11.77734375" style="91" customWidth="1"/>
    <col min="784" max="784" width="0.77734375" style="91" customWidth="1"/>
    <col min="785" max="785" width="10" style="91" bestFit="1" customWidth="1"/>
    <col min="786" max="786" width="0.77734375" style="91" customWidth="1"/>
    <col min="787" max="787" width="11.77734375" style="91" customWidth="1"/>
    <col min="788" max="788" width="0.77734375" style="91" customWidth="1"/>
    <col min="789" max="789" width="15" style="91" customWidth="1"/>
    <col min="790" max="790" width="0.77734375" style="91" customWidth="1"/>
    <col min="791" max="791" width="13.77734375" style="91" customWidth="1"/>
    <col min="792" max="793" width="0" style="91" hidden="1" customWidth="1"/>
    <col min="794" max="794" width="12.77734375" style="91" customWidth="1"/>
    <col min="795" max="1027" width="8.77734375" style="91"/>
    <col min="1028" max="1028" width="2.77734375" style="91" customWidth="1"/>
    <col min="1029" max="1029" width="63" style="91" customWidth="1"/>
    <col min="1030" max="1030" width="8" style="91" customWidth="1"/>
    <col min="1031" max="1031" width="15.77734375" style="91" bestFit="1" customWidth="1"/>
    <col min="1032" max="1032" width="0.77734375" style="91" customWidth="1"/>
    <col min="1033" max="1033" width="16.77734375" style="91" customWidth="1"/>
    <col min="1034" max="1034" width="0.77734375" style="91" customWidth="1"/>
    <col min="1035" max="1035" width="17.21875" style="91" bestFit="1" customWidth="1"/>
    <col min="1036" max="1036" width="0.77734375" style="91" customWidth="1"/>
    <col min="1037" max="1037" width="11.77734375" style="91" customWidth="1"/>
    <col min="1038" max="1038" width="0.77734375" style="91" customWidth="1"/>
    <col min="1039" max="1039" width="11.77734375" style="91" customWidth="1"/>
    <col min="1040" max="1040" width="0.77734375" style="91" customWidth="1"/>
    <col min="1041" max="1041" width="10" style="91" bestFit="1" customWidth="1"/>
    <col min="1042" max="1042" width="0.77734375" style="91" customWidth="1"/>
    <col min="1043" max="1043" width="11.77734375" style="91" customWidth="1"/>
    <col min="1044" max="1044" width="0.77734375" style="91" customWidth="1"/>
    <col min="1045" max="1045" width="15" style="91" customWidth="1"/>
    <col min="1046" max="1046" width="0.77734375" style="91" customWidth="1"/>
    <col min="1047" max="1047" width="13.77734375" style="91" customWidth="1"/>
    <col min="1048" max="1049" width="0" style="91" hidden="1" customWidth="1"/>
    <col min="1050" max="1050" width="12.77734375" style="91" customWidth="1"/>
    <col min="1051" max="1283" width="8.77734375" style="91"/>
    <col min="1284" max="1284" width="2.77734375" style="91" customWidth="1"/>
    <col min="1285" max="1285" width="63" style="91" customWidth="1"/>
    <col min="1286" max="1286" width="8" style="91" customWidth="1"/>
    <col min="1287" max="1287" width="15.77734375" style="91" bestFit="1" customWidth="1"/>
    <col min="1288" max="1288" width="0.77734375" style="91" customWidth="1"/>
    <col min="1289" max="1289" width="16.77734375" style="91" customWidth="1"/>
    <col min="1290" max="1290" width="0.77734375" style="91" customWidth="1"/>
    <col min="1291" max="1291" width="17.21875" style="91" bestFit="1" customWidth="1"/>
    <col min="1292" max="1292" width="0.77734375" style="91" customWidth="1"/>
    <col min="1293" max="1293" width="11.77734375" style="91" customWidth="1"/>
    <col min="1294" max="1294" width="0.77734375" style="91" customWidth="1"/>
    <col min="1295" max="1295" width="11.77734375" style="91" customWidth="1"/>
    <col min="1296" max="1296" width="0.77734375" style="91" customWidth="1"/>
    <col min="1297" max="1297" width="10" style="91" bestFit="1" customWidth="1"/>
    <col min="1298" max="1298" width="0.77734375" style="91" customWidth="1"/>
    <col min="1299" max="1299" width="11.77734375" style="91" customWidth="1"/>
    <col min="1300" max="1300" width="0.77734375" style="91" customWidth="1"/>
    <col min="1301" max="1301" width="15" style="91" customWidth="1"/>
    <col min="1302" max="1302" width="0.77734375" style="91" customWidth="1"/>
    <col min="1303" max="1303" width="13.77734375" style="91" customWidth="1"/>
    <col min="1304" max="1305" width="0" style="91" hidden="1" customWidth="1"/>
    <col min="1306" max="1306" width="12.77734375" style="91" customWidth="1"/>
    <col min="1307" max="1539" width="8.77734375" style="91"/>
    <col min="1540" max="1540" width="2.77734375" style="91" customWidth="1"/>
    <col min="1541" max="1541" width="63" style="91" customWidth="1"/>
    <col min="1542" max="1542" width="8" style="91" customWidth="1"/>
    <col min="1543" max="1543" width="15.77734375" style="91" bestFit="1" customWidth="1"/>
    <col min="1544" max="1544" width="0.77734375" style="91" customWidth="1"/>
    <col min="1545" max="1545" width="16.77734375" style="91" customWidth="1"/>
    <col min="1546" max="1546" width="0.77734375" style="91" customWidth="1"/>
    <col min="1547" max="1547" width="17.21875" style="91" bestFit="1" customWidth="1"/>
    <col min="1548" max="1548" width="0.77734375" style="91" customWidth="1"/>
    <col min="1549" max="1549" width="11.77734375" style="91" customWidth="1"/>
    <col min="1550" max="1550" width="0.77734375" style="91" customWidth="1"/>
    <col min="1551" max="1551" width="11.77734375" style="91" customWidth="1"/>
    <col min="1552" max="1552" width="0.77734375" style="91" customWidth="1"/>
    <col min="1553" max="1553" width="10" style="91" bestFit="1" customWidth="1"/>
    <col min="1554" max="1554" width="0.77734375" style="91" customWidth="1"/>
    <col min="1555" max="1555" width="11.77734375" style="91" customWidth="1"/>
    <col min="1556" max="1556" width="0.77734375" style="91" customWidth="1"/>
    <col min="1557" max="1557" width="15" style="91" customWidth="1"/>
    <col min="1558" max="1558" width="0.77734375" style="91" customWidth="1"/>
    <col min="1559" max="1559" width="13.77734375" style="91" customWidth="1"/>
    <col min="1560" max="1561" width="0" style="91" hidden="1" customWidth="1"/>
    <col min="1562" max="1562" width="12.77734375" style="91" customWidth="1"/>
    <col min="1563" max="1795" width="8.77734375" style="91"/>
    <col min="1796" max="1796" width="2.77734375" style="91" customWidth="1"/>
    <col min="1797" max="1797" width="63" style="91" customWidth="1"/>
    <col min="1798" max="1798" width="8" style="91" customWidth="1"/>
    <col min="1799" max="1799" width="15.77734375" style="91" bestFit="1" customWidth="1"/>
    <col min="1800" max="1800" width="0.77734375" style="91" customWidth="1"/>
    <col min="1801" max="1801" width="16.77734375" style="91" customWidth="1"/>
    <col min="1802" max="1802" width="0.77734375" style="91" customWidth="1"/>
    <col min="1803" max="1803" width="17.21875" style="91" bestFit="1" customWidth="1"/>
    <col min="1804" max="1804" width="0.77734375" style="91" customWidth="1"/>
    <col min="1805" max="1805" width="11.77734375" style="91" customWidth="1"/>
    <col min="1806" max="1806" width="0.77734375" style="91" customWidth="1"/>
    <col min="1807" max="1807" width="11.77734375" style="91" customWidth="1"/>
    <col min="1808" max="1808" width="0.77734375" style="91" customWidth="1"/>
    <col min="1809" max="1809" width="10" style="91" bestFit="1" customWidth="1"/>
    <col min="1810" max="1810" width="0.77734375" style="91" customWidth="1"/>
    <col min="1811" max="1811" width="11.77734375" style="91" customWidth="1"/>
    <col min="1812" max="1812" width="0.77734375" style="91" customWidth="1"/>
    <col min="1813" max="1813" width="15" style="91" customWidth="1"/>
    <col min="1814" max="1814" width="0.77734375" style="91" customWidth="1"/>
    <col min="1815" max="1815" width="13.77734375" style="91" customWidth="1"/>
    <col min="1816" max="1817" width="0" style="91" hidden="1" customWidth="1"/>
    <col min="1818" max="1818" width="12.77734375" style="91" customWidth="1"/>
    <col min="1819" max="2051" width="8.77734375" style="91"/>
    <col min="2052" max="2052" width="2.77734375" style="91" customWidth="1"/>
    <col min="2053" max="2053" width="63" style="91" customWidth="1"/>
    <col min="2054" max="2054" width="8" style="91" customWidth="1"/>
    <col min="2055" max="2055" width="15.77734375" style="91" bestFit="1" customWidth="1"/>
    <col min="2056" max="2056" width="0.77734375" style="91" customWidth="1"/>
    <col min="2057" max="2057" width="16.77734375" style="91" customWidth="1"/>
    <col min="2058" max="2058" width="0.77734375" style="91" customWidth="1"/>
    <col min="2059" max="2059" width="17.21875" style="91" bestFit="1" customWidth="1"/>
    <col min="2060" max="2060" width="0.77734375" style="91" customWidth="1"/>
    <col min="2061" max="2061" width="11.77734375" style="91" customWidth="1"/>
    <col min="2062" max="2062" width="0.77734375" style="91" customWidth="1"/>
    <col min="2063" max="2063" width="11.77734375" style="91" customWidth="1"/>
    <col min="2064" max="2064" width="0.77734375" style="91" customWidth="1"/>
    <col min="2065" max="2065" width="10" style="91" bestFit="1" customWidth="1"/>
    <col min="2066" max="2066" width="0.77734375" style="91" customWidth="1"/>
    <col min="2067" max="2067" width="11.77734375" style="91" customWidth="1"/>
    <col min="2068" max="2068" width="0.77734375" style="91" customWidth="1"/>
    <col min="2069" max="2069" width="15" style="91" customWidth="1"/>
    <col min="2070" max="2070" width="0.77734375" style="91" customWidth="1"/>
    <col min="2071" max="2071" width="13.77734375" style="91" customWidth="1"/>
    <col min="2072" max="2073" width="0" style="91" hidden="1" customWidth="1"/>
    <col min="2074" max="2074" width="12.77734375" style="91" customWidth="1"/>
    <col min="2075" max="2307" width="8.77734375" style="91"/>
    <col min="2308" max="2308" width="2.77734375" style="91" customWidth="1"/>
    <col min="2309" max="2309" width="63" style="91" customWidth="1"/>
    <col min="2310" max="2310" width="8" style="91" customWidth="1"/>
    <col min="2311" max="2311" width="15.77734375" style="91" bestFit="1" customWidth="1"/>
    <col min="2312" max="2312" width="0.77734375" style="91" customWidth="1"/>
    <col min="2313" max="2313" width="16.77734375" style="91" customWidth="1"/>
    <col min="2314" max="2314" width="0.77734375" style="91" customWidth="1"/>
    <col min="2315" max="2315" width="17.21875" style="91" bestFit="1" customWidth="1"/>
    <col min="2316" max="2316" width="0.77734375" style="91" customWidth="1"/>
    <col min="2317" max="2317" width="11.77734375" style="91" customWidth="1"/>
    <col min="2318" max="2318" width="0.77734375" style="91" customWidth="1"/>
    <col min="2319" max="2319" width="11.77734375" style="91" customWidth="1"/>
    <col min="2320" max="2320" width="0.77734375" style="91" customWidth="1"/>
    <col min="2321" max="2321" width="10" style="91" bestFit="1" customWidth="1"/>
    <col min="2322" max="2322" width="0.77734375" style="91" customWidth="1"/>
    <col min="2323" max="2323" width="11.77734375" style="91" customWidth="1"/>
    <col min="2324" max="2324" width="0.77734375" style="91" customWidth="1"/>
    <col min="2325" max="2325" width="15" style="91" customWidth="1"/>
    <col min="2326" max="2326" width="0.77734375" style="91" customWidth="1"/>
    <col min="2327" max="2327" width="13.77734375" style="91" customWidth="1"/>
    <col min="2328" max="2329" width="0" style="91" hidden="1" customWidth="1"/>
    <col min="2330" max="2330" width="12.77734375" style="91" customWidth="1"/>
    <col min="2331" max="2563" width="8.77734375" style="91"/>
    <col min="2564" max="2564" width="2.77734375" style="91" customWidth="1"/>
    <col min="2565" max="2565" width="63" style="91" customWidth="1"/>
    <col min="2566" max="2566" width="8" style="91" customWidth="1"/>
    <col min="2567" max="2567" width="15.77734375" style="91" bestFit="1" customWidth="1"/>
    <col min="2568" max="2568" width="0.77734375" style="91" customWidth="1"/>
    <col min="2569" max="2569" width="16.77734375" style="91" customWidth="1"/>
    <col min="2570" max="2570" width="0.77734375" style="91" customWidth="1"/>
    <col min="2571" max="2571" width="17.21875" style="91" bestFit="1" customWidth="1"/>
    <col min="2572" max="2572" width="0.77734375" style="91" customWidth="1"/>
    <col min="2573" max="2573" width="11.77734375" style="91" customWidth="1"/>
    <col min="2574" max="2574" width="0.77734375" style="91" customWidth="1"/>
    <col min="2575" max="2575" width="11.77734375" style="91" customWidth="1"/>
    <col min="2576" max="2576" width="0.77734375" style="91" customWidth="1"/>
    <col min="2577" max="2577" width="10" style="91" bestFit="1" customWidth="1"/>
    <col min="2578" max="2578" width="0.77734375" style="91" customWidth="1"/>
    <col min="2579" max="2579" width="11.77734375" style="91" customWidth="1"/>
    <col min="2580" max="2580" width="0.77734375" style="91" customWidth="1"/>
    <col min="2581" max="2581" width="15" style="91" customWidth="1"/>
    <col min="2582" max="2582" width="0.77734375" style="91" customWidth="1"/>
    <col min="2583" max="2583" width="13.77734375" style="91" customWidth="1"/>
    <col min="2584" max="2585" width="0" style="91" hidden="1" customWidth="1"/>
    <col min="2586" max="2586" width="12.77734375" style="91" customWidth="1"/>
    <col min="2587" max="2819" width="8.77734375" style="91"/>
    <col min="2820" max="2820" width="2.77734375" style="91" customWidth="1"/>
    <col min="2821" max="2821" width="63" style="91" customWidth="1"/>
    <col min="2822" max="2822" width="8" style="91" customWidth="1"/>
    <col min="2823" max="2823" width="15.77734375" style="91" bestFit="1" customWidth="1"/>
    <col min="2824" max="2824" width="0.77734375" style="91" customWidth="1"/>
    <col min="2825" max="2825" width="16.77734375" style="91" customWidth="1"/>
    <col min="2826" max="2826" width="0.77734375" style="91" customWidth="1"/>
    <col min="2827" max="2827" width="17.21875" style="91" bestFit="1" customWidth="1"/>
    <col min="2828" max="2828" width="0.77734375" style="91" customWidth="1"/>
    <col min="2829" max="2829" width="11.77734375" style="91" customWidth="1"/>
    <col min="2830" max="2830" width="0.77734375" style="91" customWidth="1"/>
    <col min="2831" max="2831" width="11.77734375" style="91" customWidth="1"/>
    <col min="2832" max="2832" width="0.77734375" style="91" customWidth="1"/>
    <col min="2833" max="2833" width="10" style="91" bestFit="1" customWidth="1"/>
    <col min="2834" max="2834" width="0.77734375" style="91" customWidth="1"/>
    <col min="2835" max="2835" width="11.77734375" style="91" customWidth="1"/>
    <col min="2836" max="2836" width="0.77734375" style="91" customWidth="1"/>
    <col min="2837" max="2837" width="15" style="91" customWidth="1"/>
    <col min="2838" max="2838" width="0.77734375" style="91" customWidth="1"/>
    <col min="2839" max="2839" width="13.77734375" style="91" customWidth="1"/>
    <col min="2840" max="2841" width="0" style="91" hidden="1" customWidth="1"/>
    <col min="2842" max="2842" width="12.77734375" style="91" customWidth="1"/>
    <col min="2843" max="3075" width="8.77734375" style="91"/>
    <col min="3076" max="3076" width="2.77734375" style="91" customWidth="1"/>
    <col min="3077" max="3077" width="63" style="91" customWidth="1"/>
    <col min="3078" max="3078" width="8" style="91" customWidth="1"/>
    <col min="3079" max="3079" width="15.77734375" style="91" bestFit="1" customWidth="1"/>
    <col min="3080" max="3080" width="0.77734375" style="91" customWidth="1"/>
    <col min="3081" max="3081" width="16.77734375" style="91" customWidth="1"/>
    <col min="3082" max="3082" width="0.77734375" style="91" customWidth="1"/>
    <col min="3083" max="3083" width="17.21875" style="91" bestFit="1" customWidth="1"/>
    <col min="3084" max="3084" width="0.77734375" style="91" customWidth="1"/>
    <col min="3085" max="3085" width="11.77734375" style="91" customWidth="1"/>
    <col min="3086" max="3086" width="0.77734375" style="91" customWidth="1"/>
    <col min="3087" max="3087" width="11.77734375" style="91" customWidth="1"/>
    <col min="3088" max="3088" width="0.77734375" style="91" customWidth="1"/>
    <col min="3089" max="3089" width="10" style="91" bestFit="1" customWidth="1"/>
    <col min="3090" max="3090" width="0.77734375" style="91" customWidth="1"/>
    <col min="3091" max="3091" width="11.77734375" style="91" customWidth="1"/>
    <col min="3092" max="3092" width="0.77734375" style="91" customWidth="1"/>
    <col min="3093" max="3093" width="15" style="91" customWidth="1"/>
    <col min="3094" max="3094" width="0.77734375" style="91" customWidth="1"/>
    <col min="3095" max="3095" width="13.77734375" style="91" customWidth="1"/>
    <col min="3096" max="3097" width="0" style="91" hidden="1" customWidth="1"/>
    <col min="3098" max="3098" width="12.77734375" style="91" customWidth="1"/>
    <col min="3099" max="3331" width="8.77734375" style="91"/>
    <col min="3332" max="3332" width="2.77734375" style="91" customWidth="1"/>
    <col min="3333" max="3333" width="63" style="91" customWidth="1"/>
    <col min="3334" max="3334" width="8" style="91" customWidth="1"/>
    <col min="3335" max="3335" width="15.77734375" style="91" bestFit="1" customWidth="1"/>
    <col min="3336" max="3336" width="0.77734375" style="91" customWidth="1"/>
    <col min="3337" max="3337" width="16.77734375" style="91" customWidth="1"/>
    <col min="3338" max="3338" width="0.77734375" style="91" customWidth="1"/>
    <col min="3339" max="3339" width="17.21875" style="91" bestFit="1" customWidth="1"/>
    <col min="3340" max="3340" width="0.77734375" style="91" customWidth="1"/>
    <col min="3341" max="3341" width="11.77734375" style="91" customWidth="1"/>
    <col min="3342" max="3342" width="0.77734375" style="91" customWidth="1"/>
    <col min="3343" max="3343" width="11.77734375" style="91" customWidth="1"/>
    <col min="3344" max="3344" width="0.77734375" style="91" customWidth="1"/>
    <col min="3345" max="3345" width="10" style="91" bestFit="1" customWidth="1"/>
    <col min="3346" max="3346" width="0.77734375" style="91" customWidth="1"/>
    <col min="3347" max="3347" width="11.77734375" style="91" customWidth="1"/>
    <col min="3348" max="3348" width="0.77734375" style="91" customWidth="1"/>
    <col min="3349" max="3349" width="15" style="91" customWidth="1"/>
    <col min="3350" max="3350" width="0.77734375" style="91" customWidth="1"/>
    <col min="3351" max="3351" width="13.77734375" style="91" customWidth="1"/>
    <col min="3352" max="3353" width="0" style="91" hidden="1" customWidth="1"/>
    <col min="3354" max="3354" width="12.77734375" style="91" customWidth="1"/>
    <col min="3355" max="3587" width="8.77734375" style="91"/>
    <col min="3588" max="3588" width="2.77734375" style="91" customWidth="1"/>
    <col min="3589" max="3589" width="63" style="91" customWidth="1"/>
    <col min="3590" max="3590" width="8" style="91" customWidth="1"/>
    <col min="3591" max="3591" width="15.77734375" style="91" bestFit="1" customWidth="1"/>
    <col min="3592" max="3592" width="0.77734375" style="91" customWidth="1"/>
    <col min="3593" max="3593" width="16.77734375" style="91" customWidth="1"/>
    <col min="3594" max="3594" width="0.77734375" style="91" customWidth="1"/>
    <col min="3595" max="3595" width="17.21875" style="91" bestFit="1" customWidth="1"/>
    <col min="3596" max="3596" width="0.77734375" style="91" customWidth="1"/>
    <col min="3597" max="3597" width="11.77734375" style="91" customWidth="1"/>
    <col min="3598" max="3598" width="0.77734375" style="91" customWidth="1"/>
    <col min="3599" max="3599" width="11.77734375" style="91" customWidth="1"/>
    <col min="3600" max="3600" width="0.77734375" style="91" customWidth="1"/>
    <col min="3601" max="3601" width="10" style="91" bestFit="1" customWidth="1"/>
    <col min="3602" max="3602" width="0.77734375" style="91" customWidth="1"/>
    <col min="3603" max="3603" width="11.77734375" style="91" customWidth="1"/>
    <col min="3604" max="3604" width="0.77734375" style="91" customWidth="1"/>
    <col min="3605" max="3605" width="15" style="91" customWidth="1"/>
    <col min="3606" max="3606" width="0.77734375" style="91" customWidth="1"/>
    <col min="3607" max="3607" width="13.77734375" style="91" customWidth="1"/>
    <col min="3608" max="3609" width="0" style="91" hidden="1" customWidth="1"/>
    <col min="3610" max="3610" width="12.77734375" style="91" customWidth="1"/>
    <col min="3611" max="3843" width="8.77734375" style="91"/>
    <col min="3844" max="3844" width="2.77734375" style="91" customWidth="1"/>
    <col min="3845" max="3845" width="63" style="91" customWidth="1"/>
    <col min="3846" max="3846" width="8" style="91" customWidth="1"/>
    <col min="3847" max="3847" width="15.77734375" style="91" bestFit="1" customWidth="1"/>
    <col min="3848" max="3848" width="0.77734375" style="91" customWidth="1"/>
    <col min="3849" max="3849" width="16.77734375" style="91" customWidth="1"/>
    <col min="3850" max="3850" width="0.77734375" style="91" customWidth="1"/>
    <col min="3851" max="3851" width="17.21875" style="91" bestFit="1" customWidth="1"/>
    <col min="3852" max="3852" width="0.77734375" style="91" customWidth="1"/>
    <col min="3853" max="3853" width="11.77734375" style="91" customWidth="1"/>
    <col min="3854" max="3854" width="0.77734375" style="91" customWidth="1"/>
    <col min="3855" max="3855" width="11.77734375" style="91" customWidth="1"/>
    <col min="3856" max="3856" width="0.77734375" style="91" customWidth="1"/>
    <col min="3857" max="3857" width="10" style="91" bestFit="1" customWidth="1"/>
    <col min="3858" max="3858" width="0.77734375" style="91" customWidth="1"/>
    <col min="3859" max="3859" width="11.77734375" style="91" customWidth="1"/>
    <col min="3860" max="3860" width="0.77734375" style="91" customWidth="1"/>
    <col min="3861" max="3861" width="15" style="91" customWidth="1"/>
    <col min="3862" max="3862" width="0.77734375" style="91" customWidth="1"/>
    <col min="3863" max="3863" width="13.77734375" style="91" customWidth="1"/>
    <col min="3864" max="3865" width="0" style="91" hidden="1" customWidth="1"/>
    <col min="3866" max="3866" width="12.77734375" style="91" customWidth="1"/>
    <col min="3867" max="4099" width="8.77734375" style="91"/>
    <col min="4100" max="4100" width="2.77734375" style="91" customWidth="1"/>
    <col min="4101" max="4101" width="63" style="91" customWidth="1"/>
    <col min="4102" max="4102" width="8" style="91" customWidth="1"/>
    <col min="4103" max="4103" width="15.77734375" style="91" bestFit="1" customWidth="1"/>
    <col min="4104" max="4104" width="0.77734375" style="91" customWidth="1"/>
    <col min="4105" max="4105" width="16.77734375" style="91" customWidth="1"/>
    <col min="4106" max="4106" width="0.77734375" style="91" customWidth="1"/>
    <col min="4107" max="4107" width="17.21875" style="91" bestFit="1" customWidth="1"/>
    <col min="4108" max="4108" width="0.77734375" style="91" customWidth="1"/>
    <col min="4109" max="4109" width="11.77734375" style="91" customWidth="1"/>
    <col min="4110" max="4110" width="0.77734375" style="91" customWidth="1"/>
    <col min="4111" max="4111" width="11.77734375" style="91" customWidth="1"/>
    <col min="4112" max="4112" width="0.77734375" style="91" customWidth="1"/>
    <col min="4113" max="4113" width="10" style="91" bestFit="1" customWidth="1"/>
    <col min="4114" max="4114" width="0.77734375" style="91" customWidth="1"/>
    <col min="4115" max="4115" width="11.77734375" style="91" customWidth="1"/>
    <col min="4116" max="4116" width="0.77734375" style="91" customWidth="1"/>
    <col min="4117" max="4117" width="15" style="91" customWidth="1"/>
    <col min="4118" max="4118" width="0.77734375" style="91" customWidth="1"/>
    <col min="4119" max="4119" width="13.77734375" style="91" customWidth="1"/>
    <col min="4120" max="4121" width="0" style="91" hidden="1" customWidth="1"/>
    <col min="4122" max="4122" width="12.77734375" style="91" customWidth="1"/>
    <col min="4123" max="4355" width="8.77734375" style="91"/>
    <col min="4356" max="4356" width="2.77734375" style="91" customWidth="1"/>
    <col min="4357" max="4357" width="63" style="91" customWidth="1"/>
    <col min="4358" max="4358" width="8" style="91" customWidth="1"/>
    <col min="4359" max="4359" width="15.77734375" style="91" bestFit="1" customWidth="1"/>
    <col min="4360" max="4360" width="0.77734375" style="91" customWidth="1"/>
    <col min="4361" max="4361" width="16.77734375" style="91" customWidth="1"/>
    <col min="4362" max="4362" width="0.77734375" style="91" customWidth="1"/>
    <col min="4363" max="4363" width="17.21875" style="91" bestFit="1" customWidth="1"/>
    <col min="4364" max="4364" width="0.77734375" style="91" customWidth="1"/>
    <col min="4365" max="4365" width="11.77734375" style="91" customWidth="1"/>
    <col min="4366" max="4366" width="0.77734375" style="91" customWidth="1"/>
    <col min="4367" max="4367" width="11.77734375" style="91" customWidth="1"/>
    <col min="4368" max="4368" width="0.77734375" style="91" customWidth="1"/>
    <col min="4369" max="4369" width="10" style="91" bestFit="1" customWidth="1"/>
    <col min="4370" max="4370" width="0.77734375" style="91" customWidth="1"/>
    <col min="4371" max="4371" width="11.77734375" style="91" customWidth="1"/>
    <col min="4372" max="4372" width="0.77734375" style="91" customWidth="1"/>
    <col min="4373" max="4373" width="15" style="91" customWidth="1"/>
    <col min="4374" max="4374" width="0.77734375" style="91" customWidth="1"/>
    <col min="4375" max="4375" width="13.77734375" style="91" customWidth="1"/>
    <col min="4376" max="4377" width="0" style="91" hidden="1" customWidth="1"/>
    <col min="4378" max="4378" width="12.77734375" style="91" customWidth="1"/>
    <col min="4379" max="4611" width="8.77734375" style="91"/>
    <col min="4612" max="4612" width="2.77734375" style="91" customWidth="1"/>
    <col min="4613" max="4613" width="63" style="91" customWidth="1"/>
    <col min="4614" max="4614" width="8" style="91" customWidth="1"/>
    <col min="4615" max="4615" width="15.77734375" style="91" bestFit="1" customWidth="1"/>
    <col min="4616" max="4616" width="0.77734375" style="91" customWidth="1"/>
    <col min="4617" max="4617" width="16.77734375" style="91" customWidth="1"/>
    <col min="4618" max="4618" width="0.77734375" style="91" customWidth="1"/>
    <col min="4619" max="4619" width="17.21875" style="91" bestFit="1" customWidth="1"/>
    <col min="4620" max="4620" width="0.77734375" style="91" customWidth="1"/>
    <col min="4621" max="4621" width="11.77734375" style="91" customWidth="1"/>
    <col min="4622" max="4622" width="0.77734375" style="91" customWidth="1"/>
    <col min="4623" max="4623" width="11.77734375" style="91" customWidth="1"/>
    <col min="4624" max="4624" width="0.77734375" style="91" customWidth="1"/>
    <col min="4625" max="4625" width="10" style="91" bestFit="1" customWidth="1"/>
    <col min="4626" max="4626" width="0.77734375" style="91" customWidth="1"/>
    <col min="4627" max="4627" width="11.77734375" style="91" customWidth="1"/>
    <col min="4628" max="4628" width="0.77734375" style="91" customWidth="1"/>
    <col min="4629" max="4629" width="15" style="91" customWidth="1"/>
    <col min="4630" max="4630" width="0.77734375" style="91" customWidth="1"/>
    <col min="4631" max="4631" width="13.77734375" style="91" customWidth="1"/>
    <col min="4632" max="4633" width="0" style="91" hidden="1" customWidth="1"/>
    <col min="4634" max="4634" width="12.77734375" style="91" customWidth="1"/>
    <col min="4635" max="4867" width="8.77734375" style="91"/>
    <col min="4868" max="4868" width="2.77734375" style="91" customWidth="1"/>
    <col min="4869" max="4869" width="63" style="91" customWidth="1"/>
    <col min="4870" max="4870" width="8" style="91" customWidth="1"/>
    <col min="4871" max="4871" width="15.77734375" style="91" bestFit="1" customWidth="1"/>
    <col min="4872" max="4872" width="0.77734375" style="91" customWidth="1"/>
    <col min="4873" max="4873" width="16.77734375" style="91" customWidth="1"/>
    <col min="4874" max="4874" width="0.77734375" style="91" customWidth="1"/>
    <col min="4875" max="4875" width="17.21875" style="91" bestFit="1" customWidth="1"/>
    <col min="4876" max="4876" width="0.77734375" style="91" customWidth="1"/>
    <col min="4877" max="4877" width="11.77734375" style="91" customWidth="1"/>
    <col min="4878" max="4878" width="0.77734375" style="91" customWidth="1"/>
    <col min="4879" max="4879" width="11.77734375" style="91" customWidth="1"/>
    <col min="4880" max="4880" width="0.77734375" style="91" customWidth="1"/>
    <col min="4881" max="4881" width="10" style="91" bestFit="1" customWidth="1"/>
    <col min="4882" max="4882" width="0.77734375" style="91" customWidth="1"/>
    <col min="4883" max="4883" width="11.77734375" style="91" customWidth="1"/>
    <col min="4884" max="4884" width="0.77734375" style="91" customWidth="1"/>
    <col min="4885" max="4885" width="15" style="91" customWidth="1"/>
    <col min="4886" max="4886" width="0.77734375" style="91" customWidth="1"/>
    <col min="4887" max="4887" width="13.77734375" style="91" customWidth="1"/>
    <col min="4888" max="4889" width="0" style="91" hidden="1" customWidth="1"/>
    <col min="4890" max="4890" width="12.77734375" style="91" customWidth="1"/>
    <col min="4891" max="5123" width="8.77734375" style="91"/>
    <col min="5124" max="5124" width="2.77734375" style="91" customWidth="1"/>
    <col min="5125" max="5125" width="63" style="91" customWidth="1"/>
    <col min="5126" max="5126" width="8" style="91" customWidth="1"/>
    <col min="5127" max="5127" width="15.77734375" style="91" bestFit="1" customWidth="1"/>
    <col min="5128" max="5128" width="0.77734375" style="91" customWidth="1"/>
    <col min="5129" max="5129" width="16.77734375" style="91" customWidth="1"/>
    <col min="5130" max="5130" width="0.77734375" style="91" customWidth="1"/>
    <col min="5131" max="5131" width="17.21875" style="91" bestFit="1" customWidth="1"/>
    <col min="5132" max="5132" width="0.77734375" style="91" customWidth="1"/>
    <col min="5133" max="5133" width="11.77734375" style="91" customWidth="1"/>
    <col min="5134" max="5134" width="0.77734375" style="91" customWidth="1"/>
    <col min="5135" max="5135" width="11.77734375" style="91" customWidth="1"/>
    <col min="5136" max="5136" width="0.77734375" style="91" customWidth="1"/>
    <col min="5137" max="5137" width="10" style="91" bestFit="1" customWidth="1"/>
    <col min="5138" max="5138" width="0.77734375" style="91" customWidth="1"/>
    <col min="5139" max="5139" width="11.77734375" style="91" customWidth="1"/>
    <col min="5140" max="5140" width="0.77734375" style="91" customWidth="1"/>
    <col min="5141" max="5141" width="15" style="91" customWidth="1"/>
    <col min="5142" max="5142" width="0.77734375" style="91" customWidth="1"/>
    <col min="5143" max="5143" width="13.77734375" style="91" customWidth="1"/>
    <col min="5144" max="5145" width="0" style="91" hidden="1" customWidth="1"/>
    <col min="5146" max="5146" width="12.77734375" style="91" customWidth="1"/>
    <col min="5147" max="5379" width="8.77734375" style="91"/>
    <col min="5380" max="5380" width="2.77734375" style="91" customWidth="1"/>
    <col min="5381" max="5381" width="63" style="91" customWidth="1"/>
    <col min="5382" max="5382" width="8" style="91" customWidth="1"/>
    <col min="5383" max="5383" width="15.77734375" style="91" bestFit="1" customWidth="1"/>
    <col min="5384" max="5384" width="0.77734375" style="91" customWidth="1"/>
    <col min="5385" max="5385" width="16.77734375" style="91" customWidth="1"/>
    <col min="5386" max="5386" width="0.77734375" style="91" customWidth="1"/>
    <col min="5387" max="5387" width="17.21875" style="91" bestFit="1" customWidth="1"/>
    <col min="5388" max="5388" width="0.77734375" style="91" customWidth="1"/>
    <col min="5389" max="5389" width="11.77734375" style="91" customWidth="1"/>
    <col min="5390" max="5390" width="0.77734375" style="91" customWidth="1"/>
    <col min="5391" max="5391" width="11.77734375" style="91" customWidth="1"/>
    <col min="5392" max="5392" width="0.77734375" style="91" customWidth="1"/>
    <col min="5393" max="5393" width="10" style="91" bestFit="1" customWidth="1"/>
    <col min="5394" max="5394" width="0.77734375" style="91" customWidth="1"/>
    <col min="5395" max="5395" width="11.77734375" style="91" customWidth="1"/>
    <col min="5396" max="5396" width="0.77734375" style="91" customWidth="1"/>
    <col min="5397" max="5397" width="15" style="91" customWidth="1"/>
    <col min="5398" max="5398" width="0.77734375" style="91" customWidth="1"/>
    <col min="5399" max="5399" width="13.77734375" style="91" customWidth="1"/>
    <col min="5400" max="5401" width="0" style="91" hidden="1" customWidth="1"/>
    <col min="5402" max="5402" width="12.77734375" style="91" customWidth="1"/>
    <col min="5403" max="5635" width="8.77734375" style="91"/>
    <col min="5636" max="5636" width="2.77734375" style="91" customWidth="1"/>
    <col min="5637" max="5637" width="63" style="91" customWidth="1"/>
    <col min="5638" max="5638" width="8" style="91" customWidth="1"/>
    <col min="5639" max="5639" width="15.77734375" style="91" bestFit="1" customWidth="1"/>
    <col min="5640" max="5640" width="0.77734375" style="91" customWidth="1"/>
    <col min="5641" max="5641" width="16.77734375" style="91" customWidth="1"/>
    <col min="5642" max="5642" width="0.77734375" style="91" customWidth="1"/>
    <col min="5643" max="5643" width="17.21875" style="91" bestFit="1" customWidth="1"/>
    <col min="5644" max="5644" width="0.77734375" style="91" customWidth="1"/>
    <col min="5645" max="5645" width="11.77734375" style="91" customWidth="1"/>
    <col min="5646" max="5646" width="0.77734375" style="91" customWidth="1"/>
    <col min="5647" max="5647" width="11.77734375" style="91" customWidth="1"/>
    <col min="5648" max="5648" width="0.77734375" style="91" customWidth="1"/>
    <col min="5649" max="5649" width="10" style="91" bestFit="1" customWidth="1"/>
    <col min="5650" max="5650" width="0.77734375" style="91" customWidth="1"/>
    <col min="5651" max="5651" width="11.77734375" style="91" customWidth="1"/>
    <col min="5652" max="5652" width="0.77734375" style="91" customWidth="1"/>
    <col min="5653" max="5653" width="15" style="91" customWidth="1"/>
    <col min="5654" max="5654" width="0.77734375" style="91" customWidth="1"/>
    <col min="5655" max="5655" width="13.77734375" style="91" customWidth="1"/>
    <col min="5656" max="5657" width="0" style="91" hidden="1" customWidth="1"/>
    <col min="5658" max="5658" width="12.77734375" style="91" customWidth="1"/>
    <col min="5659" max="5891" width="8.77734375" style="91"/>
    <col min="5892" max="5892" width="2.77734375" style="91" customWidth="1"/>
    <col min="5893" max="5893" width="63" style="91" customWidth="1"/>
    <col min="5894" max="5894" width="8" style="91" customWidth="1"/>
    <col min="5895" max="5895" width="15.77734375" style="91" bestFit="1" customWidth="1"/>
    <col min="5896" max="5896" width="0.77734375" style="91" customWidth="1"/>
    <col min="5897" max="5897" width="16.77734375" style="91" customWidth="1"/>
    <col min="5898" max="5898" width="0.77734375" style="91" customWidth="1"/>
    <col min="5899" max="5899" width="17.21875" style="91" bestFit="1" customWidth="1"/>
    <col min="5900" max="5900" width="0.77734375" style="91" customWidth="1"/>
    <col min="5901" max="5901" width="11.77734375" style="91" customWidth="1"/>
    <col min="5902" max="5902" width="0.77734375" style="91" customWidth="1"/>
    <col min="5903" max="5903" width="11.77734375" style="91" customWidth="1"/>
    <col min="5904" max="5904" width="0.77734375" style="91" customWidth="1"/>
    <col min="5905" max="5905" width="10" style="91" bestFit="1" customWidth="1"/>
    <col min="5906" max="5906" width="0.77734375" style="91" customWidth="1"/>
    <col min="5907" max="5907" width="11.77734375" style="91" customWidth="1"/>
    <col min="5908" max="5908" width="0.77734375" style="91" customWidth="1"/>
    <col min="5909" max="5909" width="15" style="91" customWidth="1"/>
    <col min="5910" max="5910" width="0.77734375" style="91" customWidth="1"/>
    <col min="5911" max="5911" width="13.77734375" style="91" customWidth="1"/>
    <col min="5912" max="5913" width="0" style="91" hidden="1" customWidth="1"/>
    <col min="5914" max="5914" width="12.77734375" style="91" customWidth="1"/>
    <col min="5915" max="6147" width="8.77734375" style="91"/>
    <col min="6148" max="6148" width="2.77734375" style="91" customWidth="1"/>
    <col min="6149" max="6149" width="63" style="91" customWidth="1"/>
    <col min="6150" max="6150" width="8" style="91" customWidth="1"/>
    <col min="6151" max="6151" width="15.77734375" style="91" bestFit="1" customWidth="1"/>
    <col min="6152" max="6152" width="0.77734375" style="91" customWidth="1"/>
    <col min="6153" max="6153" width="16.77734375" style="91" customWidth="1"/>
    <col min="6154" max="6154" width="0.77734375" style="91" customWidth="1"/>
    <col min="6155" max="6155" width="17.21875" style="91" bestFit="1" customWidth="1"/>
    <col min="6156" max="6156" width="0.77734375" style="91" customWidth="1"/>
    <col min="6157" max="6157" width="11.77734375" style="91" customWidth="1"/>
    <col min="6158" max="6158" width="0.77734375" style="91" customWidth="1"/>
    <col min="6159" max="6159" width="11.77734375" style="91" customWidth="1"/>
    <col min="6160" max="6160" width="0.77734375" style="91" customWidth="1"/>
    <col min="6161" max="6161" width="10" style="91" bestFit="1" customWidth="1"/>
    <col min="6162" max="6162" width="0.77734375" style="91" customWidth="1"/>
    <col min="6163" max="6163" width="11.77734375" style="91" customWidth="1"/>
    <col min="6164" max="6164" width="0.77734375" style="91" customWidth="1"/>
    <col min="6165" max="6165" width="15" style="91" customWidth="1"/>
    <col min="6166" max="6166" width="0.77734375" style="91" customWidth="1"/>
    <col min="6167" max="6167" width="13.77734375" style="91" customWidth="1"/>
    <col min="6168" max="6169" width="0" style="91" hidden="1" customWidth="1"/>
    <col min="6170" max="6170" width="12.77734375" style="91" customWidth="1"/>
    <col min="6171" max="6403" width="8.77734375" style="91"/>
    <col min="6404" max="6404" width="2.77734375" style="91" customWidth="1"/>
    <col min="6405" max="6405" width="63" style="91" customWidth="1"/>
    <col min="6406" max="6406" width="8" style="91" customWidth="1"/>
    <col min="6407" max="6407" width="15.77734375" style="91" bestFit="1" customWidth="1"/>
    <col min="6408" max="6408" width="0.77734375" style="91" customWidth="1"/>
    <col min="6409" max="6409" width="16.77734375" style="91" customWidth="1"/>
    <col min="6410" max="6410" width="0.77734375" style="91" customWidth="1"/>
    <col min="6411" max="6411" width="17.21875" style="91" bestFit="1" customWidth="1"/>
    <col min="6412" max="6412" width="0.77734375" style="91" customWidth="1"/>
    <col min="6413" max="6413" width="11.77734375" style="91" customWidth="1"/>
    <col min="6414" max="6414" width="0.77734375" style="91" customWidth="1"/>
    <col min="6415" max="6415" width="11.77734375" style="91" customWidth="1"/>
    <col min="6416" max="6416" width="0.77734375" style="91" customWidth="1"/>
    <col min="6417" max="6417" width="10" style="91" bestFit="1" customWidth="1"/>
    <col min="6418" max="6418" width="0.77734375" style="91" customWidth="1"/>
    <col min="6419" max="6419" width="11.77734375" style="91" customWidth="1"/>
    <col min="6420" max="6420" width="0.77734375" style="91" customWidth="1"/>
    <col min="6421" max="6421" width="15" style="91" customWidth="1"/>
    <col min="6422" max="6422" width="0.77734375" style="91" customWidth="1"/>
    <col min="6423" max="6423" width="13.77734375" style="91" customWidth="1"/>
    <col min="6424" max="6425" width="0" style="91" hidden="1" customWidth="1"/>
    <col min="6426" max="6426" width="12.77734375" style="91" customWidth="1"/>
    <col min="6427" max="6659" width="8.77734375" style="91"/>
    <col min="6660" max="6660" width="2.77734375" style="91" customWidth="1"/>
    <col min="6661" max="6661" width="63" style="91" customWidth="1"/>
    <col min="6662" max="6662" width="8" style="91" customWidth="1"/>
    <col min="6663" max="6663" width="15.77734375" style="91" bestFit="1" customWidth="1"/>
    <col min="6664" max="6664" width="0.77734375" style="91" customWidth="1"/>
    <col min="6665" max="6665" width="16.77734375" style="91" customWidth="1"/>
    <col min="6666" max="6666" width="0.77734375" style="91" customWidth="1"/>
    <col min="6667" max="6667" width="17.21875" style="91" bestFit="1" customWidth="1"/>
    <col min="6668" max="6668" width="0.77734375" style="91" customWidth="1"/>
    <col min="6669" max="6669" width="11.77734375" style="91" customWidth="1"/>
    <col min="6670" max="6670" width="0.77734375" style="91" customWidth="1"/>
    <col min="6671" max="6671" width="11.77734375" style="91" customWidth="1"/>
    <col min="6672" max="6672" width="0.77734375" style="91" customWidth="1"/>
    <col min="6673" max="6673" width="10" style="91" bestFit="1" customWidth="1"/>
    <col min="6674" max="6674" width="0.77734375" style="91" customWidth="1"/>
    <col min="6675" max="6675" width="11.77734375" style="91" customWidth="1"/>
    <col min="6676" max="6676" width="0.77734375" style="91" customWidth="1"/>
    <col min="6677" max="6677" width="15" style="91" customWidth="1"/>
    <col min="6678" max="6678" width="0.77734375" style="91" customWidth="1"/>
    <col min="6679" max="6679" width="13.77734375" style="91" customWidth="1"/>
    <col min="6680" max="6681" width="0" style="91" hidden="1" customWidth="1"/>
    <col min="6682" max="6682" width="12.77734375" style="91" customWidth="1"/>
    <col min="6683" max="6915" width="8.77734375" style="91"/>
    <col min="6916" max="6916" width="2.77734375" style="91" customWidth="1"/>
    <col min="6917" max="6917" width="63" style="91" customWidth="1"/>
    <col min="6918" max="6918" width="8" style="91" customWidth="1"/>
    <col min="6919" max="6919" width="15.77734375" style="91" bestFit="1" customWidth="1"/>
    <col min="6920" max="6920" width="0.77734375" style="91" customWidth="1"/>
    <col min="6921" max="6921" width="16.77734375" style="91" customWidth="1"/>
    <col min="6922" max="6922" width="0.77734375" style="91" customWidth="1"/>
    <col min="6923" max="6923" width="17.21875" style="91" bestFit="1" customWidth="1"/>
    <col min="6924" max="6924" width="0.77734375" style="91" customWidth="1"/>
    <col min="6925" max="6925" width="11.77734375" style="91" customWidth="1"/>
    <col min="6926" max="6926" width="0.77734375" style="91" customWidth="1"/>
    <col min="6927" max="6927" width="11.77734375" style="91" customWidth="1"/>
    <col min="6928" max="6928" width="0.77734375" style="91" customWidth="1"/>
    <col min="6929" max="6929" width="10" style="91" bestFit="1" customWidth="1"/>
    <col min="6930" max="6930" width="0.77734375" style="91" customWidth="1"/>
    <col min="6931" max="6931" width="11.77734375" style="91" customWidth="1"/>
    <col min="6932" max="6932" width="0.77734375" style="91" customWidth="1"/>
    <col min="6933" max="6933" width="15" style="91" customWidth="1"/>
    <col min="6934" max="6934" width="0.77734375" style="91" customWidth="1"/>
    <col min="6935" max="6935" width="13.77734375" style="91" customWidth="1"/>
    <col min="6936" max="6937" width="0" style="91" hidden="1" customWidth="1"/>
    <col min="6938" max="6938" width="12.77734375" style="91" customWidth="1"/>
    <col min="6939" max="7171" width="8.77734375" style="91"/>
    <col min="7172" max="7172" width="2.77734375" style="91" customWidth="1"/>
    <col min="7173" max="7173" width="63" style="91" customWidth="1"/>
    <col min="7174" max="7174" width="8" style="91" customWidth="1"/>
    <col min="7175" max="7175" width="15.77734375" style="91" bestFit="1" customWidth="1"/>
    <col min="7176" max="7176" width="0.77734375" style="91" customWidth="1"/>
    <col min="7177" max="7177" width="16.77734375" style="91" customWidth="1"/>
    <col min="7178" max="7178" width="0.77734375" style="91" customWidth="1"/>
    <col min="7179" max="7179" width="17.21875" style="91" bestFit="1" customWidth="1"/>
    <col min="7180" max="7180" width="0.77734375" style="91" customWidth="1"/>
    <col min="7181" max="7181" width="11.77734375" style="91" customWidth="1"/>
    <col min="7182" max="7182" width="0.77734375" style="91" customWidth="1"/>
    <col min="7183" max="7183" width="11.77734375" style="91" customWidth="1"/>
    <col min="7184" max="7184" width="0.77734375" style="91" customWidth="1"/>
    <col min="7185" max="7185" width="10" style="91" bestFit="1" customWidth="1"/>
    <col min="7186" max="7186" width="0.77734375" style="91" customWidth="1"/>
    <col min="7187" max="7187" width="11.77734375" style="91" customWidth="1"/>
    <col min="7188" max="7188" width="0.77734375" style="91" customWidth="1"/>
    <col min="7189" max="7189" width="15" style="91" customWidth="1"/>
    <col min="7190" max="7190" width="0.77734375" style="91" customWidth="1"/>
    <col min="7191" max="7191" width="13.77734375" style="91" customWidth="1"/>
    <col min="7192" max="7193" width="0" style="91" hidden="1" customWidth="1"/>
    <col min="7194" max="7194" width="12.77734375" style="91" customWidth="1"/>
    <col min="7195" max="7427" width="8.77734375" style="91"/>
    <col min="7428" max="7428" width="2.77734375" style="91" customWidth="1"/>
    <col min="7429" max="7429" width="63" style="91" customWidth="1"/>
    <col min="7430" max="7430" width="8" style="91" customWidth="1"/>
    <col min="7431" max="7431" width="15.77734375" style="91" bestFit="1" customWidth="1"/>
    <col min="7432" max="7432" width="0.77734375" style="91" customWidth="1"/>
    <col min="7433" max="7433" width="16.77734375" style="91" customWidth="1"/>
    <col min="7434" max="7434" width="0.77734375" style="91" customWidth="1"/>
    <col min="7435" max="7435" width="17.21875" style="91" bestFit="1" customWidth="1"/>
    <col min="7436" max="7436" width="0.77734375" style="91" customWidth="1"/>
    <col min="7437" max="7437" width="11.77734375" style="91" customWidth="1"/>
    <col min="7438" max="7438" width="0.77734375" style="91" customWidth="1"/>
    <col min="7439" max="7439" width="11.77734375" style="91" customWidth="1"/>
    <col min="7440" max="7440" width="0.77734375" style="91" customWidth="1"/>
    <col min="7441" max="7441" width="10" style="91" bestFit="1" customWidth="1"/>
    <col min="7442" max="7442" width="0.77734375" style="91" customWidth="1"/>
    <col min="7443" max="7443" width="11.77734375" style="91" customWidth="1"/>
    <col min="7444" max="7444" width="0.77734375" style="91" customWidth="1"/>
    <col min="7445" max="7445" width="15" style="91" customWidth="1"/>
    <col min="7446" max="7446" width="0.77734375" style="91" customWidth="1"/>
    <col min="7447" max="7447" width="13.77734375" style="91" customWidth="1"/>
    <col min="7448" max="7449" width="0" style="91" hidden="1" customWidth="1"/>
    <col min="7450" max="7450" width="12.77734375" style="91" customWidth="1"/>
    <col min="7451" max="7683" width="8.77734375" style="91"/>
    <col min="7684" max="7684" width="2.77734375" style="91" customWidth="1"/>
    <col min="7685" max="7685" width="63" style="91" customWidth="1"/>
    <col min="7686" max="7686" width="8" style="91" customWidth="1"/>
    <col min="7687" max="7687" width="15.77734375" style="91" bestFit="1" customWidth="1"/>
    <col min="7688" max="7688" width="0.77734375" style="91" customWidth="1"/>
    <col min="7689" max="7689" width="16.77734375" style="91" customWidth="1"/>
    <col min="7690" max="7690" width="0.77734375" style="91" customWidth="1"/>
    <col min="7691" max="7691" width="17.21875" style="91" bestFit="1" customWidth="1"/>
    <col min="7692" max="7692" width="0.77734375" style="91" customWidth="1"/>
    <col min="7693" max="7693" width="11.77734375" style="91" customWidth="1"/>
    <col min="7694" max="7694" width="0.77734375" style="91" customWidth="1"/>
    <col min="7695" max="7695" width="11.77734375" style="91" customWidth="1"/>
    <col min="7696" max="7696" width="0.77734375" style="91" customWidth="1"/>
    <col min="7697" max="7697" width="10" style="91" bestFit="1" customWidth="1"/>
    <col min="7698" max="7698" width="0.77734375" style="91" customWidth="1"/>
    <col min="7699" max="7699" width="11.77734375" style="91" customWidth="1"/>
    <col min="7700" max="7700" width="0.77734375" style="91" customWidth="1"/>
    <col min="7701" max="7701" width="15" style="91" customWidth="1"/>
    <col min="7702" max="7702" width="0.77734375" style="91" customWidth="1"/>
    <col min="7703" max="7703" width="13.77734375" style="91" customWidth="1"/>
    <col min="7704" max="7705" width="0" style="91" hidden="1" customWidth="1"/>
    <col min="7706" max="7706" width="12.77734375" style="91" customWidth="1"/>
    <col min="7707" max="7939" width="8.77734375" style="91"/>
    <col min="7940" max="7940" width="2.77734375" style="91" customWidth="1"/>
    <col min="7941" max="7941" width="63" style="91" customWidth="1"/>
    <col min="7942" max="7942" width="8" style="91" customWidth="1"/>
    <col min="7943" max="7943" width="15.77734375" style="91" bestFit="1" customWidth="1"/>
    <col min="7944" max="7944" width="0.77734375" style="91" customWidth="1"/>
    <col min="7945" max="7945" width="16.77734375" style="91" customWidth="1"/>
    <col min="7946" max="7946" width="0.77734375" style="91" customWidth="1"/>
    <col min="7947" max="7947" width="17.21875" style="91" bestFit="1" customWidth="1"/>
    <col min="7948" max="7948" width="0.77734375" style="91" customWidth="1"/>
    <col min="7949" max="7949" width="11.77734375" style="91" customWidth="1"/>
    <col min="7950" max="7950" width="0.77734375" style="91" customWidth="1"/>
    <col min="7951" max="7951" width="11.77734375" style="91" customWidth="1"/>
    <col min="7952" max="7952" width="0.77734375" style="91" customWidth="1"/>
    <col min="7953" max="7953" width="10" style="91" bestFit="1" customWidth="1"/>
    <col min="7954" max="7954" width="0.77734375" style="91" customWidth="1"/>
    <col min="7955" max="7955" width="11.77734375" style="91" customWidth="1"/>
    <col min="7956" max="7956" width="0.77734375" style="91" customWidth="1"/>
    <col min="7957" max="7957" width="15" style="91" customWidth="1"/>
    <col min="7958" max="7958" width="0.77734375" style="91" customWidth="1"/>
    <col min="7959" max="7959" width="13.77734375" style="91" customWidth="1"/>
    <col min="7960" max="7961" width="0" style="91" hidden="1" customWidth="1"/>
    <col min="7962" max="7962" width="12.77734375" style="91" customWidth="1"/>
    <col min="7963" max="8195" width="8.77734375" style="91"/>
    <col min="8196" max="8196" width="2.77734375" style="91" customWidth="1"/>
    <col min="8197" max="8197" width="63" style="91" customWidth="1"/>
    <col min="8198" max="8198" width="8" style="91" customWidth="1"/>
    <col min="8199" max="8199" width="15.77734375" style="91" bestFit="1" customWidth="1"/>
    <col min="8200" max="8200" width="0.77734375" style="91" customWidth="1"/>
    <col min="8201" max="8201" width="16.77734375" style="91" customWidth="1"/>
    <col min="8202" max="8202" width="0.77734375" style="91" customWidth="1"/>
    <col min="8203" max="8203" width="17.21875" style="91" bestFit="1" customWidth="1"/>
    <col min="8204" max="8204" width="0.77734375" style="91" customWidth="1"/>
    <col min="8205" max="8205" width="11.77734375" style="91" customWidth="1"/>
    <col min="8206" max="8206" width="0.77734375" style="91" customWidth="1"/>
    <col min="8207" max="8207" width="11.77734375" style="91" customWidth="1"/>
    <col min="8208" max="8208" width="0.77734375" style="91" customWidth="1"/>
    <col min="8209" max="8209" width="10" style="91" bestFit="1" customWidth="1"/>
    <col min="8210" max="8210" width="0.77734375" style="91" customWidth="1"/>
    <col min="8211" max="8211" width="11.77734375" style="91" customWidth="1"/>
    <col min="8212" max="8212" width="0.77734375" style="91" customWidth="1"/>
    <col min="8213" max="8213" width="15" style="91" customWidth="1"/>
    <col min="8214" max="8214" width="0.77734375" style="91" customWidth="1"/>
    <col min="8215" max="8215" width="13.77734375" style="91" customWidth="1"/>
    <col min="8216" max="8217" width="0" style="91" hidden="1" customWidth="1"/>
    <col min="8218" max="8218" width="12.77734375" style="91" customWidth="1"/>
    <col min="8219" max="8451" width="8.77734375" style="91"/>
    <col min="8452" max="8452" width="2.77734375" style="91" customWidth="1"/>
    <col min="8453" max="8453" width="63" style="91" customWidth="1"/>
    <col min="8454" max="8454" width="8" style="91" customWidth="1"/>
    <col min="8455" max="8455" width="15.77734375" style="91" bestFit="1" customWidth="1"/>
    <col min="8456" max="8456" width="0.77734375" style="91" customWidth="1"/>
    <col min="8457" max="8457" width="16.77734375" style="91" customWidth="1"/>
    <col min="8458" max="8458" width="0.77734375" style="91" customWidth="1"/>
    <col min="8459" max="8459" width="17.21875" style="91" bestFit="1" customWidth="1"/>
    <col min="8460" max="8460" width="0.77734375" style="91" customWidth="1"/>
    <col min="8461" max="8461" width="11.77734375" style="91" customWidth="1"/>
    <col min="8462" max="8462" width="0.77734375" style="91" customWidth="1"/>
    <col min="8463" max="8463" width="11.77734375" style="91" customWidth="1"/>
    <col min="8464" max="8464" width="0.77734375" style="91" customWidth="1"/>
    <col min="8465" max="8465" width="10" style="91" bestFit="1" customWidth="1"/>
    <col min="8466" max="8466" width="0.77734375" style="91" customWidth="1"/>
    <col min="8467" max="8467" width="11.77734375" style="91" customWidth="1"/>
    <col min="8468" max="8468" width="0.77734375" style="91" customWidth="1"/>
    <col min="8469" max="8469" width="15" style="91" customWidth="1"/>
    <col min="8470" max="8470" width="0.77734375" style="91" customWidth="1"/>
    <col min="8471" max="8471" width="13.77734375" style="91" customWidth="1"/>
    <col min="8472" max="8473" width="0" style="91" hidden="1" customWidth="1"/>
    <col min="8474" max="8474" width="12.77734375" style="91" customWidth="1"/>
    <col min="8475" max="8707" width="8.77734375" style="91"/>
    <col min="8708" max="8708" width="2.77734375" style="91" customWidth="1"/>
    <col min="8709" max="8709" width="63" style="91" customWidth="1"/>
    <col min="8710" max="8710" width="8" style="91" customWidth="1"/>
    <col min="8711" max="8711" width="15.77734375" style="91" bestFit="1" customWidth="1"/>
    <col min="8712" max="8712" width="0.77734375" style="91" customWidth="1"/>
    <col min="8713" max="8713" width="16.77734375" style="91" customWidth="1"/>
    <col min="8714" max="8714" width="0.77734375" style="91" customWidth="1"/>
    <col min="8715" max="8715" width="17.21875" style="91" bestFit="1" customWidth="1"/>
    <col min="8716" max="8716" width="0.77734375" style="91" customWidth="1"/>
    <col min="8717" max="8717" width="11.77734375" style="91" customWidth="1"/>
    <col min="8718" max="8718" width="0.77734375" style="91" customWidth="1"/>
    <col min="8719" max="8719" width="11.77734375" style="91" customWidth="1"/>
    <col min="8720" max="8720" width="0.77734375" style="91" customWidth="1"/>
    <col min="8721" max="8721" width="10" style="91" bestFit="1" customWidth="1"/>
    <col min="8722" max="8722" width="0.77734375" style="91" customWidth="1"/>
    <col min="8723" max="8723" width="11.77734375" style="91" customWidth="1"/>
    <col min="8724" max="8724" width="0.77734375" style="91" customWidth="1"/>
    <col min="8725" max="8725" width="15" style="91" customWidth="1"/>
    <col min="8726" max="8726" width="0.77734375" style="91" customWidth="1"/>
    <col min="8727" max="8727" width="13.77734375" style="91" customWidth="1"/>
    <col min="8728" max="8729" width="0" style="91" hidden="1" customWidth="1"/>
    <col min="8730" max="8730" width="12.77734375" style="91" customWidth="1"/>
    <col min="8731" max="8963" width="8.77734375" style="91"/>
    <col min="8964" max="8964" width="2.77734375" style="91" customWidth="1"/>
    <col min="8965" max="8965" width="63" style="91" customWidth="1"/>
    <col min="8966" max="8966" width="8" style="91" customWidth="1"/>
    <col min="8967" max="8967" width="15.77734375" style="91" bestFit="1" customWidth="1"/>
    <col min="8968" max="8968" width="0.77734375" style="91" customWidth="1"/>
    <col min="8969" max="8969" width="16.77734375" style="91" customWidth="1"/>
    <col min="8970" max="8970" width="0.77734375" style="91" customWidth="1"/>
    <col min="8971" max="8971" width="17.21875" style="91" bestFit="1" customWidth="1"/>
    <col min="8972" max="8972" width="0.77734375" style="91" customWidth="1"/>
    <col min="8973" max="8973" width="11.77734375" style="91" customWidth="1"/>
    <col min="8974" max="8974" width="0.77734375" style="91" customWidth="1"/>
    <col min="8975" max="8975" width="11.77734375" style="91" customWidth="1"/>
    <col min="8976" max="8976" width="0.77734375" style="91" customWidth="1"/>
    <col min="8977" max="8977" width="10" style="91" bestFit="1" customWidth="1"/>
    <col min="8978" max="8978" width="0.77734375" style="91" customWidth="1"/>
    <col min="8979" max="8979" width="11.77734375" style="91" customWidth="1"/>
    <col min="8980" max="8980" width="0.77734375" style="91" customWidth="1"/>
    <col min="8981" max="8981" width="15" style="91" customWidth="1"/>
    <col min="8982" max="8982" width="0.77734375" style="91" customWidth="1"/>
    <col min="8983" max="8983" width="13.77734375" style="91" customWidth="1"/>
    <col min="8984" max="8985" width="0" style="91" hidden="1" customWidth="1"/>
    <col min="8986" max="8986" width="12.77734375" style="91" customWidth="1"/>
    <col min="8987" max="9219" width="8.77734375" style="91"/>
    <col min="9220" max="9220" width="2.77734375" style="91" customWidth="1"/>
    <col min="9221" max="9221" width="63" style="91" customWidth="1"/>
    <col min="9222" max="9222" width="8" style="91" customWidth="1"/>
    <col min="9223" max="9223" width="15.77734375" style="91" bestFit="1" customWidth="1"/>
    <col min="9224" max="9224" width="0.77734375" style="91" customWidth="1"/>
    <col min="9225" max="9225" width="16.77734375" style="91" customWidth="1"/>
    <col min="9226" max="9226" width="0.77734375" style="91" customWidth="1"/>
    <col min="9227" max="9227" width="17.21875" style="91" bestFit="1" customWidth="1"/>
    <col min="9228" max="9228" width="0.77734375" style="91" customWidth="1"/>
    <col min="9229" max="9229" width="11.77734375" style="91" customWidth="1"/>
    <col min="9230" max="9230" width="0.77734375" style="91" customWidth="1"/>
    <col min="9231" max="9231" width="11.77734375" style="91" customWidth="1"/>
    <col min="9232" max="9232" width="0.77734375" style="91" customWidth="1"/>
    <col min="9233" max="9233" width="10" style="91" bestFit="1" customWidth="1"/>
    <col min="9234" max="9234" width="0.77734375" style="91" customWidth="1"/>
    <col min="9235" max="9235" width="11.77734375" style="91" customWidth="1"/>
    <col min="9236" max="9236" width="0.77734375" style="91" customWidth="1"/>
    <col min="9237" max="9237" width="15" style="91" customWidth="1"/>
    <col min="9238" max="9238" width="0.77734375" style="91" customWidth="1"/>
    <col min="9239" max="9239" width="13.77734375" style="91" customWidth="1"/>
    <col min="9240" max="9241" width="0" style="91" hidden="1" customWidth="1"/>
    <col min="9242" max="9242" width="12.77734375" style="91" customWidth="1"/>
    <col min="9243" max="9475" width="8.77734375" style="91"/>
    <col min="9476" max="9476" width="2.77734375" style="91" customWidth="1"/>
    <col min="9477" max="9477" width="63" style="91" customWidth="1"/>
    <col min="9478" max="9478" width="8" style="91" customWidth="1"/>
    <col min="9479" max="9479" width="15.77734375" style="91" bestFit="1" customWidth="1"/>
    <col min="9480" max="9480" width="0.77734375" style="91" customWidth="1"/>
    <col min="9481" max="9481" width="16.77734375" style="91" customWidth="1"/>
    <col min="9482" max="9482" width="0.77734375" style="91" customWidth="1"/>
    <col min="9483" max="9483" width="17.21875" style="91" bestFit="1" customWidth="1"/>
    <col min="9484" max="9484" width="0.77734375" style="91" customWidth="1"/>
    <col min="9485" max="9485" width="11.77734375" style="91" customWidth="1"/>
    <col min="9486" max="9486" width="0.77734375" style="91" customWidth="1"/>
    <col min="9487" max="9487" width="11.77734375" style="91" customWidth="1"/>
    <col min="9488" max="9488" width="0.77734375" style="91" customWidth="1"/>
    <col min="9489" max="9489" width="10" style="91" bestFit="1" customWidth="1"/>
    <col min="9490" max="9490" width="0.77734375" style="91" customWidth="1"/>
    <col min="9491" max="9491" width="11.77734375" style="91" customWidth="1"/>
    <col min="9492" max="9492" width="0.77734375" style="91" customWidth="1"/>
    <col min="9493" max="9493" width="15" style="91" customWidth="1"/>
    <col min="9494" max="9494" width="0.77734375" style="91" customWidth="1"/>
    <col min="9495" max="9495" width="13.77734375" style="91" customWidth="1"/>
    <col min="9496" max="9497" width="0" style="91" hidden="1" customWidth="1"/>
    <col min="9498" max="9498" width="12.77734375" style="91" customWidth="1"/>
    <col min="9499" max="9731" width="8.77734375" style="91"/>
    <col min="9732" max="9732" width="2.77734375" style="91" customWidth="1"/>
    <col min="9733" max="9733" width="63" style="91" customWidth="1"/>
    <col min="9734" max="9734" width="8" style="91" customWidth="1"/>
    <col min="9735" max="9735" width="15.77734375" style="91" bestFit="1" customWidth="1"/>
    <col min="9736" max="9736" width="0.77734375" style="91" customWidth="1"/>
    <col min="9737" max="9737" width="16.77734375" style="91" customWidth="1"/>
    <col min="9738" max="9738" width="0.77734375" style="91" customWidth="1"/>
    <col min="9739" max="9739" width="17.21875" style="91" bestFit="1" customWidth="1"/>
    <col min="9740" max="9740" width="0.77734375" style="91" customWidth="1"/>
    <col min="9741" max="9741" width="11.77734375" style="91" customWidth="1"/>
    <col min="9742" max="9742" width="0.77734375" style="91" customWidth="1"/>
    <col min="9743" max="9743" width="11.77734375" style="91" customWidth="1"/>
    <col min="9744" max="9744" width="0.77734375" style="91" customWidth="1"/>
    <col min="9745" max="9745" width="10" style="91" bestFit="1" customWidth="1"/>
    <col min="9746" max="9746" width="0.77734375" style="91" customWidth="1"/>
    <col min="9747" max="9747" width="11.77734375" style="91" customWidth="1"/>
    <col min="9748" max="9748" width="0.77734375" style="91" customWidth="1"/>
    <col min="9749" max="9749" width="15" style="91" customWidth="1"/>
    <col min="9750" max="9750" width="0.77734375" style="91" customWidth="1"/>
    <col min="9751" max="9751" width="13.77734375" style="91" customWidth="1"/>
    <col min="9752" max="9753" width="0" style="91" hidden="1" customWidth="1"/>
    <col min="9754" max="9754" width="12.77734375" style="91" customWidth="1"/>
    <col min="9755" max="9987" width="8.77734375" style="91"/>
    <col min="9988" max="9988" width="2.77734375" style="91" customWidth="1"/>
    <col min="9989" max="9989" width="63" style="91" customWidth="1"/>
    <col min="9990" max="9990" width="8" style="91" customWidth="1"/>
    <col min="9991" max="9991" width="15.77734375" style="91" bestFit="1" customWidth="1"/>
    <col min="9992" max="9992" width="0.77734375" style="91" customWidth="1"/>
    <col min="9993" max="9993" width="16.77734375" style="91" customWidth="1"/>
    <col min="9994" max="9994" width="0.77734375" style="91" customWidth="1"/>
    <col min="9995" max="9995" width="17.21875" style="91" bestFit="1" customWidth="1"/>
    <col min="9996" max="9996" width="0.77734375" style="91" customWidth="1"/>
    <col min="9997" max="9997" width="11.77734375" style="91" customWidth="1"/>
    <col min="9998" max="9998" width="0.77734375" style="91" customWidth="1"/>
    <col min="9999" max="9999" width="11.77734375" style="91" customWidth="1"/>
    <col min="10000" max="10000" width="0.77734375" style="91" customWidth="1"/>
    <col min="10001" max="10001" width="10" style="91" bestFit="1" customWidth="1"/>
    <col min="10002" max="10002" width="0.77734375" style="91" customWidth="1"/>
    <col min="10003" max="10003" width="11.77734375" style="91" customWidth="1"/>
    <col min="10004" max="10004" width="0.77734375" style="91" customWidth="1"/>
    <col min="10005" max="10005" width="15" style="91" customWidth="1"/>
    <col min="10006" max="10006" width="0.77734375" style="91" customWidth="1"/>
    <col min="10007" max="10007" width="13.77734375" style="91" customWidth="1"/>
    <col min="10008" max="10009" width="0" style="91" hidden="1" customWidth="1"/>
    <col min="10010" max="10010" width="12.77734375" style="91" customWidth="1"/>
    <col min="10011" max="10243" width="8.77734375" style="91"/>
    <col min="10244" max="10244" width="2.77734375" style="91" customWidth="1"/>
    <col min="10245" max="10245" width="63" style="91" customWidth="1"/>
    <col min="10246" max="10246" width="8" style="91" customWidth="1"/>
    <col min="10247" max="10247" width="15.77734375" style="91" bestFit="1" customWidth="1"/>
    <col min="10248" max="10248" width="0.77734375" style="91" customWidth="1"/>
    <col min="10249" max="10249" width="16.77734375" style="91" customWidth="1"/>
    <col min="10250" max="10250" width="0.77734375" style="91" customWidth="1"/>
    <col min="10251" max="10251" width="17.21875" style="91" bestFit="1" customWidth="1"/>
    <col min="10252" max="10252" width="0.77734375" style="91" customWidth="1"/>
    <col min="10253" max="10253" width="11.77734375" style="91" customWidth="1"/>
    <col min="10254" max="10254" width="0.77734375" style="91" customWidth="1"/>
    <col min="10255" max="10255" width="11.77734375" style="91" customWidth="1"/>
    <col min="10256" max="10256" width="0.77734375" style="91" customWidth="1"/>
    <col min="10257" max="10257" width="10" style="91" bestFit="1" customWidth="1"/>
    <col min="10258" max="10258" width="0.77734375" style="91" customWidth="1"/>
    <col min="10259" max="10259" width="11.77734375" style="91" customWidth="1"/>
    <col min="10260" max="10260" width="0.77734375" style="91" customWidth="1"/>
    <col min="10261" max="10261" width="15" style="91" customWidth="1"/>
    <col min="10262" max="10262" width="0.77734375" style="91" customWidth="1"/>
    <col min="10263" max="10263" width="13.77734375" style="91" customWidth="1"/>
    <col min="10264" max="10265" width="0" style="91" hidden="1" customWidth="1"/>
    <col min="10266" max="10266" width="12.77734375" style="91" customWidth="1"/>
    <col min="10267" max="10499" width="8.77734375" style="91"/>
    <col min="10500" max="10500" width="2.77734375" style="91" customWidth="1"/>
    <col min="10501" max="10501" width="63" style="91" customWidth="1"/>
    <col min="10502" max="10502" width="8" style="91" customWidth="1"/>
    <col min="10503" max="10503" width="15.77734375" style="91" bestFit="1" customWidth="1"/>
    <col min="10504" max="10504" width="0.77734375" style="91" customWidth="1"/>
    <col min="10505" max="10505" width="16.77734375" style="91" customWidth="1"/>
    <col min="10506" max="10506" width="0.77734375" style="91" customWidth="1"/>
    <col min="10507" max="10507" width="17.21875" style="91" bestFit="1" customWidth="1"/>
    <col min="10508" max="10508" width="0.77734375" style="91" customWidth="1"/>
    <col min="10509" max="10509" width="11.77734375" style="91" customWidth="1"/>
    <col min="10510" max="10510" width="0.77734375" style="91" customWidth="1"/>
    <col min="10511" max="10511" width="11.77734375" style="91" customWidth="1"/>
    <col min="10512" max="10512" width="0.77734375" style="91" customWidth="1"/>
    <col min="10513" max="10513" width="10" style="91" bestFit="1" customWidth="1"/>
    <col min="10514" max="10514" width="0.77734375" style="91" customWidth="1"/>
    <col min="10515" max="10515" width="11.77734375" style="91" customWidth="1"/>
    <col min="10516" max="10516" width="0.77734375" style="91" customWidth="1"/>
    <col min="10517" max="10517" width="15" style="91" customWidth="1"/>
    <col min="10518" max="10518" width="0.77734375" style="91" customWidth="1"/>
    <col min="10519" max="10519" width="13.77734375" style="91" customWidth="1"/>
    <col min="10520" max="10521" width="0" style="91" hidden="1" customWidth="1"/>
    <col min="10522" max="10522" width="12.77734375" style="91" customWidth="1"/>
    <col min="10523" max="10755" width="8.77734375" style="91"/>
    <col min="10756" max="10756" width="2.77734375" style="91" customWidth="1"/>
    <col min="10757" max="10757" width="63" style="91" customWidth="1"/>
    <col min="10758" max="10758" width="8" style="91" customWidth="1"/>
    <col min="10759" max="10759" width="15.77734375" style="91" bestFit="1" customWidth="1"/>
    <col min="10760" max="10760" width="0.77734375" style="91" customWidth="1"/>
    <col min="10761" max="10761" width="16.77734375" style="91" customWidth="1"/>
    <col min="10762" max="10762" width="0.77734375" style="91" customWidth="1"/>
    <col min="10763" max="10763" width="17.21875" style="91" bestFit="1" customWidth="1"/>
    <col min="10764" max="10764" width="0.77734375" style="91" customWidth="1"/>
    <col min="10765" max="10765" width="11.77734375" style="91" customWidth="1"/>
    <col min="10766" max="10766" width="0.77734375" style="91" customWidth="1"/>
    <col min="10767" max="10767" width="11.77734375" style="91" customWidth="1"/>
    <col min="10768" max="10768" width="0.77734375" style="91" customWidth="1"/>
    <col min="10769" max="10769" width="10" style="91" bestFit="1" customWidth="1"/>
    <col min="10770" max="10770" width="0.77734375" style="91" customWidth="1"/>
    <col min="10771" max="10771" width="11.77734375" style="91" customWidth="1"/>
    <col min="10772" max="10772" width="0.77734375" style="91" customWidth="1"/>
    <col min="10773" max="10773" width="15" style="91" customWidth="1"/>
    <col min="10774" max="10774" width="0.77734375" style="91" customWidth="1"/>
    <col min="10775" max="10775" width="13.77734375" style="91" customWidth="1"/>
    <col min="10776" max="10777" width="0" style="91" hidden="1" customWidth="1"/>
    <col min="10778" max="10778" width="12.77734375" style="91" customWidth="1"/>
    <col min="10779" max="11011" width="8.77734375" style="91"/>
    <col min="11012" max="11012" width="2.77734375" style="91" customWidth="1"/>
    <col min="11013" max="11013" width="63" style="91" customWidth="1"/>
    <col min="11014" max="11014" width="8" style="91" customWidth="1"/>
    <col min="11015" max="11015" width="15.77734375" style="91" bestFit="1" customWidth="1"/>
    <col min="11016" max="11016" width="0.77734375" style="91" customWidth="1"/>
    <col min="11017" max="11017" width="16.77734375" style="91" customWidth="1"/>
    <col min="11018" max="11018" width="0.77734375" style="91" customWidth="1"/>
    <col min="11019" max="11019" width="17.21875" style="91" bestFit="1" customWidth="1"/>
    <col min="11020" max="11020" width="0.77734375" style="91" customWidth="1"/>
    <col min="11021" max="11021" width="11.77734375" style="91" customWidth="1"/>
    <col min="11022" max="11022" width="0.77734375" style="91" customWidth="1"/>
    <col min="11023" max="11023" width="11.77734375" style="91" customWidth="1"/>
    <col min="11024" max="11024" width="0.77734375" style="91" customWidth="1"/>
    <col min="11025" max="11025" width="10" style="91" bestFit="1" customWidth="1"/>
    <col min="11026" max="11026" width="0.77734375" style="91" customWidth="1"/>
    <col min="11027" max="11027" width="11.77734375" style="91" customWidth="1"/>
    <col min="11028" max="11028" width="0.77734375" style="91" customWidth="1"/>
    <col min="11029" max="11029" width="15" style="91" customWidth="1"/>
    <col min="11030" max="11030" width="0.77734375" style="91" customWidth="1"/>
    <col min="11031" max="11031" width="13.77734375" style="91" customWidth="1"/>
    <col min="11032" max="11033" width="0" style="91" hidden="1" customWidth="1"/>
    <col min="11034" max="11034" width="12.77734375" style="91" customWidth="1"/>
    <col min="11035" max="11267" width="8.77734375" style="91"/>
    <col min="11268" max="11268" width="2.77734375" style="91" customWidth="1"/>
    <col min="11269" max="11269" width="63" style="91" customWidth="1"/>
    <col min="11270" max="11270" width="8" style="91" customWidth="1"/>
    <col min="11271" max="11271" width="15.77734375" style="91" bestFit="1" customWidth="1"/>
    <col min="11272" max="11272" width="0.77734375" style="91" customWidth="1"/>
    <col min="11273" max="11273" width="16.77734375" style="91" customWidth="1"/>
    <col min="11274" max="11274" width="0.77734375" style="91" customWidth="1"/>
    <col min="11275" max="11275" width="17.21875" style="91" bestFit="1" customWidth="1"/>
    <col min="11276" max="11276" width="0.77734375" style="91" customWidth="1"/>
    <col min="11277" max="11277" width="11.77734375" style="91" customWidth="1"/>
    <col min="11278" max="11278" width="0.77734375" style="91" customWidth="1"/>
    <col min="11279" max="11279" width="11.77734375" style="91" customWidth="1"/>
    <col min="11280" max="11280" width="0.77734375" style="91" customWidth="1"/>
    <col min="11281" max="11281" width="10" style="91" bestFit="1" customWidth="1"/>
    <col min="11282" max="11282" width="0.77734375" style="91" customWidth="1"/>
    <col min="11283" max="11283" width="11.77734375" style="91" customWidth="1"/>
    <col min="11284" max="11284" width="0.77734375" style="91" customWidth="1"/>
    <col min="11285" max="11285" width="15" style="91" customWidth="1"/>
    <col min="11286" max="11286" width="0.77734375" style="91" customWidth="1"/>
    <col min="11287" max="11287" width="13.77734375" style="91" customWidth="1"/>
    <col min="11288" max="11289" width="0" style="91" hidden="1" customWidth="1"/>
    <col min="11290" max="11290" width="12.77734375" style="91" customWidth="1"/>
    <col min="11291" max="11523" width="8.77734375" style="91"/>
    <col min="11524" max="11524" width="2.77734375" style="91" customWidth="1"/>
    <col min="11525" max="11525" width="63" style="91" customWidth="1"/>
    <col min="11526" max="11526" width="8" style="91" customWidth="1"/>
    <col min="11527" max="11527" width="15.77734375" style="91" bestFit="1" customWidth="1"/>
    <col min="11528" max="11528" width="0.77734375" style="91" customWidth="1"/>
    <col min="11529" max="11529" width="16.77734375" style="91" customWidth="1"/>
    <col min="11530" max="11530" width="0.77734375" style="91" customWidth="1"/>
    <col min="11531" max="11531" width="17.21875" style="91" bestFit="1" customWidth="1"/>
    <col min="11532" max="11532" width="0.77734375" style="91" customWidth="1"/>
    <col min="11533" max="11533" width="11.77734375" style="91" customWidth="1"/>
    <col min="11534" max="11534" width="0.77734375" style="91" customWidth="1"/>
    <col min="11535" max="11535" width="11.77734375" style="91" customWidth="1"/>
    <col min="11536" max="11536" width="0.77734375" style="91" customWidth="1"/>
    <col min="11537" max="11537" width="10" style="91" bestFit="1" customWidth="1"/>
    <col min="11538" max="11538" width="0.77734375" style="91" customWidth="1"/>
    <col min="11539" max="11539" width="11.77734375" style="91" customWidth="1"/>
    <col min="11540" max="11540" width="0.77734375" style="91" customWidth="1"/>
    <col min="11541" max="11541" width="15" style="91" customWidth="1"/>
    <col min="11542" max="11542" width="0.77734375" style="91" customWidth="1"/>
    <col min="11543" max="11543" width="13.77734375" style="91" customWidth="1"/>
    <col min="11544" max="11545" width="0" style="91" hidden="1" customWidth="1"/>
    <col min="11546" max="11546" width="12.77734375" style="91" customWidth="1"/>
    <col min="11547" max="11779" width="8.77734375" style="91"/>
    <col min="11780" max="11780" width="2.77734375" style="91" customWidth="1"/>
    <col min="11781" max="11781" width="63" style="91" customWidth="1"/>
    <col min="11782" max="11782" width="8" style="91" customWidth="1"/>
    <col min="11783" max="11783" width="15.77734375" style="91" bestFit="1" customWidth="1"/>
    <col min="11784" max="11784" width="0.77734375" style="91" customWidth="1"/>
    <col min="11785" max="11785" width="16.77734375" style="91" customWidth="1"/>
    <col min="11786" max="11786" width="0.77734375" style="91" customWidth="1"/>
    <col min="11787" max="11787" width="17.21875" style="91" bestFit="1" customWidth="1"/>
    <col min="11788" max="11788" width="0.77734375" style="91" customWidth="1"/>
    <col min="11789" max="11789" width="11.77734375" style="91" customWidth="1"/>
    <col min="11790" max="11790" width="0.77734375" style="91" customWidth="1"/>
    <col min="11791" max="11791" width="11.77734375" style="91" customWidth="1"/>
    <col min="11792" max="11792" width="0.77734375" style="91" customWidth="1"/>
    <col min="11793" max="11793" width="10" style="91" bestFit="1" customWidth="1"/>
    <col min="11794" max="11794" width="0.77734375" style="91" customWidth="1"/>
    <col min="11795" max="11795" width="11.77734375" style="91" customWidth="1"/>
    <col min="11796" max="11796" width="0.77734375" style="91" customWidth="1"/>
    <col min="11797" max="11797" width="15" style="91" customWidth="1"/>
    <col min="11798" max="11798" width="0.77734375" style="91" customWidth="1"/>
    <col min="11799" max="11799" width="13.77734375" style="91" customWidth="1"/>
    <col min="11800" max="11801" width="0" style="91" hidden="1" customWidth="1"/>
    <col min="11802" max="11802" width="12.77734375" style="91" customWidth="1"/>
    <col min="11803" max="12035" width="8.77734375" style="91"/>
    <col min="12036" max="12036" width="2.77734375" style="91" customWidth="1"/>
    <col min="12037" max="12037" width="63" style="91" customWidth="1"/>
    <col min="12038" max="12038" width="8" style="91" customWidth="1"/>
    <col min="12039" max="12039" width="15.77734375" style="91" bestFit="1" customWidth="1"/>
    <col min="12040" max="12040" width="0.77734375" style="91" customWidth="1"/>
    <col min="12041" max="12041" width="16.77734375" style="91" customWidth="1"/>
    <col min="12042" max="12042" width="0.77734375" style="91" customWidth="1"/>
    <col min="12043" max="12043" width="17.21875" style="91" bestFit="1" customWidth="1"/>
    <col min="12044" max="12044" width="0.77734375" style="91" customWidth="1"/>
    <col min="12045" max="12045" width="11.77734375" style="91" customWidth="1"/>
    <col min="12046" max="12046" width="0.77734375" style="91" customWidth="1"/>
    <col min="12047" max="12047" width="11.77734375" style="91" customWidth="1"/>
    <col min="12048" max="12048" width="0.77734375" style="91" customWidth="1"/>
    <col min="12049" max="12049" width="10" style="91" bestFit="1" customWidth="1"/>
    <col min="12050" max="12050" width="0.77734375" style="91" customWidth="1"/>
    <col min="12051" max="12051" width="11.77734375" style="91" customWidth="1"/>
    <col min="12052" max="12052" width="0.77734375" style="91" customWidth="1"/>
    <col min="12053" max="12053" width="15" style="91" customWidth="1"/>
    <col min="12054" max="12054" width="0.77734375" style="91" customWidth="1"/>
    <col min="12055" max="12055" width="13.77734375" style="91" customWidth="1"/>
    <col min="12056" max="12057" width="0" style="91" hidden="1" customWidth="1"/>
    <col min="12058" max="12058" width="12.77734375" style="91" customWidth="1"/>
    <col min="12059" max="12291" width="8.77734375" style="91"/>
    <col min="12292" max="12292" width="2.77734375" style="91" customWidth="1"/>
    <col min="12293" max="12293" width="63" style="91" customWidth="1"/>
    <col min="12294" max="12294" width="8" style="91" customWidth="1"/>
    <col min="12295" max="12295" width="15.77734375" style="91" bestFit="1" customWidth="1"/>
    <col min="12296" max="12296" width="0.77734375" style="91" customWidth="1"/>
    <col min="12297" max="12297" width="16.77734375" style="91" customWidth="1"/>
    <col min="12298" max="12298" width="0.77734375" style="91" customWidth="1"/>
    <col min="12299" max="12299" width="17.21875" style="91" bestFit="1" customWidth="1"/>
    <col min="12300" max="12300" width="0.77734375" style="91" customWidth="1"/>
    <col min="12301" max="12301" width="11.77734375" style="91" customWidth="1"/>
    <col min="12302" max="12302" width="0.77734375" style="91" customWidth="1"/>
    <col min="12303" max="12303" width="11.77734375" style="91" customWidth="1"/>
    <col min="12304" max="12304" width="0.77734375" style="91" customWidth="1"/>
    <col min="12305" max="12305" width="10" style="91" bestFit="1" customWidth="1"/>
    <col min="12306" max="12306" width="0.77734375" style="91" customWidth="1"/>
    <col min="12307" max="12307" width="11.77734375" style="91" customWidth="1"/>
    <col min="12308" max="12308" width="0.77734375" style="91" customWidth="1"/>
    <col min="12309" max="12309" width="15" style="91" customWidth="1"/>
    <col min="12310" max="12310" width="0.77734375" style="91" customWidth="1"/>
    <col min="12311" max="12311" width="13.77734375" style="91" customWidth="1"/>
    <col min="12312" max="12313" width="0" style="91" hidden="1" customWidth="1"/>
    <col min="12314" max="12314" width="12.77734375" style="91" customWidth="1"/>
    <col min="12315" max="12547" width="8.77734375" style="91"/>
    <col min="12548" max="12548" width="2.77734375" style="91" customWidth="1"/>
    <col min="12549" max="12549" width="63" style="91" customWidth="1"/>
    <col min="12550" max="12550" width="8" style="91" customWidth="1"/>
    <col min="12551" max="12551" width="15.77734375" style="91" bestFit="1" customWidth="1"/>
    <col min="12552" max="12552" width="0.77734375" style="91" customWidth="1"/>
    <col min="12553" max="12553" width="16.77734375" style="91" customWidth="1"/>
    <col min="12554" max="12554" width="0.77734375" style="91" customWidth="1"/>
    <col min="12555" max="12555" width="17.21875" style="91" bestFit="1" customWidth="1"/>
    <col min="12556" max="12556" width="0.77734375" style="91" customWidth="1"/>
    <col min="12557" max="12557" width="11.77734375" style="91" customWidth="1"/>
    <col min="12558" max="12558" width="0.77734375" style="91" customWidth="1"/>
    <col min="12559" max="12559" width="11.77734375" style="91" customWidth="1"/>
    <col min="12560" max="12560" width="0.77734375" style="91" customWidth="1"/>
    <col min="12561" max="12561" width="10" style="91" bestFit="1" customWidth="1"/>
    <col min="12562" max="12562" width="0.77734375" style="91" customWidth="1"/>
    <col min="12563" max="12563" width="11.77734375" style="91" customWidth="1"/>
    <col min="12564" max="12564" width="0.77734375" style="91" customWidth="1"/>
    <col min="12565" max="12565" width="15" style="91" customWidth="1"/>
    <col min="12566" max="12566" width="0.77734375" style="91" customWidth="1"/>
    <col min="12567" max="12567" width="13.77734375" style="91" customWidth="1"/>
    <col min="12568" max="12569" width="0" style="91" hidden="1" customWidth="1"/>
    <col min="12570" max="12570" width="12.77734375" style="91" customWidth="1"/>
    <col min="12571" max="12803" width="8.77734375" style="91"/>
    <col min="12804" max="12804" width="2.77734375" style="91" customWidth="1"/>
    <col min="12805" max="12805" width="63" style="91" customWidth="1"/>
    <col min="12806" max="12806" width="8" style="91" customWidth="1"/>
    <col min="12807" max="12807" width="15.77734375" style="91" bestFit="1" customWidth="1"/>
    <col min="12808" max="12808" width="0.77734375" style="91" customWidth="1"/>
    <col min="12809" max="12809" width="16.77734375" style="91" customWidth="1"/>
    <col min="12810" max="12810" width="0.77734375" style="91" customWidth="1"/>
    <col min="12811" max="12811" width="17.21875" style="91" bestFit="1" customWidth="1"/>
    <col min="12812" max="12812" width="0.77734375" style="91" customWidth="1"/>
    <col min="12813" max="12813" width="11.77734375" style="91" customWidth="1"/>
    <col min="12814" max="12814" width="0.77734375" style="91" customWidth="1"/>
    <col min="12815" max="12815" width="11.77734375" style="91" customWidth="1"/>
    <col min="12816" max="12816" width="0.77734375" style="91" customWidth="1"/>
    <col min="12817" max="12817" width="10" style="91" bestFit="1" customWidth="1"/>
    <col min="12818" max="12818" width="0.77734375" style="91" customWidth="1"/>
    <col min="12819" max="12819" width="11.77734375" style="91" customWidth="1"/>
    <col min="12820" max="12820" width="0.77734375" style="91" customWidth="1"/>
    <col min="12821" max="12821" width="15" style="91" customWidth="1"/>
    <col min="12822" max="12822" width="0.77734375" style="91" customWidth="1"/>
    <col min="12823" max="12823" width="13.77734375" style="91" customWidth="1"/>
    <col min="12824" max="12825" width="0" style="91" hidden="1" customWidth="1"/>
    <col min="12826" max="12826" width="12.77734375" style="91" customWidth="1"/>
    <col min="12827" max="13059" width="8.77734375" style="91"/>
    <col min="13060" max="13060" width="2.77734375" style="91" customWidth="1"/>
    <col min="13061" max="13061" width="63" style="91" customWidth="1"/>
    <col min="13062" max="13062" width="8" style="91" customWidth="1"/>
    <col min="13063" max="13063" width="15.77734375" style="91" bestFit="1" customWidth="1"/>
    <col min="13064" max="13064" width="0.77734375" style="91" customWidth="1"/>
    <col min="13065" max="13065" width="16.77734375" style="91" customWidth="1"/>
    <col min="13066" max="13066" width="0.77734375" style="91" customWidth="1"/>
    <col min="13067" max="13067" width="17.21875" style="91" bestFit="1" customWidth="1"/>
    <col min="13068" max="13068" width="0.77734375" style="91" customWidth="1"/>
    <col min="13069" max="13069" width="11.77734375" style="91" customWidth="1"/>
    <col min="13070" max="13070" width="0.77734375" style="91" customWidth="1"/>
    <col min="13071" max="13071" width="11.77734375" style="91" customWidth="1"/>
    <col min="13072" max="13072" width="0.77734375" style="91" customWidth="1"/>
    <col min="13073" max="13073" width="10" style="91" bestFit="1" customWidth="1"/>
    <col min="13074" max="13074" width="0.77734375" style="91" customWidth="1"/>
    <col min="13075" max="13075" width="11.77734375" style="91" customWidth="1"/>
    <col min="13076" max="13076" width="0.77734375" style="91" customWidth="1"/>
    <col min="13077" max="13077" width="15" style="91" customWidth="1"/>
    <col min="13078" max="13078" width="0.77734375" style="91" customWidth="1"/>
    <col min="13079" max="13079" width="13.77734375" style="91" customWidth="1"/>
    <col min="13080" max="13081" width="0" style="91" hidden="1" customWidth="1"/>
    <col min="13082" max="13082" width="12.77734375" style="91" customWidth="1"/>
    <col min="13083" max="13315" width="8.77734375" style="91"/>
    <col min="13316" max="13316" width="2.77734375" style="91" customWidth="1"/>
    <col min="13317" max="13317" width="63" style="91" customWidth="1"/>
    <col min="13318" max="13318" width="8" style="91" customWidth="1"/>
    <col min="13319" max="13319" width="15.77734375" style="91" bestFit="1" customWidth="1"/>
    <col min="13320" max="13320" width="0.77734375" style="91" customWidth="1"/>
    <col min="13321" max="13321" width="16.77734375" style="91" customWidth="1"/>
    <col min="13322" max="13322" width="0.77734375" style="91" customWidth="1"/>
    <col min="13323" max="13323" width="17.21875" style="91" bestFit="1" customWidth="1"/>
    <col min="13324" max="13324" width="0.77734375" style="91" customWidth="1"/>
    <col min="13325" max="13325" width="11.77734375" style="91" customWidth="1"/>
    <col min="13326" max="13326" width="0.77734375" style="91" customWidth="1"/>
    <col min="13327" max="13327" width="11.77734375" style="91" customWidth="1"/>
    <col min="13328" max="13328" width="0.77734375" style="91" customWidth="1"/>
    <col min="13329" max="13329" width="10" style="91" bestFit="1" customWidth="1"/>
    <col min="13330" max="13330" width="0.77734375" style="91" customWidth="1"/>
    <col min="13331" max="13331" width="11.77734375" style="91" customWidth="1"/>
    <col min="13332" max="13332" width="0.77734375" style="91" customWidth="1"/>
    <col min="13333" max="13333" width="15" style="91" customWidth="1"/>
    <col min="13334" max="13334" width="0.77734375" style="91" customWidth="1"/>
    <col min="13335" max="13335" width="13.77734375" style="91" customWidth="1"/>
    <col min="13336" max="13337" width="0" style="91" hidden="1" customWidth="1"/>
    <col min="13338" max="13338" width="12.77734375" style="91" customWidth="1"/>
    <col min="13339" max="13571" width="8.77734375" style="91"/>
    <col min="13572" max="13572" width="2.77734375" style="91" customWidth="1"/>
    <col min="13573" max="13573" width="63" style="91" customWidth="1"/>
    <col min="13574" max="13574" width="8" style="91" customWidth="1"/>
    <col min="13575" max="13575" width="15.77734375" style="91" bestFit="1" customWidth="1"/>
    <col min="13576" max="13576" width="0.77734375" style="91" customWidth="1"/>
    <col min="13577" max="13577" width="16.77734375" style="91" customWidth="1"/>
    <col min="13578" max="13578" width="0.77734375" style="91" customWidth="1"/>
    <col min="13579" max="13579" width="17.21875" style="91" bestFit="1" customWidth="1"/>
    <col min="13580" max="13580" width="0.77734375" style="91" customWidth="1"/>
    <col min="13581" max="13581" width="11.77734375" style="91" customWidth="1"/>
    <col min="13582" max="13582" width="0.77734375" style="91" customWidth="1"/>
    <col min="13583" max="13583" width="11.77734375" style="91" customWidth="1"/>
    <col min="13584" max="13584" width="0.77734375" style="91" customWidth="1"/>
    <col min="13585" max="13585" width="10" style="91" bestFit="1" customWidth="1"/>
    <col min="13586" max="13586" width="0.77734375" style="91" customWidth="1"/>
    <col min="13587" max="13587" width="11.77734375" style="91" customWidth="1"/>
    <col min="13588" max="13588" width="0.77734375" style="91" customWidth="1"/>
    <col min="13589" max="13589" width="15" style="91" customWidth="1"/>
    <col min="13590" max="13590" width="0.77734375" style="91" customWidth="1"/>
    <col min="13591" max="13591" width="13.77734375" style="91" customWidth="1"/>
    <col min="13592" max="13593" width="0" style="91" hidden="1" customWidth="1"/>
    <col min="13594" max="13594" width="12.77734375" style="91" customWidth="1"/>
    <col min="13595" max="13827" width="8.77734375" style="91"/>
    <col min="13828" max="13828" width="2.77734375" style="91" customWidth="1"/>
    <col min="13829" max="13829" width="63" style="91" customWidth="1"/>
    <col min="13830" max="13830" width="8" style="91" customWidth="1"/>
    <col min="13831" max="13831" width="15.77734375" style="91" bestFit="1" customWidth="1"/>
    <col min="13832" max="13832" width="0.77734375" style="91" customWidth="1"/>
    <col min="13833" max="13833" width="16.77734375" style="91" customWidth="1"/>
    <col min="13834" max="13834" width="0.77734375" style="91" customWidth="1"/>
    <col min="13835" max="13835" width="17.21875" style="91" bestFit="1" customWidth="1"/>
    <col min="13836" max="13836" width="0.77734375" style="91" customWidth="1"/>
    <col min="13837" max="13837" width="11.77734375" style="91" customWidth="1"/>
    <col min="13838" max="13838" width="0.77734375" style="91" customWidth="1"/>
    <col min="13839" max="13839" width="11.77734375" style="91" customWidth="1"/>
    <col min="13840" max="13840" width="0.77734375" style="91" customWidth="1"/>
    <col min="13841" max="13841" width="10" style="91" bestFit="1" customWidth="1"/>
    <col min="13842" max="13842" width="0.77734375" style="91" customWidth="1"/>
    <col min="13843" max="13843" width="11.77734375" style="91" customWidth="1"/>
    <col min="13844" max="13844" width="0.77734375" style="91" customWidth="1"/>
    <col min="13845" max="13845" width="15" style="91" customWidth="1"/>
    <col min="13846" max="13846" width="0.77734375" style="91" customWidth="1"/>
    <col min="13847" max="13847" width="13.77734375" style="91" customWidth="1"/>
    <col min="13848" max="13849" width="0" style="91" hidden="1" customWidth="1"/>
    <col min="13850" max="13850" width="12.77734375" style="91" customWidth="1"/>
    <col min="13851" max="14083" width="8.77734375" style="91"/>
    <col min="14084" max="14084" width="2.77734375" style="91" customWidth="1"/>
    <col min="14085" max="14085" width="63" style="91" customWidth="1"/>
    <col min="14086" max="14086" width="8" style="91" customWidth="1"/>
    <col min="14087" max="14087" width="15.77734375" style="91" bestFit="1" customWidth="1"/>
    <col min="14088" max="14088" width="0.77734375" style="91" customWidth="1"/>
    <col min="14089" max="14089" width="16.77734375" style="91" customWidth="1"/>
    <col min="14090" max="14090" width="0.77734375" style="91" customWidth="1"/>
    <col min="14091" max="14091" width="17.21875" style="91" bestFit="1" customWidth="1"/>
    <col min="14092" max="14092" width="0.77734375" style="91" customWidth="1"/>
    <col min="14093" max="14093" width="11.77734375" style="91" customWidth="1"/>
    <col min="14094" max="14094" width="0.77734375" style="91" customWidth="1"/>
    <col min="14095" max="14095" width="11.77734375" style="91" customWidth="1"/>
    <col min="14096" max="14096" width="0.77734375" style="91" customWidth="1"/>
    <col min="14097" max="14097" width="10" style="91" bestFit="1" customWidth="1"/>
    <col min="14098" max="14098" width="0.77734375" style="91" customWidth="1"/>
    <col min="14099" max="14099" width="11.77734375" style="91" customWidth="1"/>
    <col min="14100" max="14100" width="0.77734375" style="91" customWidth="1"/>
    <col min="14101" max="14101" width="15" style="91" customWidth="1"/>
    <col min="14102" max="14102" width="0.77734375" style="91" customWidth="1"/>
    <col min="14103" max="14103" width="13.77734375" style="91" customWidth="1"/>
    <col min="14104" max="14105" width="0" style="91" hidden="1" customWidth="1"/>
    <col min="14106" max="14106" width="12.77734375" style="91" customWidth="1"/>
    <col min="14107" max="14339" width="8.77734375" style="91"/>
    <col min="14340" max="14340" width="2.77734375" style="91" customWidth="1"/>
    <col min="14341" max="14341" width="63" style="91" customWidth="1"/>
    <col min="14342" max="14342" width="8" style="91" customWidth="1"/>
    <col min="14343" max="14343" width="15.77734375" style="91" bestFit="1" customWidth="1"/>
    <col min="14344" max="14344" width="0.77734375" style="91" customWidth="1"/>
    <col min="14345" max="14345" width="16.77734375" style="91" customWidth="1"/>
    <col min="14346" max="14346" width="0.77734375" style="91" customWidth="1"/>
    <col min="14347" max="14347" width="17.21875" style="91" bestFit="1" customWidth="1"/>
    <col min="14348" max="14348" width="0.77734375" style="91" customWidth="1"/>
    <col min="14349" max="14349" width="11.77734375" style="91" customWidth="1"/>
    <col min="14350" max="14350" width="0.77734375" style="91" customWidth="1"/>
    <col min="14351" max="14351" width="11.77734375" style="91" customWidth="1"/>
    <col min="14352" max="14352" width="0.77734375" style="91" customWidth="1"/>
    <col min="14353" max="14353" width="10" style="91" bestFit="1" customWidth="1"/>
    <col min="14354" max="14354" width="0.77734375" style="91" customWidth="1"/>
    <col min="14355" max="14355" width="11.77734375" style="91" customWidth="1"/>
    <col min="14356" max="14356" width="0.77734375" style="91" customWidth="1"/>
    <col min="14357" max="14357" width="15" style="91" customWidth="1"/>
    <col min="14358" max="14358" width="0.77734375" style="91" customWidth="1"/>
    <col min="14359" max="14359" width="13.77734375" style="91" customWidth="1"/>
    <col min="14360" max="14361" width="0" style="91" hidden="1" customWidth="1"/>
    <col min="14362" max="14362" width="12.77734375" style="91" customWidth="1"/>
    <col min="14363" max="14595" width="8.77734375" style="91"/>
    <col min="14596" max="14596" width="2.77734375" style="91" customWidth="1"/>
    <col min="14597" max="14597" width="63" style="91" customWidth="1"/>
    <col min="14598" max="14598" width="8" style="91" customWidth="1"/>
    <col min="14599" max="14599" width="15.77734375" style="91" bestFit="1" customWidth="1"/>
    <col min="14600" max="14600" width="0.77734375" style="91" customWidth="1"/>
    <col min="14601" max="14601" width="16.77734375" style="91" customWidth="1"/>
    <col min="14602" max="14602" width="0.77734375" style="91" customWidth="1"/>
    <col min="14603" max="14603" width="17.21875" style="91" bestFit="1" customWidth="1"/>
    <col min="14604" max="14604" width="0.77734375" style="91" customWidth="1"/>
    <col min="14605" max="14605" width="11.77734375" style="91" customWidth="1"/>
    <col min="14606" max="14606" width="0.77734375" style="91" customWidth="1"/>
    <col min="14607" max="14607" width="11.77734375" style="91" customWidth="1"/>
    <col min="14608" max="14608" width="0.77734375" style="91" customWidth="1"/>
    <col min="14609" max="14609" width="10" style="91" bestFit="1" customWidth="1"/>
    <col min="14610" max="14610" width="0.77734375" style="91" customWidth="1"/>
    <col min="14611" max="14611" width="11.77734375" style="91" customWidth="1"/>
    <col min="14612" max="14612" width="0.77734375" style="91" customWidth="1"/>
    <col min="14613" max="14613" width="15" style="91" customWidth="1"/>
    <col min="14614" max="14614" width="0.77734375" style="91" customWidth="1"/>
    <col min="14615" max="14615" width="13.77734375" style="91" customWidth="1"/>
    <col min="14616" max="14617" width="0" style="91" hidden="1" customWidth="1"/>
    <col min="14618" max="14618" width="12.77734375" style="91" customWidth="1"/>
    <col min="14619" max="14851" width="8.77734375" style="91"/>
    <col min="14852" max="14852" width="2.77734375" style="91" customWidth="1"/>
    <col min="14853" max="14853" width="63" style="91" customWidth="1"/>
    <col min="14854" max="14854" width="8" style="91" customWidth="1"/>
    <col min="14855" max="14855" width="15.77734375" style="91" bestFit="1" customWidth="1"/>
    <col min="14856" max="14856" width="0.77734375" style="91" customWidth="1"/>
    <col min="14857" max="14857" width="16.77734375" style="91" customWidth="1"/>
    <col min="14858" max="14858" width="0.77734375" style="91" customWidth="1"/>
    <col min="14859" max="14859" width="17.21875" style="91" bestFit="1" customWidth="1"/>
    <col min="14860" max="14860" width="0.77734375" style="91" customWidth="1"/>
    <col min="14861" max="14861" width="11.77734375" style="91" customWidth="1"/>
    <col min="14862" max="14862" width="0.77734375" style="91" customWidth="1"/>
    <col min="14863" max="14863" width="11.77734375" style="91" customWidth="1"/>
    <col min="14864" max="14864" width="0.77734375" style="91" customWidth="1"/>
    <col min="14865" max="14865" width="10" style="91" bestFit="1" customWidth="1"/>
    <col min="14866" max="14866" width="0.77734375" style="91" customWidth="1"/>
    <col min="14867" max="14867" width="11.77734375" style="91" customWidth="1"/>
    <col min="14868" max="14868" width="0.77734375" style="91" customWidth="1"/>
    <col min="14869" max="14869" width="15" style="91" customWidth="1"/>
    <col min="14870" max="14870" width="0.77734375" style="91" customWidth="1"/>
    <col min="14871" max="14871" width="13.77734375" style="91" customWidth="1"/>
    <col min="14872" max="14873" width="0" style="91" hidden="1" customWidth="1"/>
    <col min="14874" max="14874" width="12.77734375" style="91" customWidth="1"/>
    <col min="14875" max="15107" width="8.77734375" style="91"/>
    <col min="15108" max="15108" width="2.77734375" style="91" customWidth="1"/>
    <col min="15109" max="15109" width="63" style="91" customWidth="1"/>
    <col min="15110" max="15110" width="8" style="91" customWidth="1"/>
    <col min="15111" max="15111" width="15.77734375" style="91" bestFit="1" customWidth="1"/>
    <col min="15112" max="15112" width="0.77734375" style="91" customWidth="1"/>
    <col min="15113" max="15113" width="16.77734375" style="91" customWidth="1"/>
    <col min="15114" max="15114" width="0.77734375" style="91" customWidth="1"/>
    <col min="15115" max="15115" width="17.21875" style="91" bestFit="1" customWidth="1"/>
    <col min="15116" max="15116" width="0.77734375" style="91" customWidth="1"/>
    <col min="15117" max="15117" width="11.77734375" style="91" customWidth="1"/>
    <col min="15118" max="15118" width="0.77734375" style="91" customWidth="1"/>
    <col min="15119" max="15119" width="11.77734375" style="91" customWidth="1"/>
    <col min="15120" max="15120" width="0.77734375" style="91" customWidth="1"/>
    <col min="15121" max="15121" width="10" style="91" bestFit="1" customWidth="1"/>
    <col min="15122" max="15122" width="0.77734375" style="91" customWidth="1"/>
    <col min="15123" max="15123" width="11.77734375" style="91" customWidth="1"/>
    <col min="15124" max="15124" width="0.77734375" style="91" customWidth="1"/>
    <col min="15125" max="15125" width="15" style="91" customWidth="1"/>
    <col min="15126" max="15126" width="0.77734375" style="91" customWidth="1"/>
    <col min="15127" max="15127" width="13.77734375" style="91" customWidth="1"/>
    <col min="15128" max="15129" width="0" style="91" hidden="1" customWidth="1"/>
    <col min="15130" max="15130" width="12.77734375" style="91" customWidth="1"/>
    <col min="15131" max="15363" width="8.77734375" style="91"/>
    <col min="15364" max="15364" width="2.77734375" style="91" customWidth="1"/>
    <col min="15365" max="15365" width="63" style="91" customWidth="1"/>
    <col min="15366" max="15366" width="8" style="91" customWidth="1"/>
    <col min="15367" max="15367" width="15.77734375" style="91" bestFit="1" customWidth="1"/>
    <col min="15368" max="15368" width="0.77734375" style="91" customWidth="1"/>
    <col min="15369" max="15369" width="16.77734375" style="91" customWidth="1"/>
    <col min="15370" max="15370" width="0.77734375" style="91" customWidth="1"/>
    <col min="15371" max="15371" width="17.21875" style="91" bestFit="1" customWidth="1"/>
    <col min="15372" max="15372" width="0.77734375" style="91" customWidth="1"/>
    <col min="15373" max="15373" width="11.77734375" style="91" customWidth="1"/>
    <col min="15374" max="15374" width="0.77734375" style="91" customWidth="1"/>
    <col min="15375" max="15375" width="11.77734375" style="91" customWidth="1"/>
    <col min="15376" max="15376" width="0.77734375" style="91" customWidth="1"/>
    <col min="15377" max="15377" width="10" style="91" bestFit="1" customWidth="1"/>
    <col min="15378" max="15378" width="0.77734375" style="91" customWidth="1"/>
    <col min="15379" max="15379" width="11.77734375" style="91" customWidth="1"/>
    <col min="15380" max="15380" width="0.77734375" style="91" customWidth="1"/>
    <col min="15381" max="15381" width="15" style="91" customWidth="1"/>
    <col min="15382" max="15382" width="0.77734375" style="91" customWidth="1"/>
    <col min="15383" max="15383" width="13.77734375" style="91" customWidth="1"/>
    <col min="15384" max="15385" width="0" style="91" hidden="1" customWidth="1"/>
    <col min="15386" max="15386" width="12.77734375" style="91" customWidth="1"/>
    <col min="15387" max="15619" width="8.77734375" style="91"/>
    <col min="15620" max="15620" width="2.77734375" style="91" customWidth="1"/>
    <col min="15621" max="15621" width="63" style="91" customWidth="1"/>
    <col min="15622" max="15622" width="8" style="91" customWidth="1"/>
    <col min="15623" max="15623" width="15.77734375" style="91" bestFit="1" customWidth="1"/>
    <col min="15624" max="15624" width="0.77734375" style="91" customWidth="1"/>
    <col min="15625" max="15625" width="16.77734375" style="91" customWidth="1"/>
    <col min="15626" max="15626" width="0.77734375" style="91" customWidth="1"/>
    <col min="15627" max="15627" width="17.21875" style="91" bestFit="1" customWidth="1"/>
    <col min="15628" max="15628" width="0.77734375" style="91" customWidth="1"/>
    <col min="15629" max="15629" width="11.77734375" style="91" customWidth="1"/>
    <col min="15630" max="15630" width="0.77734375" style="91" customWidth="1"/>
    <col min="15631" max="15631" width="11.77734375" style="91" customWidth="1"/>
    <col min="15632" max="15632" width="0.77734375" style="91" customWidth="1"/>
    <col min="15633" max="15633" width="10" style="91" bestFit="1" customWidth="1"/>
    <col min="15634" max="15634" width="0.77734375" style="91" customWidth="1"/>
    <col min="15635" max="15635" width="11.77734375" style="91" customWidth="1"/>
    <col min="15636" max="15636" width="0.77734375" style="91" customWidth="1"/>
    <col min="15637" max="15637" width="15" style="91" customWidth="1"/>
    <col min="15638" max="15638" width="0.77734375" style="91" customWidth="1"/>
    <col min="15639" max="15639" width="13.77734375" style="91" customWidth="1"/>
    <col min="15640" max="15641" width="0" style="91" hidden="1" customWidth="1"/>
    <col min="15642" max="15642" width="12.77734375" style="91" customWidth="1"/>
    <col min="15643" max="15875" width="8.77734375" style="91"/>
    <col min="15876" max="15876" width="2.77734375" style="91" customWidth="1"/>
    <col min="15877" max="15877" width="63" style="91" customWidth="1"/>
    <col min="15878" max="15878" width="8" style="91" customWidth="1"/>
    <col min="15879" max="15879" width="15.77734375" style="91" bestFit="1" customWidth="1"/>
    <col min="15880" max="15880" width="0.77734375" style="91" customWidth="1"/>
    <col min="15881" max="15881" width="16.77734375" style="91" customWidth="1"/>
    <col min="15882" max="15882" width="0.77734375" style="91" customWidth="1"/>
    <col min="15883" max="15883" width="17.21875" style="91" bestFit="1" customWidth="1"/>
    <col min="15884" max="15884" width="0.77734375" style="91" customWidth="1"/>
    <col min="15885" max="15885" width="11.77734375" style="91" customWidth="1"/>
    <col min="15886" max="15886" width="0.77734375" style="91" customWidth="1"/>
    <col min="15887" max="15887" width="11.77734375" style="91" customWidth="1"/>
    <col min="15888" max="15888" width="0.77734375" style="91" customWidth="1"/>
    <col min="15889" max="15889" width="10" style="91" bestFit="1" customWidth="1"/>
    <col min="15890" max="15890" width="0.77734375" style="91" customWidth="1"/>
    <col min="15891" max="15891" width="11.77734375" style="91" customWidth="1"/>
    <col min="15892" max="15892" width="0.77734375" style="91" customWidth="1"/>
    <col min="15893" max="15893" width="15" style="91" customWidth="1"/>
    <col min="15894" max="15894" width="0.77734375" style="91" customWidth="1"/>
    <col min="15895" max="15895" width="13.77734375" style="91" customWidth="1"/>
    <col min="15896" max="15897" width="0" style="91" hidden="1" customWidth="1"/>
    <col min="15898" max="15898" width="12.77734375" style="91" customWidth="1"/>
    <col min="15899" max="16131" width="8.77734375" style="91"/>
    <col min="16132" max="16132" width="2.77734375" style="91" customWidth="1"/>
    <col min="16133" max="16133" width="63" style="91" customWidth="1"/>
    <col min="16134" max="16134" width="8" style="91" customWidth="1"/>
    <col min="16135" max="16135" width="15.77734375" style="91" bestFit="1" customWidth="1"/>
    <col min="16136" max="16136" width="0.77734375" style="91" customWidth="1"/>
    <col min="16137" max="16137" width="16.77734375" style="91" customWidth="1"/>
    <col min="16138" max="16138" width="0.77734375" style="91" customWidth="1"/>
    <col min="16139" max="16139" width="17.21875" style="91" bestFit="1" customWidth="1"/>
    <col min="16140" max="16140" width="0.77734375" style="91" customWidth="1"/>
    <col min="16141" max="16141" width="11.77734375" style="91" customWidth="1"/>
    <col min="16142" max="16142" width="0.77734375" style="91" customWidth="1"/>
    <col min="16143" max="16143" width="11.77734375" style="91" customWidth="1"/>
    <col min="16144" max="16144" width="0.77734375" style="91" customWidth="1"/>
    <col min="16145" max="16145" width="10" style="91" bestFit="1" customWidth="1"/>
    <col min="16146" max="16146" width="0.77734375" style="91" customWidth="1"/>
    <col min="16147" max="16147" width="11.77734375" style="91" customWidth="1"/>
    <col min="16148" max="16148" width="0.77734375" style="91" customWidth="1"/>
    <col min="16149" max="16149" width="15" style="91" customWidth="1"/>
    <col min="16150" max="16150" width="0.77734375" style="91" customWidth="1"/>
    <col min="16151" max="16151" width="13.77734375" style="91" customWidth="1"/>
    <col min="16152" max="16153" width="0" style="91" hidden="1" customWidth="1"/>
    <col min="16154" max="16154" width="12.77734375" style="91" customWidth="1"/>
    <col min="16155" max="16384" width="8.77734375" style="91"/>
  </cols>
  <sheetData>
    <row r="1" spans="1:27" ht="21" customHeight="1">
      <c r="A1" s="247" t="s">
        <v>47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</row>
    <row r="2" spans="1:27" ht="21" customHeight="1">
      <c r="A2" s="247" t="s">
        <v>312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</row>
    <row r="3" spans="1:27" ht="21" customHeight="1">
      <c r="A3" s="236" t="s">
        <v>291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</row>
    <row r="4" spans="1:27" ht="21" customHeight="1">
      <c r="A4" s="239" t="s">
        <v>46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27" ht="6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6"/>
      <c r="Z5" s="145"/>
      <c r="AA5" s="145"/>
    </row>
    <row r="6" spans="1:27" ht="20.100000000000001" customHeight="1">
      <c r="A6" s="147"/>
      <c r="B6" s="126"/>
      <c r="C6" s="236" t="s">
        <v>26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132"/>
      <c r="AA6" s="132"/>
    </row>
    <row r="7" spans="1:27" s="132" customFormat="1" ht="20.100000000000001" customHeight="1">
      <c r="A7" s="126"/>
      <c r="B7" s="126"/>
      <c r="C7" s="126"/>
      <c r="E7" s="126"/>
      <c r="G7" s="126"/>
      <c r="H7" s="251" t="s">
        <v>104</v>
      </c>
      <c r="I7" s="251"/>
      <c r="J7" s="251"/>
      <c r="K7" s="251"/>
      <c r="L7" s="251"/>
      <c r="M7" s="126"/>
      <c r="N7" s="126"/>
      <c r="O7" s="126"/>
      <c r="P7" s="251" t="s">
        <v>2</v>
      </c>
      <c r="Q7" s="251"/>
      <c r="R7" s="251"/>
      <c r="S7" s="251"/>
      <c r="T7" s="251"/>
      <c r="U7" s="126"/>
      <c r="V7" s="148" t="s">
        <v>210</v>
      </c>
      <c r="W7" s="126"/>
      <c r="X7" s="126"/>
      <c r="Z7" s="126"/>
      <c r="AA7" s="126"/>
    </row>
    <row r="8" spans="1:27" s="132" customFormat="1" ht="20.100000000000001" customHeight="1">
      <c r="D8" s="126" t="s">
        <v>197</v>
      </c>
      <c r="F8" s="126" t="s">
        <v>211</v>
      </c>
      <c r="I8" s="149"/>
      <c r="L8" s="126" t="s">
        <v>156</v>
      </c>
      <c r="P8" s="126"/>
      <c r="R8" s="126" t="s">
        <v>122</v>
      </c>
      <c r="S8" s="126"/>
      <c r="V8" s="126" t="s">
        <v>321</v>
      </c>
      <c r="X8" s="250" t="s">
        <v>127</v>
      </c>
      <c r="Y8" s="250"/>
      <c r="Z8" s="250"/>
      <c r="AA8" s="250"/>
    </row>
    <row r="9" spans="1:27" s="132" customFormat="1" ht="20.100000000000001" customHeight="1">
      <c r="B9" s="150"/>
      <c r="C9" s="126"/>
      <c r="D9" s="126" t="s">
        <v>198</v>
      </c>
      <c r="E9" s="149"/>
      <c r="F9" s="126" t="s">
        <v>157</v>
      </c>
      <c r="G9" s="149"/>
      <c r="H9" s="126" t="s">
        <v>117</v>
      </c>
      <c r="J9" s="126" t="s">
        <v>131</v>
      </c>
      <c r="K9" s="126"/>
      <c r="L9" s="126" t="s">
        <v>158</v>
      </c>
      <c r="M9" s="126"/>
      <c r="N9" s="126"/>
      <c r="O9" s="126"/>
      <c r="P9" s="126" t="s">
        <v>134</v>
      </c>
      <c r="R9" s="126" t="s">
        <v>159</v>
      </c>
      <c r="V9" s="126" t="s">
        <v>212</v>
      </c>
      <c r="X9" s="250" t="s">
        <v>138</v>
      </c>
      <c r="Y9" s="250"/>
      <c r="Z9" s="250"/>
      <c r="AA9" s="250"/>
    </row>
    <row r="10" spans="1:27" s="132" customFormat="1" ht="20.100000000000001" customHeight="1">
      <c r="B10" s="150"/>
      <c r="C10" s="125" t="s">
        <v>42</v>
      </c>
      <c r="D10" s="126" t="s">
        <v>139</v>
      </c>
      <c r="E10" s="149"/>
      <c r="F10" s="126" t="s">
        <v>160</v>
      </c>
      <c r="G10" s="149"/>
      <c r="H10" s="126" t="s">
        <v>140</v>
      </c>
      <c r="J10" s="126" t="s">
        <v>143</v>
      </c>
      <c r="K10" s="126"/>
      <c r="L10" s="126" t="s">
        <v>143</v>
      </c>
      <c r="M10" s="126"/>
      <c r="N10" s="126" t="s">
        <v>82</v>
      </c>
      <c r="O10" s="126"/>
      <c r="P10" s="126" t="s">
        <v>145</v>
      </c>
      <c r="R10" s="126" t="s">
        <v>161</v>
      </c>
      <c r="S10" s="236" t="s">
        <v>214</v>
      </c>
      <c r="T10" s="236"/>
      <c r="U10" s="236"/>
      <c r="V10" s="127" t="s">
        <v>136</v>
      </c>
      <c r="X10" s="250" t="s">
        <v>109</v>
      </c>
      <c r="Y10" s="250"/>
      <c r="Z10" s="250"/>
      <c r="AA10" s="250"/>
    </row>
    <row r="11" spans="1:27" s="135" customFormat="1" ht="20.100000000000001" hidden="1" customHeight="1">
      <c r="A11" s="133"/>
      <c r="B11" s="151"/>
    </row>
    <row r="12" spans="1:27" ht="20.100000000000001" customHeight="1">
      <c r="A12" s="132" t="s">
        <v>289</v>
      </c>
      <c r="D12" s="28">
        <v>4007797</v>
      </c>
      <c r="E12" s="16"/>
      <c r="F12" s="64"/>
      <c r="G12" s="16"/>
      <c r="H12" s="28">
        <v>85926434</v>
      </c>
      <c r="I12" s="28"/>
      <c r="J12" s="28">
        <v>36868</v>
      </c>
      <c r="K12" s="28"/>
      <c r="L12" s="28">
        <v>99971</v>
      </c>
      <c r="M12" s="28"/>
      <c r="N12" s="28">
        <v>250140</v>
      </c>
      <c r="O12" s="28"/>
      <c r="P12" s="28">
        <v>411463</v>
      </c>
      <c r="Q12" s="28"/>
      <c r="R12" s="28">
        <v>85000</v>
      </c>
      <c r="S12" s="28"/>
      <c r="T12" s="28">
        <v>8630355</v>
      </c>
      <c r="U12" s="28"/>
      <c r="V12" s="28">
        <v>95426</v>
      </c>
      <c r="W12" s="28"/>
      <c r="X12" s="28"/>
      <c r="Y12" s="28">
        <f>SUM(C12:W12)</f>
        <v>99543454</v>
      </c>
      <c r="Z12" s="65"/>
      <c r="AA12" s="65"/>
    </row>
    <row r="13" spans="1:27" s="132" customFormat="1" ht="20.100000000000001" customHeight="1">
      <c r="C13" s="75"/>
      <c r="D13" s="64"/>
      <c r="E13" s="16"/>
      <c r="F13" s="64"/>
      <c r="G13" s="16"/>
      <c r="H13" s="64"/>
      <c r="I13" s="16"/>
      <c r="J13" s="64"/>
      <c r="K13" s="64"/>
      <c r="L13" s="64"/>
      <c r="M13" s="28"/>
      <c r="N13" s="9"/>
      <c r="O13" s="28"/>
      <c r="P13" s="64"/>
      <c r="Q13" s="16"/>
      <c r="R13" s="16"/>
      <c r="S13" s="16"/>
      <c r="T13" s="16"/>
      <c r="U13" s="16"/>
      <c r="V13" s="16"/>
      <c r="W13" s="28"/>
      <c r="X13" s="28"/>
      <c r="Y13" s="12"/>
      <c r="Z13" s="65"/>
      <c r="AA13" s="65"/>
    </row>
    <row r="14" spans="1:27" ht="20.100000000000001" customHeight="1">
      <c r="A14" s="132" t="s">
        <v>162</v>
      </c>
      <c r="D14" s="64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3"/>
      <c r="Z14" s="65"/>
      <c r="AA14" s="65"/>
    </row>
    <row r="15" spans="1:27" ht="20.100000000000001" customHeight="1">
      <c r="A15" s="132"/>
      <c r="B15" s="128" t="s">
        <v>151</v>
      </c>
      <c r="D15" s="64"/>
      <c r="E15" s="3"/>
      <c r="F15" s="3"/>
      <c r="G15" s="3"/>
      <c r="H15" s="3"/>
      <c r="I15" s="3"/>
      <c r="J15" s="9"/>
      <c r="K15" s="3"/>
      <c r="L15" s="3"/>
      <c r="M15" s="3"/>
      <c r="N15" s="3"/>
      <c r="O15" s="3"/>
      <c r="P15" s="3"/>
      <c r="Q15" s="3"/>
      <c r="R15" s="3"/>
      <c r="S15" s="3"/>
      <c r="T15" s="16"/>
      <c r="U15" s="16"/>
      <c r="V15" s="16"/>
      <c r="W15" s="3"/>
      <c r="X15" s="3"/>
      <c r="Y15" s="13"/>
      <c r="Z15" s="65"/>
      <c r="AA15" s="65"/>
    </row>
    <row r="16" spans="1:27" s="132" customFormat="1" ht="20.100000000000001" customHeight="1">
      <c r="B16" s="91" t="s">
        <v>82</v>
      </c>
      <c r="C16" s="75">
        <v>14.2</v>
      </c>
      <c r="D16" s="64">
        <v>0</v>
      </c>
      <c r="E16" s="14"/>
      <c r="F16" s="10"/>
      <c r="G16" s="14"/>
      <c r="H16" s="10">
        <v>0</v>
      </c>
      <c r="I16" s="14"/>
      <c r="J16" s="10">
        <v>0</v>
      </c>
      <c r="K16" s="10"/>
      <c r="L16" s="10">
        <v>0</v>
      </c>
      <c r="M16" s="97"/>
      <c r="N16" s="11">
        <v>2257</v>
      </c>
      <c r="O16" s="2"/>
      <c r="P16" s="10">
        <v>0</v>
      </c>
      <c r="Q16" s="14"/>
      <c r="R16" s="10">
        <v>0</v>
      </c>
      <c r="S16" s="14"/>
      <c r="T16" s="98">
        <v>0</v>
      </c>
      <c r="U16" s="10"/>
      <c r="V16" s="98">
        <v>0</v>
      </c>
      <c r="W16" s="2"/>
      <c r="X16" s="2"/>
      <c r="Y16" s="12">
        <f>SUM(D16:W16)</f>
        <v>2257</v>
      </c>
      <c r="Z16" s="65"/>
      <c r="AA16" s="65"/>
    </row>
    <row r="17" spans="1:27" s="132" customFormat="1" ht="20.100000000000001" customHeight="1">
      <c r="B17" s="99" t="s">
        <v>300</v>
      </c>
      <c r="C17" s="75">
        <v>14.2</v>
      </c>
      <c r="D17" s="64">
        <v>0</v>
      </c>
      <c r="E17" s="14"/>
      <c r="F17" s="10"/>
      <c r="G17" s="14"/>
      <c r="H17" s="10">
        <v>0</v>
      </c>
      <c r="I17" s="14"/>
      <c r="J17" s="10">
        <v>0</v>
      </c>
      <c r="K17" s="10"/>
      <c r="L17" s="11">
        <v>49545</v>
      </c>
      <c r="M17" s="97"/>
      <c r="N17" s="11">
        <v>-49545</v>
      </c>
      <c r="O17" s="2"/>
      <c r="P17" s="10">
        <v>0</v>
      </c>
      <c r="Q17" s="14"/>
      <c r="R17" s="10">
        <v>0</v>
      </c>
      <c r="S17" s="14"/>
      <c r="T17" s="98">
        <v>0</v>
      </c>
      <c r="U17" s="10"/>
      <c r="V17" s="98">
        <v>0</v>
      </c>
      <c r="W17" s="2"/>
      <c r="X17" s="2"/>
      <c r="Y17" s="41">
        <f>SUM(D17:W17)</f>
        <v>0</v>
      </c>
      <c r="Z17" s="65"/>
      <c r="AA17" s="65"/>
    </row>
    <row r="18" spans="1:27" s="132" customFormat="1" ht="20.100000000000001" customHeight="1">
      <c r="B18" s="91" t="s">
        <v>280</v>
      </c>
      <c r="C18" s="75">
        <v>19</v>
      </c>
      <c r="D18" s="63"/>
      <c r="E18" s="14"/>
      <c r="F18" s="10"/>
      <c r="G18" s="14"/>
      <c r="H18" s="10">
        <v>0</v>
      </c>
      <c r="I18" s="14"/>
      <c r="J18" s="10">
        <v>0</v>
      </c>
      <c r="K18" s="10"/>
      <c r="L18" s="10">
        <v>0</v>
      </c>
      <c r="M18" s="97"/>
      <c r="N18" s="10">
        <v>0</v>
      </c>
      <c r="O18" s="14"/>
      <c r="P18" s="10">
        <v>0</v>
      </c>
      <c r="Q18" s="14"/>
      <c r="R18" s="10">
        <v>0</v>
      </c>
      <c r="S18" s="14"/>
      <c r="T18" s="100">
        <v>-2043911</v>
      </c>
      <c r="U18" s="8"/>
      <c r="V18" s="98">
        <v>0</v>
      </c>
      <c r="W18" s="2"/>
      <c r="X18" s="2"/>
      <c r="Y18" s="12">
        <f>SUM(D18:W18)</f>
        <v>-2043911</v>
      </c>
      <c r="Z18" s="65"/>
      <c r="AA18" s="65"/>
    </row>
    <row r="19" spans="1:27" ht="20.100000000000001" customHeight="1">
      <c r="A19" s="132" t="s">
        <v>163</v>
      </c>
      <c r="B19" s="132"/>
      <c r="C19" s="75"/>
      <c r="D19" s="63">
        <f>SUM(D16:D18)</f>
        <v>0</v>
      </c>
      <c r="E19" s="41"/>
      <c r="F19" s="101"/>
      <c r="G19" s="41"/>
      <c r="H19" s="101">
        <f>SUM(H16:H18)</f>
        <v>0</v>
      </c>
      <c r="I19" s="41"/>
      <c r="J19" s="101">
        <f>SUM(J16:J18)</f>
        <v>0</v>
      </c>
      <c r="K19" s="41"/>
      <c r="L19" s="52">
        <f>SUM(L16:L18)</f>
        <v>49545</v>
      </c>
      <c r="M19" s="41"/>
      <c r="N19" s="52">
        <f>SUM(N16:N18)</f>
        <v>-47288</v>
      </c>
      <c r="O19" s="41"/>
      <c r="P19" s="101">
        <f>SUM(P16:P18)</f>
        <v>0</v>
      </c>
      <c r="Q19" s="41"/>
      <c r="R19" s="101">
        <f>SUM(R16:R18)</f>
        <v>0</v>
      </c>
      <c r="S19" s="16"/>
      <c r="T19" s="102">
        <f>SUM(T16:T18)</f>
        <v>-2043911</v>
      </c>
      <c r="U19" s="6"/>
      <c r="V19" s="101">
        <f>SUM(V16:V18)</f>
        <v>0</v>
      </c>
      <c r="W19" s="41"/>
      <c r="X19" s="41"/>
      <c r="Y19" s="52">
        <f>SUM(Y16:Y18)</f>
        <v>-2041654</v>
      </c>
      <c r="Z19" s="65"/>
      <c r="AA19" s="65"/>
    </row>
    <row r="20" spans="1:27" s="132" customFormat="1" ht="20.100000000000001" customHeight="1">
      <c r="C20" s="75"/>
      <c r="D20" s="64"/>
      <c r="E20" s="16"/>
      <c r="F20" s="16"/>
      <c r="G20" s="16"/>
      <c r="H20" s="16"/>
      <c r="I20" s="16"/>
      <c r="J20" s="16"/>
      <c r="K20" s="16"/>
      <c r="L20" s="16"/>
      <c r="M20" s="28"/>
      <c r="N20" s="3"/>
      <c r="O20" s="28"/>
      <c r="P20" s="16"/>
      <c r="Q20" s="16"/>
      <c r="R20" s="16"/>
      <c r="S20" s="16"/>
      <c r="T20" s="16"/>
      <c r="U20" s="16"/>
      <c r="V20" s="16"/>
      <c r="W20" s="28"/>
      <c r="X20" s="28"/>
      <c r="Y20" s="12"/>
      <c r="Z20" s="65"/>
      <c r="AA20" s="65"/>
    </row>
    <row r="21" spans="1:27" ht="20.100000000000001" customHeight="1">
      <c r="A21" s="121" t="s">
        <v>249</v>
      </c>
      <c r="C21" s="75"/>
      <c r="D21" s="64"/>
      <c r="E21" s="16"/>
      <c r="F21" s="12"/>
      <c r="G21" s="16"/>
      <c r="H21" s="12"/>
      <c r="I21" s="16"/>
      <c r="J21" s="12"/>
      <c r="K21" s="12"/>
      <c r="L21" s="12"/>
      <c r="M21" s="12"/>
      <c r="N21" s="12"/>
      <c r="O21" s="12"/>
      <c r="P21" s="12"/>
      <c r="Q21" s="16"/>
      <c r="R21" s="12"/>
      <c r="S21" s="16"/>
      <c r="T21" s="12"/>
      <c r="U21" s="12"/>
      <c r="V21" s="12"/>
      <c r="W21" s="16"/>
      <c r="X21" s="16"/>
      <c r="Y21" s="12"/>
      <c r="Z21" s="65"/>
      <c r="AA21" s="65"/>
    </row>
    <row r="22" spans="1:27" s="132" customFormat="1" ht="20.100000000000001" customHeight="1">
      <c r="B22" s="91" t="s">
        <v>152</v>
      </c>
      <c r="C22" s="75"/>
      <c r="D22" s="10">
        <v>0</v>
      </c>
      <c r="E22" s="103"/>
      <c r="F22" s="104"/>
      <c r="G22" s="103"/>
      <c r="H22" s="10">
        <v>0</v>
      </c>
      <c r="I22" s="103"/>
      <c r="J22" s="10">
        <v>0</v>
      </c>
      <c r="K22" s="104"/>
      <c r="L22" s="10">
        <v>0</v>
      </c>
      <c r="M22" s="105"/>
      <c r="N22" s="10">
        <v>0</v>
      </c>
      <c r="O22" s="106"/>
      <c r="P22" s="10">
        <v>0</v>
      </c>
      <c r="Q22" s="103"/>
      <c r="R22" s="10">
        <v>0</v>
      </c>
      <c r="S22" s="103"/>
      <c r="T22" s="107">
        <v>1244499</v>
      </c>
      <c r="U22" s="104"/>
      <c r="V22" s="98">
        <v>0</v>
      </c>
      <c r="W22" s="106"/>
      <c r="X22" s="106"/>
      <c r="Y22" s="107">
        <f>SUM(D22:W22)</f>
        <v>1244499</v>
      </c>
      <c r="Z22" s="65"/>
      <c r="AA22" s="65"/>
    </row>
    <row r="23" spans="1:27" s="132" customFormat="1" ht="20.100000000000001" customHeight="1">
      <c r="B23" s="91" t="s">
        <v>253</v>
      </c>
      <c r="C23" s="75"/>
      <c r="D23" s="30">
        <v>0</v>
      </c>
      <c r="E23" s="103"/>
      <c r="F23" s="108"/>
      <c r="G23" s="103"/>
      <c r="H23" s="30">
        <v>0</v>
      </c>
      <c r="I23" s="103"/>
      <c r="J23" s="30">
        <v>0</v>
      </c>
      <c r="K23" s="104"/>
      <c r="L23" s="30">
        <v>0</v>
      </c>
      <c r="M23" s="106"/>
      <c r="N23" s="30">
        <v>0</v>
      </c>
      <c r="O23" s="106"/>
      <c r="P23" s="30">
        <v>0</v>
      </c>
      <c r="Q23" s="103"/>
      <c r="R23" s="30">
        <v>0</v>
      </c>
      <c r="S23" s="103"/>
      <c r="T23" s="30">
        <v>0</v>
      </c>
      <c r="U23" s="104"/>
      <c r="V23" s="11">
        <v>461542</v>
      </c>
      <c r="W23" s="106"/>
      <c r="X23" s="106"/>
      <c r="Y23" s="107">
        <f>SUM(D23:W23)</f>
        <v>461542</v>
      </c>
      <c r="Z23" s="65"/>
      <c r="AA23" s="65"/>
    </row>
    <row r="24" spans="1:27" ht="20.100000000000001" customHeight="1">
      <c r="A24" s="121" t="s">
        <v>257</v>
      </c>
      <c r="B24" s="132"/>
      <c r="C24" s="75"/>
      <c r="D24" s="109">
        <f>SUM(D22:D23)</f>
        <v>0</v>
      </c>
      <c r="E24" s="64"/>
      <c r="F24" s="63"/>
      <c r="G24" s="64"/>
      <c r="H24" s="109">
        <f>SUM(H22:H23)</f>
        <v>0</v>
      </c>
      <c r="I24" s="64"/>
      <c r="J24" s="109">
        <f>SUM(J22:J23)</f>
        <v>0</v>
      </c>
      <c r="K24" s="64"/>
      <c r="L24" s="109">
        <f>SUM(L22:L23)</f>
        <v>0</v>
      </c>
      <c r="M24" s="64"/>
      <c r="N24" s="109">
        <f>SUM(N22:N23)</f>
        <v>0</v>
      </c>
      <c r="O24" s="64"/>
      <c r="P24" s="109">
        <f>SUM(P22:P23)</f>
        <v>0</v>
      </c>
      <c r="Q24" s="64"/>
      <c r="R24" s="109">
        <f>SUM(R22:R23)</f>
        <v>0</v>
      </c>
      <c r="S24" s="64"/>
      <c r="T24" s="110">
        <f>SUM(T22:T23)</f>
        <v>1244499</v>
      </c>
      <c r="U24" s="41"/>
      <c r="V24" s="110">
        <f>SUM(V22:V23)</f>
        <v>461542</v>
      </c>
      <c r="W24" s="64"/>
      <c r="X24" s="64"/>
      <c r="Y24" s="110">
        <f>SUM(C24:W24)</f>
        <v>1706041</v>
      </c>
      <c r="Z24" s="65"/>
      <c r="AA24" s="65"/>
    </row>
    <row r="25" spans="1:27" ht="20.100000000000001" customHeight="1" thickBot="1">
      <c r="A25" s="132" t="s">
        <v>290</v>
      </c>
      <c r="C25" s="75"/>
      <c r="D25" s="112">
        <f>+D12+D19+D24</f>
        <v>4007797</v>
      </c>
      <c r="E25" s="44"/>
      <c r="F25" s="111"/>
      <c r="G25" s="44"/>
      <c r="H25" s="112">
        <f>+H12+H19+H24</f>
        <v>85926434</v>
      </c>
      <c r="I25" s="44"/>
      <c r="J25" s="112">
        <f>+J12+J19+J24</f>
        <v>36868</v>
      </c>
      <c r="K25" s="44"/>
      <c r="L25" s="112">
        <f>+L12+L19+L24</f>
        <v>149516</v>
      </c>
      <c r="M25" s="44"/>
      <c r="N25" s="112">
        <f>+N12+N19+N24</f>
        <v>202852</v>
      </c>
      <c r="O25" s="44"/>
      <c r="P25" s="112">
        <f>+P12+P19+P24</f>
        <v>411463</v>
      </c>
      <c r="Q25" s="44"/>
      <c r="R25" s="112">
        <f>+R12+R19+R24</f>
        <v>85000</v>
      </c>
      <c r="S25" s="44"/>
      <c r="T25" s="112">
        <f>+T12+T19+T24</f>
        <v>7830943</v>
      </c>
      <c r="U25" s="12"/>
      <c r="V25" s="112">
        <f>+V12+V19+V24</f>
        <v>556968</v>
      </c>
      <c r="W25" s="44"/>
      <c r="X25" s="44"/>
      <c r="Y25" s="112">
        <f>SUM(D25:W25)</f>
        <v>99207841</v>
      </c>
      <c r="Z25" s="65"/>
      <c r="AA25" s="65"/>
    </row>
    <row r="26" spans="1:27" ht="20.100000000000001" customHeight="1" thickTop="1">
      <c r="A26" s="132"/>
      <c r="C26" s="75"/>
      <c r="D26" s="64"/>
      <c r="E26" s="44"/>
      <c r="F26" s="12"/>
      <c r="G26" s="44"/>
      <c r="H26" s="12"/>
      <c r="I26" s="44"/>
      <c r="J26" s="12"/>
      <c r="K26" s="44"/>
      <c r="L26" s="12"/>
      <c r="M26" s="44"/>
      <c r="N26" s="12"/>
      <c r="O26" s="44"/>
      <c r="P26" s="12"/>
      <c r="Q26" s="44"/>
      <c r="R26" s="12"/>
      <c r="S26" s="44"/>
      <c r="T26" s="12"/>
      <c r="U26" s="12"/>
      <c r="V26" s="12"/>
      <c r="W26" s="44"/>
      <c r="X26" s="44"/>
      <c r="Y26" s="12"/>
      <c r="Z26" s="65"/>
      <c r="AA26" s="65"/>
    </row>
    <row r="27" spans="1:27" ht="20.25" customHeight="1">
      <c r="A27" s="132"/>
      <c r="C27" s="75"/>
      <c r="D27" s="64"/>
      <c r="E27" s="44"/>
      <c r="F27" s="12"/>
      <c r="G27" s="44"/>
      <c r="H27" s="12"/>
      <c r="I27" s="44"/>
      <c r="J27" s="12"/>
      <c r="K27" s="44"/>
      <c r="L27" s="12"/>
      <c r="M27" s="44"/>
      <c r="N27" s="12"/>
      <c r="O27" s="44"/>
      <c r="P27" s="12"/>
      <c r="Q27" s="44"/>
      <c r="R27" s="12"/>
      <c r="S27" s="44"/>
      <c r="T27" s="12"/>
      <c r="U27" s="12"/>
      <c r="V27" s="12"/>
      <c r="W27" s="44"/>
      <c r="X27" s="44"/>
      <c r="Y27" s="12"/>
      <c r="Z27" s="65"/>
      <c r="AA27" s="65"/>
    </row>
    <row r="28" spans="1:27" ht="20.25" customHeight="1">
      <c r="A28" s="132"/>
      <c r="C28" s="75"/>
      <c r="D28" s="64"/>
      <c r="E28" s="44"/>
      <c r="F28" s="12"/>
      <c r="G28" s="44"/>
      <c r="H28" s="12"/>
      <c r="I28" s="44"/>
      <c r="J28" s="12"/>
      <c r="K28" s="44"/>
      <c r="L28" s="12"/>
      <c r="M28" s="44"/>
      <c r="N28" s="12"/>
      <c r="O28" s="44"/>
      <c r="P28" s="12"/>
      <c r="Q28" s="44"/>
      <c r="R28" s="12"/>
      <c r="S28" s="44"/>
      <c r="T28" s="12"/>
      <c r="U28" s="12"/>
      <c r="V28" s="12"/>
      <c r="W28" s="44"/>
      <c r="X28" s="44"/>
      <c r="Y28" s="12"/>
      <c r="Z28" s="65"/>
      <c r="AA28" s="65"/>
    </row>
    <row r="29" spans="1:27" ht="20.25" customHeight="1">
      <c r="A29" s="132"/>
      <c r="C29" s="75"/>
      <c r="D29" s="64"/>
      <c r="E29" s="44"/>
      <c r="F29" s="12"/>
      <c r="G29" s="44"/>
      <c r="H29" s="12"/>
      <c r="I29" s="44"/>
      <c r="J29" s="12"/>
      <c r="K29" s="44"/>
      <c r="L29" s="12"/>
      <c r="M29" s="44"/>
      <c r="N29" s="12"/>
      <c r="O29" s="44"/>
      <c r="P29" s="12"/>
      <c r="Q29" s="44"/>
      <c r="R29" s="12"/>
      <c r="S29" s="44"/>
      <c r="T29" s="12"/>
      <c r="U29" s="12"/>
      <c r="V29" s="12"/>
      <c r="W29" s="44"/>
      <c r="X29" s="44"/>
      <c r="Y29" s="12"/>
      <c r="Z29" s="65"/>
      <c r="AA29" s="65"/>
    </row>
    <row r="30" spans="1:27" ht="20.25" customHeight="1">
      <c r="A30" s="132"/>
      <c r="C30" s="75"/>
      <c r="D30" s="64"/>
      <c r="E30" s="44"/>
      <c r="F30" s="12"/>
      <c r="G30" s="44"/>
      <c r="H30" s="12"/>
      <c r="I30" s="44"/>
      <c r="J30" s="12"/>
      <c r="K30" s="44"/>
      <c r="L30" s="12"/>
      <c r="M30" s="44"/>
      <c r="N30" s="12"/>
      <c r="O30" s="44"/>
      <c r="P30" s="12"/>
      <c r="Q30" s="44"/>
      <c r="R30" s="12"/>
      <c r="S30" s="44"/>
      <c r="T30" s="12"/>
      <c r="U30" s="12"/>
      <c r="V30" s="12"/>
      <c r="W30" s="44"/>
      <c r="X30" s="44"/>
      <c r="Y30" s="12"/>
      <c r="Z30" s="65"/>
      <c r="AA30" s="65"/>
    </row>
    <row r="31" spans="1:27" ht="20.25" customHeight="1">
      <c r="A31" s="132"/>
      <c r="C31" s="75"/>
      <c r="D31" s="64"/>
      <c r="E31" s="44"/>
      <c r="F31" s="12"/>
      <c r="G31" s="44"/>
      <c r="H31" s="12"/>
      <c r="I31" s="44"/>
      <c r="J31" s="12"/>
      <c r="K31" s="44"/>
      <c r="L31" s="12"/>
      <c r="M31" s="44"/>
      <c r="N31" s="12"/>
      <c r="O31" s="44"/>
      <c r="P31" s="12"/>
      <c r="Q31" s="44"/>
      <c r="R31" s="12"/>
      <c r="S31" s="44"/>
      <c r="T31" s="12"/>
      <c r="U31" s="12"/>
      <c r="V31" s="12"/>
      <c r="W31" s="44"/>
      <c r="X31" s="44"/>
      <c r="Y31" s="12"/>
      <c r="Z31" s="65"/>
      <c r="AA31" s="65"/>
    </row>
    <row r="32" spans="1:27" ht="20.25" customHeight="1">
      <c r="A32" s="132"/>
      <c r="C32" s="75"/>
      <c r="D32" s="64"/>
      <c r="E32" s="44"/>
      <c r="F32" s="12"/>
      <c r="G32" s="44"/>
      <c r="H32" s="12"/>
      <c r="I32" s="44"/>
      <c r="J32" s="12"/>
      <c r="K32" s="44"/>
      <c r="L32" s="12"/>
      <c r="M32" s="44"/>
      <c r="N32" s="12"/>
      <c r="O32" s="44"/>
      <c r="P32" s="12"/>
      <c r="Q32" s="44"/>
      <c r="R32" s="12"/>
      <c r="S32" s="44"/>
      <c r="T32" s="12"/>
      <c r="U32" s="12"/>
      <c r="V32" s="12"/>
      <c r="W32" s="44"/>
      <c r="X32" s="44"/>
      <c r="Y32" s="12"/>
      <c r="Z32" s="65"/>
      <c r="AA32" s="65"/>
    </row>
    <row r="33" spans="1:27" ht="20.25" customHeight="1">
      <c r="A33" s="132"/>
      <c r="C33" s="75"/>
      <c r="D33" s="64"/>
      <c r="E33" s="44"/>
      <c r="F33" s="12"/>
      <c r="G33" s="44"/>
      <c r="H33" s="12"/>
      <c r="I33" s="44"/>
      <c r="J33" s="12"/>
      <c r="K33" s="44"/>
      <c r="L33" s="12"/>
      <c r="M33" s="44"/>
      <c r="N33" s="12"/>
      <c r="O33" s="44"/>
      <c r="P33" s="12"/>
      <c r="Q33" s="44"/>
      <c r="R33" s="12"/>
      <c r="S33" s="44"/>
      <c r="T33" s="12"/>
      <c r="U33" s="12"/>
      <c r="V33" s="12"/>
      <c r="W33" s="44"/>
      <c r="X33" s="44"/>
      <c r="Y33" s="12"/>
      <c r="Z33" s="65"/>
      <c r="AA33" s="65"/>
    </row>
    <row r="34" spans="1:27" ht="20.25" hidden="1" customHeight="1">
      <c r="A34" s="132"/>
      <c r="C34" s="75"/>
      <c r="D34" s="64"/>
      <c r="E34" s="44"/>
      <c r="F34" s="12"/>
      <c r="G34" s="44"/>
      <c r="H34" s="12"/>
      <c r="I34" s="44"/>
      <c r="J34" s="12"/>
      <c r="K34" s="44"/>
      <c r="L34" s="12"/>
      <c r="M34" s="44"/>
      <c r="N34" s="12"/>
      <c r="O34" s="44"/>
      <c r="P34" s="12"/>
      <c r="Q34" s="44"/>
      <c r="R34" s="12"/>
      <c r="S34" s="44"/>
      <c r="T34" s="12"/>
      <c r="U34" s="12"/>
      <c r="V34" s="12"/>
      <c r="W34" s="44"/>
      <c r="X34" s="44"/>
      <c r="Y34" s="12"/>
      <c r="Z34" s="65"/>
      <c r="AA34" s="65"/>
    </row>
    <row r="35" spans="1:27" ht="20.25" customHeight="1">
      <c r="A35" s="132"/>
      <c r="C35" s="75"/>
      <c r="D35" s="64"/>
      <c r="E35" s="44"/>
      <c r="F35" s="12"/>
      <c r="G35" s="44"/>
      <c r="H35" s="12"/>
      <c r="I35" s="44"/>
      <c r="J35" s="12"/>
      <c r="K35" s="44"/>
      <c r="L35" s="12"/>
      <c r="M35" s="44"/>
      <c r="N35" s="12"/>
      <c r="O35" s="44"/>
      <c r="P35" s="12"/>
      <c r="Q35" s="44"/>
      <c r="R35" s="12"/>
      <c r="S35" s="44"/>
      <c r="T35" s="12"/>
      <c r="U35" s="12"/>
      <c r="V35" s="12"/>
      <c r="W35" s="44"/>
      <c r="X35" s="44"/>
      <c r="Y35" s="12"/>
      <c r="Z35" s="65"/>
      <c r="AA35" s="65"/>
    </row>
    <row r="36" spans="1:27" ht="20.25" customHeight="1">
      <c r="A36" s="132"/>
      <c r="C36" s="75"/>
      <c r="D36" s="64"/>
      <c r="E36" s="44"/>
      <c r="F36" s="12"/>
      <c r="G36" s="44"/>
      <c r="H36" s="12"/>
      <c r="I36" s="44"/>
      <c r="J36" s="12"/>
      <c r="K36" s="44"/>
      <c r="L36" s="12"/>
      <c r="M36" s="44"/>
      <c r="N36" s="12"/>
      <c r="O36" s="44"/>
      <c r="P36" s="12"/>
      <c r="Q36" s="44"/>
      <c r="R36" s="12"/>
      <c r="S36" s="44"/>
      <c r="T36" s="12"/>
      <c r="U36" s="12"/>
      <c r="V36" s="12"/>
      <c r="W36" s="44"/>
      <c r="X36" s="44"/>
      <c r="Y36" s="12"/>
      <c r="Z36" s="65"/>
      <c r="AA36" s="65"/>
    </row>
    <row r="37" spans="1:27" ht="15" customHeight="1">
      <c r="A37" s="132"/>
      <c r="C37" s="75"/>
      <c r="D37" s="12"/>
      <c r="E37" s="44"/>
      <c r="F37" s="12"/>
      <c r="G37" s="44"/>
      <c r="H37" s="12"/>
      <c r="I37" s="44"/>
      <c r="J37" s="12"/>
      <c r="K37" s="44"/>
      <c r="L37" s="12"/>
      <c r="M37" s="44"/>
      <c r="N37" s="12"/>
      <c r="O37" s="44"/>
      <c r="P37" s="12"/>
      <c r="Q37" s="44"/>
      <c r="R37" s="12"/>
      <c r="S37" s="44"/>
      <c r="T37" s="12"/>
      <c r="U37" s="12"/>
      <c r="V37" s="12"/>
      <c r="W37" s="44"/>
      <c r="X37" s="44"/>
      <c r="Y37" s="12"/>
      <c r="Z37" s="65"/>
      <c r="AA37" s="65"/>
    </row>
    <row r="38" spans="1:27" ht="20.25" customHeight="1">
      <c r="A38" s="132"/>
      <c r="C38" s="75"/>
      <c r="D38" s="12"/>
      <c r="E38" s="44"/>
      <c r="F38" s="12"/>
      <c r="G38" s="44"/>
      <c r="H38" s="12"/>
      <c r="I38" s="44"/>
      <c r="J38" s="12"/>
      <c r="K38" s="44"/>
      <c r="L38" s="12"/>
      <c r="M38" s="44"/>
      <c r="N38" s="12"/>
      <c r="O38" s="44"/>
      <c r="P38" s="12"/>
      <c r="Q38" s="44"/>
      <c r="R38" s="12"/>
      <c r="S38" s="44"/>
      <c r="T38" s="12"/>
      <c r="U38" s="12"/>
      <c r="V38" s="12"/>
      <c r="W38" s="44"/>
      <c r="X38" s="44"/>
      <c r="Y38" s="12"/>
      <c r="Z38" s="65"/>
      <c r="AA38" s="65"/>
    </row>
    <row r="39" spans="1:27" ht="20.25" customHeight="1">
      <c r="A39" s="132"/>
      <c r="C39" s="75"/>
      <c r="D39" s="12"/>
      <c r="E39" s="44"/>
      <c r="F39" s="12"/>
      <c r="G39" s="44"/>
      <c r="H39" s="12"/>
      <c r="I39" s="44"/>
      <c r="J39" s="12"/>
      <c r="K39" s="44"/>
      <c r="L39" s="12"/>
      <c r="M39" s="44"/>
      <c r="N39" s="12"/>
      <c r="O39" s="44"/>
      <c r="P39" s="12"/>
      <c r="Q39" s="44"/>
      <c r="R39" s="12"/>
      <c r="S39" s="44"/>
      <c r="T39" s="12"/>
      <c r="U39" s="12"/>
      <c r="V39" s="12"/>
      <c r="W39" s="44"/>
      <c r="X39" s="44"/>
      <c r="Y39" s="12"/>
      <c r="Z39" s="65"/>
      <c r="AA39" s="65"/>
    </row>
    <row r="40" spans="1:27" ht="20.25" customHeight="1">
      <c r="A40" s="132"/>
      <c r="C40" s="75"/>
      <c r="D40" s="12"/>
      <c r="E40" s="44"/>
      <c r="F40" s="12"/>
      <c r="G40" s="44"/>
      <c r="H40" s="12"/>
      <c r="I40" s="44"/>
      <c r="J40" s="12"/>
      <c r="K40" s="44"/>
      <c r="L40" s="12"/>
      <c r="M40" s="44"/>
      <c r="N40" s="12"/>
      <c r="O40" s="44"/>
      <c r="P40" s="12"/>
      <c r="Q40" s="44"/>
      <c r="R40" s="12"/>
      <c r="S40" s="44"/>
      <c r="T40" s="12"/>
      <c r="U40" s="12"/>
      <c r="V40" s="12"/>
      <c r="W40" s="44"/>
      <c r="X40" s="44"/>
      <c r="Y40" s="12"/>
      <c r="Z40" s="65"/>
      <c r="AA40" s="65"/>
    </row>
    <row r="41" spans="1:27" ht="12.75" customHeight="1">
      <c r="A41" s="132"/>
      <c r="C41" s="75"/>
      <c r="D41" s="12"/>
      <c r="E41" s="44"/>
      <c r="F41" s="12"/>
      <c r="G41" s="44"/>
      <c r="H41" s="12"/>
      <c r="I41" s="44"/>
      <c r="J41" s="12"/>
      <c r="K41" s="44"/>
      <c r="L41" s="12"/>
      <c r="M41" s="44"/>
      <c r="N41" s="12"/>
      <c r="O41" s="44"/>
      <c r="P41" s="12"/>
      <c r="Q41" s="44"/>
      <c r="R41" s="12"/>
      <c r="S41" s="44"/>
      <c r="T41" s="12"/>
      <c r="U41" s="12"/>
      <c r="V41" s="12"/>
      <c r="W41" s="44"/>
      <c r="X41" s="44"/>
      <c r="Y41" s="12"/>
      <c r="Z41" s="65"/>
      <c r="AA41" s="65"/>
    </row>
    <row r="42" spans="1:27" ht="20.25" customHeight="1">
      <c r="A42" s="132"/>
      <c r="C42" s="75"/>
      <c r="D42" s="12"/>
      <c r="E42" s="44"/>
      <c r="F42" s="12"/>
      <c r="G42" s="44"/>
      <c r="H42" s="12"/>
      <c r="I42" s="44"/>
      <c r="J42" s="12"/>
      <c r="K42" s="44"/>
      <c r="L42" s="12"/>
      <c r="M42" s="44"/>
      <c r="N42" s="12"/>
      <c r="O42" s="44"/>
      <c r="P42" s="12"/>
      <c r="Q42" s="44"/>
      <c r="R42" s="12"/>
      <c r="S42" s="44"/>
      <c r="T42" s="12"/>
      <c r="U42" s="12"/>
      <c r="V42" s="12"/>
      <c r="W42" s="44"/>
      <c r="X42" s="44"/>
      <c r="Y42" s="12"/>
      <c r="Z42" s="65"/>
      <c r="AA42" s="65"/>
    </row>
    <row r="43" spans="1:27" ht="20.25" customHeight="1">
      <c r="A43" s="132"/>
      <c r="C43" s="75"/>
      <c r="D43" s="12"/>
      <c r="E43" s="44"/>
      <c r="F43" s="12"/>
      <c r="G43" s="44"/>
      <c r="H43" s="12"/>
      <c r="I43" s="44"/>
      <c r="J43" s="12"/>
      <c r="K43" s="44"/>
      <c r="L43" s="12"/>
      <c r="M43" s="44"/>
      <c r="N43" s="12"/>
      <c r="O43" s="44"/>
      <c r="P43" s="12"/>
      <c r="Q43" s="44"/>
      <c r="R43" s="12"/>
      <c r="S43" s="44"/>
      <c r="T43" s="12"/>
      <c r="U43" s="12"/>
      <c r="V43" s="12"/>
      <c r="W43" s="44"/>
      <c r="X43" s="44"/>
      <c r="Y43" s="12"/>
      <c r="Z43" s="65"/>
      <c r="AA43" s="65"/>
    </row>
    <row r="44" spans="1:27" ht="20.25" hidden="1" customHeight="1">
      <c r="A44" s="132"/>
      <c r="C44" s="75"/>
      <c r="D44" s="12"/>
      <c r="E44" s="44"/>
      <c r="F44" s="12"/>
      <c r="G44" s="44"/>
      <c r="H44" s="12"/>
      <c r="I44" s="44"/>
      <c r="J44" s="12"/>
      <c r="K44" s="44"/>
      <c r="L44" s="12"/>
      <c r="M44" s="44"/>
      <c r="N44" s="12"/>
      <c r="O44" s="44"/>
      <c r="P44" s="12"/>
      <c r="Q44" s="44"/>
      <c r="R44" s="12"/>
      <c r="S44" s="44"/>
      <c r="T44" s="12"/>
      <c r="U44" s="12"/>
      <c r="V44" s="12"/>
      <c r="W44" s="44"/>
      <c r="X44" s="44"/>
      <c r="Y44" s="12"/>
      <c r="Z44" s="65"/>
      <c r="AA44" s="65"/>
    </row>
    <row r="45" spans="1:27" ht="20.25" hidden="1" customHeight="1">
      <c r="A45" s="132"/>
      <c r="C45" s="75"/>
      <c r="D45" s="12"/>
      <c r="E45" s="44"/>
      <c r="F45" s="12"/>
      <c r="G45" s="44"/>
      <c r="H45" s="12"/>
      <c r="I45" s="44"/>
      <c r="J45" s="12"/>
      <c r="K45" s="44"/>
      <c r="L45" s="12"/>
      <c r="M45" s="44"/>
      <c r="N45" s="12"/>
      <c r="O45" s="44"/>
      <c r="P45" s="12"/>
      <c r="Q45" s="44"/>
      <c r="R45" s="12"/>
      <c r="S45" s="44"/>
      <c r="T45" s="12"/>
      <c r="U45" s="12"/>
      <c r="V45" s="12"/>
      <c r="W45" s="44"/>
      <c r="X45" s="44"/>
      <c r="Y45" s="12"/>
      <c r="Z45" s="65"/>
      <c r="AA45" s="65"/>
    </row>
    <row r="46" spans="1:27" ht="14.85" hidden="1" customHeight="1">
      <c r="A46" s="132"/>
      <c r="C46" s="75"/>
      <c r="D46" s="12"/>
      <c r="E46" s="44"/>
      <c r="F46" s="12"/>
      <c r="G46" s="44"/>
      <c r="H46" s="12"/>
      <c r="I46" s="44"/>
      <c r="J46" s="12"/>
      <c r="K46" s="44"/>
      <c r="L46" s="12"/>
      <c r="M46" s="44"/>
      <c r="N46" s="12"/>
      <c r="O46" s="44"/>
      <c r="P46" s="12"/>
      <c r="Q46" s="44"/>
      <c r="R46" s="12"/>
      <c r="S46" s="44"/>
      <c r="T46" s="12"/>
      <c r="U46" s="12"/>
      <c r="V46" s="12"/>
      <c r="W46" s="44"/>
      <c r="X46" s="44"/>
      <c r="Y46" s="12"/>
      <c r="Z46" s="65"/>
      <c r="AA46" s="65"/>
    </row>
    <row r="47" spans="1:27" ht="17.7" customHeight="1">
      <c r="A47" s="132"/>
      <c r="C47" s="75"/>
      <c r="D47" s="12"/>
      <c r="E47" s="44"/>
      <c r="F47" s="12"/>
      <c r="G47" s="44"/>
      <c r="H47" s="12"/>
      <c r="I47" s="44"/>
      <c r="J47" s="12"/>
      <c r="K47" s="44"/>
      <c r="L47" s="12"/>
      <c r="M47" s="44"/>
      <c r="N47" s="12"/>
      <c r="O47" s="44"/>
      <c r="P47" s="12"/>
      <c r="Q47" s="44"/>
      <c r="R47" s="12"/>
      <c r="S47" s="44"/>
      <c r="T47" s="12"/>
      <c r="U47" s="12"/>
      <c r="V47" s="12"/>
      <c r="W47" s="44"/>
      <c r="X47" s="44"/>
      <c r="Y47" s="12"/>
      <c r="Z47" s="65"/>
      <c r="AA47" s="65"/>
    </row>
    <row r="48" spans="1:27" ht="17.7" customHeight="1">
      <c r="A48" s="132"/>
      <c r="C48" s="75"/>
      <c r="D48" s="12"/>
      <c r="E48" s="44"/>
      <c r="F48" s="12"/>
      <c r="G48" s="44"/>
      <c r="H48" s="12"/>
      <c r="I48" s="44"/>
      <c r="J48" s="12"/>
      <c r="K48" s="44"/>
      <c r="L48" s="12"/>
      <c r="M48" s="44"/>
      <c r="N48" s="12"/>
      <c r="O48" s="44"/>
      <c r="P48" s="12"/>
      <c r="Q48" s="44"/>
      <c r="R48" s="12"/>
      <c r="S48" s="44"/>
      <c r="T48" s="12"/>
      <c r="U48" s="12"/>
      <c r="V48" s="12"/>
      <c r="W48" s="44"/>
      <c r="X48" s="44"/>
      <c r="Y48" s="12"/>
      <c r="Z48" s="65"/>
      <c r="AA48" s="65"/>
    </row>
    <row r="49" spans="1:27" ht="17.7" customHeight="1">
      <c r="A49" s="132"/>
      <c r="C49" s="75"/>
      <c r="D49" s="12"/>
      <c r="E49" s="44"/>
      <c r="F49" s="12"/>
      <c r="G49" s="44"/>
      <c r="H49" s="12"/>
      <c r="I49" s="44"/>
      <c r="J49" s="12"/>
      <c r="K49" s="44"/>
      <c r="L49" s="12"/>
      <c r="M49" s="44"/>
      <c r="N49" s="12"/>
      <c r="O49" s="44"/>
      <c r="P49" s="12"/>
      <c r="Q49" s="44"/>
      <c r="R49" s="12"/>
      <c r="S49" s="44"/>
      <c r="T49" s="12"/>
      <c r="U49" s="12"/>
      <c r="V49" s="12"/>
      <c r="W49" s="44"/>
      <c r="X49" s="44"/>
      <c r="Y49" s="12"/>
      <c r="Z49" s="65"/>
      <c r="AA49" s="65"/>
    </row>
    <row r="50" spans="1:27" ht="17.7" hidden="1" customHeight="1">
      <c r="A50" s="132"/>
      <c r="C50" s="75"/>
      <c r="D50" s="12"/>
      <c r="E50" s="44"/>
      <c r="F50" s="12"/>
      <c r="G50" s="44"/>
      <c r="H50" s="12"/>
      <c r="I50" s="44"/>
      <c r="J50" s="12"/>
      <c r="K50" s="44"/>
      <c r="L50" s="12"/>
      <c r="M50" s="44"/>
      <c r="N50" s="12"/>
      <c r="O50" s="44"/>
      <c r="P50" s="12"/>
      <c r="Q50" s="44"/>
      <c r="R50" s="12"/>
      <c r="S50" s="44"/>
      <c r="T50" s="12"/>
      <c r="U50" s="12"/>
      <c r="V50" s="12"/>
      <c r="W50" s="44"/>
      <c r="X50" s="44"/>
      <c r="Y50" s="12"/>
      <c r="Z50" s="65"/>
      <c r="AA50" s="65"/>
    </row>
    <row r="51" spans="1:27" ht="17.7" customHeight="1">
      <c r="A51" s="132"/>
      <c r="C51" s="75"/>
      <c r="D51" s="12"/>
      <c r="E51" s="44"/>
      <c r="F51" s="12"/>
      <c r="G51" s="44"/>
      <c r="H51" s="12"/>
      <c r="I51" s="44"/>
      <c r="J51" s="12"/>
      <c r="K51" s="44"/>
      <c r="L51" s="12"/>
      <c r="M51" s="44"/>
      <c r="N51" s="12"/>
      <c r="O51" s="44"/>
      <c r="P51" s="12"/>
      <c r="Q51" s="44"/>
      <c r="R51" s="12"/>
      <c r="S51" s="44"/>
      <c r="T51" s="12"/>
      <c r="U51" s="12"/>
      <c r="V51" s="12"/>
      <c r="W51" s="44"/>
      <c r="X51" s="44"/>
      <c r="Y51" s="12"/>
      <c r="Z51" s="65"/>
      <c r="AA51" s="65"/>
    </row>
    <row r="52" spans="1:27" ht="17.7" customHeight="1">
      <c r="A52" s="132"/>
      <c r="C52" s="75"/>
      <c r="D52" s="12"/>
      <c r="E52" s="44"/>
      <c r="F52" s="12"/>
      <c r="G52" s="44"/>
      <c r="H52" s="12"/>
      <c r="I52" s="44"/>
      <c r="J52" s="12"/>
      <c r="K52" s="44"/>
      <c r="L52" s="12"/>
      <c r="M52" s="44"/>
      <c r="N52" s="12"/>
      <c r="O52" s="44"/>
      <c r="P52" s="12"/>
      <c r="Q52" s="44"/>
      <c r="R52" s="12"/>
      <c r="S52" s="44"/>
      <c r="T52" s="12"/>
      <c r="U52" s="12"/>
      <c r="V52" s="12"/>
      <c r="W52" s="44"/>
      <c r="X52" s="44"/>
      <c r="Y52" s="12"/>
      <c r="Z52" s="65"/>
      <c r="AA52" s="65"/>
    </row>
    <row r="53" spans="1:27" ht="17.7" customHeight="1">
      <c r="A53" s="132"/>
      <c r="C53" s="75"/>
      <c r="D53" s="12"/>
      <c r="E53" s="44"/>
      <c r="F53" s="12"/>
      <c r="G53" s="44"/>
      <c r="H53" s="12"/>
      <c r="I53" s="44"/>
      <c r="J53" s="12"/>
      <c r="K53" s="44"/>
      <c r="L53" s="12"/>
      <c r="M53" s="44"/>
      <c r="N53" s="12"/>
      <c r="O53" s="44"/>
      <c r="P53" s="12"/>
      <c r="Q53" s="44"/>
      <c r="R53" s="12"/>
      <c r="S53" s="44"/>
      <c r="T53" s="12"/>
      <c r="U53" s="12"/>
      <c r="V53" s="12"/>
      <c r="W53" s="44"/>
      <c r="X53" s="44"/>
      <c r="Y53" s="12"/>
      <c r="Z53" s="65"/>
      <c r="AA53" s="65"/>
    </row>
    <row r="54" spans="1:27" ht="17.7" customHeight="1">
      <c r="A54" s="132"/>
      <c r="C54" s="75"/>
      <c r="D54" s="12"/>
      <c r="E54" s="44"/>
      <c r="F54" s="12"/>
      <c r="G54" s="44"/>
      <c r="H54" s="12"/>
      <c r="I54" s="44"/>
      <c r="J54" s="12"/>
      <c r="K54" s="44"/>
      <c r="L54" s="12"/>
      <c r="M54" s="44"/>
      <c r="N54" s="12"/>
      <c r="O54" s="44"/>
      <c r="P54" s="12"/>
      <c r="Q54" s="44"/>
      <c r="R54" s="12"/>
      <c r="S54" s="44"/>
      <c r="T54" s="12"/>
      <c r="U54" s="12"/>
      <c r="V54" s="12"/>
      <c r="W54" s="44"/>
      <c r="X54" s="44"/>
      <c r="Y54" s="12"/>
      <c r="Z54" s="65"/>
      <c r="AA54" s="65"/>
    </row>
    <row r="55" spans="1:27" ht="17.7" customHeight="1">
      <c r="A55" s="132"/>
      <c r="C55" s="75"/>
      <c r="D55" s="12"/>
      <c r="E55" s="44"/>
      <c r="F55" s="12"/>
      <c r="G55" s="44"/>
      <c r="H55" s="12"/>
      <c r="I55" s="44"/>
      <c r="J55" s="12"/>
      <c r="K55" s="44"/>
      <c r="L55" s="12"/>
      <c r="M55" s="44"/>
      <c r="N55" s="12"/>
      <c r="O55" s="44"/>
      <c r="P55" s="12"/>
      <c r="Q55" s="44"/>
      <c r="R55" s="12"/>
      <c r="S55" s="44"/>
      <c r="T55" s="12"/>
      <c r="U55" s="12"/>
      <c r="V55" s="12"/>
      <c r="W55" s="44"/>
      <c r="X55" s="44"/>
      <c r="Y55" s="12"/>
      <c r="Z55" s="65"/>
      <c r="AA55" s="65"/>
    </row>
    <row r="56" spans="1:27" ht="17.7" customHeight="1">
      <c r="A56" s="132"/>
      <c r="C56" s="75"/>
      <c r="D56" s="12"/>
      <c r="E56" s="44"/>
      <c r="F56" s="12"/>
      <c r="G56" s="44"/>
      <c r="H56" s="12"/>
      <c r="I56" s="44"/>
      <c r="J56" s="12"/>
      <c r="K56" s="44"/>
      <c r="L56" s="12"/>
      <c r="M56" s="44"/>
      <c r="N56" s="12"/>
      <c r="O56" s="44"/>
      <c r="P56" s="12"/>
      <c r="Q56" s="44"/>
      <c r="R56" s="12"/>
      <c r="S56" s="44"/>
      <c r="T56" s="12"/>
      <c r="U56" s="12"/>
      <c r="V56" s="12"/>
      <c r="W56" s="44"/>
      <c r="X56" s="44"/>
      <c r="Y56" s="12"/>
      <c r="Z56" s="65"/>
      <c r="AA56" s="65"/>
    </row>
    <row r="57" spans="1:27" ht="20.25" customHeight="1">
      <c r="A57" s="99" t="s">
        <v>44</v>
      </c>
      <c r="C57" s="75"/>
      <c r="D57" s="113"/>
      <c r="E57" s="44"/>
      <c r="F57" s="11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66"/>
    </row>
    <row r="58" spans="1:27" ht="20.25" customHeight="1">
      <c r="A58" s="99"/>
      <c r="C58" s="75"/>
      <c r="D58" s="113"/>
      <c r="E58" s="44"/>
      <c r="F58" s="11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66"/>
    </row>
    <row r="59" spans="1:27" ht="27.6" customHeight="1">
      <c r="A59" s="242" t="s">
        <v>213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</row>
    <row r="60" spans="1:27" ht="20.25" customHeight="1"/>
    <row r="61" spans="1:27" ht="20.25" customHeight="1"/>
    <row r="62" spans="1:27" ht="20.25" customHeight="1"/>
    <row r="63" spans="1:27" ht="20.25" customHeight="1"/>
    <row r="64" spans="1:27" ht="20.25" customHeight="1"/>
    <row r="65" s="91" customFormat="1" ht="20.25" customHeight="1"/>
    <row r="66" s="91" customFormat="1" ht="20.25" customHeight="1"/>
    <row r="67" s="91" customFormat="1" ht="20.25" customHeight="1"/>
    <row r="68" s="91" customFormat="1" ht="20.25" customHeight="1"/>
    <row r="69" s="91" customFormat="1" ht="20.25" customHeight="1"/>
    <row r="70" s="91" customFormat="1" ht="20.25" customHeight="1"/>
  </sheetData>
  <mergeCells count="12">
    <mergeCell ref="H7:L7"/>
    <mergeCell ref="P7:T7"/>
    <mergeCell ref="A1:AA1"/>
    <mergeCell ref="A2:AA2"/>
    <mergeCell ref="A3:AA3"/>
    <mergeCell ref="A4:AA4"/>
    <mergeCell ref="C6:Y6"/>
    <mergeCell ref="A59:Y59"/>
    <mergeCell ref="S10:U10"/>
    <mergeCell ref="X8:AA8"/>
    <mergeCell ref="X9:AA9"/>
    <mergeCell ref="X10:AA10"/>
  </mergeCells>
  <pageMargins left="0.6" right="0.36" top="0.8" bottom="0.6" header="0.3" footer="0.3"/>
  <pageSetup paperSize="9" scale="4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A65"/>
  <sheetViews>
    <sheetView topLeftCell="A25" zoomScale="55" zoomScaleNormal="55" zoomScaleSheetLayoutView="47" workbookViewId="0">
      <selection activeCell="B53" sqref="B53"/>
    </sheetView>
  </sheetViews>
  <sheetFormatPr defaultColWidth="8.77734375" defaultRowHeight="13.8"/>
  <cols>
    <col min="1" max="1" width="2" style="91" customWidth="1"/>
    <col min="2" max="2" width="86.21875" style="91" customWidth="1"/>
    <col min="3" max="3" width="12.6640625" style="91" customWidth="1"/>
    <col min="4" max="4" width="15.77734375" style="91" bestFit="1" customWidth="1"/>
    <col min="5" max="5" width="1.44140625" style="91" customWidth="1"/>
    <col min="6" max="6" width="14.21875" style="91" hidden="1" customWidth="1"/>
    <col min="7" max="7" width="1.44140625" style="91" hidden="1" customWidth="1"/>
    <col min="8" max="8" width="15.77734375" style="91" bestFit="1" customWidth="1"/>
    <col min="9" max="9" width="1.44140625" style="91" customWidth="1"/>
    <col min="10" max="10" width="14.21875" style="91" customWidth="1"/>
    <col min="11" max="11" width="1.44140625" style="91" customWidth="1"/>
    <col min="12" max="12" width="14.21875" style="91" customWidth="1"/>
    <col min="13" max="13" width="1.44140625" style="91" customWidth="1"/>
    <col min="14" max="14" width="14.21875" style="91" customWidth="1"/>
    <col min="15" max="15" width="1.44140625" style="91" customWidth="1"/>
    <col min="16" max="16" width="14.21875" style="91" customWidth="1"/>
    <col min="17" max="17" width="1.44140625" style="91" customWidth="1"/>
    <col min="18" max="18" width="14.21875" style="91" customWidth="1"/>
    <col min="19" max="19" width="1.44140625" style="91" customWidth="1"/>
    <col min="20" max="20" width="14.21875" style="91" customWidth="1"/>
    <col min="21" max="21" width="1.44140625" style="91" customWidth="1"/>
    <col min="22" max="22" width="23.77734375" style="91" customWidth="1"/>
    <col min="23" max="23" width="1.44140625" style="91" customWidth="1"/>
    <col min="24" max="24" width="1" style="91" customWidth="1"/>
    <col min="25" max="25" width="17.44140625" style="91" customWidth="1"/>
    <col min="26" max="26" width="1" style="91" hidden="1" customWidth="1"/>
    <col min="27" max="27" width="1" style="91" customWidth="1"/>
    <col min="28" max="259" width="8.77734375" style="91"/>
    <col min="260" max="260" width="2.77734375" style="91" customWidth="1"/>
    <col min="261" max="261" width="63" style="91" customWidth="1"/>
    <col min="262" max="262" width="8" style="91" customWidth="1"/>
    <col min="263" max="263" width="15.77734375" style="91" bestFit="1" customWidth="1"/>
    <col min="264" max="264" width="0.77734375" style="91" customWidth="1"/>
    <col min="265" max="265" width="16.77734375" style="91" customWidth="1"/>
    <col min="266" max="266" width="0.77734375" style="91" customWidth="1"/>
    <col min="267" max="267" width="17.21875" style="91" bestFit="1" customWidth="1"/>
    <col min="268" max="268" width="0.77734375" style="91" customWidth="1"/>
    <col min="269" max="269" width="11.77734375" style="91" customWidth="1"/>
    <col min="270" max="270" width="0.77734375" style="91" customWidth="1"/>
    <col min="271" max="271" width="11.77734375" style="91" customWidth="1"/>
    <col min="272" max="272" width="0.77734375" style="91" customWidth="1"/>
    <col min="273" max="273" width="10" style="91" bestFit="1" customWidth="1"/>
    <col min="274" max="274" width="0.77734375" style="91" customWidth="1"/>
    <col min="275" max="275" width="11.77734375" style="91" customWidth="1"/>
    <col min="276" max="276" width="0.77734375" style="91" customWidth="1"/>
    <col min="277" max="277" width="15" style="91" customWidth="1"/>
    <col min="278" max="278" width="0.77734375" style="91" customWidth="1"/>
    <col min="279" max="279" width="13.77734375" style="91" customWidth="1"/>
    <col min="280" max="281" width="0" style="91" hidden="1" customWidth="1"/>
    <col min="282" max="282" width="12.77734375" style="91" customWidth="1"/>
    <col min="283" max="515" width="8.77734375" style="91"/>
    <col min="516" max="516" width="2.77734375" style="91" customWidth="1"/>
    <col min="517" max="517" width="63" style="91" customWidth="1"/>
    <col min="518" max="518" width="8" style="91" customWidth="1"/>
    <col min="519" max="519" width="15.77734375" style="91" bestFit="1" customWidth="1"/>
    <col min="520" max="520" width="0.77734375" style="91" customWidth="1"/>
    <col min="521" max="521" width="16.77734375" style="91" customWidth="1"/>
    <col min="522" max="522" width="0.77734375" style="91" customWidth="1"/>
    <col min="523" max="523" width="17.21875" style="91" bestFit="1" customWidth="1"/>
    <col min="524" max="524" width="0.77734375" style="91" customWidth="1"/>
    <col min="525" max="525" width="11.77734375" style="91" customWidth="1"/>
    <col min="526" max="526" width="0.77734375" style="91" customWidth="1"/>
    <col min="527" max="527" width="11.77734375" style="91" customWidth="1"/>
    <col min="528" max="528" width="0.77734375" style="91" customWidth="1"/>
    <col min="529" max="529" width="10" style="91" bestFit="1" customWidth="1"/>
    <col min="530" max="530" width="0.77734375" style="91" customWidth="1"/>
    <col min="531" max="531" width="11.77734375" style="91" customWidth="1"/>
    <col min="532" max="532" width="0.77734375" style="91" customWidth="1"/>
    <col min="533" max="533" width="15" style="91" customWidth="1"/>
    <col min="534" max="534" width="0.77734375" style="91" customWidth="1"/>
    <col min="535" max="535" width="13.77734375" style="91" customWidth="1"/>
    <col min="536" max="537" width="0" style="91" hidden="1" customWidth="1"/>
    <col min="538" max="538" width="12.77734375" style="91" customWidth="1"/>
    <col min="539" max="771" width="8.77734375" style="91"/>
    <col min="772" max="772" width="2.77734375" style="91" customWidth="1"/>
    <col min="773" max="773" width="63" style="91" customWidth="1"/>
    <col min="774" max="774" width="8" style="91" customWidth="1"/>
    <col min="775" max="775" width="15.77734375" style="91" bestFit="1" customWidth="1"/>
    <col min="776" max="776" width="0.77734375" style="91" customWidth="1"/>
    <col min="777" max="777" width="16.77734375" style="91" customWidth="1"/>
    <col min="778" max="778" width="0.77734375" style="91" customWidth="1"/>
    <col min="779" max="779" width="17.21875" style="91" bestFit="1" customWidth="1"/>
    <col min="780" max="780" width="0.77734375" style="91" customWidth="1"/>
    <col min="781" max="781" width="11.77734375" style="91" customWidth="1"/>
    <col min="782" max="782" width="0.77734375" style="91" customWidth="1"/>
    <col min="783" max="783" width="11.77734375" style="91" customWidth="1"/>
    <col min="784" max="784" width="0.77734375" style="91" customWidth="1"/>
    <col min="785" max="785" width="10" style="91" bestFit="1" customWidth="1"/>
    <col min="786" max="786" width="0.77734375" style="91" customWidth="1"/>
    <col min="787" max="787" width="11.77734375" style="91" customWidth="1"/>
    <col min="788" max="788" width="0.77734375" style="91" customWidth="1"/>
    <col min="789" max="789" width="15" style="91" customWidth="1"/>
    <col min="790" max="790" width="0.77734375" style="91" customWidth="1"/>
    <col min="791" max="791" width="13.77734375" style="91" customWidth="1"/>
    <col min="792" max="793" width="0" style="91" hidden="1" customWidth="1"/>
    <col min="794" max="794" width="12.77734375" style="91" customWidth="1"/>
    <col min="795" max="1027" width="8.77734375" style="91"/>
    <col min="1028" max="1028" width="2.77734375" style="91" customWidth="1"/>
    <col min="1029" max="1029" width="63" style="91" customWidth="1"/>
    <col min="1030" max="1030" width="8" style="91" customWidth="1"/>
    <col min="1031" max="1031" width="15.77734375" style="91" bestFit="1" customWidth="1"/>
    <col min="1032" max="1032" width="0.77734375" style="91" customWidth="1"/>
    <col min="1033" max="1033" width="16.77734375" style="91" customWidth="1"/>
    <col min="1034" max="1034" width="0.77734375" style="91" customWidth="1"/>
    <col min="1035" max="1035" width="17.21875" style="91" bestFit="1" customWidth="1"/>
    <col min="1036" max="1036" width="0.77734375" style="91" customWidth="1"/>
    <col min="1037" max="1037" width="11.77734375" style="91" customWidth="1"/>
    <col min="1038" max="1038" width="0.77734375" style="91" customWidth="1"/>
    <col min="1039" max="1039" width="11.77734375" style="91" customWidth="1"/>
    <col min="1040" max="1040" width="0.77734375" style="91" customWidth="1"/>
    <col min="1041" max="1041" width="10" style="91" bestFit="1" customWidth="1"/>
    <col min="1042" max="1042" width="0.77734375" style="91" customWidth="1"/>
    <col min="1043" max="1043" width="11.77734375" style="91" customWidth="1"/>
    <col min="1044" max="1044" width="0.77734375" style="91" customWidth="1"/>
    <col min="1045" max="1045" width="15" style="91" customWidth="1"/>
    <col min="1046" max="1046" width="0.77734375" style="91" customWidth="1"/>
    <col min="1047" max="1047" width="13.77734375" style="91" customWidth="1"/>
    <col min="1048" max="1049" width="0" style="91" hidden="1" customWidth="1"/>
    <col min="1050" max="1050" width="12.77734375" style="91" customWidth="1"/>
    <col min="1051" max="1283" width="8.77734375" style="91"/>
    <col min="1284" max="1284" width="2.77734375" style="91" customWidth="1"/>
    <col min="1285" max="1285" width="63" style="91" customWidth="1"/>
    <col min="1286" max="1286" width="8" style="91" customWidth="1"/>
    <col min="1287" max="1287" width="15.77734375" style="91" bestFit="1" customWidth="1"/>
    <col min="1288" max="1288" width="0.77734375" style="91" customWidth="1"/>
    <col min="1289" max="1289" width="16.77734375" style="91" customWidth="1"/>
    <col min="1290" max="1290" width="0.77734375" style="91" customWidth="1"/>
    <col min="1291" max="1291" width="17.21875" style="91" bestFit="1" customWidth="1"/>
    <col min="1292" max="1292" width="0.77734375" style="91" customWidth="1"/>
    <col min="1293" max="1293" width="11.77734375" style="91" customWidth="1"/>
    <col min="1294" max="1294" width="0.77734375" style="91" customWidth="1"/>
    <col min="1295" max="1295" width="11.77734375" style="91" customWidth="1"/>
    <col min="1296" max="1296" width="0.77734375" style="91" customWidth="1"/>
    <col min="1297" max="1297" width="10" style="91" bestFit="1" customWidth="1"/>
    <col min="1298" max="1298" width="0.77734375" style="91" customWidth="1"/>
    <col min="1299" max="1299" width="11.77734375" style="91" customWidth="1"/>
    <col min="1300" max="1300" width="0.77734375" style="91" customWidth="1"/>
    <col min="1301" max="1301" width="15" style="91" customWidth="1"/>
    <col min="1302" max="1302" width="0.77734375" style="91" customWidth="1"/>
    <col min="1303" max="1303" width="13.77734375" style="91" customWidth="1"/>
    <col min="1304" max="1305" width="0" style="91" hidden="1" customWidth="1"/>
    <col min="1306" max="1306" width="12.77734375" style="91" customWidth="1"/>
    <col min="1307" max="1539" width="8.77734375" style="91"/>
    <col min="1540" max="1540" width="2.77734375" style="91" customWidth="1"/>
    <col min="1541" max="1541" width="63" style="91" customWidth="1"/>
    <col min="1542" max="1542" width="8" style="91" customWidth="1"/>
    <col min="1543" max="1543" width="15.77734375" style="91" bestFit="1" customWidth="1"/>
    <col min="1544" max="1544" width="0.77734375" style="91" customWidth="1"/>
    <col min="1545" max="1545" width="16.77734375" style="91" customWidth="1"/>
    <col min="1546" max="1546" width="0.77734375" style="91" customWidth="1"/>
    <col min="1547" max="1547" width="17.21875" style="91" bestFit="1" customWidth="1"/>
    <col min="1548" max="1548" width="0.77734375" style="91" customWidth="1"/>
    <col min="1549" max="1549" width="11.77734375" style="91" customWidth="1"/>
    <col min="1550" max="1550" width="0.77734375" style="91" customWidth="1"/>
    <col min="1551" max="1551" width="11.77734375" style="91" customWidth="1"/>
    <col min="1552" max="1552" width="0.77734375" style="91" customWidth="1"/>
    <col min="1553" max="1553" width="10" style="91" bestFit="1" customWidth="1"/>
    <col min="1554" max="1554" width="0.77734375" style="91" customWidth="1"/>
    <col min="1555" max="1555" width="11.77734375" style="91" customWidth="1"/>
    <col min="1556" max="1556" width="0.77734375" style="91" customWidth="1"/>
    <col min="1557" max="1557" width="15" style="91" customWidth="1"/>
    <col min="1558" max="1558" width="0.77734375" style="91" customWidth="1"/>
    <col min="1559" max="1559" width="13.77734375" style="91" customWidth="1"/>
    <col min="1560" max="1561" width="0" style="91" hidden="1" customWidth="1"/>
    <col min="1562" max="1562" width="12.77734375" style="91" customWidth="1"/>
    <col min="1563" max="1795" width="8.77734375" style="91"/>
    <col min="1796" max="1796" width="2.77734375" style="91" customWidth="1"/>
    <col min="1797" max="1797" width="63" style="91" customWidth="1"/>
    <col min="1798" max="1798" width="8" style="91" customWidth="1"/>
    <col min="1799" max="1799" width="15.77734375" style="91" bestFit="1" customWidth="1"/>
    <col min="1800" max="1800" width="0.77734375" style="91" customWidth="1"/>
    <col min="1801" max="1801" width="16.77734375" style="91" customWidth="1"/>
    <col min="1802" max="1802" width="0.77734375" style="91" customWidth="1"/>
    <col min="1803" max="1803" width="17.21875" style="91" bestFit="1" customWidth="1"/>
    <col min="1804" max="1804" width="0.77734375" style="91" customWidth="1"/>
    <col min="1805" max="1805" width="11.77734375" style="91" customWidth="1"/>
    <col min="1806" max="1806" width="0.77734375" style="91" customWidth="1"/>
    <col min="1807" max="1807" width="11.77734375" style="91" customWidth="1"/>
    <col min="1808" max="1808" width="0.77734375" style="91" customWidth="1"/>
    <col min="1809" max="1809" width="10" style="91" bestFit="1" customWidth="1"/>
    <col min="1810" max="1810" width="0.77734375" style="91" customWidth="1"/>
    <col min="1811" max="1811" width="11.77734375" style="91" customWidth="1"/>
    <col min="1812" max="1812" width="0.77734375" style="91" customWidth="1"/>
    <col min="1813" max="1813" width="15" style="91" customWidth="1"/>
    <col min="1814" max="1814" width="0.77734375" style="91" customWidth="1"/>
    <col min="1815" max="1815" width="13.77734375" style="91" customWidth="1"/>
    <col min="1816" max="1817" width="0" style="91" hidden="1" customWidth="1"/>
    <col min="1818" max="1818" width="12.77734375" style="91" customWidth="1"/>
    <col min="1819" max="2051" width="8.77734375" style="91"/>
    <col min="2052" max="2052" width="2.77734375" style="91" customWidth="1"/>
    <col min="2053" max="2053" width="63" style="91" customWidth="1"/>
    <col min="2054" max="2054" width="8" style="91" customWidth="1"/>
    <col min="2055" max="2055" width="15.77734375" style="91" bestFit="1" customWidth="1"/>
    <col min="2056" max="2056" width="0.77734375" style="91" customWidth="1"/>
    <col min="2057" max="2057" width="16.77734375" style="91" customWidth="1"/>
    <col min="2058" max="2058" width="0.77734375" style="91" customWidth="1"/>
    <col min="2059" max="2059" width="17.21875" style="91" bestFit="1" customWidth="1"/>
    <col min="2060" max="2060" width="0.77734375" style="91" customWidth="1"/>
    <col min="2061" max="2061" width="11.77734375" style="91" customWidth="1"/>
    <col min="2062" max="2062" width="0.77734375" style="91" customWidth="1"/>
    <col min="2063" max="2063" width="11.77734375" style="91" customWidth="1"/>
    <col min="2064" max="2064" width="0.77734375" style="91" customWidth="1"/>
    <col min="2065" max="2065" width="10" style="91" bestFit="1" customWidth="1"/>
    <col min="2066" max="2066" width="0.77734375" style="91" customWidth="1"/>
    <col min="2067" max="2067" width="11.77734375" style="91" customWidth="1"/>
    <col min="2068" max="2068" width="0.77734375" style="91" customWidth="1"/>
    <col min="2069" max="2069" width="15" style="91" customWidth="1"/>
    <col min="2070" max="2070" width="0.77734375" style="91" customWidth="1"/>
    <col min="2071" max="2071" width="13.77734375" style="91" customWidth="1"/>
    <col min="2072" max="2073" width="0" style="91" hidden="1" customWidth="1"/>
    <col min="2074" max="2074" width="12.77734375" style="91" customWidth="1"/>
    <col min="2075" max="2307" width="8.77734375" style="91"/>
    <col min="2308" max="2308" width="2.77734375" style="91" customWidth="1"/>
    <col min="2309" max="2309" width="63" style="91" customWidth="1"/>
    <col min="2310" max="2310" width="8" style="91" customWidth="1"/>
    <col min="2311" max="2311" width="15.77734375" style="91" bestFit="1" customWidth="1"/>
    <col min="2312" max="2312" width="0.77734375" style="91" customWidth="1"/>
    <col min="2313" max="2313" width="16.77734375" style="91" customWidth="1"/>
    <col min="2314" max="2314" width="0.77734375" style="91" customWidth="1"/>
    <col min="2315" max="2315" width="17.21875" style="91" bestFit="1" customWidth="1"/>
    <col min="2316" max="2316" width="0.77734375" style="91" customWidth="1"/>
    <col min="2317" max="2317" width="11.77734375" style="91" customWidth="1"/>
    <col min="2318" max="2318" width="0.77734375" style="91" customWidth="1"/>
    <col min="2319" max="2319" width="11.77734375" style="91" customWidth="1"/>
    <col min="2320" max="2320" width="0.77734375" style="91" customWidth="1"/>
    <col min="2321" max="2321" width="10" style="91" bestFit="1" customWidth="1"/>
    <col min="2322" max="2322" width="0.77734375" style="91" customWidth="1"/>
    <col min="2323" max="2323" width="11.77734375" style="91" customWidth="1"/>
    <col min="2324" max="2324" width="0.77734375" style="91" customWidth="1"/>
    <col min="2325" max="2325" width="15" style="91" customWidth="1"/>
    <col min="2326" max="2326" width="0.77734375" style="91" customWidth="1"/>
    <col min="2327" max="2327" width="13.77734375" style="91" customWidth="1"/>
    <col min="2328" max="2329" width="0" style="91" hidden="1" customWidth="1"/>
    <col min="2330" max="2330" width="12.77734375" style="91" customWidth="1"/>
    <col min="2331" max="2563" width="8.77734375" style="91"/>
    <col min="2564" max="2564" width="2.77734375" style="91" customWidth="1"/>
    <col min="2565" max="2565" width="63" style="91" customWidth="1"/>
    <col min="2566" max="2566" width="8" style="91" customWidth="1"/>
    <col min="2567" max="2567" width="15.77734375" style="91" bestFit="1" customWidth="1"/>
    <col min="2568" max="2568" width="0.77734375" style="91" customWidth="1"/>
    <col min="2569" max="2569" width="16.77734375" style="91" customWidth="1"/>
    <col min="2570" max="2570" width="0.77734375" style="91" customWidth="1"/>
    <col min="2571" max="2571" width="17.21875" style="91" bestFit="1" customWidth="1"/>
    <col min="2572" max="2572" width="0.77734375" style="91" customWidth="1"/>
    <col min="2573" max="2573" width="11.77734375" style="91" customWidth="1"/>
    <col min="2574" max="2574" width="0.77734375" style="91" customWidth="1"/>
    <col min="2575" max="2575" width="11.77734375" style="91" customWidth="1"/>
    <col min="2576" max="2576" width="0.77734375" style="91" customWidth="1"/>
    <col min="2577" max="2577" width="10" style="91" bestFit="1" customWidth="1"/>
    <col min="2578" max="2578" width="0.77734375" style="91" customWidth="1"/>
    <col min="2579" max="2579" width="11.77734375" style="91" customWidth="1"/>
    <col min="2580" max="2580" width="0.77734375" style="91" customWidth="1"/>
    <col min="2581" max="2581" width="15" style="91" customWidth="1"/>
    <col min="2582" max="2582" width="0.77734375" style="91" customWidth="1"/>
    <col min="2583" max="2583" width="13.77734375" style="91" customWidth="1"/>
    <col min="2584" max="2585" width="0" style="91" hidden="1" customWidth="1"/>
    <col min="2586" max="2586" width="12.77734375" style="91" customWidth="1"/>
    <col min="2587" max="2819" width="8.77734375" style="91"/>
    <col min="2820" max="2820" width="2.77734375" style="91" customWidth="1"/>
    <col min="2821" max="2821" width="63" style="91" customWidth="1"/>
    <col min="2822" max="2822" width="8" style="91" customWidth="1"/>
    <col min="2823" max="2823" width="15.77734375" style="91" bestFit="1" customWidth="1"/>
    <col min="2824" max="2824" width="0.77734375" style="91" customWidth="1"/>
    <col min="2825" max="2825" width="16.77734375" style="91" customWidth="1"/>
    <col min="2826" max="2826" width="0.77734375" style="91" customWidth="1"/>
    <col min="2827" max="2827" width="17.21875" style="91" bestFit="1" customWidth="1"/>
    <col min="2828" max="2828" width="0.77734375" style="91" customWidth="1"/>
    <col min="2829" max="2829" width="11.77734375" style="91" customWidth="1"/>
    <col min="2830" max="2830" width="0.77734375" style="91" customWidth="1"/>
    <col min="2831" max="2831" width="11.77734375" style="91" customWidth="1"/>
    <col min="2832" max="2832" width="0.77734375" style="91" customWidth="1"/>
    <col min="2833" max="2833" width="10" style="91" bestFit="1" customWidth="1"/>
    <col min="2834" max="2834" width="0.77734375" style="91" customWidth="1"/>
    <col min="2835" max="2835" width="11.77734375" style="91" customWidth="1"/>
    <col min="2836" max="2836" width="0.77734375" style="91" customWidth="1"/>
    <col min="2837" max="2837" width="15" style="91" customWidth="1"/>
    <col min="2838" max="2838" width="0.77734375" style="91" customWidth="1"/>
    <col min="2839" max="2839" width="13.77734375" style="91" customWidth="1"/>
    <col min="2840" max="2841" width="0" style="91" hidden="1" customWidth="1"/>
    <col min="2842" max="2842" width="12.77734375" style="91" customWidth="1"/>
    <col min="2843" max="3075" width="8.77734375" style="91"/>
    <col min="3076" max="3076" width="2.77734375" style="91" customWidth="1"/>
    <col min="3077" max="3077" width="63" style="91" customWidth="1"/>
    <col min="3078" max="3078" width="8" style="91" customWidth="1"/>
    <col min="3079" max="3079" width="15.77734375" style="91" bestFit="1" customWidth="1"/>
    <col min="3080" max="3080" width="0.77734375" style="91" customWidth="1"/>
    <col min="3081" max="3081" width="16.77734375" style="91" customWidth="1"/>
    <col min="3082" max="3082" width="0.77734375" style="91" customWidth="1"/>
    <col min="3083" max="3083" width="17.21875" style="91" bestFit="1" customWidth="1"/>
    <col min="3084" max="3084" width="0.77734375" style="91" customWidth="1"/>
    <col min="3085" max="3085" width="11.77734375" style="91" customWidth="1"/>
    <col min="3086" max="3086" width="0.77734375" style="91" customWidth="1"/>
    <col min="3087" max="3087" width="11.77734375" style="91" customWidth="1"/>
    <col min="3088" max="3088" width="0.77734375" style="91" customWidth="1"/>
    <col min="3089" max="3089" width="10" style="91" bestFit="1" customWidth="1"/>
    <col min="3090" max="3090" width="0.77734375" style="91" customWidth="1"/>
    <col min="3091" max="3091" width="11.77734375" style="91" customWidth="1"/>
    <col min="3092" max="3092" width="0.77734375" style="91" customWidth="1"/>
    <col min="3093" max="3093" width="15" style="91" customWidth="1"/>
    <col min="3094" max="3094" width="0.77734375" style="91" customWidth="1"/>
    <col min="3095" max="3095" width="13.77734375" style="91" customWidth="1"/>
    <col min="3096" max="3097" width="0" style="91" hidden="1" customWidth="1"/>
    <col min="3098" max="3098" width="12.77734375" style="91" customWidth="1"/>
    <col min="3099" max="3331" width="8.77734375" style="91"/>
    <col min="3332" max="3332" width="2.77734375" style="91" customWidth="1"/>
    <col min="3333" max="3333" width="63" style="91" customWidth="1"/>
    <col min="3334" max="3334" width="8" style="91" customWidth="1"/>
    <col min="3335" max="3335" width="15.77734375" style="91" bestFit="1" customWidth="1"/>
    <col min="3336" max="3336" width="0.77734375" style="91" customWidth="1"/>
    <col min="3337" max="3337" width="16.77734375" style="91" customWidth="1"/>
    <col min="3338" max="3338" width="0.77734375" style="91" customWidth="1"/>
    <col min="3339" max="3339" width="17.21875" style="91" bestFit="1" customWidth="1"/>
    <col min="3340" max="3340" width="0.77734375" style="91" customWidth="1"/>
    <col min="3341" max="3341" width="11.77734375" style="91" customWidth="1"/>
    <col min="3342" max="3342" width="0.77734375" style="91" customWidth="1"/>
    <col min="3343" max="3343" width="11.77734375" style="91" customWidth="1"/>
    <col min="3344" max="3344" width="0.77734375" style="91" customWidth="1"/>
    <col min="3345" max="3345" width="10" style="91" bestFit="1" customWidth="1"/>
    <col min="3346" max="3346" width="0.77734375" style="91" customWidth="1"/>
    <col min="3347" max="3347" width="11.77734375" style="91" customWidth="1"/>
    <col min="3348" max="3348" width="0.77734375" style="91" customWidth="1"/>
    <col min="3349" max="3349" width="15" style="91" customWidth="1"/>
    <col min="3350" max="3350" width="0.77734375" style="91" customWidth="1"/>
    <col min="3351" max="3351" width="13.77734375" style="91" customWidth="1"/>
    <col min="3352" max="3353" width="0" style="91" hidden="1" customWidth="1"/>
    <col min="3354" max="3354" width="12.77734375" style="91" customWidth="1"/>
    <col min="3355" max="3587" width="8.77734375" style="91"/>
    <col min="3588" max="3588" width="2.77734375" style="91" customWidth="1"/>
    <col min="3589" max="3589" width="63" style="91" customWidth="1"/>
    <col min="3590" max="3590" width="8" style="91" customWidth="1"/>
    <col min="3591" max="3591" width="15.77734375" style="91" bestFit="1" customWidth="1"/>
    <col min="3592" max="3592" width="0.77734375" style="91" customWidth="1"/>
    <col min="3593" max="3593" width="16.77734375" style="91" customWidth="1"/>
    <col min="3594" max="3594" width="0.77734375" style="91" customWidth="1"/>
    <col min="3595" max="3595" width="17.21875" style="91" bestFit="1" customWidth="1"/>
    <col min="3596" max="3596" width="0.77734375" style="91" customWidth="1"/>
    <col min="3597" max="3597" width="11.77734375" style="91" customWidth="1"/>
    <col min="3598" max="3598" width="0.77734375" style="91" customWidth="1"/>
    <col min="3599" max="3599" width="11.77734375" style="91" customWidth="1"/>
    <col min="3600" max="3600" width="0.77734375" style="91" customWidth="1"/>
    <col min="3601" max="3601" width="10" style="91" bestFit="1" customWidth="1"/>
    <col min="3602" max="3602" width="0.77734375" style="91" customWidth="1"/>
    <col min="3603" max="3603" width="11.77734375" style="91" customWidth="1"/>
    <col min="3604" max="3604" width="0.77734375" style="91" customWidth="1"/>
    <col min="3605" max="3605" width="15" style="91" customWidth="1"/>
    <col min="3606" max="3606" width="0.77734375" style="91" customWidth="1"/>
    <col min="3607" max="3607" width="13.77734375" style="91" customWidth="1"/>
    <col min="3608" max="3609" width="0" style="91" hidden="1" customWidth="1"/>
    <col min="3610" max="3610" width="12.77734375" style="91" customWidth="1"/>
    <col min="3611" max="3843" width="8.77734375" style="91"/>
    <col min="3844" max="3844" width="2.77734375" style="91" customWidth="1"/>
    <col min="3845" max="3845" width="63" style="91" customWidth="1"/>
    <col min="3846" max="3846" width="8" style="91" customWidth="1"/>
    <col min="3847" max="3847" width="15.77734375" style="91" bestFit="1" customWidth="1"/>
    <col min="3848" max="3848" width="0.77734375" style="91" customWidth="1"/>
    <col min="3849" max="3849" width="16.77734375" style="91" customWidth="1"/>
    <col min="3850" max="3850" width="0.77734375" style="91" customWidth="1"/>
    <col min="3851" max="3851" width="17.21875" style="91" bestFit="1" customWidth="1"/>
    <col min="3852" max="3852" width="0.77734375" style="91" customWidth="1"/>
    <col min="3853" max="3853" width="11.77734375" style="91" customWidth="1"/>
    <col min="3854" max="3854" width="0.77734375" style="91" customWidth="1"/>
    <col min="3855" max="3855" width="11.77734375" style="91" customWidth="1"/>
    <col min="3856" max="3856" width="0.77734375" style="91" customWidth="1"/>
    <col min="3857" max="3857" width="10" style="91" bestFit="1" customWidth="1"/>
    <col min="3858" max="3858" width="0.77734375" style="91" customWidth="1"/>
    <col min="3859" max="3859" width="11.77734375" style="91" customWidth="1"/>
    <col min="3860" max="3860" width="0.77734375" style="91" customWidth="1"/>
    <col min="3861" max="3861" width="15" style="91" customWidth="1"/>
    <col min="3862" max="3862" width="0.77734375" style="91" customWidth="1"/>
    <col min="3863" max="3863" width="13.77734375" style="91" customWidth="1"/>
    <col min="3864" max="3865" width="0" style="91" hidden="1" customWidth="1"/>
    <col min="3866" max="3866" width="12.77734375" style="91" customWidth="1"/>
    <col min="3867" max="4099" width="8.77734375" style="91"/>
    <col min="4100" max="4100" width="2.77734375" style="91" customWidth="1"/>
    <col min="4101" max="4101" width="63" style="91" customWidth="1"/>
    <col min="4102" max="4102" width="8" style="91" customWidth="1"/>
    <col min="4103" max="4103" width="15.77734375" style="91" bestFit="1" customWidth="1"/>
    <col min="4104" max="4104" width="0.77734375" style="91" customWidth="1"/>
    <col min="4105" max="4105" width="16.77734375" style="91" customWidth="1"/>
    <col min="4106" max="4106" width="0.77734375" style="91" customWidth="1"/>
    <col min="4107" max="4107" width="17.21875" style="91" bestFit="1" customWidth="1"/>
    <col min="4108" max="4108" width="0.77734375" style="91" customWidth="1"/>
    <col min="4109" max="4109" width="11.77734375" style="91" customWidth="1"/>
    <col min="4110" max="4110" width="0.77734375" style="91" customWidth="1"/>
    <col min="4111" max="4111" width="11.77734375" style="91" customWidth="1"/>
    <col min="4112" max="4112" width="0.77734375" style="91" customWidth="1"/>
    <col min="4113" max="4113" width="10" style="91" bestFit="1" customWidth="1"/>
    <col min="4114" max="4114" width="0.77734375" style="91" customWidth="1"/>
    <col min="4115" max="4115" width="11.77734375" style="91" customWidth="1"/>
    <col min="4116" max="4116" width="0.77734375" style="91" customWidth="1"/>
    <col min="4117" max="4117" width="15" style="91" customWidth="1"/>
    <col min="4118" max="4118" width="0.77734375" style="91" customWidth="1"/>
    <col min="4119" max="4119" width="13.77734375" style="91" customWidth="1"/>
    <col min="4120" max="4121" width="0" style="91" hidden="1" customWidth="1"/>
    <col min="4122" max="4122" width="12.77734375" style="91" customWidth="1"/>
    <col min="4123" max="4355" width="8.77734375" style="91"/>
    <col min="4356" max="4356" width="2.77734375" style="91" customWidth="1"/>
    <col min="4357" max="4357" width="63" style="91" customWidth="1"/>
    <col min="4358" max="4358" width="8" style="91" customWidth="1"/>
    <col min="4359" max="4359" width="15.77734375" style="91" bestFit="1" customWidth="1"/>
    <col min="4360" max="4360" width="0.77734375" style="91" customWidth="1"/>
    <col min="4361" max="4361" width="16.77734375" style="91" customWidth="1"/>
    <col min="4362" max="4362" width="0.77734375" style="91" customWidth="1"/>
    <col min="4363" max="4363" width="17.21875" style="91" bestFit="1" customWidth="1"/>
    <col min="4364" max="4364" width="0.77734375" style="91" customWidth="1"/>
    <col min="4365" max="4365" width="11.77734375" style="91" customWidth="1"/>
    <col min="4366" max="4366" width="0.77734375" style="91" customWidth="1"/>
    <col min="4367" max="4367" width="11.77734375" style="91" customWidth="1"/>
    <col min="4368" max="4368" width="0.77734375" style="91" customWidth="1"/>
    <col min="4369" max="4369" width="10" style="91" bestFit="1" customWidth="1"/>
    <col min="4370" max="4370" width="0.77734375" style="91" customWidth="1"/>
    <col min="4371" max="4371" width="11.77734375" style="91" customWidth="1"/>
    <col min="4372" max="4372" width="0.77734375" style="91" customWidth="1"/>
    <col min="4373" max="4373" width="15" style="91" customWidth="1"/>
    <col min="4374" max="4374" width="0.77734375" style="91" customWidth="1"/>
    <col min="4375" max="4375" width="13.77734375" style="91" customWidth="1"/>
    <col min="4376" max="4377" width="0" style="91" hidden="1" customWidth="1"/>
    <col min="4378" max="4378" width="12.77734375" style="91" customWidth="1"/>
    <col min="4379" max="4611" width="8.77734375" style="91"/>
    <col min="4612" max="4612" width="2.77734375" style="91" customWidth="1"/>
    <col min="4613" max="4613" width="63" style="91" customWidth="1"/>
    <col min="4614" max="4614" width="8" style="91" customWidth="1"/>
    <col min="4615" max="4615" width="15.77734375" style="91" bestFit="1" customWidth="1"/>
    <col min="4616" max="4616" width="0.77734375" style="91" customWidth="1"/>
    <col min="4617" max="4617" width="16.77734375" style="91" customWidth="1"/>
    <col min="4618" max="4618" width="0.77734375" style="91" customWidth="1"/>
    <col min="4619" max="4619" width="17.21875" style="91" bestFit="1" customWidth="1"/>
    <col min="4620" max="4620" width="0.77734375" style="91" customWidth="1"/>
    <col min="4621" max="4621" width="11.77734375" style="91" customWidth="1"/>
    <col min="4622" max="4622" width="0.77734375" style="91" customWidth="1"/>
    <col min="4623" max="4623" width="11.77734375" style="91" customWidth="1"/>
    <col min="4624" max="4624" width="0.77734375" style="91" customWidth="1"/>
    <col min="4625" max="4625" width="10" style="91" bestFit="1" customWidth="1"/>
    <col min="4626" max="4626" width="0.77734375" style="91" customWidth="1"/>
    <col min="4627" max="4627" width="11.77734375" style="91" customWidth="1"/>
    <col min="4628" max="4628" width="0.77734375" style="91" customWidth="1"/>
    <col min="4629" max="4629" width="15" style="91" customWidth="1"/>
    <col min="4630" max="4630" width="0.77734375" style="91" customWidth="1"/>
    <col min="4631" max="4631" width="13.77734375" style="91" customWidth="1"/>
    <col min="4632" max="4633" width="0" style="91" hidden="1" customWidth="1"/>
    <col min="4634" max="4634" width="12.77734375" style="91" customWidth="1"/>
    <col min="4635" max="4867" width="8.77734375" style="91"/>
    <col min="4868" max="4868" width="2.77734375" style="91" customWidth="1"/>
    <col min="4869" max="4869" width="63" style="91" customWidth="1"/>
    <col min="4870" max="4870" width="8" style="91" customWidth="1"/>
    <col min="4871" max="4871" width="15.77734375" style="91" bestFit="1" customWidth="1"/>
    <col min="4872" max="4872" width="0.77734375" style="91" customWidth="1"/>
    <col min="4873" max="4873" width="16.77734375" style="91" customWidth="1"/>
    <col min="4874" max="4874" width="0.77734375" style="91" customWidth="1"/>
    <col min="4875" max="4875" width="17.21875" style="91" bestFit="1" customWidth="1"/>
    <col min="4876" max="4876" width="0.77734375" style="91" customWidth="1"/>
    <col min="4877" max="4877" width="11.77734375" style="91" customWidth="1"/>
    <col min="4878" max="4878" width="0.77734375" style="91" customWidth="1"/>
    <col min="4879" max="4879" width="11.77734375" style="91" customWidth="1"/>
    <col min="4880" max="4880" width="0.77734375" style="91" customWidth="1"/>
    <col min="4881" max="4881" width="10" style="91" bestFit="1" customWidth="1"/>
    <col min="4882" max="4882" width="0.77734375" style="91" customWidth="1"/>
    <col min="4883" max="4883" width="11.77734375" style="91" customWidth="1"/>
    <col min="4884" max="4884" width="0.77734375" style="91" customWidth="1"/>
    <col min="4885" max="4885" width="15" style="91" customWidth="1"/>
    <col min="4886" max="4886" width="0.77734375" style="91" customWidth="1"/>
    <col min="4887" max="4887" width="13.77734375" style="91" customWidth="1"/>
    <col min="4888" max="4889" width="0" style="91" hidden="1" customWidth="1"/>
    <col min="4890" max="4890" width="12.77734375" style="91" customWidth="1"/>
    <col min="4891" max="5123" width="8.77734375" style="91"/>
    <col min="5124" max="5124" width="2.77734375" style="91" customWidth="1"/>
    <col min="5125" max="5125" width="63" style="91" customWidth="1"/>
    <col min="5126" max="5126" width="8" style="91" customWidth="1"/>
    <col min="5127" max="5127" width="15.77734375" style="91" bestFit="1" customWidth="1"/>
    <col min="5128" max="5128" width="0.77734375" style="91" customWidth="1"/>
    <col min="5129" max="5129" width="16.77734375" style="91" customWidth="1"/>
    <col min="5130" max="5130" width="0.77734375" style="91" customWidth="1"/>
    <col min="5131" max="5131" width="17.21875" style="91" bestFit="1" customWidth="1"/>
    <col min="5132" max="5132" width="0.77734375" style="91" customWidth="1"/>
    <col min="5133" max="5133" width="11.77734375" style="91" customWidth="1"/>
    <col min="5134" max="5134" width="0.77734375" style="91" customWidth="1"/>
    <col min="5135" max="5135" width="11.77734375" style="91" customWidth="1"/>
    <col min="5136" max="5136" width="0.77734375" style="91" customWidth="1"/>
    <col min="5137" max="5137" width="10" style="91" bestFit="1" customWidth="1"/>
    <col min="5138" max="5138" width="0.77734375" style="91" customWidth="1"/>
    <col min="5139" max="5139" width="11.77734375" style="91" customWidth="1"/>
    <col min="5140" max="5140" width="0.77734375" style="91" customWidth="1"/>
    <col min="5141" max="5141" width="15" style="91" customWidth="1"/>
    <col min="5142" max="5142" width="0.77734375" style="91" customWidth="1"/>
    <col min="5143" max="5143" width="13.77734375" style="91" customWidth="1"/>
    <col min="5144" max="5145" width="0" style="91" hidden="1" customWidth="1"/>
    <col min="5146" max="5146" width="12.77734375" style="91" customWidth="1"/>
    <col min="5147" max="5379" width="8.77734375" style="91"/>
    <col min="5380" max="5380" width="2.77734375" style="91" customWidth="1"/>
    <col min="5381" max="5381" width="63" style="91" customWidth="1"/>
    <col min="5382" max="5382" width="8" style="91" customWidth="1"/>
    <col min="5383" max="5383" width="15.77734375" style="91" bestFit="1" customWidth="1"/>
    <col min="5384" max="5384" width="0.77734375" style="91" customWidth="1"/>
    <col min="5385" max="5385" width="16.77734375" style="91" customWidth="1"/>
    <col min="5386" max="5386" width="0.77734375" style="91" customWidth="1"/>
    <col min="5387" max="5387" width="17.21875" style="91" bestFit="1" customWidth="1"/>
    <col min="5388" max="5388" width="0.77734375" style="91" customWidth="1"/>
    <col min="5389" max="5389" width="11.77734375" style="91" customWidth="1"/>
    <col min="5390" max="5390" width="0.77734375" style="91" customWidth="1"/>
    <col min="5391" max="5391" width="11.77734375" style="91" customWidth="1"/>
    <col min="5392" max="5392" width="0.77734375" style="91" customWidth="1"/>
    <col min="5393" max="5393" width="10" style="91" bestFit="1" customWidth="1"/>
    <col min="5394" max="5394" width="0.77734375" style="91" customWidth="1"/>
    <col min="5395" max="5395" width="11.77734375" style="91" customWidth="1"/>
    <col min="5396" max="5396" width="0.77734375" style="91" customWidth="1"/>
    <col min="5397" max="5397" width="15" style="91" customWidth="1"/>
    <col min="5398" max="5398" width="0.77734375" style="91" customWidth="1"/>
    <col min="5399" max="5399" width="13.77734375" style="91" customWidth="1"/>
    <col min="5400" max="5401" width="0" style="91" hidden="1" customWidth="1"/>
    <col min="5402" max="5402" width="12.77734375" style="91" customWidth="1"/>
    <col min="5403" max="5635" width="8.77734375" style="91"/>
    <col min="5636" max="5636" width="2.77734375" style="91" customWidth="1"/>
    <col min="5637" max="5637" width="63" style="91" customWidth="1"/>
    <col min="5638" max="5638" width="8" style="91" customWidth="1"/>
    <col min="5639" max="5639" width="15.77734375" style="91" bestFit="1" customWidth="1"/>
    <col min="5640" max="5640" width="0.77734375" style="91" customWidth="1"/>
    <col min="5641" max="5641" width="16.77734375" style="91" customWidth="1"/>
    <col min="5642" max="5642" width="0.77734375" style="91" customWidth="1"/>
    <col min="5643" max="5643" width="17.21875" style="91" bestFit="1" customWidth="1"/>
    <col min="5644" max="5644" width="0.77734375" style="91" customWidth="1"/>
    <col min="5645" max="5645" width="11.77734375" style="91" customWidth="1"/>
    <col min="5646" max="5646" width="0.77734375" style="91" customWidth="1"/>
    <col min="5647" max="5647" width="11.77734375" style="91" customWidth="1"/>
    <col min="5648" max="5648" width="0.77734375" style="91" customWidth="1"/>
    <col min="5649" max="5649" width="10" style="91" bestFit="1" customWidth="1"/>
    <col min="5650" max="5650" width="0.77734375" style="91" customWidth="1"/>
    <col min="5651" max="5651" width="11.77734375" style="91" customWidth="1"/>
    <col min="5652" max="5652" width="0.77734375" style="91" customWidth="1"/>
    <col min="5653" max="5653" width="15" style="91" customWidth="1"/>
    <col min="5654" max="5654" width="0.77734375" style="91" customWidth="1"/>
    <col min="5655" max="5655" width="13.77734375" style="91" customWidth="1"/>
    <col min="5656" max="5657" width="0" style="91" hidden="1" customWidth="1"/>
    <col min="5658" max="5658" width="12.77734375" style="91" customWidth="1"/>
    <col min="5659" max="5891" width="8.77734375" style="91"/>
    <col min="5892" max="5892" width="2.77734375" style="91" customWidth="1"/>
    <col min="5893" max="5893" width="63" style="91" customWidth="1"/>
    <col min="5894" max="5894" width="8" style="91" customWidth="1"/>
    <col min="5895" max="5895" width="15.77734375" style="91" bestFit="1" customWidth="1"/>
    <col min="5896" max="5896" width="0.77734375" style="91" customWidth="1"/>
    <col min="5897" max="5897" width="16.77734375" style="91" customWidth="1"/>
    <col min="5898" max="5898" width="0.77734375" style="91" customWidth="1"/>
    <col min="5899" max="5899" width="17.21875" style="91" bestFit="1" customWidth="1"/>
    <col min="5900" max="5900" width="0.77734375" style="91" customWidth="1"/>
    <col min="5901" max="5901" width="11.77734375" style="91" customWidth="1"/>
    <col min="5902" max="5902" width="0.77734375" style="91" customWidth="1"/>
    <col min="5903" max="5903" width="11.77734375" style="91" customWidth="1"/>
    <col min="5904" max="5904" width="0.77734375" style="91" customWidth="1"/>
    <col min="5905" max="5905" width="10" style="91" bestFit="1" customWidth="1"/>
    <col min="5906" max="5906" width="0.77734375" style="91" customWidth="1"/>
    <col min="5907" max="5907" width="11.77734375" style="91" customWidth="1"/>
    <col min="5908" max="5908" width="0.77734375" style="91" customWidth="1"/>
    <col min="5909" max="5909" width="15" style="91" customWidth="1"/>
    <col min="5910" max="5910" width="0.77734375" style="91" customWidth="1"/>
    <col min="5911" max="5911" width="13.77734375" style="91" customWidth="1"/>
    <col min="5912" max="5913" width="0" style="91" hidden="1" customWidth="1"/>
    <col min="5914" max="5914" width="12.77734375" style="91" customWidth="1"/>
    <col min="5915" max="6147" width="8.77734375" style="91"/>
    <col min="6148" max="6148" width="2.77734375" style="91" customWidth="1"/>
    <col min="6149" max="6149" width="63" style="91" customWidth="1"/>
    <col min="6150" max="6150" width="8" style="91" customWidth="1"/>
    <col min="6151" max="6151" width="15.77734375" style="91" bestFit="1" customWidth="1"/>
    <col min="6152" max="6152" width="0.77734375" style="91" customWidth="1"/>
    <col min="6153" max="6153" width="16.77734375" style="91" customWidth="1"/>
    <col min="6154" max="6154" width="0.77734375" style="91" customWidth="1"/>
    <col min="6155" max="6155" width="17.21875" style="91" bestFit="1" customWidth="1"/>
    <col min="6156" max="6156" width="0.77734375" style="91" customWidth="1"/>
    <col min="6157" max="6157" width="11.77734375" style="91" customWidth="1"/>
    <col min="6158" max="6158" width="0.77734375" style="91" customWidth="1"/>
    <col min="6159" max="6159" width="11.77734375" style="91" customWidth="1"/>
    <col min="6160" max="6160" width="0.77734375" style="91" customWidth="1"/>
    <col min="6161" max="6161" width="10" style="91" bestFit="1" customWidth="1"/>
    <col min="6162" max="6162" width="0.77734375" style="91" customWidth="1"/>
    <col min="6163" max="6163" width="11.77734375" style="91" customWidth="1"/>
    <col min="6164" max="6164" width="0.77734375" style="91" customWidth="1"/>
    <col min="6165" max="6165" width="15" style="91" customWidth="1"/>
    <col min="6166" max="6166" width="0.77734375" style="91" customWidth="1"/>
    <col min="6167" max="6167" width="13.77734375" style="91" customWidth="1"/>
    <col min="6168" max="6169" width="0" style="91" hidden="1" customWidth="1"/>
    <col min="6170" max="6170" width="12.77734375" style="91" customWidth="1"/>
    <col min="6171" max="6403" width="8.77734375" style="91"/>
    <col min="6404" max="6404" width="2.77734375" style="91" customWidth="1"/>
    <col min="6405" max="6405" width="63" style="91" customWidth="1"/>
    <col min="6406" max="6406" width="8" style="91" customWidth="1"/>
    <col min="6407" max="6407" width="15.77734375" style="91" bestFit="1" customWidth="1"/>
    <col min="6408" max="6408" width="0.77734375" style="91" customWidth="1"/>
    <col min="6409" max="6409" width="16.77734375" style="91" customWidth="1"/>
    <col min="6410" max="6410" width="0.77734375" style="91" customWidth="1"/>
    <col min="6411" max="6411" width="17.21875" style="91" bestFit="1" customWidth="1"/>
    <col min="6412" max="6412" width="0.77734375" style="91" customWidth="1"/>
    <col min="6413" max="6413" width="11.77734375" style="91" customWidth="1"/>
    <col min="6414" max="6414" width="0.77734375" style="91" customWidth="1"/>
    <col min="6415" max="6415" width="11.77734375" style="91" customWidth="1"/>
    <col min="6416" max="6416" width="0.77734375" style="91" customWidth="1"/>
    <col min="6417" max="6417" width="10" style="91" bestFit="1" customWidth="1"/>
    <col min="6418" max="6418" width="0.77734375" style="91" customWidth="1"/>
    <col min="6419" max="6419" width="11.77734375" style="91" customWidth="1"/>
    <col min="6420" max="6420" width="0.77734375" style="91" customWidth="1"/>
    <col min="6421" max="6421" width="15" style="91" customWidth="1"/>
    <col min="6422" max="6422" width="0.77734375" style="91" customWidth="1"/>
    <col min="6423" max="6423" width="13.77734375" style="91" customWidth="1"/>
    <col min="6424" max="6425" width="0" style="91" hidden="1" customWidth="1"/>
    <col min="6426" max="6426" width="12.77734375" style="91" customWidth="1"/>
    <col min="6427" max="6659" width="8.77734375" style="91"/>
    <col min="6660" max="6660" width="2.77734375" style="91" customWidth="1"/>
    <col min="6661" max="6661" width="63" style="91" customWidth="1"/>
    <col min="6662" max="6662" width="8" style="91" customWidth="1"/>
    <col min="6663" max="6663" width="15.77734375" style="91" bestFit="1" customWidth="1"/>
    <col min="6664" max="6664" width="0.77734375" style="91" customWidth="1"/>
    <col min="6665" max="6665" width="16.77734375" style="91" customWidth="1"/>
    <col min="6666" max="6666" width="0.77734375" style="91" customWidth="1"/>
    <col min="6667" max="6667" width="17.21875" style="91" bestFit="1" customWidth="1"/>
    <col min="6668" max="6668" width="0.77734375" style="91" customWidth="1"/>
    <col min="6669" max="6669" width="11.77734375" style="91" customWidth="1"/>
    <col min="6670" max="6670" width="0.77734375" style="91" customWidth="1"/>
    <col min="6671" max="6671" width="11.77734375" style="91" customWidth="1"/>
    <col min="6672" max="6672" width="0.77734375" style="91" customWidth="1"/>
    <col min="6673" max="6673" width="10" style="91" bestFit="1" customWidth="1"/>
    <col min="6674" max="6674" width="0.77734375" style="91" customWidth="1"/>
    <col min="6675" max="6675" width="11.77734375" style="91" customWidth="1"/>
    <col min="6676" max="6676" width="0.77734375" style="91" customWidth="1"/>
    <col min="6677" max="6677" width="15" style="91" customWidth="1"/>
    <col min="6678" max="6678" width="0.77734375" style="91" customWidth="1"/>
    <col min="6679" max="6679" width="13.77734375" style="91" customWidth="1"/>
    <col min="6680" max="6681" width="0" style="91" hidden="1" customWidth="1"/>
    <col min="6682" max="6682" width="12.77734375" style="91" customWidth="1"/>
    <col min="6683" max="6915" width="8.77734375" style="91"/>
    <col min="6916" max="6916" width="2.77734375" style="91" customWidth="1"/>
    <col min="6917" max="6917" width="63" style="91" customWidth="1"/>
    <col min="6918" max="6918" width="8" style="91" customWidth="1"/>
    <col min="6919" max="6919" width="15.77734375" style="91" bestFit="1" customWidth="1"/>
    <col min="6920" max="6920" width="0.77734375" style="91" customWidth="1"/>
    <col min="6921" max="6921" width="16.77734375" style="91" customWidth="1"/>
    <col min="6922" max="6922" width="0.77734375" style="91" customWidth="1"/>
    <col min="6923" max="6923" width="17.21875" style="91" bestFit="1" customWidth="1"/>
    <col min="6924" max="6924" width="0.77734375" style="91" customWidth="1"/>
    <col min="6925" max="6925" width="11.77734375" style="91" customWidth="1"/>
    <col min="6926" max="6926" width="0.77734375" style="91" customWidth="1"/>
    <col min="6927" max="6927" width="11.77734375" style="91" customWidth="1"/>
    <col min="6928" max="6928" width="0.77734375" style="91" customWidth="1"/>
    <col min="6929" max="6929" width="10" style="91" bestFit="1" customWidth="1"/>
    <col min="6930" max="6930" width="0.77734375" style="91" customWidth="1"/>
    <col min="6931" max="6931" width="11.77734375" style="91" customWidth="1"/>
    <col min="6932" max="6932" width="0.77734375" style="91" customWidth="1"/>
    <col min="6933" max="6933" width="15" style="91" customWidth="1"/>
    <col min="6934" max="6934" width="0.77734375" style="91" customWidth="1"/>
    <col min="6935" max="6935" width="13.77734375" style="91" customWidth="1"/>
    <col min="6936" max="6937" width="0" style="91" hidden="1" customWidth="1"/>
    <col min="6938" max="6938" width="12.77734375" style="91" customWidth="1"/>
    <col min="6939" max="7171" width="8.77734375" style="91"/>
    <col min="7172" max="7172" width="2.77734375" style="91" customWidth="1"/>
    <col min="7173" max="7173" width="63" style="91" customWidth="1"/>
    <col min="7174" max="7174" width="8" style="91" customWidth="1"/>
    <col min="7175" max="7175" width="15.77734375" style="91" bestFit="1" customWidth="1"/>
    <col min="7176" max="7176" width="0.77734375" style="91" customWidth="1"/>
    <col min="7177" max="7177" width="16.77734375" style="91" customWidth="1"/>
    <col min="7178" max="7178" width="0.77734375" style="91" customWidth="1"/>
    <col min="7179" max="7179" width="17.21875" style="91" bestFit="1" customWidth="1"/>
    <col min="7180" max="7180" width="0.77734375" style="91" customWidth="1"/>
    <col min="7181" max="7181" width="11.77734375" style="91" customWidth="1"/>
    <col min="7182" max="7182" width="0.77734375" style="91" customWidth="1"/>
    <col min="7183" max="7183" width="11.77734375" style="91" customWidth="1"/>
    <col min="7184" max="7184" width="0.77734375" style="91" customWidth="1"/>
    <col min="7185" max="7185" width="10" style="91" bestFit="1" customWidth="1"/>
    <col min="7186" max="7186" width="0.77734375" style="91" customWidth="1"/>
    <col min="7187" max="7187" width="11.77734375" style="91" customWidth="1"/>
    <col min="7188" max="7188" width="0.77734375" style="91" customWidth="1"/>
    <col min="7189" max="7189" width="15" style="91" customWidth="1"/>
    <col min="7190" max="7190" width="0.77734375" style="91" customWidth="1"/>
    <col min="7191" max="7191" width="13.77734375" style="91" customWidth="1"/>
    <col min="7192" max="7193" width="0" style="91" hidden="1" customWidth="1"/>
    <col min="7194" max="7194" width="12.77734375" style="91" customWidth="1"/>
    <col min="7195" max="7427" width="8.77734375" style="91"/>
    <col min="7428" max="7428" width="2.77734375" style="91" customWidth="1"/>
    <col min="7429" max="7429" width="63" style="91" customWidth="1"/>
    <col min="7430" max="7430" width="8" style="91" customWidth="1"/>
    <col min="7431" max="7431" width="15.77734375" style="91" bestFit="1" customWidth="1"/>
    <col min="7432" max="7432" width="0.77734375" style="91" customWidth="1"/>
    <col min="7433" max="7433" width="16.77734375" style="91" customWidth="1"/>
    <col min="7434" max="7434" width="0.77734375" style="91" customWidth="1"/>
    <col min="7435" max="7435" width="17.21875" style="91" bestFit="1" customWidth="1"/>
    <col min="7436" max="7436" width="0.77734375" style="91" customWidth="1"/>
    <col min="7437" max="7437" width="11.77734375" style="91" customWidth="1"/>
    <col min="7438" max="7438" width="0.77734375" style="91" customWidth="1"/>
    <col min="7439" max="7439" width="11.77734375" style="91" customWidth="1"/>
    <col min="7440" max="7440" width="0.77734375" style="91" customWidth="1"/>
    <col min="7441" max="7441" width="10" style="91" bestFit="1" customWidth="1"/>
    <col min="7442" max="7442" width="0.77734375" style="91" customWidth="1"/>
    <col min="7443" max="7443" width="11.77734375" style="91" customWidth="1"/>
    <col min="7444" max="7444" width="0.77734375" style="91" customWidth="1"/>
    <col min="7445" max="7445" width="15" style="91" customWidth="1"/>
    <col min="7446" max="7446" width="0.77734375" style="91" customWidth="1"/>
    <col min="7447" max="7447" width="13.77734375" style="91" customWidth="1"/>
    <col min="7448" max="7449" width="0" style="91" hidden="1" customWidth="1"/>
    <col min="7450" max="7450" width="12.77734375" style="91" customWidth="1"/>
    <col min="7451" max="7683" width="8.77734375" style="91"/>
    <col min="7684" max="7684" width="2.77734375" style="91" customWidth="1"/>
    <col min="7685" max="7685" width="63" style="91" customWidth="1"/>
    <col min="7686" max="7686" width="8" style="91" customWidth="1"/>
    <col min="7687" max="7687" width="15.77734375" style="91" bestFit="1" customWidth="1"/>
    <col min="7688" max="7688" width="0.77734375" style="91" customWidth="1"/>
    <col min="7689" max="7689" width="16.77734375" style="91" customWidth="1"/>
    <col min="7690" max="7690" width="0.77734375" style="91" customWidth="1"/>
    <col min="7691" max="7691" width="17.21875" style="91" bestFit="1" customWidth="1"/>
    <col min="7692" max="7692" width="0.77734375" style="91" customWidth="1"/>
    <col min="7693" max="7693" width="11.77734375" style="91" customWidth="1"/>
    <col min="7694" max="7694" width="0.77734375" style="91" customWidth="1"/>
    <col min="7695" max="7695" width="11.77734375" style="91" customWidth="1"/>
    <col min="7696" max="7696" width="0.77734375" style="91" customWidth="1"/>
    <col min="7697" max="7697" width="10" style="91" bestFit="1" customWidth="1"/>
    <col min="7698" max="7698" width="0.77734375" style="91" customWidth="1"/>
    <col min="7699" max="7699" width="11.77734375" style="91" customWidth="1"/>
    <col min="7700" max="7700" width="0.77734375" style="91" customWidth="1"/>
    <col min="7701" max="7701" width="15" style="91" customWidth="1"/>
    <col min="7702" max="7702" width="0.77734375" style="91" customWidth="1"/>
    <col min="7703" max="7703" width="13.77734375" style="91" customWidth="1"/>
    <col min="7704" max="7705" width="0" style="91" hidden="1" customWidth="1"/>
    <col min="7706" max="7706" width="12.77734375" style="91" customWidth="1"/>
    <col min="7707" max="7939" width="8.77734375" style="91"/>
    <col min="7940" max="7940" width="2.77734375" style="91" customWidth="1"/>
    <col min="7941" max="7941" width="63" style="91" customWidth="1"/>
    <col min="7942" max="7942" width="8" style="91" customWidth="1"/>
    <col min="7943" max="7943" width="15.77734375" style="91" bestFit="1" customWidth="1"/>
    <col min="7944" max="7944" width="0.77734375" style="91" customWidth="1"/>
    <col min="7945" max="7945" width="16.77734375" style="91" customWidth="1"/>
    <col min="7946" max="7946" width="0.77734375" style="91" customWidth="1"/>
    <col min="7947" max="7947" width="17.21875" style="91" bestFit="1" customWidth="1"/>
    <col min="7948" max="7948" width="0.77734375" style="91" customWidth="1"/>
    <col min="7949" max="7949" width="11.77734375" style="91" customWidth="1"/>
    <col min="7950" max="7950" width="0.77734375" style="91" customWidth="1"/>
    <col min="7951" max="7951" width="11.77734375" style="91" customWidth="1"/>
    <col min="7952" max="7952" width="0.77734375" style="91" customWidth="1"/>
    <col min="7953" max="7953" width="10" style="91" bestFit="1" customWidth="1"/>
    <col min="7954" max="7954" width="0.77734375" style="91" customWidth="1"/>
    <col min="7955" max="7955" width="11.77734375" style="91" customWidth="1"/>
    <col min="7956" max="7956" width="0.77734375" style="91" customWidth="1"/>
    <col min="7957" max="7957" width="15" style="91" customWidth="1"/>
    <col min="7958" max="7958" width="0.77734375" style="91" customWidth="1"/>
    <col min="7959" max="7959" width="13.77734375" style="91" customWidth="1"/>
    <col min="7960" max="7961" width="0" style="91" hidden="1" customWidth="1"/>
    <col min="7962" max="7962" width="12.77734375" style="91" customWidth="1"/>
    <col min="7963" max="8195" width="8.77734375" style="91"/>
    <col min="8196" max="8196" width="2.77734375" style="91" customWidth="1"/>
    <col min="8197" max="8197" width="63" style="91" customWidth="1"/>
    <col min="8198" max="8198" width="8" style="91" customWidth="1"/>
    <col min="8199" max="8199" width="15.77734375" style="91" bestFit="1" customWidth="1"/>
    <col min="8200" max="8200" width="0.77734375" style="91" customWidth="1"/>
    <col min="8201" max="8201" width="16.77734375" style="91" customWidth="1"/>
    <col min="8202" max="8202" width="0.77734375" style="91" customWidth="1"/>
    <col min="8203" max="8203" width="17.21875" style="91" bestFit="1" customWidth="1"/>
    <col min="8204" max="8204" width="0.77734375" style="91" customWidth="1"/>
    <col min="8205" max="8205" width="11.77734375" style="91" customWidth="1"/>
    <col min="8206" max="8206" width="0.77734375" style="91" customWidth="1"/>
    <col min="8207" max="8207" width="11.77734375" style="91" customWidth="1"/>
    <col min="8208" max="8208" width="0.77734375" style="91" customWidth="1"/>
    <col min="8209" max="8209" width="10" style="91" bestFit="1" customWidth="1"/>
    <col min="8210" max="8210" width="0.77734375" style="91" customWidth="1"/>
    <col min="8211" max="8211" width="11.77734375" style="91" customWidth="1"/>
    <col min="8212" max="8212" width="0.77734375" style="91" customWidth="1"/>
    <col min="8213" max="8213" width="15" style="91" customWidth="1"/>
    <col min="8214" max="8214" width="0.77734375" style="91" customWidth="1"/>
    <col min="8215" max="8215" width="13.77734375" style="91" customWidth="1"/>
    <col min="8216" max="8217" width="0" style="91" hidden="1" customWidth="1"/>
    <col min="8218" max="8218" width="12.77734375" style="91" customWidth="1"/>
    <col min="8219" max="8451" width="8.77734375" style="91"/>
    <col min="8452" max="8452" width="2.77734375" style="91" customWidth="1"/>
    <col min="8453" max="8453" width="63" style="91" customWidth="1"/>
    <col min="8454" max="8454" width="8" style="91" customWidth="1"/>
    <col min="8455" max="8455" width="15.77734375" style="91" bestFit="1" customWidth="1"/>
    <col min="8456" max="8456" width="0.77734375" style="91" customWidth="1"/>
    <col min="8457" max="8457" width="16.77734375" style="91" customWidth="1"/>
    <col min="8458" max="8458" width="0.77734375" style="91" customWidth="1"/>
    <col min="8459" max="8459" width="17.21875" style="91" bestFit="1" customWidth="1"/>
    <col min="8460" max="8460" width="0.77734375" style="91" customWidth="1"/>
    <col min="8461" max="8461" width="11.77734375" style="91" customWidth="1"/>
    <col min="8462" max="8462" width="0.77734375" style="91" customWidth="1"/>
    <col min="8463" max="8463" width="11.77734375" style="91" customWidth="1"/>
    <col min="8464" max="8464" width="0.77734375" style="91" customWidth="1"/>
    <col min="8465" max="8465" width="10" style="91" bestFit="1" customWidth="1"/>
    <col min="8466" max="8466" width="0.77734375" style="91" customWidth="1"/>
    <col min="8467" max="8467" width="11.77734375" style="91" customWidth="1"/>
    <col min="8468" max="8468" width="0.77734375" style="91" customWidth="1"/>
    <col min="8469" max="8469" width="15" style="91" customWidth="1"/>
    <col min="8470" max="8470" width="0.77734375" style="91" customWidth="1"/>
    <col min="8471" max="8471" width="13.77734375" style="91" customWidth="1"/>
    <col min="8472" max="8473" width="0" style="91" hidden="1" customWidth="1"/>
    <col min="8474" max="8474" width="12.77734375" style="91" customWidth="1"/>
    <col min="8475" max="8707" width="8.77734375" style="91"/>
    <col min="8708" max="8708" width="2.77734375" style="91" customWidth="1"/>
    <col min="8709" max="8709" width="63" style="91" customWidth="1"/>
    <col min="8710" max="8710" width="8" style="91" customWidth="1"/>
    <col min="8711" max="8711" width="15.77734375" style="91" bestFit="1" customWidth="1"/>
    <col min="8712" max="8712" width="0.77734375" style="91" customWidth="1"/>
    <col min="8713" max="8713" width="16.77734375" style="91" customWidth="1"/>
    <col min="8714" max="8714" width="0.77734375" style="91" customWidth="1"/>
    <col min="8715" max="8715" width="17.21875" style="91" bestFit="1" customWidth="1"/>
    <col min="8716" max="8716" width="0.77734375" style="91" customWidth="1"/>
    <col min="8717" max="8717" width="11.77734375" style="91" customWidth="1"/>
    <col min="8718" max="8718" width="0.77734375" style="91" customWidth="1"/>
    <col min="8719" max="8719" width="11.77734375" style="91" customWidth="1"/>
    <col min="8720" max="8720" width="0.77734375" style="91" customWidth="1"/>
    <col min="8721" max="8721" width="10" style="91" bestFit="1" customWidth="1"/>
    <col min="8722" max="8722" width="0.77734375" style="91" customWidth="1"/>
    <col min="8723" max="8723" width="11.77734375" style="91" customWidth="1"/>
    <col min="8724" max="8724" width="0.77734375" style="91" customWidth="1"/>
    <col min="8725" max="8725" width="15" style="91" customWidth="1"/>
    <col min="8726" max="8726" width="0.77734375" style="91" customWidth="1"/>
    <col min="8727" max="8727" width="13.77734375" style="91" customWidth="1"/>
    <col min="8728" max="8729" width="0" style="91" hidden="1" customWidth="1"/>
    <col min="8730" max="8730" width="12.77734375" style="91" customWidth="1"/>
    <col min="8731" max="8963" width="8.77734375" style="91"/>
    <col min="8964" max="8964" width="2.77734375" style="91" customWidth="1"/>
    <col min="8965" max="8965" width="63" style="91" customWidth="1"/>
    <col min="8966" max="8966" width="8" style="91" customWidth="1"/>
    <col min="8967" max="8967" width="15.77734375" style="91" bestFit="1" customWidth="1"/>
    <col min="8968" max="8968" width="0.77734375" style="91" customWidth="1"/>
    <col min="8969" max="8969" width="16.77734375" style="91" customWidth="1"/>
    <col min="8970" max="8970" width="0.77734375" style="91" customWidth="1"/>
    <col min="8971" max="8971" width="17.21875" style="91" bestFit="1" customWidth="1"/>
    <col min="8972" max="8972" width="0.77734375" style="91" customWidth="1"/>
    <col min="8973" max="8973" width="11.77734375" style="91" customWidth="1"/>
    <col min="8974" max="8974" width="0.77734375" style="91" customWidth="1"/>
    <col min="8975" max="8975" width="11.77734375" style="91" customWidth="1"/>
    <col min="8976" max="8976" width="0.77734375" style="91" customWidth="1"/>
    <col min="8977" max="8977" width="10" style="91" bestFit="1" customWidth="1"/>
    <col min="8978" max="8978" width="0.77734375" style="91" customWidth="1"/>
    <col min="8979" max="8979" width="11.77734375" style="91" customWidth="1"/>
    <col min="8980" max="8980" width="0.77734375" style="91" customWidth="1"/>
    <col min="8981" max="8981" width="15" style="91" customWidth="1"/>
    <col min="8982" max="8982" width="0.77734375" style="91" customWidth="1"/>
    <col min="8983" max="8983" width="13.77734375" style="91" customWidth="1"/>
    <col min="8984" max="8985" width="0" style="91" hidden="1" customWidth="1"/>
    <col min="8986" max="8986" width="12.77734375" style="91" customWidth="1"/>
    <col min="8987" max="9219" width="8.77734375" style="91"/>
    <col min="9220" max="9220" width="2.77734375" style="91" customWidth="1"/>
    <col min="9221" max="9221" width="63" style="91" customWidth="1"/>
    <col min="9222" max="9222" width="8" style="91" customWidth="1"/>
    <col min="9223" max="9223" width="15.77734375" style="91" bestFit="1" customWidth="1"/>
    <col min="9224" max="9224" width="0.77734375" style="91" customWidth="1"/>
    <col min="9225" max="9225" width="16.77734375" style="91" customWidth="1"/>
    <col min="9226" max="9226" width="0.77734375" style="91" customWidth="1"/>
    <col min="9227" max="9227" width="17.21875" style="91" bestFit="1" customWidth="1"/>
    <col min="9228" max="9228" width="0.77734375" style="91" customWidth="1"/>
    <col min="9229" max="9229" width="11.77734375" style="91" customWidth="1"/>
    <col min="9230" max="9230" width="0.77734375" style="91" customWidth="1"/>
    <col min="9231" max="9231" width="11.77734375" style="91" customWidth="1"/>
    <col min="9232" max="9232" width="0.77734375" style="91" customWidth="1"/>
    <col min="9233" max="9233" width="10" style="91" bestFit="1" customWidth="1"/>
    <col min="9234" max="9234" width="0.77734375" style="91" customWidth="1"/>
    <col min="9235" max="9235" width="11.77734375" style="91" customWidth="1"/>
    <col min="9236" max="9236" width="0.77734375" style="91" customWidth="1"/>
    <col min="9237" max="9237" width="15" style="91" customWidth="1"/>
    <col min="9238" max="9238" width="0.77734375" style="91" customWidth="1"/>
    <col min="9239" max="9239" width="13.77734375" style="91" customWidth="1"/>
    <col min="9240" max="9241" width="0" style="91" hidden="1" customWidth="1"/>
    <col min="9242" max="9242" width="12.77734375" style="91" customWidth="1"/>
    <col min="9243" max="9475" width="8.77734375" style="91"/>
    <col min="9476" max="9476" width="2.77734375" style="91" customWidth="1"/>
    <col min="9477" max="9477" width="63" style="91" customWidth="1"/>
    <col min="9478" max="9478" width="8" style="91" customWidth="1"/>
    <col min="9479" max="9479" width="15.77734375" style="91" bestFit="1" customWidth="1"/>
    <col min="9480" max="9480" width="0.77734375" style="91" customWidth="1"/>
    <col min="9481" max="9481" width="16.77734375" style="91" customWidth="1"/>
    <col min="9482" max="9482" width="0.77734375" style="91" customWidth="1"/>
    <col min="9483" max="9483" width="17.21875" style="91" bestFit="1" customWidth="1"/>
    <col min="9484" max="9484" width="0.77734375" style="91" customWidth="1"/>
    <col min="9485" max="9485" width="11.77734375" style="91" customWidth="1"/>
    <col min="9486" max="9486" width="0.77734375" style="91" customWidth="1"/>
    <col min="9487" max="9487" width="11.77734375" style="91" customWidth="1"/>
    <col min="9488" max="9488" width="0.77734375" style="91" customWidth="1"/>
    <col min="9489" max="9489" width="10" style="91" bestFit="1" customWidth="1"/>
    <col min="9490" max="9490" width="0.77734375" style="91" customWidth="1"/>
    <col min="9491" max="9491" width="11.77734375" style="91" customWidth="1"/>
    <col min="9492" max="9492" width="0.77734375" style="91" customWidth="1"/>
    <col min="9493" max="9493" width="15" style="91" customWidth="1"/>
    <col min="9494" max="9494" width="0.77734375" style="91" customWidth="1"/>
    <col min="9495" max="9495" width="13.77734375" style="91" customWidth="1"/>
    <col min="9496" max="9497" width="0" style="91" hidden="1" customWidth="1"/>
    <col min="9498" max="9498" width="12.77734375" style="91" customWidth="1"/>
    <col min="9499" max="9731" width="8.77734375" style="91"/>
    <col min="9732" max="9732" width="2.77734375" style="91" customWidth="1"/>
    <col min="9733" max="9733" width="63" style="91" customWidth="1"/>
    <col min="9734" max="9734" width="8" style="91" customWidth="1"/>
    <col min="9735" max="9735" width="15.77734375" style="91" bestFit="1" customWidth="1"/>
    <col min="9736" max="9736" width="0.77734375" style="91" customWidth="1"/>
    <col min="9737" max="9737" width="16.77734375" style="91" customWidth="1"/>
    <col min="9738" max="9738" width="0.77734375" style="91" customWidth="1"/>
    <col min="9739" max="9739" width="17.21875" style="91" bestFit="1" customWidth="1"/>
    <col min="9740" max="9740" width="0.77734375" style="91" customWidth="1"/>
    <col min="9741" max="9741" width="11.77734375" style="91" customWidth="1"/>
    <col min="9742" max="9742" width="0.77734375" style="91" customWidth="1"/>
    <col min="9743" max="9743" width="11.77734375" style="91" customWidth="1"/>
    <col min="9744" max="9744" width="0.77734375" style="91" customWidth="1"/>
    <col min="9745" max="9745" width="10" style="91" bestFit="1" customWidth="1"/>
    <col min="9746" max="9746" width="0.77734375" style="91" customWidth="1"/>
    <col min="9747" max="9747" width="11.77734375" style="91" customWidth="1"/>
    <col min="9748" max="9748" width="0.77734375" style="91" customWidth="1"/>
    <col min="9749" max="9749" width="15" style="91" customWidth="1"/>
    <col min="9750" max="9750" width="0.77734375" style="91" customWidth="1"/>
    <col min="9751" max="9751" width="13.77734375" style="91" customWidth="1"/>
    <col min="9752" max="9753" width="0" style="91" hidden="1" customWidth="1"/>
    <col min="9754" max="9754" width="12.77734375" style="91" customWidth="1"/>
    <col min="9755" max="9987" width="8.77734375" style="91"/>
    <col min="9988" max="9988" width="2.77734375" style="91" customWidth="1"/>
    <col min="9989" max="9989" width="63" style="91" customWidth="1"/>
    <col min="9990" max="9990" width="8" style="91" customWidth="1"/>
    <col min="9991" max="9991" width="15.77734375" style="91" bestFit="1" customWidth="1"/>
    <col min="9992" max="9992" width="0.77734375" style="91" customWidth="1"/>
    <col min="9993" max="9993" width="16.77734375" style="91" customWidth="1"/>
    <col min="9994" max="9994" width="0.77734375" style="91" customWidth="1"/>
    <col min="9995" max="9995" width="17.21875" style="91" bestFit="1" customWidth="1"/>
    <col min="9996" max="9996" width="0.77734375" style="91" customWidth="1"/>
    <col min="9997" max="9997" width="11.77734375" style="91" customWidth="1"/>
    <col min="9998" max="9998" width="0.77734375" style="91" customWidth="1"/>
    <col min="9999" max="9999" width="11.77734375" style="91" customWidth="1"/>
    <col min="10000" max="10000" width="0.77734375" style="91" customWidth="1"/>
    <col min="10001" max="10001" width="10" style="91" bestFit="1" customWidth="1"/>
    <col min="10002" max="10002" width="0.77734375" style="91" customWidth="1"/>
    <col min="10003" max="10003" width="11.77734375" style="91" customWidth="1"/>
    <col min="10004" max="10004" width="0.77734375" style="91" customWidth="1"/>
    <col min="10005" max="10005" width="15" style="91" customWidth="1"/>
    <col min="10006" max="10006" width="0.77734375" style="91" customWidth="1"/>
    <col min="10007" max="10007" width="13.77734375" style="91" customWidth="1"/>
    <col min="10008" max="10009" width="0" style="91" hidden="1" customWidth="1"/>
    <col min="10010" max="10010" width="12.77734375" style="91" customWidth="1"/>
    <col min="10011" max="10243" width="8.77734375" style="91"/>
    <col min="10244" max="10244" width="2.77734375" style="91" customWidth="1"/>
    <col min="10245" max="10245" width="63" style="91" customWidth="1"/>
    <col min="10246" max="10246" width="8" style="91" customWidth="1"/>
    <col min="10247" max="10247" width="15.77734375" style="91" bestFit="1" customWidth="1"/>
    <col min="10248" max="10248" width="0.77734375" style="91" customWidth="1"/>
    <col min="10249" max="10249" width="16.77734375" style="91" customWidth="1"/>
    <col min="10250" max="10250" width="0.77734375" style="91" customWidth="1"/>
    <col min="10251" max="10251" width="17.21875" style="91" bestFit="1" customWidth="1"/>
    <col min="10252" max="10252" width="0.77734375" style="91" customWidth="1"/>
    <col min="10253" max="10253" width="11.77734375" style="91" customWidth="1"/>
    <col min="10254" max="10254" width="0.77734375" style="91" customWidth="1"/>
    <col min="10255" max="10255" width="11.77734375" style="91" customWidth="1"/>
    <col min="10256" max="10256" width="0.77734375" style="91" customWidth="1"/>
    <col min="10257" max="10257" width="10" style="91" bestFit="1" customWidth="1"/>
    <col min="10258" max="10258" width="0.77734375" style="91" customWidth="1"/>
    <col min="10259" max="10259" width="11.77734375" style="91" customWidth="1"/>
    <col min="10260" max="10260" width="0.77734375" style="91" customWidth="1"/>
    <col min="10261" max="10261" width="15" style="91" customWidth="1"/>
    <col min="10262" max="10262" width="0.77734375" style="91" customWidth="1"/>
    <col min="10263" max="10263" width="13.77734375" style="91" customWidth="1"/>
    <col min="10264" max="10265" width="0" style="91" hidden="1" customWidth="1"/>
    <col min="10266" max="10266" width="12.77734375" style="91" customWidth="1"/>
    <col min="10267" max="10499" width="8.77734375" style="91"/>
    <col min="10500" max="10500" width="2.77734375" style="91" customWidth="1"/>
    <col min="10501" max="10501" width="63" style="91" customWidth="1"/>
    <col min="10502" max="10502" width="8" style="91" customWidth="1"/>
    <col min="10503" max="10503" width="15.77734375" style="91" bestFit="1" customWidth="1"/>
    <col min="10504" max="10504" width="0.77734375" style="91" customWidth="1"/>
    <col min="10505" max="10505" width="16.77734375" style="91" customWidth="1"/>
    <col min="10506" max="10506" width="0.77734375" style="91" customWidth="1"/>
    <col min="10507" max="10507" width="17.21875" style="91" bestFit="1" customWidth="1"/>
    <col min="10508" max="10508" width="0.77734375" style="91" customWidth="1"/>
    <col min="10509" max="10509" width="11.77734375" style="91" customWidth="1"/>
    <col min="10510" max="10510" width="0.77734375" style="91" customWidth="1"/>
    <col min="10511" max="10511" width="11.77734375" style="91" customWidth="1"/>
    <col min="10512" max="10512" width="0.77734375" style="91" customWidth="1"/>
    <col min="10513" max="10513" width="10" style="91" bestFit="1" customWidth="1"/>
    <col min="10514" max="10514" width="0.77734375" style="91" customWidth="1"/>
    <col min="10515" max="10515" width="11.77734375" style="91" customWidth="1"/>
    <col min="10516" max="10516" width="0.77734375" style="91" customWidth="1"/>
    <col min="10517" max="10517" width="15" style="91" customWidth="1"/>
    <col min="10518" max="10518" width="0.77734375" style="91" customWidth="1"/>
    <col min="10519" max="10519" width="13.77734375" style="91" customWidth="1"/>
    <col min="10520" max="10521" width="0" style="91" hidden="1" customWidth="1"/>
    <col min="10522" max="10522" width="12.77734375" style="91" customWidth="1"/>
    <col min="10523" max="10755" width="8.77734375" style="91"/>
    <col min="10756" max="10756" width="2.77734375" style="91" customWidth="1"/>
    <col min="10757" max="10757" width="63" style="91" customWidth="1"/>
    <col min="10758" max="10758" width="8" style="91" customWidth="1"/>
    <col min="10759" max="10759" width="15.77734375" style="91" bestFit="1" customWidth="1"/>
    <col min="10760" max="10760" width="0.77734375" style="91" customWidth="1"/>
    <col min="10761" max="10761" width="16.77734375" style="91" customWidth="1"/>
    <col min="10762" max="10762" width="0.77734375" style="91" customWidth="1"/>
    <col min="10763" max="10763" width="17.21875" style="91" bestFit="1" customWidth="1"/>
    <col min="10764" max="10764" width="0.77734375" style="91" customWidth="1"/>
    <col min="10765" max="10765" width="11.77734375" style="91" customWidth="1"/>
    <col min="10766" max="10766" width="0.77734375" style="91" customWidth="1"/>
    <col min="10767" max="10767" width="11.77734375" style="91" customWidth="1"/>
    <col min="10768" max="10768" width="0.77734375" style="91" customWidth="1"/>
    <col min="10769" max="10769" width="10" style="91" bestFit="1" customWidth="1"/>
    <col min="10770" max="10770" width="0.77734375" style="91" customWidth="1"/>
    <col min="10771" max="10771" width="11.77734375" style="91" customWidth="1"/>
    <col min="10772" max="10772" width="0.77734375" style="91" customWidth="1"/>
    <col min="10773" max="10773" width="15" style="91" customWidth="1"/>
    <col min="10774" max="10774" width="0.77734375" style="91" customWidth="1"/>
    <col min="10775" max="10775" width="13.77734375" style="91" customWidth="1"/>
    <col min="10776" max="10777" width="0" style="91" hidden="1" customWidth="1"/>
    <col min="10778" max="10778" width="12.77734375" style="91" customWidth="1"/>
    <col min="10779" max="11011" width="8.77734375" style="91"/>
    <col min="11012" max="11012" width="2.77734375" style="91" customWidth="1"/>
    <col min="11013" max="11013" width="63" style="91" customWidth="1"/>
    <col min="11014" max="11014" width="8" style="91" customWidth="1"/>
    <col min="11015" max="11015" width="15.77734375" style="91" bestFit="1" customWidth="1"/>
    <col min="11016" max="11016" width="0.77734375" style="91" customWidth="1"/>
    <col min="11017" max="11017" width="16.77734375" style="91" customWidth="1"/>
    <col min="11018" max="11018" width="0.77734375" style="91" customWidth="1"/>
    <col min="11019" max="11019" width="17.21875" style="91" bestFit="1" customWidth="1"/>
    <col min="11020" max="11020" width="0.77734375" style="91" customWidth="1"/>
    <col min="11021" max="11021" width="11.77734375" style="91" customWidth="1"/>
    <col min="11022" max="11022" width="0.77734375" style="91" customWidth="1"/>
    <col min="11023" max="11023" width="11.77734375" style="91" customWidth="1"/>
    <col min="11024" max="11024" width="0.77734375" style="91" customWidth="1"/>
    <col min="11025" max="11025" width="10" style="91" bestFit="1" customWidth="1"/>
    <col min="11026" max="11026" width="0.77734375" style="91" customWidth="1"/>
    <col min="11027" max="11027" width="11.77734375" style="91" customWidth="1"/>
    <col min="11028" max="11028" width="0.77734375" style="91" customWidth="1"/>
    <col min="11029" max="11029" width="15" style="91" customWidth="1"/>
    <col min="11030" max="11030" width="0.77734375" style="91" customWidth="1"/>
    <col min="11031" max="11031" width="13.77734375" style="91" customWidth="1"/>
    <col min="11032" max="11033" width="0" style="91" hidden="1" customWidth="1"/>
    <col min="11034" max="11034" width="12.77734375" style="91" customWidth="1"/>
    <col min="11035" max="11267" width="8.77734375" style="91"/>
    <col min="11268" max="11268" width="2.77734375" style="91" customWidth="1"/>
    <col min="11269" max="11269" width="63" style="91" customWidth="1"/>
    <col min="11270" max="11270" width="8" style="91" customWidth="1"/>
    <col min="11271" max="11271" width="15.77734375" style="91" bestFit="1" customWidth="1"/>
    <col min="11272" max="11272" width="0.77734375" style="91" customWidth="1"/>
    <col min="11273" max="11273" width="16.77734375" style="91" customWidth="1"/>
    <col min="11274" max="11274" width="0.77734375" style="91" customWidth="1"/>
    <col min="11275" max="11275" width="17.21875" style="91" bestFit="1" customWidth="1"/>
    <col min="11276" max="11276" width="0.77734375" style="91" customWidth="1"/>
    <col min="11277" max="11277" width="11.77734375" style="91" customWidth="1"/>
    <col min="11278" max="11278" width="0.77734375" style="91" customWidth="1"/>
    <col min="11279" max="11279" width="11.77734375" style="91" customWidth="1"/>
    <col min="11280" max="11280" width="0.77734375" style="91" customWidth="1"/>
    <col min="11281" max="11281" width="10" style="91" bestFit="1" customWidth="1"/>
    <col min="11282" max="11282" width="0.77734375" style="91" customWidth="1"/>
    <col min="11283" max="11283" width="11.77734375" style="91" customWidth="1"/>
    <col min="11284" max="11284" width="0.77734375" style="91" customWidth="1"/>
    <col min="11285" max="11285" width="15" style="91" customWidth="1"/>
    <col min="11286" max="11286" width="0.77734375" style="91" customWidth="1"/>
    <col min="11287" max="11287" width="13.77734375" style="91" customWidth="1"/>
    <col min="11288" max="11289" width="0" style="91" hidden="1" customWidth="1"/>
    <col min="11290" max="11290" width="12.77734375" style="91" customWidth="1"/>
    <col min="11291" max="11523" width="8.77734375" style="91"/>
    <col min="11524" max="11524" width="2.77734375" style="91" customWidth="1"/>
    <col min="11525" max="11525" width="63" style="91" customWidth="1"/>
    <col min="11526" max="11526" width="8" style="91" customWidth="1"/>
    <col min="11527" max="11527" width="15.77734375" style="91" bestFit="1" customWidth="1"/>
    <col min="11528" max="11528" width="0.77734375" style="91" customWidth="1"/>
    <col min="11529" max="11529" width="16.77734375" style="91" customWidth="1"/>
    <col min="11530" max="11530" width="0.77734375" style="91" customWidth="1"/>
    <col min="11531" max="11531" width="17.21875" style="91" bestFit="1" customWidth="1"/>
    <col min="11532" max="11532" width="0.77734375" style="91" customWidth="1"/>
    <col min="11533" max="11533" width="11.77734375" style="91" customWidth="1"/>
    <col min="11534" max="11534" width="0.77734375" style="91" customWidth="1"/>
    <col min="11535" max="11535" width="11.77734375" style="91" customWidth="1"/>
    <col min="11536" max="11536" width="0.77734375" style="91" customWidth="1"/>
    <col min="11537" max="11537" width="10" style="91" bestFit="1" customWidth="1"/>
    <col min="11538" max="11538" width="0.77734375" style="91" customWidth="1"/>
    <col min="11539" max="11539" width="11.77734375" style="91" customWidth="1"/>
    <col min="11540" max="11540" width="0.77734375" style="91" customWidth="1"/>
    <col min="11541" max="11541" width="15" style="91" customWidth="1"/>
    <col min="11542" max="11542" width="0.77734375" style="91" customWidth="1"/>
    <col min="11543" max="11543" width="13.77734375" style="91" customWidth="1"/>
    <col min="11544" max="11545" width="0" style="91" hidden="1" customWidth="1"/>
    <col min="11546" max="11546" width="12.77734375" style="91" customWidth="1"/>
    <col min="11547" max="11779" width="8.77734375" style="91"/>
    <col min="11780" max="11780" width="2.77734375" style="91" customWidth="1"/>
    <col min="11781" max="11781" width="63" style="91" customWidth="1"/>
    <col min="11782" max="11782" width="8" style="91" customWidth="1"/>
    <col min="11783" max="11783" width="15.77734375" style="91" bestFit="1" customWidth="1"/>
    <col min="11784" max="11784" width="0.77734375" style="91" customWidth="1"/>
    <col min="11785" max="11785" width="16.77734375" style="91" customWidth="1"/>
    <col min="11786" max="11786" width="0.77734375" style="91" customWidth="1"/>
    <col min="11787" max="11787" width="17.21875" style="91" bestFit="1" customWidth="1"/>
    <col min="11788" max="11788" width="0.77734375" style="91" customWidth="1"/>
    <col min="11789" max="11789" width="11.77734375" style="91" customWidth="1"/>
    <col min="11790" max="11790" width="0.77734375" style="91" customWidth="1"/>
    <col min="11791" max="11791" width="11.77734375" style="91" customWidth="1"/>
    <col min="11792" max="11792" width="0.77734375" style="91" customWidth="1"/>
    <col min="11793" max="11793" width="10" style="91" bestFit="1" customWidth="1"/>
    <col min="11794" max="11794" width="0.77734375" style="91" customWidth="1"/>
    <col min="11795" max="11795" width="11.77734375" style="91" customWidth="1"/>
    <col min="11796" max="11796" width="0.77734375" style="91" customWidth="1"/>
    <col min="11797" max="11797" width="15" style="91" customWidth="1"/>
    <col min="11798" max="11798" width="0.77734375" style="91" customWidth="1"/>
    <col min="11799" max="11799" width="13.77734375" style="91" customWidth="1"/>
    <col min="11800" max="11801" width="0" style="91" hidden="1" customWidth="1"/>
    <col min="11802" max="11802" width="12.77734375" style="91" customWidth="1"/>
    <col min="11803" max="12035" width="8.77734375" style="91"/>
    <col min="12036" max="12036" width="2.77734375" style="91" customWidth="1"/>
    <col min="12037" max="12037" width="63" style="91" customWidth="1"/>
    <col min="12038" max="12038" width="8" style="91" customWidth="1"/>
    <col min="12039" max="12039" width="15.77734375" style="91" bestFit="1" customWidth="1"/>
    <col min="12040" max="12040" width="0.77734375" style="91" customWidth="1"/>
    <col min="12041" max="12041" width="16.77734375" style="91" customWidth="1"/>
    <col min="12042" max="12042" width="0.77734375" style="91" customWidth="1"/>
    <col min="12043" max="12043" width="17.21875" style="91" bestFit="1" customWidth="1"/>
    <col min="12044" max="12044" width="0.77734375" style="91" customWidth="1"/>
    <col min="12045" max="12045" width="11.77734375" style="91" customWidth="1"/>
    <col min="12046" max="12046" width="0.77734375" style="91" customWidth="1"/>
    <col min="12047" max="12047" width="11.77734375" style="91" customWidth="1"/>
    <col min="12048" max="12048" width="0.77734375" style="91" customWidth="1"/>
    <col min="12049" max="12049" width="10" style="91" bestFit="1" customWidth="1"/>
    <col min="12050" max="12050" width="0.77734375" style="91" customWidth="1"/>
    <col min="12051" max="12051" width="11.77734375" style="91" customWidth="1"/>
    <col min="12052" max="12052" width="0.77734375" style="91" customWidth="1"/>
    <col min="12053" max="12053" width="15" style="91" customWidth="1"/>
    <col min="12054" max="12054" width="0.77734375" style="91" customWidth="1"/>
    <col min="12055" max="12055" width="13.77734375" style="91" customWidth="1"/>
    <col min="12056" max="12057" width="0" style="91" hidden="1" customWidth="1"/>
    <col min="12058" max="12058" width="12.77734375" style="91" customWidth="1"/>
    <col min="12059" max="12291" width="8.77734375" style="91"/>
    <col min="12292" max="12292" width="2.77734375" style="91" customWidth="1"/>
    <col min="12293" max="12293" width="63" style="91" customWidth="1"/>
    <col min="12294" max="12294" width="8" style="91" customWidth="1"/>
    <col min="12295" max="12295" width="15.77734375" style="91" bestFit="1" customWidth="1"/>
    <col min="12296" max="12296" width="0.77734375" style="91" customWidth="1"/>
    <col min="12297" max="12297" width="16.77734375" style="91" customWidth="1"/>
    <col min="12298" max="12298" width="0.77734375" style="91" customWidth="1"/>
    <col min="12299" max="12299" width="17.21875" style="91" bestFit="1" customWidth="1"/>
    <col min="12300" max="12300" width="0.77734375" style="91" customWidth="1"/>
    <col min="12301" max="12301" width="11.77734375" style="91" customWidth="1"/>
    <col min="12302" max="12302" width="0.77734375" style="91" customWidth="1"/>
    <col min="12303" max="12303" width="11.77734375" style="91" customWidth="1"/>
    <col min="12304" max="12304" width="0.77734375" style="91" customWidth="1"/>
    <col min="12305" max="12305" width="10" style="91" bestFit="1" customWidth="1"/>
    <col min="12306" max="12306" width="0.77734375" style="91" customWidth="1"/>
    <col min="12307" max="12307" width="11.77734375" style="91" customWidth="1"/>
    <col min="12308" max="12308" width="0.77734375" style="91" customWidth="1"/>
    <col min="12309" max="12309" width="15" style="91" customWidth="1"/>
    <col min="12310" max="12310" width="0.77734375" style="91" customWidth="1"/>
    <col min="12311" max="12311" width="13.77734375" style="91" customWidth="1"/>
    <col min="12312" max="12313" width="0" style="91" hidden="1" customWidth="1"/>
    <col min="12314" max="12314" width="12.77734375" style="91" customWidth="1"/>
    <col min="12315" max="12547" width="8.77734375" style="91"/>
    <col min="12548" max="12548" width="2.77734375" style="91" customWidth="1"/>
    <col min="12549" max="12549" width="63" style="91" customWidth="1"/>
    <col min="12550" max="12550" width="8" style="91" customWidth="1"/>
    <col min="12551" max="12551" width="15.77734375" style="91" bestFit="1" customWidth="1"/>
    <col min="12552" max="12552" width="0.77734375" style="91" customWidth="1"/>
    <col min="12553" max="12553" width="16.77734375" style="91" customWidth="1"/>
    <col min="12554" max="12554" width="0.77734375" style="91" customWidth="1"/>
    <col min="12555" max="12555" width="17.21875" style="91" bestFit="1" customWidth="1"/>
    <col min="12556" max="12556" width="0.77734375" style="91" customWidth="1"/>
    <col min="12557" max="12557" width="11.77734375" style="91" customWidth="1"/>
    <col min="12558" max="12558" width="0.77734375" style="91" customWidth="1"/>
    <col min="12559" max="12559" width="11.77734375" style="91" customWidth="1"/>
    <col min="12560" max="12560" width="0.77734375" style="91" customWidth="1"/>
    <col min="12561" max="12561" width="10" style="91" bestFit="1" customWidth="1"/>
    <col min="12562" max="12562" width="0.77734375" style="91" customWidth="1"/>
    <col min="12563" max="12563" width="11.77734375" style="91" customWidth="1"/>
    <col min="12564" max="12564" width="0.77734375" style="91" customWidth="1"/>
    <col min="12565" max="12565" width="15" style="91" customWidth="1"/>
    <col min="12566" max="12566" width="0.77734375" style="91" customWidth="1"/>
    <col min="12567" max="12567" width="13.77734375" style="91" customWidth="1"/>
    <col min="12568" max="12569" width="0" style="91" hidden="1" customWidth="1"/>
    <col min="12570" max="12570" width="12.77734375" style="91" customWidth="1"/>
    <col min="12571" max="12803" width="8.77734375" style="91"/>
    <col min="12804" max="12804" width="2.77734375" style="91" customWidth="1"/>
    <col min="12805" max="12805" width="63" style="91" customWidth="1"/>
    <col min="12806" max="12806" width="8" style="91" customWidth="1"/>
    <col min="12807" max="12807" width="15.77734375" style="91" bestFit="1" customWidth="1"/>
    <col min="12808" max="12808" width="0.77734375" style="91" customWidth="1"/>
    <col min="12809" max="12809" width="16.77734375" style="91" customWidth="1"/>
    <col min="12810" max="12810" width="0.77734375" style="91" customWidth="1"/>
    <col min="12811" max="12811" width="17.21875" style="91" bestFit="1" customWidth="1"/>
    <col min="12812" max="12812" width="0.77734375" style="91" customWidth="1"/>
    <col min="12813" max="12813" width="11.77734375" style="91" customWidth="1"/>
    <col min="12814" max="12814" width="0.77734375" style="91" customWidth="1"/>
    <col min="12815" max="12815" width="11.77734375" style="91" customWidth="1"/>
    <col min="12816" max="12816" width="0.77734375" style="91" customWidth="1"/>
    <col min="12817" max="12817" width="10" style="91" bestFit="1" customWidth="1"/>
    <col min="12818" max="12818" width="0.77734375" style="91" customWidth="1"/>
    <col min="12819" max="12819" width="11.77734375" style="91" customWidth="1"/>
    <col min="12820" max="12820" width="0.77734375" style="91" customWidth="1"/>
    <col min="12821" max="12821" width="15" style="91" customWidth="1"/>
    <col min="12822" max="12822" width="0.77734375" style="91" customWidth="1"/>
    <col min="12823" max="12823" width="13.77734375" style="91" customWidth="1"/>
    <col min="12824" max="12825" width="0" style="91" hidden="1" customWidth="1"/>
    <col min="12826" max="12826" width="12.77734375" style="91" customWidth="1"/>
    <col min="12827" max="13059" width="8.77734375" style="91"/>
    <col min="13060" max="13060" width="2.77734375" style="91" customWidth="1"/>
    <col min="13061" max="13061" width="63" style="91" customWidth="1"/>
    <col min="13062" max="13062" width="8" style="91" customWidth="1"/>
    <col min="13063" max="13063" width="15.77734375" style="91" bestFit="1" customWidth="1"/>
    <col min="13064" max="13064" width="0.77734375" style="91" customWidth="1"/>
    <col min="13065" max="13065" width="16.77734375" style="91" customWidth="1"/>
    <col min="13066" max="13066" width="0.77734375" style="91" customWidth="1"/>
    <col min="13067" max="13067" width="17.21875" style="91" bestFit="1" customWidth="1"/>
    <col min="13068" max="13068" width="0.77734375" style="91" customWidth="1"/>
    <col min="13069" max="13069" width="11.77734375" style="91" customWidth="1"/>
    <col min="13070" max="13070" width="0.77734375" style="91" customWidth="1"/>
    <col min="13071" max="13071" width="11.77734375" style="91" customWidth="1"/>
    <col min="13072" max="13072" width="0.77734375" style="91" customWidth="1"/>
    <col min="13073" max="13073" width="10" style="91" bestFit="1" customWidth="1"/>
    <col min="13074" max="13074" width="0.77734375" style="91" customWidth="1"/>
    <col min="13075" max="13075" width="11.77734375" style="91" customWidth="1"/>
    <col min="13076" max="13076" width="0.77734375" style="91" customWidth="1"/>
    <col min="13077" max="13077" width="15" style="91" customWidth="1"/>
    <col min="13078" max="13078" width="0.77734375" style="91" customWidth="1"/>
    <col min="13079" max="13079" width="13.77734375" style="91" customWidth="1"/>
    <col min="13080" max="13081" width="0" style="91" hidden="1" customWidth="1"/>
    <col min="13082" max="13082" width="12.77734375" style="91" customWidth="1"/>
    <col min="13083" max="13315" width="8.77734375" style="91"/>
    <col min="13316" max="13316" width="2.77734375" style="91" customWidth="1"/>
    <col min="13317" max="13317" width="63" style="91" customWidth="1"/>
    <col min="13318" max="13318" width="8" style="91" customWidth="1"/>
    <col min="13319" max="13319" width="15.77734375" style="91" bestFit="1" customWidth="1"/>
    <col min="13320" max="13320" width="0.77734375" style="91" customWidth="1"/>
    <col min="13321" max="13321" width="16.77734375" style="91" customWidth="1"/>
    <col min="13322" max="13322" width="0.77734375" style="91" customWidth="1"/>
    <col min="13323" max="13323" width="17.21875" style="91" bestFit="1" customWidth="1"/>
    <col min="13324" max="13324" width="0.77734375" style="91" customWidth="1"/>
    <col min="13325" max="13325" width="11.77734375" style="91" customWidth="1"/>
    <col min="13326" max="13326" width="0.77734375" style="91" customWidth="1"/>
    <col min="13327" max="13327" width="11.77734375" style="91" customWidth="1"/>
    <col min="13328" max="13328" width="0.77734375" style="91" customWidth="1"/>
    <col min="13329" max="13329" width="10" style="91" bestFit="1" customWidth="1"/>
    <col min="13330" max="13330" width="0.77734375" style="91" customWidth="1"/>
    <col min="13331" max="13331" width="11.77734375" style="91" customWidth="1"/>
    <col min="13332" max="13332" width="0.77734375" style="91" customWidth="1"/>
    <col min="13333" max="13333" width="15" style="91" customWidth="1"/>
    <col min="13334" max="13334" width="0.77734375" style="91" customWidth="1"/>
    <col min="13335" max="13335" width="13.77734375" style="91" customWidth="1"/>
    <col min="13336" max="13337" width="0" style="91" hidden="1" customWidth="1"/>
    <col min="13338" max="13338" width="12.77734375" style="91" customWidth="1"/>
    <col min="13339" max="13571" width="8.77734375" style="91"/>
    <col min="13572" max="13572" width="2.77734375" style="91" customWidth="1"/>
    <col min="13573" max="13573" width="63" style="91" customWidth="1"/>
    <col min="13574" max="13574" width="8" style="91" customWidth="1"/>
    <col min="13575" max="13575" width="15.77734375" style="91" bestFit="1" customWidth="1"/>
    <col min="13576" max="13576" width="0.77734375" style="91" customWidth="1"/>
    <col min="13577" max="13577" width="16.77734375" style="91" customWidth="1"/>
    <col min="13578" max="13578" width="0.77734375" style="91" customWidth="1"/>
    <col min="13579" max="13579" width="17.21875" style="91" bestFit="1" customWidth="1"/>
    <col min="13580" max="13580" width="0.77734375" style="91" customWidth="1"/>
    <col min="13581" max="13581" width="11.77734375" style="91" customWidth="1"/>
    <col min="13582" max="13582" width="0.77734375" style="91" customWidth="1"/>
    <col min="13583" max="13583" width="11.77734375" style="91" customWidth="1"/>
    <col min="13584" max="13584" width="0.77734375" style="91" customWidth="1"/>
    <col min="13585" max="13585" width="10" style="91" bestFit="1" customWidth="1"/>
    <col min="13586" max="13586" width="0.77734375" style="91" customWidth="1"/>
    <col min="13587" max="13587" width="11.77734375" style="91" customWidth="1"/>
    <col min="13588" max="13588" width="0.77734375" style="91" customWidth="1"/>
    <col min="13589" max="13589" width="15" style="91" customWidth="1"/>
    <col min="13590" max="13590" width="0.77734375" style="91" customWidth="1"/>
    <col min="13591" max="13591" width="13.77734375" style="91" customWidth="1"/>
    <col min="13592" max="13593" width="0" style="91" hidden="1" customWidth="1"/>
    <col min="13594" max="13594" width="12.77734375" style="91" customWidth="1"/>
    <col min="13595" max="13827" width="8.77734375" style="91"/>
    <col min="13828" max="13828" width="2.77734375" style="91" customWidth="1"/>
    <col min="13829" max="13829" width="63" style="91" customWidth="1"/>
    <col min="13830" max="13830" width="8" style="91" customWidth="1"/>
    <col min="13831" max="13831" width="15.77734375" style="91" bestFit="1" customWidth="1"/>
    <col min="13832" max="13832" width="0.77734375" style="91" customWidth="1"/>
    <col min="13833" max="13833" width="16.77734375" style="91" customWidth="1"/>
    <col min="13834" max="13834" width="0.77734375" style="91" customWidth="1"/>
    <col min="13835" max="13835" width="17.21875" style="91" bestFit="1" customWidth="1"/>
    <col min="13836" max="13836" width="0.77734375" style="91" customWidth="1"/>
    <col min="13837" max="13837" width="11.77734375" style="91" customWidth="1"/>
    <col min="13838" max="13838" width="0.77734375" style="91" customWidth="1"/>
    <col min="13839" max="13839" width="11.77734375" style="91" customWidth="1"/>
    <col min="13840" max="13840" width="0.77734375" style="91" customWidth="1"/>
    <col min="13841" max="13841" width="10" style="91" bestFit="1" customWidth="1"/>
    <col min="13842" max="13842" width="0.77734375" style="91" customWidth="1"/>
    <col min="13843" max="13843" width="11.77734375" style="91" customWidth="1"/>
    <col min="13844" max="13844" width="0.77734375" style="91" customWidth="1"/>
    <col min="13845" max="13845" width="15" style="91" customWidth="1"/>
    <col min="13846" max="13846" width="0.77734375" style="91" customWidth="1"/>
    <col min="13847" max="13847" width="13.77734375" style="91" customWidth="1"/>
    <col min="13848" max="13849" width="0" style="91" hidden="1" customWidth="1"/>
    <col min="13850" max="13850" width="12.77734375" style="91" customWidth="1"/>
    <col min="13851" max="14083" width="8.77734375" style="91"/>
    <col min="14084" max="14084" width="2.77734375" style="91" customWidth="1"/>
    <col min="14085" max="14085" width="63" style="91" customWidth="1"/>
    <col min="14086" max="14086" width="8" style="91" customWidth="1"/>
    <col min="14087" max="14087" width="15.77734375" style="91" bestFit="1" customWidth="1"/>
    <col min="14088" max="14088" width="0.77734375" style="91" customWidth="1"/>
    <col min="14089" max="14089" width="16.77734375" style="91" customWidth="1"/>
    <col min="14090" max="14090" width="0.77734375" style="91" customWidth="1"/>
    <col min="14091" max="14091" width="17.21875" style="91" bestFit="1" customWidth="1"/>
    <col min="14092" max="14092" width="0.77734375" style="91" customWidth="1"/>
    <col min="14093" max="14093" width="11.77734375" style="91" customWidth="1"/>
    <col min="14094" max="14094" width="0.77734375" style="91" customWidth="1"/>
    <col min="14095" max="14095" width="11.77734375" style="91" customWidth="1"/>
    <col min="14096" max="14096" width="0.77734375" style="91" customWidth="1"/>
    <col min="14097" max="14097" width="10" style="91" bestFit="1" customWidth="1"/>
    <col min="14098" max="14098" width="0.77734375" style="91" customWidth="1"/>
    <col min="14099" max="14099" width="11.77734375" style="91" customWidth="1"/>
    <col min="14100" max="14100" width="0.77734375" style="91" customWidth="1"/>
    <col min="14101" max="14101" width="15" style="91" customWidth="1"/>
    <col min="14102" max="14102" width="0.77734375" style="91" customWidth="1"/>
    <col min="14103" max="14103" width="13.77734375" style="91" customWidth="1"/>
    <col min="14104" max="14105" width="0" style="91" hidden="1" customWidth="1"/>
    <col min="14106" max="14106" width="12.77734375" style="91" customWidth="1"/>
    <col min="14107" max="14339" width="8.77734375" style="91"/>
    <col min="14340" max="14340" width="2.77734375" style="91" customWidth="1"/>
    <col min="14341" max="14341" width="63" style="91" customWidth="1"/>
    <col min="14342" max="14342" width="8" style="91" customWidth="1"/>
    <col min="14343" max="14343" width="15.77734375" style="91" bestFit="1" customWidth="1"/>
    <col min="14344" max="14344" width="0.77734375" style="91" customWidth="1"/>
    <col min="14345" max="14345" width="16.77734375" style="91" customWidth="1"/>
    <col min="14346" max="14346" width="0.77734375" style="91" customWidth="1"/>
    <col min="14347" max="14347" width="17.21875" style="91" bestFit="1" customWidth="1"/>
    <col min="14348" max="14348" width="0.77734375" style="91" customWidth="1"/>
    <col min="14349" max="14349" width="11.77734375" style="91" customWidth="1"/>
    <col min="14350" max="14350" width="0.77734375" style="91" customWidth="1"/>
    <col min="14351" max="14351" width="11.77734375" style="91" customWidth="1"/>
    <col min="14352" max="14352" width="0.77734375" style="91" customWidth="1"/>
    <col min="14353" max="14353" width="10" style="91" bestFit="1" customWidth="1"/>
    <col min="14354" max="14354" width="0.77734375" style="91" customWidth="1"/>
    <col min="14355" max="14355" width="11.77734375" style="91" customWidth="1"/>
    <col min="14356" max="14356" width="0.77734375" style="91" customWidth="1"/>
    <col min="14357" max="14357" width="15" style="91" customWidth="1"/>
    <col min="14358" max="14358" width="0.77734375" style="91" customWidth="1"/>
    <col min="14359" max="14359" width="13.77734375" style="91" customWidth="1"/>
    <col min="14360" max="14361" width="0" style="91" hidden="1" customWidth="1"/>
    <col min="14362" max="14362" width="12.77734375" style="91" customWidth="1"/>
    <col min="14363" max="14595" width="8.77734375" style="91"/>
    <col min="14596" max="14596" width="2.77734375" style="91" customWidth="1"/>
    <col min="14597" max="14597" width="63" style="91" customWidth="1"/>
    <col min="14598" max="14598" width="8" style="91" customWidth="1"/>
    <col min="14599" max="14599" width="15.77734375" style="91" bestFit="1" customWidth="1"/>
    <col min="14600" max="14600" width="0.77734375" style="91" customWidth="1"/>
    <col min="14601" max="14601" width="16.77734375" style="91" customWidth="1"/>
    <col min="14602" max="14602" width="0.77734375" style="91" customWidth="1"/>
    <col min="14603" max="14603" width="17.21875" style="91" bestFit="1" customWidth="1"/>
    <col min="14604" max="14604" width="0.77734375" style="91" customWidth="1"/>
    <col min="14605" max="14605" width="11.77734375" style="91" customWidth="1"/>
    <col min="14606" max="14606" width="0.77734375" style="91" customWidth="1"/>
    <col min="14607" max="14607" width="11.77734375" style="91" customWidth="1"/>
    <col min="14608" max="14608" width="0.77734375" style="91" customWidth="1"/>
    <col min="14609" max="14609" width="10" style="91" bestFit="1" customWidth="1"/>
    <col min="14610" max="14610" width="0.77734375" style="91" customWidth="1"/>
    <col min="14611" max="14611" width="11.77734375" style="91" customWidth="1"/>
    <col min="14612" max="14612" width="0.77734375" style="91" customWidth="1"/>
    <col min="14613" max="14613" width="15" style="91" customWidth="1"/>
    <col min="14614" max="14614" width="0.77734375" style="91" customWidth="1"/>
    <col min="14615" max="14615" width="13.77734375" style="91" customWidth="1"/>
    <col min="14616" max="14617" width="0" style="91" hidden="1" customWidth="1"/>
    <col min="14618" max="14618" width="12.77734375" style="91" customWidth="1"/>
    <col min="14619" max="14851" width="8.77734375" style="91"/>
    <col min="14852" max="14852" width="2.77734375" style="91" customWidth="1"/>
    <col min="14853" max="14853" width="63" style="91" customWidth="1"/>
    <col min="14854" max="14854" width="8" style="91" customWidth="1"/>
    <col min="14855" max="14855" width="15.77734375" style="91" bestFit="1" customWidth="1"/>
    <col min="14856" max="14856" width="0.77734375" style="91" customWidth="1"/>
    <col min="14857" max="14857" width="16.77734375" style="91" customWidth="1"/>
    <col min="14858" max="14858" width="0.77734375" style="91" customWidth="1"/>
    <col min="14859" max="14859" width="17.21875" style="91" bestFit="1" customWidth="1"/>
    <col min="14860" max="14860" width="0.77734375" style="91" customWidth="1"/>
    <col min="14861" max="14861" width="11.77734375" style="91" customWidth="1"/>
    <col min="14862" max="14862" width="0.77734375" style="91" customWidth="1"/>
    <col min="14863" max="14863" width="11.77734375" style="91" customWidth="1"/>
    <col min="14864" max="14864" width="0.77734375" style="91" customWidth="1"/>
    <col min="14865" max="14865" width="10" style="91" bestFit="1" customWidth="1"/>
    <col min="14866" max="14866" width="0.77734375" style="91" customWidth="1"/>
    <col min="14867" max="14867" width="11.77734375" style="91" customWidth="1"/>
    <col min="14868" max="14868" width="0.77734375" style="91" customWidth="1"/>
    <col min="14869" max="14869" width="15" style="91" customWidth="1"/>
    <col min="14870" max="14870" width="0.77734375" style="91" customWidth="1"/>
    <col min="14871" max="14871" width="13.77734375" style="91" customWidth="1"/>
    <col min="14872" max="14873" width="0" style="91" hidden="1" customWidth="1"/>
    <col min="14874" max="14874" width="12.77734375" style="91" customWidth="1"/>
    <col min="14875" max="15107" width="8.77734375" style="91"/>
    <col min="15108" max="15108" width="2.77734375" style="91" customWidth="1"/>
    <col min="15109" max="15109" width="63" style="91" customWidth="1"/>
    <col min="15110" max="15110" width="8" style="91" customWidth="1"/>
    <col min="15111" max="15111" width="15.77734375" style="91" bestFit="1" customWidth="1"/>
    <col min="15112" max="15112" width="0.77734375" style="91" customWidth="1"/>
    <col min="15113" max="15113" width="16.77734375" style="91" customWidth="1"/>
    <col min="15114" max="15114" width="0.77734375" style="91" customWidth="1"/>
    <col min="15115" max="15115" width="17.21875" style="91" bestFit="1" customWidth="1"/>
    <col min="15116" max="15116" width="0.77734375" style="91" customWidth="1"/>
    <col min="15117" max="15117" width="11.77734375" style="91" customWidth="1"/>
    <col min="15118" max="15118" width="0.77734375" style="91" customWidth="1"/>
    <col min="15119" max="15119" width="11.77734375" style="91" customWidth="1"/>
    <col min="15120" max="15120" width="0.77734375" style="91" customWidth="1"/>
    <col min="15121" max="15121" width="10" style="91" bestFit="1" customWidth="1"/>
    <col min="15122" max="15122" width="0.77734375" style="91" customWidth="1"/>
    <col min="15123" max="15123" width="11.77734375" style="91" customWidth="1"/>
    <col min="15124" max="15124" width="0.77734375" style="91" customWidth="1"/>
    <col min="15125" max="15125" width="15" style="91" customWidth="1"/>
    <col min="15126" max="15126" width="0.77734375" style="91" customWidth="1"/>
    <col min="15127" max="15127" width="13.77734375" style="91" customWidth="1"/>
    <col min="15128" max="15129" width="0" style="91" hidden="1" customWidth="1"/>
    <col min="15130" max="15130" width="12.77734375" style="91" customWidth="1"/>
    <col min="15131" max="15363" width="8.77734375" style="91"/>
    <col min="15364" max="15364" width="2.77734375" style="91" customWidth="1"/>
    <col min="15365" max="15365" width="63" style="91" customWidth="1"/>
    <col min="15366" max="15366" width="8" style="91" customWidth="1"/>
    <col min="15367" max="15367" width="15.77734375" style="91" bestFit="1" customWidth="1"/>
    <col min="15368" max="15368" width="0.77734375" style="91" customWidth="1"/>
    <col min="15369" max="15369" width="16.77734375" style="91" customWidth="1"/>
    <col min="15370" max="15370" width="0.77734375" style="91" customWidth="1"/>
    <col min="15371" max="15371" width="17.21875" style="91" bestFit="1" customWidth="1"/>
    <col min="15372" max="15372" width="0.77734375" style="91" customWidth="1"/>
    <col min="15373" max="15373" width="11.77734375" style="91" customWidth="1"/>
    <col min="15374" max="15374" width="0.77734375" style="91" customWidth="1"/>
    <col min="15375" max="15375" width="11.77734375" style="91" customWidth="1"/>
    <col min="15376" max="15376" width="0.77734375" style="91" customWidth="1"/>
    <col min="15377" max="15377" width="10" style="91" bestFit="1" customWidth="1"/>
    <col min="15378" max="15378" width="0.77734375" style="91" customWidth="1"/>
    <col min="15379" max="15379" width="11.77734375" style="91" customWidth="1"/>
    <col min="15380" max="15380" width="0.77734375" style="91" customWidth="1"/>
    <col min="15381" max="15381" width="15" style="91" customWidth="1"/>
    <col min="15382" max="15382" width="0.77734375" style="91" customWidth="1"/>
    <col min="15383" max="15383" width="13.77734375" style="91" customWidth="1"/>
    <col min="15384" max="15385" width="0" style="91" hidden="1" customWidth="1"/>
    <col min="15386" max="15386" width="12.77734375" style="91" customWidth="1"/>
    <col min="15387" max="15619" width="8.77734375" style="91"/>
    <col min="15620" max="15620" width="2.77734375" style="91" customWidth="1"/>
    <col min="15621" max="15621" width="63" style="91" customWidth="1"/>
    <col min="15622" max="15622" width="8" style="91" customWidth="1"/>
    <col min="15623" max="15623" width="15.77734375" style="91" bestFit="1" customWidth="1"/>
    <col min="15624" max="15624" width="0.77734375" style="91" customWidth="1"/>
    <col min="15625" max="15625" width="16.77734375" style="91" customWidth="1"/>
    <col min="15626" max="15626" width="0.77734375" style="91" customWidth="1"/>
    <col min="15627" max="15627" width="17.21875" style="91" bestFit="1" customWidth="1"/>
    <col min="15628" max="15628" width="0.77734375" style="91" customWidth="1"/>
    <col min="15629" max="15629" width="11.77734375" style="91" customWidth="1"/>
    <col min="15630" max="15630" width="0.77734375" style="91" customWidth="1"/>
    <col min="15631" max="15631" width="11.77734375" style="91" customWidth="1"/>
    <col min="15632" max="15632" width="0.77734375" style="91" customWidth="1"/>
    <col min="15633" max="15633" width="10" style="91" bestFit="1" customWidth="1"/>
    <col min="15634" max="15634" width="0.77734375" style="91" customWidth="1"/>
    <col min="15635" max="15635" width="11.77734375" style="91" customWidth="1"/>
    <col min="15636" max="15636" width="0.77734375" style="91" customWidth="1"/>
    <col min="15637" max="15637" width="15" style="91" customWidth="1"/>
    <col min="15638" max="15638" width="0.77734375" style="91" customWidth="1"/>
    <col min="15639" max="15639" width="13.77734375" style="91" customWidth="1"/>
    <col min="15640" max="15641" width="0" style="91" hidden="1" customWidth="1"/>
    <col min="15642" max="15642" width="12.77734375" style="91" customWidth="1"/>
    <col min="15643" max="15875" width="8.77734375" style="91"/>
    <col min="15876" max="15876" width="2.77734375" style="91" customWidth="1"/>
    <col min="15877" max="15877" width="63" style="91" customWidth="1"/>
    <col min="15878" max="15878" width="8" style="91" customWidth="1"/>
    <col min="15879" max="15879" width="15.77734375" style="91" bestFit="1" customWidth="1"/>
    <col min="15880" max="15880" width="0.77734375" style="91" customWidth="1"/>
    <col min="15881" max="15881" width="16.77734375" style="91" customWidth="1"/>
    <col min="15882" max="15882" width="0.77734375" style="91" customWidth="1"/>
    <col min="15883" max="15883" width="17.21875" style="91" bestFit="1" customWidth="1"/>
    <col min="15884" max="15884" width="0.77734375" style="91" customWidth="1"/>
    <col min="15885" max="15885" width="11.77734375" style="91" customWidth="1"/>
    <col min="15886" max="15886" width="0.77734375" style="91" customWidth="1"/>
    <col min="15887" max="15887" width="11.77734375" style="91" customWidth="1"/>
    <col min="15888" max="15888" width="0.77734375" style="91" customWidth="1"/>
    <col min="15889" max="15889" width="10" style="91" bestFit="1" customWidth="1"/>
    <col min="15890" max="15890" width="0.77734375" style="91" customWidth="1"/>
    <col min="15891" max="15891" width="11.77734375" style="91" customWidth="1"/>
    <col min="15892" max="15892" width="0.77734375" style="91" customWidth="1"/>
    <col min="15893" max="15893" width="15" style="91" customWidth="1"/>
    <col min="15894" max="15894" width="0.77734375" style="91" customWidth="1"/>
    <col min="15895" max="15895" width="13.77734375" style="91" customWidth="1"/>
    <col min="15896" max="15897" width="0" style="91" hidden="1" customWidth="1"/>
    <col min="15898" max="15898" width="12.77734375" style="91" customWidth="1"/>
    <col min="15899" max="16131" width="8.77734375" style="91"/>
    <col min="16132" max="16132" width="2.77734375" style="91" customWidth="1"/>
    <col min="16133" max="16133" width="63" style="91" customWidth="1"/>
    <col min="16134" max="16134" width="8" style="91" customWidth="1"/>
    <col min="16135" max="16135" width="15.77734375" style="91" bestFit="1" customWidth="1"/>
    <col min="16136" max="16136" width="0.77734375" style="91" customWidth="1"/>
    <col min="16137" max="16137" width="16.77734375" style="91" customWidth="1"/>
    <col min="16138" max="16138" width="0.77734375" style="91" customWidth="1"/>
    <col min="16139" max="16139" width="17.21875" style="91" bestFit="1" customWidth="1"/>
    <col min="16140" max="16140" width="0.77734375" style="91" customWidth="1"/>
    <col min="16141" max="16141" width="11.77734375" style="91" customWidth="1"/>
    <col min="16142" max="16142" width="0.77734375" style="91" customWidth="1"/>
    <col min="16143" max="16143" width="11.77734375" style="91" customWidth="1"/>
    <col min="16144" max="16144" width="0.77734375" style="91" customWidth="1"/>
    <col min="16145" max="16145" width="10" style="91" bestFit="1" customWidth="1"/>
    <col min="16146" max="16146" width="0.77734375" style="91" customWidth="1"/>
    <col min="16147" max="16147" width="11.77734375" style="91" customWidth="1"/>
    <col min="16148" max="16148" width="0.77734375" style="91" customWidth="1"/>
    <col min="16149" max="16149" width="15" style="91" customWidth="1"/>
    <col min="16150" max="16150" width="0.77734375" style="91" customWidth="1"/>
    <col min="16151" max="16151" width="13.77734375" style="91" customWidth="1"/>
    <col min="16152" max="16153" width="0" style="91" hidden="1" customWidth="1"/>
    <col min="16154" max="16154" width="12.77734375" style="91" customWidth="1"/>
    <col min="16155" max="16384" width="8.77734375" style="91"/>
  </cols>
  <sheetData>
    <row r="1" spans="1:27" ht="21" customHeight="1">
      <c r="A1" s="247" t="s">
        <v>47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</row>
    <row r="2" spans="1:27" ht="21" customHeight="1">
      <c r="A2" s="247" t="s">
        <v>312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</row>
    <row r="3" spans="1:27" ht="21" customHeight="1">
      <c r="A3" s="236" t="s">
        <v>291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</row>
    <row r="4" spans="1:27" ht="21" customHeight="1">
      <c r="A4" s="239" t="s">
        <v>46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27" ht="6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6"/>
      <c r="Z5" s="145"/>
      <c r="AA5" s="145"/>
    </row>
    <row r="6" spans="1:27" ht="20.100000000000001" customHeight="1">
      <c r="A6" s="147"/>
      <c r="B6" s="126"/>
      <c r="C6" s="236" t="s">
        <v>26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132"/>
      <c r="AA6" s="132"/>
    </row>
    <row r="7" spans="1:27" s="132" customFormat="1" ht="20.100000000000001" customHeight="1">
      <c r="A7" s="126"/>
      <c r="B7" s="126"/>
      <c r="C7" s="126"/>
      <c r="E7" s="126"/>
      <c r="G7" s="126"/>
      <c r="H7" s="251" t="s">
        <v>104</v>
      </c>
      <c r="I7" s="251"/>
      <c r="J7" s="251"/>
      <c r="K7" s="251"/>
      <c r="L7" s="251"/>
      <c r="M7" s="126"/>
      <c r="N7" s="126"/>
      <c r="O7" s="126"/>
      <c r="P7" s="251" t="s">
        <v>2</v>
      </c>
      <c r="Q7" s="251"/>
      <c r="R7" s="251"/>
      <c r="S7" s="251"/>
      <c r="T7" s="251"/>
      <c r="U7" s="126"/>
      <c r="V7" s="148" t="s">
        <v>210</v>
      </c>
      <c r="W7" s="126"/>
      <c r="X7" s="126"/>
      <c r="Z7" s="126"/>
      <c r="AA7" s="126"/>
    </row>
    <row r="8" spans="1:27" s="132" customFormat="1" ht="20.100000000000001" customHeight="1">
      <c r="A8" s="126"/>
      <c r="B8" s="126"/>
      <c r="C8" s="126"/>
      <c r="E8" s="126"/>
      <c r="F8" s="126" t="s">
        <v>117</v>
      </c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Z8" s="126"/>
      <c r="AA8" s="126"/>
    </row>
    <row r="9" spans="1:27" s="132" customFormat="1" ht="20.100000000000001" customHeight="1">
      <c r="D9" s="126" t="s">
        <v>197</v>
      </c>
      <c r="F9" s="126" t="s">
        <v>128</v>
      </c>
      <c r="I9" s="149"/>
      <c r="L9" s="126" t="s">
        <v>156</v>
      </c>
      <c r="P9" s="126"/>
      <c r="R9" s="126" t="s">
        <v>122</v>
      </c>
      <c r="S9" s="126"/>
      <c r="V9" s="126" t="s">
        <v>112</v>
      </c>
      <c r="X9" s="250" t="s">
        <v>127</v>
      </c>
      <c r="Y9" s="250"/>
      <c r="Z9" s="250"/>
      <c r="AA9" s="250"/>
    </row>
    <row r="10" spans="1:27" s="132" customFormat="1" ht="20.100000000000001" customHeight="1">
      <c r="B10" s="150"/>
      <c r="C10" s="126"/>
      <c r="D10" s="126" t="s">
        <v>198</v>
      </c>
      <c r="E10" s="149"/>
      <c r="F10" s="126" t="s">
        <v>157</v>
      </c>
      <c r="G10" s="149"/>
      <c r="H10" s="126" t="s">
        <v>117</v>
      </c>
      <c r="J10" s="126" t="s">
        <v>131</v>
      </c>
      <c r="K10" s="126"/>
      <c r="L10" s="126" t="s">
        <v>158</v>
      </c>
      <c r="M10" s="126"/>
      <c r="N10" s="126"/>
      <c r="O10" s="126"/>
      <c r="P10" s="126" t="s">
        <v>134</v>
      </c>
      <c r="R10" s="126" t="s">
        <v>159</v>
      </c>
      <c r="V10" s="126" t="s">
        <v>212</v>
      </c>
      <c r="X10" s="250" t="s">
        <v>138</v>
      </c>
      <c r="Y10" s="250"/>
      <c r="Z10" s="250"/>
      <c r="AA10" s="250"/>
    </row>
    <row r="11" spans="1:27" s="132" customFormat="1" ht="20.100000000000001" customHeight="1">
      <c r="B11" s="150"/>
      <c r="C11" s="125" t="s">
        <v>42</v>
      </c>
      <c r="D11" s="126" t="s">
        <v>139</v>
      </c>
      <c r="E11" s="149"/>
      <c r="F11" s="126" t="s">
        <v>160</v>
      </c>
      <c r="G11" s="149"/>
      <c r="H11" s="126" t="s">
        <v>140</v>
      </c>
      <c r="J11" s="126" t="s">
        <v>143</v>
      </c>
      <c r="K11" s="126"/>
      <c r="L11" s="126" t="s">
        <v>143</v>
      </c>
      <c r="M11" s="126"/>
      <c r="N11" s="126" t="s">
        <v>82</v>
      </c>
      <c r="O11" s="126"/>
      <c r="P11" s="126" t="s">
        <v>145</v>
      </c>
      <c r="R11" s="126" t="s">
        <v>161</v>
      </c>
      <c r="S11" s="236" t="s">
        <v>214</v>
      </c>
      <c r="T11" s="236"/>
      <c r="U11" s="236"/>
      <c r="V11" s="127" t="s">
        <v>136</v>
      </c>
      <c r="X11" s="250" t="s">
        <v>109</v>
      </c>
      <c r="Y11" s="250"/>
      <c r="Z11" s="250"/>
      <c r="AA11" s="250"/>
    </row>
    <row r="12" spans="1:27" s="135" customFormat="1" ht="20.100000000000001" customHeight="1">
      <c r="A12" s="133"/>
      <c r="B12" s="151"/>
    </row>
    <row r="13" spans="1:27" ht="20.100000000000001" customHeight="1">
      <c r="A13" s="132" t="s">
        <v>219</v>
      </c>
      <c r="D13" s="16">
        <v>4007797</v>
      </c>
      <c r="E13" s="16"/>
      <c r="F13" s="64">
        <v>0</v>
      </c>
      <c r="G13" s="16"/>
      <c r="H13" s="16">
        <v>85926434</v>
      </c>
      <c r="I13" s="16"/>
      <c r="J13" s="16">
        <v>36868</v>
      </c>
      <c r="K13" s="16"/>
      <c r="L13" s="41">
        <v>99971</v>
      </c>
      <c r="M13" s="16"/>
      <c r="N13" s="16">
        <v>222924</v>
      </c>
      <c r="O13" s="16"/>
      <c r="P13" s="16">
        <v>411463</v>
      </c>
      <c r="Q13" s="16"/>
      <c r="R13" s="16">
        <v>85000</v>
      </c>
      <c r="S13" s="16"/>
      <c r="T13" s="16">
        <v>8876688</v>
      </c>
      <c r="U13" s="16"/>
      <c r="V13" s="16">
        <v>-127982</v>
      </c>
      <c r="W13" s="12"/>
      <c r="X13" s="12"/>
      <c r="Y13" s="12">
        <v>99539163</v>
      </c>
      <c r="Z13" s="65"/>
      <c r="AA13" s="65"/>
    </row>
    <row r="14" spans="1:27" s="132" customFormat="1" ht="20.100000000000001" customHeight="1">
      <c r="C14" s="75"/>
      <c r="D14" s="135"/>
      <c r="E14" s="16"/>
      <c r="F14" s="64"/>
      <c r="G14" s="16"/>
      <c r="H14" s="64"/>
      <c r="I14" s="16"/>
      <c r="J14" s="64"/>
      <c r="K14" s="64"/>
      <c r="L14" s="64"/>
      <c r="M14" s="28"/>
      <c r="N14" s="9"/>
      <c r="O14" s="28"/>
      <c r="P14" s="64"/>
      <c r="Q14" s="16"/>
      <c r="R14" s="16"/>
      <c r="S14" s="16"/>
      <c r="T14" s="16"/>
      <c r="U14" s="16"/>
      <c r="V14" s="16"/>
      <c r="W14" s="28"/>
      <c r="X14" s="28"/>
      <c r="Y14" s="12"/>
      <c r="Z14" s="65"/>
      <c r="AA14" s="65"/>
    </row>
    <row r="15" spans="1:27" ht="20.100000000000001" customHeight="1">
      <c r="A15" s="132" t="s">
        <v>162</v>
      </c>
      <c r="D15" s="13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3"/>
      <c r="Z15" s="65"/>
      <c r="AA15" s="65"/>
    </row>
    <row r="16" spans="1:27" ht="20.100000000000001" customHeight="1">
      <c r="A16" s="132"/>
      <c r="B16" s="128" t="s">
        <v>151</v>
      </c>
      <c r="D16" s="135"/>
      <c r="E16" s="3"/>
      <c r="F16" s="3"/>
      <c r="G16" s="3"/>
      <c r="H16" s="3"/>
      <c r="I16" s="3"/>
      <c r="J16" s="9"/>
      <c r="K16" s="3"/>
      <c r="L16" s="3"/>
      <c r="M16" s="3"/>
      <c r="N16" s="3"/>
      <c r="O16" s="3"/>
      <c r="P16" s="3"/>
      <c r="Q16" s="3"/>
      <c r="R16" s="3"/>
      <c r="S16" s="3"/>
      <c r="T16" s="16"/>
      <c r="U16" s="16"/>
      <c r="V16" s="16"/>
      <c r="W16" s="3"/>
      <c r="X16" s="3"/>
      <c r="Y16" s="13"/>
      <c r="Z16" s="65"/>
      <c r="AA16" s="65"/>
    </row>
    <row r="17" spans="1:27" s="132" customFormat="1" ht="20.100000000000001" customHeight="1">
      <c r="B17" s="91" t="s">
        <v>82</v>
      </c>
      <c r="C17" s="75">
        <v>14.2</v>
      </c>
      <c r="D17" s="10">
        <v>0</v>
      </c>
      <c r="E17" s="14"/>
      <c r="F17" s="10">
        <v>0</v>
      </c>
      <c r="G17" s="14"/>
      <c r="H17" s="10">
        <v>0</v>
      </c>
      <c r="I17" s="14"/>
      <c r="J17" s="10">
        <v>0</v>
      </c>
      <c r="K17" s="10"/>
      <c r="L17" s="10">
        <v>0</v>
      </c>
      <c r="M17" s="2"/>
      <c r="N17" s="8">
        <v>18166</v>
      </c>
      <c r="O17" s="2"/>
      <c r="P17" s="10">
        <v>0</v>
      </c>
      <c r="Q17" s="14"/>
      <c r="R17" s="10">
        <v>0</v>
      </c>
      <c r="S17" s="14"/>
      <c r="T17" s="10">
        <v>0</v>
      </c>
      <c r="U17" s="10"/>
      <c r="V17" s="10">
        <v>0</v>
      </c>
      <c r="W17" s="2"/>
      <c r="X17" s="2"/>
      <c r="Y17" s="12">
        <v>18166</v>
      </c>
      <c r="Z17" s="65"/>
      <c r="AA17" s="65"/>
    </row>
    <row r="18" spans="1:27" s="132" customFormat="1" ht="20.100000000000001" customHeight="1">
      <c r="B18" s="91" t="s">
        <v>280</v>
      </c>
      <c r="C18" s="75">
        <v>19</v>
      </c>
      <c r="D18" s="10">
        <v>0</v>
      </c>
      <c r="E18" s="14"/>
      <c r="F18" s="10">
        <v>0</v>
      </c>
      <c r="G18" s="14"/>
      <c r="H18" s="10">
        <v>0</v>
      </c>
      <c r="I18" s="14"/>
      <c r="J18" s="10">
        <v>0</v>
      </c>
      <c r="K18" s="10"/>
      <c r="L18" s="10">
        <v>0</v>
      </c>
      <c r="M18" s="14"/>
      <c r="N18" s="10">
        <v>0</v>
      </c>
      <c r="O18" s="14"/>
      <c r="P18" s="10">
        <v>0</v>
      </c>
      <c r="Q18" s="14"/>
      <c r="R18" s="10">
        <v>0</v>
      </c>
      <c r="S18" s="14"/>
      <c r="T18" s="8">
        <v>-2404614</v>
      </c>
      <c r="U18" s="8"/>
      <c r="V18" s="10">
        <v>0</v>
      </c>
      <c r="W18" s="2"/>
      <c r="X18" s="2"/>
      <c r="Y18" s="12">
        <v>-2404614</v>
      </c>
      <c r="Z18" s="65"/>
      <c r="AA18" s="65"/>
    </row>
    <row r="19" spans="1:27" ht="20.100000000000001" customHeight="1">
      <c r="A19" s="132" t="s">
        <v>163</v>
      </c>
      <c r="B19" s="132"/>
      <c r="C19" s="75"/>
      <c r="D19" s="101">
        <v>0</v>
      </c>
      <c r="E19" s="41"/>
      <c r="F19" s="101">
        <v>0</v>
      </c>
      <c r="G19" s="41"/>
      <c r="H19" s="101">
        <v>0</v>
      </c>
      <c r="I19" s="41"/>
      <c r="J19" s="101">
        <v>0</v>
      </c>
      <c r="K19" s="41"/>
      <c r="L19" s="101">
        <v>0</v>
      </c>
      <c r="M19" s="41"/>
      <c r="N19" s="52">
        <v>18166</v>
      </c>
      <c r="O19" s="41"/>
      <c r="P19" s="101">
        <v>0</v>
      </c>
      <c r="Q19" s="41"/>
      <c r="R19" s="101">
        <v>0</v>
      </c>
      <c r="S19" s="16"/>
      <c r="T19" s="52">
        <v>-2404614</v>
      </c>
      <c r="U19" s="6"/>
      <c r="V19" s="101">
        <v>0</v>
      </c>
      <c r="W19" s="41"/>
      <c r="X19" s="41"/>
      <c r="Y19" s="52">
        <v>-2386448</v>
      </c>
      <c r="Z19" s="65"/>
      <c r="AA19" s="65"/>
    </row>
    <row r="20" spans="1:27" s="132" customFormat="1" ht="20.100000000000001" customHeight="1">
      <c r="C20" s="75"/>
      <c r="D20" s="16"/>
      <c r="E20" s="16"/>
      <c r="F20" s="16"/>
      <c r="G20" s="16"/>
      <c r="H20" s="16"/>
      <c r="I20" s="16"/>
      <c r="J20" s="16"/>
      <c r="K20" s="16"/>
      <c r="L20" s="16"/>
      <c r="M20" s="28"/>
      <c r="N20" s="3"/>
      <c r="O20" s="28"/>
      <c r="P20" s="16"/>
      <c r="Q20" s="16"/>
      <c r="R20" s="16"/>
      <c r="S20" s="16"/>
      <c r="T20" s="16"/>
      <c r="U20" s="16"/>
      <c r="V20" s="16"/>
      <c r="W20" s="28"/>
      <c r="X20" s="28"/>
      <c r="Y20" s="12"/>
      <c r="Z20" s="65"/>
      <c r="AA20" s="65"/>
    </row>
    <row r="21" spans="1:27" ht="20.100000000000001" customHeight="1">
      <c r="A21" s="121" t="s">
        <v>249</v>
      </c>
      <c r="C21" s="75"/>
      <c r="D21" s="12"/>
      <c r="E21" s="16"/>
      <c r="F21" s="12"/>
      <c r="G21" s="16"/>
      <c r="H21" s="12"/>
      <c r="I21" s="16"/>
      <c r="J21" s="12"/>
      <c r="K21" s="12"/>
      <c r="L21" s="12"/>
      <c r="M21" s="12"/>
      <c r="N21" s="12"/>
      <c r="O21" s="12"/>
      <c r="P21" s="12"/>
      <c r="Q21" s="16"/>
      <c r="R21" s="12"/>
      <c r="S21" s="16"/>
      <c r="T21" s="12"/>
      <c r="U21" s="12"/>
      <c r="V21" s="12"/>
      <c r="W21" s="16"/>
      <c r="X21" s="16"/>
      <c r="Y21" s="12"/>
      <c r="Z21" s="65"/>
      <c r="AA21" s="65"/>
    </row>
    <row r="22" spans="1:27" s="132" customFormat="1" ht="20.100000000000001" customHeight="1">
      <c r="B22" s="91" t="s">
        <v>152</v>
      </c>
      <c r="C22" s="75"/>
      <c r="D22" s="10">
        <v>0</v>
      </c>
      <c r="E22" s="14"/>
      <c r="F22" s="10">
        <v>0</v>
      </c>
      <c r="G22" s="14"/>
      <c r="H22" s="10">
        <v>0</v>
      </c>
      <c r="I22" s="14"/>
      <c r="J22" s="10">
        <v>0</v>
      </c>
      <c r="K22" s="10"/>
      <c r="L22" s="10">
        <v>0</v>
      </c>
      <c r="M22" s="2"/>
      <c r="N22" s="10">
        <v>0</v>
      </c>
      <c r="O22" s="2"/>
      <c r="P22" s="10">
        <v>0</v>
      </c>
      <c r="Q22" s="14"/>
      <c r="R22" s="10">
        <v>0</v>
      </c>
      <c r="S22" s="14"/>
      <c r="T22" s="8">
        <v>1086083</v>
      </c>
      <c r="U22" s="10"/>
      <c r="V22" s="10">
        <v>0</v>
      </c>
      <c r="W22" s="2"/>
      <c r="X22" s="2"/>
      <c r="Y22" s="12">
        <v>1086083</v>
      </c>
      <c r="Z22" s="65"/>
      <c r="AA22" s="65"/>
    </row>
    <row r="23" spans="1:27" s="132" customFormat="1" ht="20.100000000000001" customHeight="1">
      <c r="B23" s="91" t="s">
        <v>253</v>
      </c>
      <c r="C23" s="75"/>
      <c r="D23" s="30">
        <v>0</v>
      </c>
      <c r="E23" s="14"/>
      <c r="F23" s="30">
        <v>0</v>
      </c>
      <c r="G23" s="14"/>
      <c r="H23" s="30">
        <v>0</v>
      </c>
      <c r="I23" s="14"/>
      <c r="J23" s="30">
        <v>0</v>
      </c>
      <c r="K23" s="10"/>
      <c r="L23" s="30">
        <v>0</v>
      </c>
      <c r="M23" s="2"/>
      <c r="N23" s="30">
        <v>0</v>
      </c>
      <c r="O23" s="2"/>
      <c r="P23" s="30">
        <v>0</v>
      </c>
      <c r="Q23" s="14"/>
      <c r="R23" s="30">
        <v>0</v>
      </c>
      <c r="S23" s="14"/>
      <c r="T23" s="30">
        <v>0</v>
      </c>
      <c r="U23" s="10"/>
      <c r="V23" s="29">
        <v>25027</v>
      </c>
      <c r="W23" s="2"/>
      <c r="X23" s="2"/>
      <c r="Y23" s="114">
        <v>25027</v>
      </c>
      <c r="Z23" s="65"/>
      <c r="AA23" s="65"/>
    </row>
    <row r="24" spans="1:27" ht="20.100000000000001" customHeight="1">
      <c r="A24" s="121" t="s">
        <v>257</v>
      </c>
      <c r="B24" s="132"/>
      <c r="C24" s="75"/>
      <c r="D24" s="63">
        <v>0</v>
      </c>
      <c r="E24" s="64"/>
      <c r="F24" s="63">
        <v>0</v>
      </c>
      <c r="G24" s="64"/>
      <c r="H24" s="63">
        <v>0</v>
      </c>
      <c r="I24" s="64"/>
      <c r="J24" s="63">
        <v>0</v>
      </c>
      <c r="K24" s="64"/>
      <c r="L24" s="63">
        <v>0</v>
      </c>
      <c r="M24" s="64"/>
      <c r="N24" s="63">
        <v>0</v>
      </c>
      <c r="O24" s="64"/>
      <c r="P24" s="63">
        <v>0</v>
      </c>
      <c r="Q24" s="64"/>
      <c r="R24" s="63">
        <v>0</v>
      </c>
      <c r="S24" s="64"/>
      <c r="T24" s="42">
        <v>1086083</v>
      </c>
      <c r="U24" s="41"/>
      <c r="V24" s="42">
        <v>25027</v>
      </c>
      <c r="W24" s="64"/>
      <c r="X24" s="64"/>
      <c r="Y24" s="42">
        <v>1111110</v>
      </c>
      <c r="Z24" s="65"/>
      <c r="AA24" s="65"/>
    </row>
    <row r="25" spans="1:27" ht="20.100000000000001" customHeight="1" thickBot="1">
      <c r="A25" s="132" t="s">
        <v>208</v>
      </c>
      <c r="C25" s="75"/>
      <c r="D25" s="43">
        <v>4007797</v>
      </c>
      <c r="E25" s="44"/>
      <c r="F25" s="111">
        <v>0</v>
      </c>
      <c r="G25" s="44"/>
      <c r="H25" s="43">
        <v>85926434</v>
      </c>
      <c r="I25" s="44"/>
      <c r="J25" s="43">
        <v>36868</v>
      </c>
      <c r="K25" s="44"/>
      <c r="L25" s="43">
        <v>99971</v>
      </c>
      <c r="M25" s="44"/>
      <c r="N25" s="43">
        <v>241090</v>
      </c>
      <c r="O25" s="44"/>
      <c r="P25" s="43">
        <v>411463</v>
      </c>
      <c r="Q25" s="44"/>
      <c r="R25" s="43">
        <v>85000</v>
      </c>
      <c r="S25" s="44"/>
      <c r="T25" s="43">
        <v>7558157</v>
      </c>
      <c r="U25" s="12"/>
      <c r="V25" s="43">
        <v>-102955</v>
      </c>
      <c r="W25" s="44"/>
      <c r="X25" s="44"/>
      <c r="Y25" s="43">
        <v>98263825</v>
      </c>
      <c r="Z25" s="65"/>
      <c r="AA25" s="65"/>
    </row>
    <row r="26" spans="1:27" ht="20.100000000000001" customHeight="1" thickTop="1">
      <c r="A26" s="132"/>
      <c r="C26" s="75"/>
      <c r="D26" s="135"/>
      <c r="E26" s="44"/>
      <c r="F26" s="12"/>
      <c r="G26" s="44"/>
      <c r="H26" s="12"/>
      <c r="I26" s="44"/>
      <c r="J26" s="12"/>
      <c r="K26" s="44"/>
      <c r="L26" s="12"/>
      <c r="M26" s="44"/>
      <c r="N26" s="12"/>
      <c r="O26" s="44"/>
      <c r="P26" s="12"/>
      <c r="Q26" s="44"/>
      <c r="R26" s="12"/>
      <c r="S26" s="44"/>
      <c r="T26" s="12"/>
      <c r="U26" s="12"/>
      <c r="V26" s="12"/>
      <c r="W26" s="44"/>
      <c r="X26" s="44"/>
      <c r="Y26" s="12"/>
      <c r="Z26" s="65"/>
      <c r="AA26" s="65"/>
    </row>
    <row r="27" spans="1:27" ht="20.25" customHeight="1">
      <c r="A27" s="132"/>
      <c r="C27" s="75"/>
      <c r="D27" s="135"/>
      <c r="E27" s="44"/>
      <c r="F27" s="12"/>
      <c r="G27" s="44"/>
      <c r="H27" s="12"/>
      <c r="I27" s="44"/>
      <c r="J27" s="12"/>
      <c r="K27" s="44"/>
      <c r="L27" s="12"/>
      <c r="M27" s="44"/>
      <c r="N27" s="12"/>
      <c r="O27" s="44"/>
      <c r="P27" s="12"/>
      <c r="Q27" s="44"/>
      <c r="R27" s="12"/>
      <c r="S27" s="44"/>
      <c r="T27" s="12"/>
      <c r="U27" s="12"/>
      <c r="V27" s="12"/>
      <c r="W27" s="44"/>
      <c r="X27" s="44"/>
      <c r="Y27" s="12"/>
      <c r="Z27" s="65"/>
      <c r="AA27" s="65"/>
    </row>
    <row r="28" spans="1:27" ht="20.25" customHeight="1">
      <c r="A28" s="132"/>
      <c r="C28" s="75"/>
      <c r="D28" s="135"/>
      <c r="E28" s="44"/>
      <c r="F28" s="12"/>
      <c r="G28" s="44"/>
      <c r="H28" s="12"/>
      <c r="I28" s="44"/>
      <c r="J28" s="12"/>
      <c r="K28" s="44"/>
      <c r="L28" s="12"/>
      <c r="M28" s="44"/>
      <c r="N28" s="12"/>
      <c r="O28" s="44"/>
      <c r="P28" s="12"/>
      <c r="Q28" s="44"/>
      <c r="R28" s="12"/>
      <c r="S28" s="44"/>
      <c r="T28" s="12"/>
      <c r="U28" s="12"/>
      <c r="V28" s="12"/>
      <c r="W28" s="44"/>
      <c r="X28" s="44"/>
      <c r="Y28" s="12"/>
      <c r="Z28" s="65"/>
      <c r="AA28" s="65"/>
    </row>
    <row r="29" spans="1:27" ht="20.25" customHeight="1">
      <c r="A29" s="132"/>
      <c r="C29" s="75"/>
      <c r="D29" s="135"/>
      <c r="E29" s="44"/>
      <c r="F29" s="12"/>
      <c r="G29" s="44"/>
      <c r="H29" s="12"/>
      <c r="I29" s="44"/>
      <c r="J29" s="12"/>
      <c r="K29" s="44"/>
      <c r="L29" s="12"/>
      <c r="M29" s="44"/>
      <c r="N29" s="12"/>
      <c r="O29" s="44"/>
      <c r="P29" s="12"/>
      <c r="Q29" s="44"/>
      <c r="R29" s="12"/>
      <c r="S29" s="44"/>
      <c r="T29" s="12"/>
      <c r="U29" s="12"/>
      <c r="V29" s="12"/>
      <c r="W29" s="44"/>
      <c r="X29" s="44"/>
      <c r="Y29" s="12"/>
      <c r="Z29" s="65"/>
      <c r="AA29" s="65"/>
    </row>
    <row r="30" spans="1:27" ht="20.25" customHeight="1">
      <c r="A30" s="132"/>
      <c r="C30" s="75"/>
      <c r="D30" s="135"/>
      <c r="E30" s="44"/>
      <c r="F30" s="12"/>
      <c r="G30" s="44"/>
      <c r="H30" s="12"/>
      <c r="I30" s="44"/>
      <c r="J30" s="12"/>
      <c r="K30" s="44"/>
      <c r="L30" s="12"/>
      <c r="M30" s="44"/>
      <c r="N30" s="12"/>
      <c r="O30" s="44"/>
      <c r="P30" s="12"/>
      <c r="Q30" s="44"/>
      <c r="R30" s="12"/>
      <c r="S30" s="44"/>
      <c r="T30" s="12"/>
      <c r="U30" s="12"/>
      <c r="V30" s="12"/>
      <c r="W30" s="44"/>
      <c r="X30" s="44"/>
      <c r="Y30" s="12"/>
      <c r="Z30" s="65"/>
      <c r="AA30" s="65"/>
    </row>
    <row r="31" spans="1:27" ht="20.25" customHeight="1">
      <c r="A31" s="132"/>
      <c r="C31" s="75"/>
      <c r="D31" s="135"/>
      <c r="E31" s="44"/>
      <c r="F31" s="12"/>
      <c r="G31" s="44"/>
      <c r="H31" s="12"/>
      <c r="I31" s="44"/>
      <c r="J31" s="12"/>
      <c r="K31" s="44"/>
      <c r="L31" s="12"/>
      <c r="M31" s="44"/>
      <c r="N31" s="12"/>
      <c r="O31" s="44"/>
      <c r="P31" s="12"/>
      <c r="Q31" s="44"/>
      <c r="R31" s="12"/>
      <c r="S31" s="44"/>
      <c r="T31" s="12"/>
      <c r="U31" s="12"/>
      <c r="V31" s="12"/>
      <c r="W31" s="44"/>
      <c r="X31" s="44"/>
      <c r="Y31" s="12"/>
      <c r="Z31" s="65"/>
      <c r="AA31" s="65"/>
    </row>
    <row r="32" spans="1:27" ht="20.25" customHeight="1">
      <c r="A32" s="132"/>
      <c r="C32" s="75"/>
      <c r="D32" s="135"/>
      <c r="E32" s="44"/>
      <c r="F32" s="12"/>
      <c r="G32" s="44"/>
      <c r="H32" s="12"/>
      <c r="I32" s="44"/>
      <c r="J32" s="12"/>
      <c r="K32" s="44"/>
      <c r="L32" s="12"/>
      <c r="M32" s="44"/>
      <c r="N32" s="12"/>
      <c r="O32" s="44"/>
      <c r="P32" s="12"/>
      <c r="Q32" s="44"/>
      <c r="R32" s="12"/>
      <c r="S32" s="44"/>
      <c r="T32" s="12"/>
      <c r="U32" s="12"/>
      <c r="V32" s="12"/>
      <c r="W32" s="44"/>
      <c r="X32" s="44"/>
      <c r="Y32" s="12"/>
      <c r="Z32" s="65"/>
      <c r="AA32" s="65"/>
    </row>
    <row r="33" spans="1:27" ht="20.25" customHeight="1">
      <c r="A33" s="132"/>
      <c r="C33" s="75"/>
      <c r="D33" s="135"/>
      <c r="E33" s="44"/>
      <c r="F33" s="12"/>
      <c r="G33" s="44"/>
      <c r="H33" s="12"/>
      <c r="I33" s="44"/>
      <c r="J33" s="12"/>
      <c r="K33" s="44"/>
      <c r="L33" s="12"/>
      <c r="M33" s="44"/>
      <c r="N33" s="12"/>
      <c r="O33" s="44"/>
      <c r="P33" s="12"/>
      <c r="Q33" s="44"/>
      <c r="R33" s="12"/>
      <c r="S33" s="44"/>
      <c r="T33" s="12"/>
      <c r="U33" s="12"/>
      <c r="V33" s="12"/>
      <c r="W33" s="44"/>
      <c r="X33" s="44"/>
      <c r="Y33" s="12"/>
      <c r="Z33" s="65"/>
      <c r="AA33" s="65"/>
    </row>
    <row r="34" spans="1:27" ht="20.25" customHeight="1">
      <c r="A34" s="132"/>
      <c r="C34" s="75"/>
      <c r="D34" s="135"/>
      <c r="E34" s="44"/>
      <c r="F34" s="12"/>
      <c r="G34" s="44"/>
      <c r="H34" s="12"/>
      <c r="I34" s="44"/>
      <c r="J34" s="12"/>
      <c r="K34" s="44"/>
      <c r="L34" s="12"/>
      <c r="M34" s="44"/>
      <c r="N34" s="12"/>
      <c r="O34" s="44"/>
      <c r="P34" s="12"/>
      <c r="Q34" s="44"/>
      <c r="R34" s="12"/>
      <c r="S34" s="44"/>
      <c r="T34" s="12"/>
      <c r="U34" s="12"/>
      <c r="V34" s="12"/>
      <c r="W34" s="44"/>
      <c r="X34" s="44"/>
      <c r="Y34" s="12"/>
      <c r="Z34" s="65"/>
      <c r="AA34" s="65"/>
    </row>
    <row r="35" spans="1:27" ht="20.25" customHeight="1">
      <c r="A35" s="132"/>
      <c r="C35" s="75"/>
      <c r="D35" s="135"/>
      <c r="E35" s="44"/>
      <c r="F35" s="12"/>
      <c r="G35" s="44"/>
      <c r="H35" s="12"/>
      <c r="I35" s="44"/>
      <c r="J35" s="12"/>
      <c r="K35" s="44"/>
      <c r="L35" s="12"/>
      <c r="M35" s="44"/>
      <c r="N35" s="12"/>
      <c r="O35" s="44"/>
      <c r="P35" s="12"/>
      <c r="Q35" s="44"/>
      <c r="R35" s="12"/>
      <c r="S35" s="44"/>
      <c r="T35" s="12"/>
      <c r="U35" s="12"/>
      <c r="V35" s="12"/>
      <c r="W35" s="44"/>
      <c r="X35" s="44"/>
      <c r="Y35" s="12"/>
      <c r="Z35" s="65"/>
      <c r="AA35" s="65"/>
    </row>
    <row r="36" spans="1:27" ht="20.25" customHeight="1">
      <c r="A36" s="132"/>
      <c r="C36" s="75"/>
      <c r="D36" s="135"/>
      <c r="E36" s="44"/>
      <c r="F36" s="12"/>
      <c r="G36" s="44"/>
      <c r="H36" s="12"/>
      <c r="I36" s="44"/>
      <c r="J36" s="12"/>
      <c r="K36" s="44"/>
      <c r="L36" s="12"/>
      <c r="M36" s="44"/>
      <c r="N36" s="12"/>
      <c r="O36" s="44"/>
      <c r="P36" s="12"/>
      <c r="Q36" s="44"/>
      <c r="R36" s="12"/>
      <c r="S36" s="44"/>
      <c r="T36" s="12"/>
      <c r="U36" s="12"/>
      <c r="V36" s="12"/>
      <c r="W36" s="44"/>
      <c r="X36" s="44"/>
      <c r="Y36" s="12"/>
      <c r="Z36" s="65"/>
      <c r="AA36" s="65"/>
    </row>
    <row r="37" spans="1:27" ht="14.85" customHeight="1">
      <c r="A37" s="132"/>
      <c r="C37" s="75"/>
      <c r="D37" s="12"/>
      <c r="E37" s="44"/>
      <c r="F37" s="12"/>
      <c r="G37" s="44"/>
      <c r="H37" s="12"/>
      <c r="I37" s="44"/>
      <c r="J37" s="12"/>
      <c r="K37" s="44"/>
      <c r="L37" s="12"/>
      <c r="M37" s="44"/>
      <c r="N37" s="12"/>
      <c r="O37" s="44"/>
      <c r="P37" s="12"/>
      <c r="Q37" s="44"/>
      <c r="R37" s="12"/>
      <c r="S37" s="44"/>
      <c r="T37" s="12"/>
      <c r="U37" s="12"/>
      <c r="V37" s="12"/>
      <c r="W37" s="44"/>
      <c r="X37" s="44"/>
      <c r="Y37" s="12"/>
      <c r="Z37" s="65"/>
      <c r="AA37" s="65"/>
    </row>
    <row r="38" spans="1:27" ht="17.7" customHeight="1">
      <c r="A38" s="132"/>
      <c r="C38" s="75"/>
      <c r="D38" s="12"/>
      <c r="E38" s="44"/>
      <c r="F38" s="12"/>
      <c r="G38" s="44"/>
      <c r="H38" s="12"/>
      <c r="I38" s="44"/>
      <c r="J38" s="12"/>
      <c r="K38" s="44"/>
      <c r="L38" s="12"/>
      <c r="M38" s="44"/>
      <c r="N38" s="12"/>
      <c r="O38" s="44"/>
      <c r="P38" s="12"/>
      <c r="Q38" s="44"/>
      <c r="R38" s="12"/>
      <c r="S38" s="44"/>
      <c r="T38" s="12"/>
      <c r="U38" s="12"/>
      <c r="V38" s="12"/>
      <c r="W38" s="44"/>
      <c r="X38" s="44"/>
      <c r="Y38" s="12"/>
      <c r="Z38" s="65"/>
      <c r="AA38" s="65"/>
    </row>
    <row r="39" spans="1:27" ht="17.7" customHeight="1">
      <c r="A39" s="132"/>
      <c r="C39" s="75"/>
      <c r="D39" s="12"/>
      <c r="E39" s="44"/>
      <c r="F39" s="12"/>
      <c r="G39" s="44"/>
      <c r="H39" s="12"/>
      <c r="I39" s="44"/>
      <c r="J39" s="12"/>
      <c r="K39" s="44"/>
      <c r="L39" s="12"/>
      <c r="M39" s="44"/>
      <c r="N39" s="12"/>
      <c r="O39" s="44"/>
      <c r="P39" s="12"/>
      <c r="Q39" s="44"/>
      <c r="R39" s="12"/>
      <c r="S39" s="44"/>
      <c r="T39" s="12"/>
      <c r="U39" s="12"/>
      <c r="V39" s="12"/>
      <c r="W39" s="44"/>
      <c r="X39" s="44"/>
      <c r="Y39" s="12"/>
      <c r="Z39" s="65"/>
      <c r="AA39" s="65"/>
    </row>
    <row r="40" spans="1:27" ht="10.050000000000001" customHeight="1">
      <c r="A40" s="132"/>
      <c r="C40" s="75"/>
      <c r="D40" s="12"/>
      <c r="E40" s="44"/>
      <c r="F40" s="12"/>
      <c r="G40" s="44"/>
      <c r="H40" s="12"/>
      <c r="I40" s="44"/>
      <c r="J40" s="12"/>
      <c r="K40" s="44"/>
      <c r="L40" s="12"/>
      <c r="M40" s="44"/>
      <c r="N40" s="12"/>
      <c r="O40" s="44"/>
      <c r="P40" s="12"/>
      <c r="Q40" s="44"/>
      <c r="R40" s="12"/>
      <c r="S40" s="44"/>
      <c r="T40" s="12"/>
      <c r="U40" s="12"/>
      <c r="V40" s="12"/>
      <c r="W40" s="44"/>
      <c r="X40" s="44"/>
      <c r="Y40" s="12"/>
      <c r="Z40" s="65"/>
      <c r="AA40" s="65"/>
    </row>
    <row r="41" spans="1:27" ht="12.3" customHeight="1">
      <c r="A41" s="132"/>
      <c r="C41" s="75"/>
      <c r="D41" s="12"/>
      <c r="E41" s="44"/>
      <c r="F41" s="12"/>
      <c r="G41" s="44"/>
      <c r="H41" s="12"/>
      <c r="I41" s="44"/>
      <c r="J41" s="12"/>
      <c r="K41" s="44"/>
      <c r="L41" s="12"/>
      <c r="M41" s="44"/>
      <c r="N41" s="12"/>
      <c r="O41" s="44"/>
      <c r="P41" s="12"/>
      <c r="Q41" s="44"/>
      <c r="R41" s="12"/>
      <c r="S41" s="44"/>
      <c r="T41" s="12"/>
      <c r="U41" s="12"/>
      <c r="V41" s="12"/>
      <c r="W41" s="44"/>
      <c r="X41" s="44"/>
      <c r="Y41" s="12"/>
      <c r="Z41" s="65"/>
      <c r="AA41" s="65"/>
    </row>
    <row r="42" spans="1:27" ht="17.7" customHeight="1">
      <c r="A42" s="132"/>
      <c r="C42" s="75"/>
      <c r="D42" s="12"/>
      <c r="E42" s="44"/>
      <c r="F42" s="12"/>
      <c r="G42" s="44"/>
      <c r="H42" s="12"/>
      <c r="I42" s="44"/>
      <c r="J42" s="12"/>
      <c r="K42" s="44"/>
      <c r="L42" s="12"/>
      <c r="M42" s="44"/>
      <c r="N42" s="12"/>
      <c r="O42" s="44"/>
      <c r="P42" s="12"/>
      <c r="Q42" s="44"/>
      <c r="R42" s="12"/>
      <c r="S42" s="44"/>
      <c r="T42" s="12"/>
      <c r="U42" s="12"/>
      <c r="V42" s="12"/>
      <c r="W42" s="44"/>
      <c r="X42" s="44"/>
      <c r="Y42" s="12"/>
      <c r="Z42" s="65"/>
      <c r="AA42" s="65"/>
    </row>
    <row r="43" spans="1:27" ht="17.7" customHeight="1">
      <c r="A43" s="132"/>
      <c r="C43" s="75"/>
      <c r="D43" s="12"/>
      <c r="E43" s="44"/>
      <c r="F43" s="12"/>
      <c r="G43" s="44"/>
      <c r="H43" s="12"/>
      <c r="I43" s="44"/>
      <c r="J43" s="12"/>
      <c r="K43" s="44"/>
      <c r="L43" s="12"/>
      <c r="M43" s="44"/>
      <c r="N43" s="12"/>
      <c r="O43" s="44"/>
      <c r="P43" s="12"/>
      <c r="Q43" s="44"/>
      <c r="R43" s="12"/>
      <c r="S43" s="44"/>
      <c r="T43" s="12"/>
      <c r="U43" s="12"/>
      <c r="V43" s="12"/>
      <c r="W43" s="44"/>
      <c r="X43" s="44"/>
      <c r="Y43" s="12"/>
      <c r="Z43" s="65"/>
      <c r="AA43" s="65"/>
    </row>
    <row r="44" spans="1:27" ht="17.7" customHeight="1">
      <c r="A44" s="132"/>
      <c r="C44" s="75"/>
      <c r="D44" s="12"/>
      <c r="E44" s="44"/>
      <c r="F44" s="12"/>
      <c r="G44" s="44"/>
      <c r="H44" s="12"/>
      <c r="I44" s="44"/>
      <c r="J44" s="12"/>
      <c r="K44" s="44"/>
      <c r="L44" s="12"/>
      <c r="M44" s="44"/>
      <c r="N44" s="12"/>
      <c r="O44" s="44"/>
      <c r="P44" s="12"/>
      <c r="Q44" s="44"/>
      <c r="R44" s="12"/>
      <c r="S44" s="44"/>
      <c r="T44" s="12"/>
      <c r="U44" s="12"/>
      <c r="V44" s="12"/>
      <c r="W44" s="44"/>
      <c r="X44" s="44"/>
      <c r="Y44" s="12"/>
      <c r="Z44" s="65"/>
      <c r="AA44" s="65"/>
    </row>
    <row r="45" spans="1:27" ht="17.7" customHeight="1">
      <c r="A45" s="132"/>
      <c r="C45" s="75"/>
      <c r="D45" s="12"/>
      <c r="E45" s="44"/>
      <c r="F45" s="12"/>
      <c r="G45" s="44"/>
      <c r="H45" s="12"/>
      <c r="I45" s="44"/>
      <c r="J45" s="12"/>
      <c r="K45" s="44"/>
      <c r="L45" s="12"/>
      <c r="M45" s="44"/>
      <c r="N45" s="12"/>
      <c r="O45" s="44"/>
      <c r="P45" s="12"/>
      <c r="Q45" s="44"/>
      <c r="R45" s="12"/>
      <c r="S45" s="44"/>
      <c r="T45" s="12"/>
      <c r="U45" s="12"/>
      <c r="V45" s="12"/>
      <c r="W45" s="44"/>
      <c r="X45" s="44"/>
      <c r="Y45" s="12"/>
      <c r="Z45" s="65"/>
      <c r="AA45" s="65"/>
    </row>
    <row r="46" spans="1:27" ht="17.7" customHeight="1">
      <c r="A46" s="132"/>
      <c r="C46" s="75"/>
      <c r="D46" s="12"/>
      <c r="E46" s="44"/>
      <c r="F46" s="12"/>
      <c r="G46" s="44"/>
      <c r="H46" s="12"/>
      <c r="I46" s="44"/>
      <c r="J46" s="12"/>
      <c r="K46" s="44"/>
      <c r="L46" s="12"/>
      <c r="M46" s="44"/>
      <c r="N46" s="12"/>
      <c r="O46" s="44"/>
      <c r="P46" s="12"/>
      <c r="Q46" s="44"/>
      <c r="R46" s="12"/>
      <c r="S46" s="44"/>
      <c r="T46" s="12"/>
      <c r="U46" s="12"/>
      <c r="V46" s="12"/>
      <c r="W46" s="44"/>
      <c r="X46" s="44"/>
      <c r="Y46" s="12"/>
      <c r="Z46" s="65"/>
      <c r="AA46" s="65"/>
    </row>
    <row r="47" spans="1:27" ht="17.7" customHeight="1">
      <c r="A47" s="132"/>
      <c r="C47" s="75"/>
      <c r="D47" s="12"/>
      <c r="E47" s="44"/>
      <c r="F47" s="12"/>
      <c r="G47" s="44"/>
      <c r="H47" s="12"/>
      <c r="I47" s="44"/>
      <c r="J47" s="12"/>
      <c r="K47" s="44"/>
      <c r="L47" s="12"/>
      <c r="M47" s="44"/>
      <c r="N47" s="12"/>
      <c r="O47" s="44"/>
      <c r="P47" s="12"/>
      <c r="Q47" s="44"/>
      <c r="R47" s="12"/>
      <c r="S47" s="44"/>
      <c r="T47" s="12"/>
      <c r="U47" s="12"/>
      <c r="V47" s="12"/>
      <c r="W47" s="44"/>
      <c r="X47" s="44"/>
      <c r="Y47" s="12"/>
      <c r="Z47" s="65"/>
      <c r="AA47" s="65"/>
    </row>
    <row r="48" spans="1:27" ht="17.7" customHeight="1">
      <c r="A48" s="132"/>
      <c r="C48" s="75"/>
      <c r="D48" s="12"/>
      <c r="E48" s="44"/>
      <c r="F48" s="12"/>
      <c r="G48" s="44"/>
      <c r="H48" s="12"/>
      <c r="I48" s="44"/>
      <c r="J48" s="12"/>
      <c r="K48" s="44"/>
      <c r="L48" s="12"/>
      <c r="M48" s="44"/>
      <c r="N48" s="12"/>
      <c r="O48" s="44"/>
      <c r="P48" s="12"/>
      <c r="Q48" s="44"/>
      <c r="R48" s="12"/>
      <c r="S48" s="44"/>
      <c r="T48" s="12"/>
      <c r="U48" s="12"/>
      <c r="V48" s="12"/>
      <c r="W48" s="44"/>
      <c r="X48" s="44"/>
      <c r="Y48" s="12"/>
      <c r="Z48" s="65"/>
      <c r="AA48" s="65"/>
    </row>
    <row r="49" spans="1:27" ht="17.7" customHeight="1">
      <c r="A49" s="132"/>
      <c r="C49" s="75"/>
      <c r="D49" s="12"/>
      <c r="E49" s="44"/>
      <c r="F49" s="12"/>
      <c r="G49" s="44"/>
      <c r="H49" s="12"/>
      <c r="I49" s="44"/>
      <c r="J49" s="12"/>
      <c r="K49" s="44"/>
      <c r="L49" s="12"/>
      <c r="M49" s="44"/>
      <c r="N49" s="12"/>
      <c r="O49" s="44"/>
      <c r="P49" s="12"/>
      <c r="Q49" s="44"/>
      <c r="R49" s="12"/>
      <c r="S49" s="44"/>
      <c r="T49" s="12"/>
      <c r="U49" s="12"/>
      <c r="V49" s="12"/>
      <c r="W49" s="44"/>
      <c r="X49" s="44"/>
      <c r="Y49" s="12"/>
      <c r="Z49" s="65"/>
      <c r="AA49" s="65"/>
    </row>
    <row r="50" spans="1:27" ht="17.7" customHeight="1">
      <c r="A50" s="132"/>
      <c r="C50" s="75"/>
      <c r="D50" s="12"/>
      <c r="E50" s="44"/>
      <c r="F50" s="12"/>
      <c r="G50" s="44"/>
      <c r="H50" s="12"/>
      <c r="I50" s="44"/>
      <c r="J50" s="12"/>
      <c r="K50" s="44"/>
      <c r="L50" s="12"/>
      <c r="M50" s="44"/>
      <c r="N50" s="12"/>
      <c r="O50" s="44"/>
      <c r="P50" s="12"/>
      <c r="Q50" s="44"/>
      <c r="R50" s="12"/>
      <c r="S50" s="44"/>
      <c r="T50" s="12"/>
      <c r="U50" s="12"/>
      <c r="V50" s="12"/>
      <c r="W50" s="44"/>
      <c r="X50" s="44"/>
      <c r="Y50" s="12"/>
      <c r="Z50" s="65"/>
      <c r="AA50" s="65"/>
    </row>
    <row r="51" spans="1:27" ht="17.7" customHeight="1">
      <c r="A51" s="132"/>
      <c r="C51" s="75"/>
      <c r="D51" s="12"/>
      <c r="E51" s="44"/>
      <c r="F51" s="12"/>
      <c r="G51" s="44"/>
      <c r="H51" s="12"/>
      <c r="I51" s="44"/>
      <c r="J51" s="12"/>
      <c r="K51" s="44"/>
      <c r="L51" s="12"/>
      <c r="M51" s="44"/>
      <c r="N51" s="12"/>
      <c r="O51" s="44"/>
      <c r="P51" s="12"/>
      <c r="Q51" s="44"/>
      <c r="R51" s="12"/>
      <c r="S51" s="44"/>
      <c r="T51" s="12"/>
      <c r="U51" s="12"/>
      <c r="V51" s="12"/>
      <c r="W51" s="44"/>
      <c r="X51" s="44"/>
      <c r="Y51" s="12"/>
      <c r="Z51" s="65"/>
      <c r="AA51" s="65"/>
    </row>
    <row r="52" spans="1:27" ht="20.25" customHeight="1">
      <c r="A52" s="99" t="s">
        <v>44</v>
      </c>
      <c r="C52" s="75"/>
      <c r="D52" s="113"/>
      <c r="E52" s="44"/>
      <c r="F52" s="113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</row>
    <row r="53" spans="1:27" ht="20.25" customHeight="1">
      <c r="A53" s="99"/>
      <c r="C53" s="75"/>
      <c r="D53" s="113"/>
      <c r="E53" s="44"/>
      <c r="F53" s="11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</row>
    <row r="54" spans="1:27" ht="27.6" customHeight="1">
      <c r="A54" s="242" t="s">
        <v>215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</row>
    <row r="55" spans="1:27" ht="20.25" customHeight="1"/>
    <row r="56" spans="1:27" ht="20.25" customHeight="1"/>
    <row r="57" spans="1:27" ht="20.25" customHeight="1"/>
    <row r="58" spans="1:27" ht="20.25" customHeight="1"/>
    <row r="59" spans="1:27" ht="20.25" customHeight="1"/>
    <row r="60" spans="1:27" ht="20.25" customHeight="1"/>
    <row r="61" spans="1:27" ht="20.25" customHeight="1"/>
    <row r="62" spans="1:27" ht="20.25" customHeight="1"/>
    <row r="63" spans="1:27" ht="20.25" customHeight="1"/>
    <row r="64" spans="1:27" ht="20.25" customHeight="1"/>
    <row r="65" s="91" customFormat="1" ht="20.25" customHeight="1"/>
  </sheetData>
  <mergeCells count="12">
    <mergeCell ref="H7:L7"/>
    <mergeCell ref="P7:T7"/>
    <mergeCell ref="A1:AA1"/>
    <mergeCell ref="A2:AA2"/>
    <mergeCell ref="A3:AA3"/>
    <mergeCell ref="A4:AA4"/>
    <mergeCell ref="C6:Y6"/>
    <mergeCell ref="X9:AA9"/>
    <mergeCell ref="X10:AA10"/>
    <mergeCell ref="S11:U11"/>
    <mergeCell ref="X11:AA11"/>
    <mergeCell ref="A54:Y54"/>
  </mergeCells>
  <pageMargins left="0.69" right="0.36" top="0.8" bottom="0.6" header="0.3" footer="0.3"/>
  <pageSetup paperSize="9" scale="4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L141"/>
  <sheetViews>
    <sheetView topLeftCell="A49" zoomScale="70" zoomScaleNormal="70" workbookViewId="0">
      <selection activeCell="T63" sqref="T63"/>
    </sheetView>
  </sheetViews>
  <sheetFormatPr defaultColWidth="8.77734375" defaultRowHeight="19.350000000000001" customHeight="1"/>
  <cols>
    <col min="1" max="1" width="68.33203125" style="123" customWidth="1"/>
    <col min="2" max="2" width="6.21875" style="123" customWidth="1"/>
    <col min="3" max="3" width="2.21875" style="123" hidden="1" customWidth="1"/>
    <col min="4" max="4" width="12" style="123" bestFit="1" customWidth="1"/>
    <col min="5" max="5" width="4.109375" style="123" customWidth="1"/>
    <col min="6" max="6" width="13" style="123" customWidth="1"/>
    <col min="7" max="7" width="2.21875" style="123" customWidth="1"/>
    <col min="8" max="8" width="12.21875" style="123" bestFit="1" customWidth="1"/>
    <col min="9" max="9" width="1.77734375" style="123" customWidth="1"/>
    <col min="10" max="10" width="12" style="123" bestFit="1" customWidth="1"/>
    <col min="11" max="12" width="8.77734375" style="123" hidden="1" customWidth="1"/>
    <col min="13" max="13" width="0.21875" style="123" customWidth="1"/>
    <col min="14" max="199" width="8.77734375" style="123"/>
    <col min="200" max="200" width="58.21875" style="123" customWidth="1"/>
    <col min="201" max="201" width="5.77734375" style="123" bestFit="1" customWidth="1"/>
    <col min="202" max="202" width="13.21875" style="123" customWidth="1"/>
    <col min="203" max="203" width="1.77734375" style="123" customWidth="1"/>
    <col min="204" max="204" width="12" style="123" customWidth="1"/>
    <col min="205" max="205" width="2" style="123" customWidth="1"/>
    <col min="206" max="206" width="13.21875" style="123" customWidth="1"/>
    <col min="207" max="207" width="1.77734375" style="123" customWidth="1"/>
    <col min="208" max="208" width="12" style="123" customWidth="1"/>
    <col min="209" max="209" width="0.21875" style="123" customWidth="1"/>
    <col min="210" max="455" width="8.77734375" style="123"/>
    <col min="456" max="456" width="58.21875" style="123" customWidth="1"/>
    <col min="457" max="457" width="5.77734375" style="123" bestFit="1" customWidth="1"/>
    <col min="458" max="458" width="13.21875" style="123" customWidth="1"/>
    <col min="459" max="459" width="1.77734375" style="123" customWidth="1"/>
    <col min="460" max="460" width="12" style="123" customWidth="1"/>
    <col min="461" max="461" width="2" style="123" customWidth="1"/>
    <col min="462" max="462" width="13.21875" style="123" customWidth="1"/>
    <col min="463" max="463" width="1.77734375" style="123" customWidth="1"/>
    <col min="464" max="464" width="12" style="123" customWidth="1"/>
    <col min="465" max="465" width="0.21875" style="123" customWidth="1"/>
    <col min="466" max="711" width="8.77734375" style="123"/>
    <col min="712" max="712" width="58.21875" style="123" customWidth="1"/>
    <col min="713" max="713" width="5.77734375" style="123" bestFit="1" customWidth="1"/>
    <col min="714" max="714" width="13.21875" style="123" customWidth="1"/>
    <col min="715" max="715" width="1.77734375" style="123" customWidth="1"/>
    <col min="716" max="716" width="12" style="123" customWidth="1"/>
    <col min="717" max="717" width="2" style="123" customWidth="1"/>
    <col min="718" max="718" width="13.21875" style="123" customWidth="1"/>
    <col min="719" max="719" width="1.77734375" style="123" customWidth="1"/>
    <col min="720" max="720" width="12" style="123" customWidth="1"/>
    <col min="721" max="721" width="0.21875" style="123" customWidth="1"/>
    <col min="722" max="967" width="8.77734375" style="123"/>
    <col min="968" max="968" width="58.21875" style="123" customWidth="1"/>
    <col min="969" max="969" width="5.77734375" style="123" bestFit="1" customWidth="1"/>
    <col min="970" max="970" width="13.21875" style="123" customWidth="1"/>
    <col min="971" max="971" width="1.77734375" style="123" customWidth="1"/>
    <col min="972" max="972" width="12" style="123" customWidth="1"/>
    <col min="973" max="973" width="2" style="123" customWidth="1"/>
    <col min="974" max="974" width="13.21875" style="123" customWidth="1"/>
    <col min="975" max="975" width="1.77734375" style="123" customWidth="1"/>
    <col min="976" max="976" width="12" style="123" customWidth="1"/>
    <col min="977" max="977" width="0.21875" style="123" customWidth="1"/>
    <col min="978" max="1223" width="8.77734375" style="123"/>
    <col min="1224" max="1224" width="58.21875" style="123" customWidth="1"/>
    <col min="1225" max="1225" width="5.77734375" style="123" bestFit="1" customWidth="1"/>
    <col min="1226" max="1226" width="13.21875" style="123" customWidth="1"/>
    <col min="1227" max="1227" width="1.77734375" style="123" customWidth="1"/>
    <col min="1228" max="1228" width="12" style="123" customWidth="1"/>
    <col min="1229" max="1229" width="2" style="123" customWidth="1"/>
    <col min="1230" max="1230" width="13.21875" style="123" customWidth="1"/>
    <col min="1231" max="1231" width="1.77734375" style="123" customWidth="1"/>
    <col min="1232" max="1232" width="12" style="123" customWidth="1"/>
    <col min="1233" max="1233" width="0.21875" style="123" customWidth="1"/>
    <col min="1234" max="1479" width="8.77734375" style="123"/>
    <col min="1480" max="1480" width="58.21875" style="123" customWidth="1"/>
    <col min="1481" max="1481" width="5.77734375" style="123" bestFit="1" customWidth="1"/>
    <col min="1482" max="1482" width="13.21875" style="123" customWidth="1"/>
    <col min="1483" max="1483" width="1.77734375" style="123" customWidth="1"/>
    <col min="1484" max="1484" width="12" style="123" customWidth="1"/>
    <col min="1485" max="1485" width="2" style="123" customWidth="1"/>
    <col min="1486" max="1486" width="13.21875" style="123" customWidth="1"/>
    <col min="1487" max="1487" width="1.77734375" style="123" customWidth="1"/>
    <col min="1488" max="1488" width="12" style="123" customWidth="1"/>
    <col min="1489" max="1489" width="0.21875" style="123" customWidth="1"/>
    <col min="1490" max="1735" width="8.77734375" style="123"/>
    <col min="1736" max="1736" width="58.21875" style="123" customWidth="1"/>
    <col min="1737" max="1737" width="5.77734375" style="123" bestFit="1" customWidth="1"/>
    <col min="1738" max="1738" width="13.21875" style="123" customWidth="1"/>
    <col min="1739" max="1739" width="1.77734375" style="123" customWidth="1"/>
    <col min="1740" max="1740" width="12" style="123" customWidth="1"/>
    <col min="1741" max="1741" width="2" style="123" customWidth="1"/>
    <col min="1742" max="1742" width="13.21875" style="123" customWidth="1"/>
    <col min="1743" max="1743" width="1.77734375" style="123" customWidth="1"/>
    <col min="1744" max="1744" width="12" style="123" customWidth="1"/>
    <col min="1745" max="1745" width="0.21875" style="123" customWidth="1"/>
    <col min="1746" max="1991" width="8.77734375" style="123"/>
    <col min="1992" max="1992" width="58.21875" style="123" customWidth="1"/>
    <col min="1993" max="1993" width="5.77734375" style="123" bestFit="1" customWidth="1"/>
    <col min="1994" max="1994" width="13.21875" style="123" customWidth="1"/>
    <col min="1995" max="1995" width="1.77734375" style="123" customWidth="1"/>
    <col min="1996" max="1996" width="12" style="123" customWidth="1"/>
    <col min="1997" max="1997" width="2" style="123" customWidth="1"/>
    <col min="1998" max="1998" width="13.21875" style="123" customWidth="1"/>
    <col min="1999" max="1999" width="1.77734375" style="123" customWidth="1"/>
    <col min="2000" max="2000" width="12" style="123" customWidth="1"/>
    <col min="2001" max="2001" width="0.21875" style="123" customWidth="1"/>
    <col min="2002" max="2247" width="8.77734375" style="123"/>
    <col min="2248" max="2248" width="58.21875" style="123" customWidth="1"/>
    <col min="2249" max="2249" width="5.77734375" style="123" bestFit="1" customWidth="1"/>
    <col min="2250" max="2250" width="13.21875" style="123" customWidth="1"/>
    <col min="2251" max="2251" width="1.77734375" style="123" customWidth="1"/>
    <col min="2252" max="2252" width="12" style="123" customWidth="1"/>
    <col min="2253" max="2253" width="2" style="123" customWidth="1"/>
    <col min="2254" max="2254" width="13.21875" style="123" customWidth="1"/>
    <col min="2255" max="2255" width="1.77734375" style="123" customWidth="1"/>
    <col min="2256" max="2256" width="12" style="123" customWidth="1"/>
    <col min="2257" max="2257" width="0.21875" style="123" customWidth="1"/>
    <col min="2258" max="2503" width="8.77734375" style="123"/>
    <col min="2504" max="2504" width="58.21875" style="123" customWidth="1"/>
    <col min="2505" max="2505" width="5.77734375" style="123" bestFit="1" customWidth="1"/>
    <col min="2506" max="2506" width="13.21875" style="123" customWidth="1"/>
    <col min="2507" max="2507" width="1.77734375" style="123" customWidth="1"/>
    <col min="2508" max="2508" width="12" style="123" customWidth="1"/>
    <col min="2509" max="2509" width="2" style="123" customWidth="1"/>
    <col min="2510" max="2510" width="13.21875" style="123" customWidth="1"/>
    <col min="2511" max="2511" width="1.77734375" style="123" customWidth="1"/>
    <col min="2512" max="2512" width="12" style="123" customWidth="1"/>
    <col min="2513" max="2513" width="0.21875" style="123" customWidth="1"/>
    <col min="2514" max="2759" width="8.77734375" style="123"/>
    <col min="2760" max="2760" width="58.21875" style="123" customWidth="1"/>
    <col min="2761" max="2761" width="5.77734375" style="123" bestFit="1" customWidth="1"/>
    <col min="2762" max="2762" width="13.21875" style="123" customWidth="1"/>
    <col min="2763" max="2763" width="1.77734375" style="123" customWidth="1"/>
    <col min="2764" max="2764" width="12" style="123" customWidth="1"/>
    <col min="2765" max="2765" width="2" style="123" customWidth="1"/>
    <col min="2766" max="2766" width="13.21875" style="123" customWidth="1"/>
    <col min="2767" max="2767" width="1.77734375" style="123" customWidth="1"/>
    <col min="2768" max="2768" width="12" style="123" customWidth="1"/>
    <col min="2769" max="2769" width="0.21875" style="123" customWidth="1"/>
    <col min="2770" max="3015" width="8.77734375" style="123"/>
    <col min="3016" max="3016" width="58.21875" style="123" customWidth="1"/>
    <col min="3017" max="3017" width="5.77734375" style="123" bestFit="1" customWidth="1"/>
    <col min="3018" max="3018" width="13.21875" style="123" customWidth="1"/>
    <col min="3019" max="3019" width="1.77734375" style="123" customWidth="1"/>
    <col min="3020" max="3020" width="12" style="123" customWidth="1"/>
    <col min="3021" max="3021" width="2" style="123" customWidth="1"/>
    <col min="3022" max="3022" width="13.21875" style="123" customWidth="1"/>
    <col min="3023" max="3023" width="1.77734375" style="123" customWidth="1"/>
    <col min="3024" max="3024" width="12" style="123" customWidth="1"/>
    <col min="3025" max="3025" width="0.21875" style="123" customWidth="1"/>
    <col min="3026" max="3271" width="8.77734375" style="123"/>
    <col min="3272" max="3272" width="58.21875" style="123" customWidth="1"/>
    <col min="3273" max="3273" width="5.77734375" style="123" bestFit="1" customWidth="1"/>
    <col min="3274" max="3274" width="13.21875" style="123" customWidth="1"/>
    <col min="3275" max="3275" width="1.77734375" style="123" customWidth="1"/>
    <col min="3276" max="3276" width="12" style="123" customWidth="1"/>
    <col min="3277" max="3277" width="2" style="123" customWidth="1"/>
    <col min="3278" max="3278" width="13.21875" style="123" customWidth="1"/>
    <col min="3279" max="3279" width="1.77734375" style="123" customWidth="1"/>
    <col min="3280" max="3280" width="12" style="123" customWidth="1"/>
    <col min="3281" max="3281" width="0.21875" style="123" customWidth="1"/>
    <col min="3282" max="3527" width="8.77734375" style="123"/>
    <col min="3528" max="3528" width="58.21875" style="123" customWidth="1"/>
    <col min="3529" max="3529" width="5.77734375" style="123" bestFit="1" customWidth="1"/>
    <col min="3530" max="3530" width="13.21875" style="123" customWidth="1"/>
    <col min="3531" max="3531" width="1.77734375" style="123" customWidth="1"/>
    <col min="3532" max="3532" width="12" style="123" customWidth="1"/>
    <col min="3533" max="3533" width="2" style="123" customWidth="1"/>
    <col min="3534" max="3534" width="13.21875" style="123" customWidth="1"/>
    <col min="3535" max="3535" width="1.77734375" style="123" customWidth="1"/>
    <col min="3536" max="3536" width="12" style="123" customWidth="1"/>
    <col min="3537" max="3537" width="0.21875" style="123" customWidth="1"/>
    <col min="3538" max="3783" width="8.77734375" style="123"/>
    <col min="3784" max="3784" width="58.21875" style="123" customWidth="1"/>
    <col min="3785" max="3785" width="5.77734375" style="123" bestFit="1" customWidth="1"/>
    <col min="3786" max="3786" width="13.21875" style="123" customWidth="1"/>
    <col min="3787" max="3787" width="1.77734375" style="123" customWidth="1"/>
    <col min="3788" max="3788" width="12" style="123" customWidth="1"/>
    <col min="3789" max="3789" width="2" style="123" customWidth="1"/>
    <col min="3790" max="3790" width="13.21875" style="123" customWidth="1"/>
    <col min="3791" max="3791" width="1.77734375" style="123" customWidth="1"/>
    <col min="3792" max="3792" width="12" style="123" customWidth="1"/>
    <col min="3793" max="3793" width="0.21875" style="123" customWidth="1"/>
    <col min="3794" max="4039" width="8.77734375" style="123"/>
    <col min="4040" max="4040" width="58.21875" style="123" customWidth="1"/>
    <col min="4041" max="4041" width="5.77734375" style="123" bestFit="1" customWidth="1"/>
    <col min="4042" max="4042" width="13.21875" style="123" customWidth="1"/>
    <col min="4043" max="4043" width="1.77734375" style="123" customWidth="1"/>
    <col min="4044" max="4044" width="12" style="123" customWidth="1"/>
    <col min="4045" max="4045" width="2" style="123" customWidth="1"/>
    <col min="4046" max="4046" width="13.21875" style="123" customWidth="1"/>
    <col min="4047" max="4047" width="1.77734375" style="123" customWidth="1"/>
    <col min="4048" max="4048" width="12" style="123" customWidth="1"/>
    <col min="4049" max="4049" width="0.21875" style="123" customWidth="1"/>
    <col min="4050" max="4295" width="8.77734375" style="123"/>
    <col min="4296" max="4296" width="58.21875" style="123" customWidth="1"/>
    <col min="4297" max="4297" width="5.77734375" style="123" bestFit="1" customWidth="1"/>
    <col min="4298" max="4298" width="13.21875" style="123" customWidth="1"/>
    <col min="4299" max="4299" width="1.77734375" style="123" customWidth="1"/>
    <col min="4300" max="4300" width="12" style="123" customWidth="1"/>
    <col min="4301" max="4301" width="2" style="123" customWidth="1"/>
    <col min="4302" max="4302" width="13.21875" style="123" customWidth="1"/>
    <col min="4303" max="4303" width="1.77734375" style="123" customWidth="1"/>
    <col min="4304" max="4304" width="12" style="123" customWidth="1"/>
    <col min="4305" max="4305" width="0.21875" style="123" customWidth="1"/>
    <col min="4306" max="4551" width="8.77734375" style="123"/>
    <col min="4552" max="4552" width="58.21875" style="123" customWidth="1"/>
    <col min="4553" max="4553" width="5.77734375" style="123" bestFit="1" customWidth="1"/>
    <col min="4554" max="4554" width="13.21875" style="123" customWidth="1"/>
    <col min="4555" max="4555" width="1.77734375" style="123" customWidth="1"/>
    <col min="4556" max="4556" width="12" style="123" customWidth="1"/>
    <col min="4557" max="4557" width="2" style="123" customWidth="1"/>
    <col min="4558" max="4558" width="13.21875" style="123" customWidth="1"/>
    <col min="4559" max="4559" width="1.77734375" style="123" customWidth="1"/>
    <col min="4560" max="4560" width="12" style="123" customWidth="1"/>
    <col min="4561" max="4561" width="0.21875" style="123" customWidth="1"/>
    <col min="4562" max="4807" width="8.77734375" style="123"/>
    <col min="4808" max="4808" width="58.21875" style="123" customWidth="1"/>
    <col min="4809" max="4809" width="5.77734375" style="123" bestFit="1" customWidth="1"/>
    <col min="4810" max="4810" width="13.21875" style="123" customWidth="1"/>
    <col min="4811" max="4811" width="1.77734375" style="123" customWidth="1"/>
    <col min="4812" max="4812" width="12" style="123" customWidth="1"/>
    <col min="4813" max="4813" width="2" style="123" customWidth="1"/>
    <col min="4814" max="4814" width="13.21875" style="123" customWidth="1"/>
    <col min="4815" max="4815" width="1.77734375" style="123" customWidth="1"/>
    <col min="4816" max="4816" width="12" style="123" customWidth="1"/>
    <col min="4817" max="4817" width="0.21875" style="123" customWidth="1"/>
    <col min="4818" max="5063" width="8.77734375" style="123"/>
    <col min="5064" max="5064" width="58.21875" style="123" customWidth="1"/>
    <col min="5065" max="5065" width="5.77734375" style="123" bestFit="1" customWidth="1"/>
    <col min="5066" max="5066" width="13.21875" style="123" customWidth="1"/>
    <col min="5067" max="5067" width="1.77734375" style="123" customWidth="1"/>
    <col min="5068" max="5068" width="12" style="123" customWidth="1"/>
    <col min="5069" max="5069" width="2" style="123" customWidth="1"/>
    <col min="5070" max="5070" width="13.21875" style="123" customWidth="1"/>
    <col min="5071" max="5071" width="1.77734375" style="123" customWidth="1"/>
    <col min="5072" max="5072" width="12" style="123" customWidth="1"/>
    <col min="5073" max="5073" width="0.21875" style="123" customWidth="1"/>
    <col min="5074" max="5319" width="8.77734375" style="123"/>
    <col min="5320" max="5320" width="58.21875" style="123" customWidth="1"/>
    <col min="5321" max="5321" width="5.77734375" style="123" bestFit="1" customWidth="1"/>
    <col min="5322" max="5322" width="13.21875" style="123" customWidth="1"/>
    <col min="5323" max="5323" width="1.77734375" style="123" customWidth="1"/>
    <col min="5324" max="5324" width="12" style="123" customWidth="1"/>
    <col min="5325" max="5325" width="2" style="123" customWidth="1"/>
    <col min="5326" max="5326" width="13.21875" style="123" customWidth="1"/>
    <col min="5327" max="5327" width="1.77734375" style="123" customWidth="1"/>
    <col min="5328" max="5328" width="12" style="123" customWidth="1"/>
    <col min="5329" max="5329" width="0.21875" style="123" customWidth="1"/>
    <col min="5330" max="5575" width="8.77734375" style="123"/>
    <col min="5576" max="5576" width="58.21875" style="123" customWidth="1"/>
    <col min="5577" max="5577" width="5.77734375" style="123" bestFit="1" customWidth="1"/>
    <col min="5578" max="5578" width="13.21875" style="123" customWidth="1"/>
    <col min="5579" max="5579" width="1.77734375" style="123" customWidth="1"/>
    <col min="5580" max="5580" width="12" style="123" customWidth="1"/>
    <col min="5581" max="5581" width="2" style="123" customWidth="1"/>
    <col min="5582" max="5582" width="13.21875" style="123" customWidth="1"/>
    <col min="5583" max="5583" width="1.77734375" style="123" customWidth="1"/>
    <col min="5584" max="5584" width="12" style="123" customWidth="1"/>
    <col min="5585" max="5585" width="0.21875" style="123" customWidth="1"/>
    <col min="5586" max="5831" width="8.77734375" style="123"/>
    <col min="5832" max="5832" width="58.21875" style="123" customWidth="1"/>
    <col min="5833" max="5833" width="5.77734375" style="123" bestFit="1" customWidth="1"/>
    <col min="5834" max="5834" width="13.21875" style="123" customWidth="1"/>
    <col min="5835" max="5835" width="1.77734375" style="123" customWidth="1"/>
    <col min="5836" max="5836" width="12" style="123" customWidth="1"/>
    <col min="5837" max="5837" width="2" style="123" customWidth="1"/>
    <col min="5838" max="5838" width="13.21875" style="123" customWidth="1"/>
    <col min="5839" max="5839" width="1.77734375" style="123" customWidth="1"/>
    <col min="5840" max="5840" width="12" style="123" customWidth="1"/>
    <col min="5841" max="5841" width="0.21875" style="123" customWidth="1"/>
    <col min="5842" max="6087" width="8.77734375" style="123"/>
    <col min="6088" max="6088" width="58.21875" style="123" customWidth="1"/>
    <col min="6089" max="6089" width="5.77734375" style="123" bestFit="1" customWidth="1"/>
    <col min="6090" max="6090" width="13.21875" style="123" customWidth="1"/>
    <col min="6091" max="6091" width="1.77734375" style="123" customWidth="1"/>
    <col min="6092" max="6092" width="12" style="123" customWidth="1"/>
    <col min="6093" max="6093" width="2" style="123" customWidth="1"/>
    <col min="6094" max="6094" width="13.21875" style="123" customWidth="1"/>
    <col min="6095" max="6095" width="1.77734375" style="123" customWidth="1"/>
    <col min="6096" max="6096" width="12" style="123" customWidth="1"/>
    <col min="6097" max="6097" width="0.21875" style="123" customWidth="1"/>
    <col min="6098" max="6343" width="8.77734375" style="123"/>
    <col min="6344" max="6344" width="58.21875" style="123" customWidth="1"/>
    <col min="6345" max="6345" width="5.77734375" style="123" bestFit="1" customWidth="1"/>
    <col min="6346" max="6346" width="13.21875" style="123" customWidth="1"/>
    <col min="6347" max="6347" width="1.77734375" style="123" customWidth="1"/>
    <col min="6348" max="6348" width="12" style="123" customWidth="1"/>
    <col min="6349" max="6349" width="2" style="123" customWidth="1"/>
    <col min="6350" max="6350" width="13.21875" style="123" customWidth="1"/>
    <col min="6351" max="6351" width="1.77734375" style="123" customWidth="1"/>
    <col min="6352" max="6352" width="12" style="123" customWidth="1"/>
    <col min="6353" max="6353" width="0.21875" style="123" customWidth="1"/>
    <col min="6354" max="6599" width="8.77734375" style="123"/>
    <col min="6600" max="6600" width="58.21875" style="123" customWidth="1"/>
    <col min="6601" max="6601" width="5.77734375" style="123" bestFit="1" customWidth="1"/>
    <col min="6602" max="6602" width="13.21875" style="123" customWidth="1"/>
    <col min="6603" max="6603" width="1.77734375" style="123" customWidth="1"/>
    <col min="6604" max="6604" width="12" style="123" customWidth="1"/>
    <col min="6605" max="6605" width="2" style="123" customWidth="1"/>
    <col min="6606" max="6606" width="13.21875" style="123" customWidth="1"/>
    <col min="6607" max="6607" width="1.77734375" style="123" customWidth="1"/>
    <col min="6608" max="6608" width="12" style="123" customWidth="1"/>
    <col min="6609" max="6609" width="0.21875" style="123" customWidth="1"/>
    <col min="6610" max="6855" width="8.77734375" style="123"/>
    <col min="6856" max="6856" width="58.21875" style="123" customWidth="1"/>
    <col min="6857" max="6857" width="5.77734375" style="123" bestFit="1" customWidth="1"/>
    <col min="6858" max="6858" width="13.21875" style="123" customWidth="1"/>
    <col min="6859" max="6859" width="1.77734375" style="123" customWidth="1"/>
    <col min="6860" max="6860" width="12" style="123" customWidth="1"/>
    <col min="6861" max="6861" width="2" style="123" customWidth="1"/>
    <col min="6862" max="6862" width="13.21875" style="123" customWidth="1"/>
    <col min="6863" max="6863" width="1.77734375" style="123" customWidth="1"/>
    <col min="6864" max="6864" width="12" style="123" customWidth="1"/>
    <col min="6865" max="6865" width="0.21875" style="123" customWidth="1"/>
    <col min="6866" max="7111" width="8.77734375" style="123"/>
    <col min="7112" max="7112" width="58.21875" style="123" customWidth="1"/>
    <col min="7113" max="7113" width="5.77734375" style="123" bestFit="1" customWidth="1"/>
    <col min="7114" max="7114" width="13.21875" style="123" customWidth="1"/>
    <col min="7115" max="7115" width="1.77734375" style="123" customWidth="1"/>
    <col min="7116" max="7116" width="12" style="123" customWidth="1"/>
    <col min="7117" max="7117" width="2" style="123" customWidth="1"/>
    <col min="7118" max="7118" width="13.21875" style="123" customWidth="1"/>
    <col min="7119" max="7119" width="1.77734375" style="123" customWidth="1"/>
    <col min="7120" max="7120" width="12" style="123" customWidth="1"/>
    <col min="7121" max="7121" width="0.21875" style="123" customWidth="1"/>
    <col min="7122" max="7367" width="8.77734375" style="123"/>
    <col min="7368" max="7368" width="58.21875" style="123" customWidth="1"/>
    <col min="7369" max="7369" width="5.77734375" style="123" bestFit="1" customWidth="1"/>
    <col min="7370" max="7370" width="13.21875" style="123" customWidth="1"/>
    <col min="7371" max="7371" width="1.77734375" style="123" customWidth="1"/>
    <col min="7372" max="7372" width="12" style="123" customWidth="1"/>
    <col min="7373" max="7373" width="2" style="123" customWidth="1"/>
    <col min="7374" max="7374" width="13.21875" style="123" customWidth="1"/>
    <col min="7375" max="7375" width="1.77734375" style="123" customWidth="1"/>
    <col min="7376" max="7376" width="12" style="123" customWidth="1"/>
    <col min="7377" max="7377" width="0.21875" style="123" customWidth="1"/>
    <col min="7378" max="7623" width="8.77734375" style="123"/>
    <col min="7624" max="7624" width="58.21875" style="123" customWidth="1"/>
    <col min="7625" max="7625" width="5.77734375" style="123" bestFit="1" customWidth="1"/>
    <col min="7626" max="7626" width="13.21875" style="123" customWidth="1"/>
    <col min="7627" max="7627" width="1.77734375" style="123" customWidth="1"/>
    <col min="7628" max="7628" width="12" style="123" customWidth="1"/>
    <col min="7629" max="7629" width="2" style="123" customWidth="1"/>
    <col min="7630" max="7630" width="13.21875" style="123" customWidth="1"/>
    <col min="7631" max="7631" width="1.77734375" style="123" customWidth="1"/>
    <col min="7632" max="7632" width="12" style="123" customWidth="1"/>
    <col min="7633" max="7633" width="0.21875" style="123" customWidth="1"/>
    <col min="7634" max="7879" width="8.77734375" style="123"/>
    <col min="7880" max="7880" width="58.21875" style="123" customWidth="1"/>
    <col min="7881" max="7881" width="5.77734375" style="123" bestFit="1" customWidth="1"/>
    <col min="7882" max="7882" width="13.21875" style="123" customWidth="1"/>
    <col min="7883" max="7883" width="1.77734375" style="123" customWidth="1"/>
    <col min="7884" max="7884" width="12" style="123" customWidth="1"/>
    <col min="7885" max="7885" width="2" style="123" customWidth="1"/>
    <col min="7886" max="7886" width="13.21875" style="123" customWidth="1"/>
    <col min="7887" max="7887" width="1.77734375" style="123" customWidth="1"/>
    <col min="7888" max="7888" width="12" style="123" customWidth="1"/>
    <col min="7889" max="7889" width="0.21875" style="123" customWidth="1"/>
    <col min="7890" max="8135" width="8.77734375" style="123"/>
    <col min="8136" max="8136" width="58.21875" style="123" customWidth="1"/>
    <col min="8137" max="8137" width="5.77734375" style="123" bestFit="1" customWidth="1"/>
    <col min="8138" max="8138" width="13.21875" style="123" customWidth="1"/>
    <col min="8139" max="8139" width="1.77734375" style="123" customWidth="1"/>
    <col min="8140" max="8140" width="12" style="123" customWidth="1"/>
    <col min="8141" max="8141" width="2" style="123" customWidth="1"/>
    <col min="8142" max="8142" width="13.21875" style="123" customWidth="1"/>
    <col min="8143" max="8143" width="1.77734375" style="123" customWidth="1"/>
    <col min="8144" max="8144" width="12" style="123" customWidth="1"/>
    <col min="8145" max="8145" width="0.21875" style="123" customWidth="1"/>
    <col min="8146" max="8391" width="8.77734375" style="123"/>
    <col min="8392" max="8392" width="58.21875" style="123" customWidth="1"/>
    <col min="8393" max="8393" width="5.77734375" style="123" bestFit="1" customWidth="1"/>
    <col min="8394" max="8394" width="13.21875" style="123" customWidth="1"/>
    <col min="8395" max="8395" width="1.77734375" style="123" customWidth="1"/>
    <col min="8396" max="8396" width="12" style="123" customWidth="1"/>
    <col min="8397" max="8397" width="2" style="123" customWidth="1"/>
    <col min="8398" max="8398" width="13.21875" style="123" customWidth="1"/>
    <col min="8399" max="8399" width="1.77734375" style="123" customWidth="1"/>
    <col min="8400" max="8400" width="12" style="123" customWidth="1"/>
    <col min="8401" max="8401" width="0.21875" style="123" customWidth="1"/>
    <col min="8402" max="8647" width="8.77734375" style="123"/>
    <col min="8648" max="8648" width="58.21875" style="123" customWidth="1"/>
    <col min="8649" max="8649" width="5.77734375" style="123" bestFit="1" customWidth="1"/>
    <col min="8650" max="8650" width="13.21875" style="123" customWidth="1"/>
    <col min="8651" max="8651" width="1.77734375" style="123" customWidth="1"/>
    <col min="8652" max="8652" width="12" style="123" customWidth="1"/>
    <col min="8653" max="8653" width="2" style="123" customWidth="1"/>
    <col min="8654" max="8654" width="13.21875" style="123" customWidth="1"/>
    <col min="8655" max="8655" width="1.77734375" style="123" customWidth="1"/>
    <col min="8656" max="8656" width="12" style="123" customWidth="1"/>
    <col min="8657" max="8657" width="0.21875" style="123" customWidth="1"/>
    <col min="8658" max="8903" width="8.77734375" style="123"/>
    <col min="8904" max="8904" width="58.21875" style="123" customWidth="1"/>
    <col min="8905" max="8905" width="5.77734375" style="123" bestFit="1" customWidth="1"/>
    <col min="8906" max="8906" width="13.21875" style="123" customWidth="1"/>
    <col min="8907" max="8907" width="1.77734375" style="123" customWidth="1"/>
    <col min="8908" max="8908" width="12" style="123" customWidth="1"/>
    <col min="8909" max="8909" width="2" style="123" customWidth="1"/>
    <col min="8910" max="8910" width="13.21875" style="123" customWidth="1"/>
    <col min="8911" max="8911" width="1.77734375" style="123" customWidth="1"/>
    <col min="8912" max="8912" width="12" style="123" customWidth="1"/>
    <col min="8913" max="8913" width="0.21875" style="123" customWidth="1"/>
    <col min="8914" max="9159" width="8.77734375" style="123"/>
    <col min="9160" max="9160" width="58.21875" style="123" customWidth="1"/>
    <col min="9161" max="9161" width="5.77734375" style="123" bestFit="1" customWidth="1"/>
    <col min="9162" max="9162" width="13.21875" style="123" customWidth="1"/>
    <col min="9163" max="9163" width="1.77734375" style="123" customWidth="1"/>
    <col min="9164" max="9164" width="12" style="123" customWidth="1"/>
    <col min="9165" max="9165" width="2" style="123" customWidth="1"/>
    <col min="9166" max="9166" width="13.21875" style="123" customWidth="1"/>
    <col min="9167" max="9167" width="1.77734375" style="123" customWidth="1"/>
    <col min="9168" max="9168" width="12" style="123" customWidth="1"/>
    <col min="9169" max="9169" width="0.21875" style="123" customWidth="1"/>
    <col min="9170" max="9415" width="8.77734375" style="123"/>
    <col min="9416" max="9416" width="58.21875" style="123" customWidth="1"/>
    <col min="9417" max="9417" width="5.77734375" style="123" bestFit="1" customWidth="1"/>
    <col min="9418" max="9418" width="13.21875" style="123" customWidth="1"/>
    <col min="9419" max="9419" width="1.77734375" style="123" customWidth="1"/>
    <col min="9420" max="9420" width="12" style="123" customWidth="1"/>
    <col min="9421" max="9421" width="2" style="123" customWidth="1"/>
    <col min="9422" max="9422" width="13.21875" style="123" customWidth="1"/>
    <col min="9423" max="9423" width="1.77734375" style="123" customWidth="1"/>
    <col min="9424" max="9424" width="12" style="123" customWidth="1"/>
    <col min="9425" max="9425" width="0.21875" style="123" customWidth="1"/>
    <col min="9426" max="9671" width="8.77734375" style="123"/>
    <col min="9672" max="9672" width="58.21875" style="123" customWidth="1"/>
    <col min="9673" max="9673" width="5.77734375" style="123" bestFit="1" customWidth="1"/>
    <col min="9674" max="9674" width="13.21875" style="123" customWidth="1"/>
    <col min="9675" max="9675" width="1.77734375" style="123" customWidth="1"/>
    <col min="9676" max="9676" width="12" style="123" customWidth="1"/>
    <col min="9677" max="9677" width="2" style="123" customWidth="1"/>
    <col min="9678" max="9678" width="13.21875" style="123" customWidth="1"/>
    <col min="9679" max="9679" width="1.77734375" style="123" customWidth="1"/>
    <col min="9680" max="9680" width="12" style="123" customWidth="1"/>
    <col min="9681" max="9681" width="0.21875" style="123" customWidth="1"/>
    <col min="9682" max="9927" width="8.77734375" style="123"/>
    <col min="9928" max="9928" width="58.21875" style="123" customWidth="1"/>
    <col min="9929" max="9929" width="5.77734375" style="123" bestFit="1" customWidth="1"/>
    <col min="9930" max="9930" width="13.21875" style="123" customWidth="1"/>
    <col min="9931" max="9931" width="1.77734375" style="123" customWidth="1"/>
    <col min="9932" max="9932" width="12" style="123" customWidth="1"/>
    <col min="9933" max="9933" width="2" style="123" customWidth="1"/>
    <col min="9934" max="9934" width="13.21875" style="123" customWidth="1"/>
    <col min="9935" max="9935" width="1.77734375" style="123" customWidth="1"/>
    <col min="9936" max="9936" width="12" style="123" customWidth="1"/>
    <col min="9937" max="9937" width="0.21875" style="123" customWidth="1"/>
    <col min="9938" max="10183" width="8.77734375" style="123"/>
    <col min="10184" max="10184" width="58.21875" style="123" customWidth="1"/>
    <col min="10185" max="10185" width="5.77734375" style="123" bestFit="1" customWidth="1"/>
    <col min="10186" max="10186" width="13.21875" style="123" customWidth="1"/>
    <col min="10187" max="10187" width="1.77734375" style="123" customWidth="1"/>
    <col min="10188" max="10188" width="12" style="123" customWidth="1"/>
    <col min="10189" max="10189" width="2" style="123" customWidth="1"/>
    <col min="10190" max="10190" width="13.21875" style="123" customWidth="1"/>
    <col min="10191" max="10191" width="1.77734375" style="123" customWidth="1"/>
    <col min="10192" max="10192" width="12" style="123" customWidth="1"/>
    <col min="10193" max="10193" width="0.21875" style="123" customWidth="1"/>
    <col min="10194" max="10439" width="8.77734375" style="123"/>
    <col min="10440" max="10440" width="58.21875" style="123" customWidth="1"/>
    <col min="10441" max="10441" width="5.77734375" style="123" bestFit="1" customWidth="1"/>
    <col min="10442" max="10442" width="13.21875" style="123" customWidth="1"/>
    <col min="10443" max="10443" width="1.77734375" style="123" customWidth="1"/>
    <col min="10444" max="10444" width="12" style="123" customWidth="1"/>
    <col min="10445" max="10445" width="2" style="123" customWidth="1"/>
    <col min="10446" max="10446" width="13.21875" style="123" customWidth="1"/>
    <col min="10447" max="10447" width="1.77734375" style="123" customWidth="1"/>
    <col min="10448" max="10448" width="12" style="123" customWidth="1"/>
    <col min="10449" max="10449" width="0.21875" style="123" customWidth="1"/>
    <col min="10450" max="10695" width="8.77734375" style="123"/>
    <col min="10696" max="10696" width="58.21875" style="123" customWidth="1"/>
    <col min="10697" max="10697" width="5.77734375" style="123" bestFit="1" customWidth="1"/>
    <col min="10698" max="10698" width="13.21875" style="123" customWidth="1"/>
    <col min="10699" max="10699" width="1.77734375" style="123" customWidth="1"/>
    <col min="10700" max="10700" width="12" style="123" customWidth="1"/>
    <col min="10701" max="10701" width="2" style="123" customWidth="1"/>
    <col min="10702" max="10702" width="13.21875" style="123" customWidth="1"/>
    <col min="10703" max="10703" width="1.77734375" style="123" customWidth="1"/>
    <col min="10704" max="10704" width="12" style="123" customWidth="1"/>
    <col min="10705" max="10705" width="0.21875" style="123" customWidth="1"/>
    <col min="10706" max="10951" width="8.77734375" style="123"/>
    <col min="10952" max="10952" width="58.21875" style="123" customWidth="1"/>
    <col min="10953" max="10953" width="5.77734375" style="123" bestFit="1" customWidth="1"/>
    <col min="10954" max="10954" width="13.21875" style="123" customWidth="1"/>
    <col min="10955" max="10955" width="1.77734375" style="123" customWidth="1"/>
    <col min="10956" max="10956" width="12" style="123" customWidth="1"/>
    <col min="10957" max="10957" width="2" style="123" customWidth="1"/>
    <col min="10958" max="10958" width="13.21875" style="123" customWidth="1"/>
    <col min="10959" max="10959" width="1.77734375" style="123" customWidth="1"/>
    <col min="10960" max="10960" width="12" style="123" customWidth="1"/>
    <col min="10961" max="10961" width="0.21875" style="123" customWidth="1"/>
    <col min="10962" max="11207" width="8.77734375" style="123"/>
    <col min="11208" max="11208" width="58.21875" style="123" customWidth="1"/>
    <col min="11209" max="11209" width="5.77734375" style="123" bestFit="1" customWidth="1"/>
    <col min="11210" max="11210" width="13.21875" style="123" customWidth="1"/>
    <col min="11211" max="11211" width="1.77734375" style="123" customWidth="1"/>
    <col min="11212" max="11212" width="12" style="123" customWidth="1"/>
    <col min="11213" max="11213" width="2" style="123" customWidth="1"/>
    <col min="11214" max="11214" width="13.21875" style="123" customWidth="1"/>
    <col min="11215" max="11215" width="1.77734375" style="123" customWidth="1"/>
    <col min="11216" max="11216" width="12" style="123" customWidth="1"/>
    <col min="11217" max="11217" width="0.21875" style="123" customWidth="1"/>
    <col min="11218" max="11463" width="8.77734375" style="123"/>
    <col min="11464" max="11464" width="58.21875" style="123" customWidth="1"/>
    <col min="11465" max="11465" width="5.77734375" style="123" bestFit="1" customWidth="1"/>
    <col min="11466" max="11466" width="13.21875" style="123" customWidth="1"/>
    <col min="11467" max="11467" width="1.77734375" style="123" customWidth="1"/>
    <col min="11468" max="11468" width="12" style="123" customWidth="1"/>
    <col min="11469" max="11469" width="2" style="123" customWidth="1"/>
    <col min="11470" max="11470" width="13.21875" style="123" customWidth="1"/>
    <col min="11471" max="11471" width="1.77734375" style="123" customWidth="1"/>
    <col min="11472" max="11472" width="12" style="123" customWidth="1"/>
    <col min="11473" max="11473" width="0.21875" style="123" customWidth="1"/>
    <col min="11474" max="11719" width="8.77734375" style="123"/>
    <col min="11720" max="11720" width="58.21875" style="123" customWidth="1"/>
    <col min="11721" max="11721" width="5.77734375" style="123" bestFit="1" customWidth="1"/>
    <col min="11722" max="11722" width="13.21875" style="123" customWidth="1"/>
    <col min="11723" max="11723" width="1.77734375" style="123" customWidth="1"/>
    <col min="11724" max="11724" width="12" style="123" customWidth="1"/>
    <col min="11725" max="11725" width="2" style="123" customWidth="1"/>
    <col min="11726" max="11726" width="13.21875" style="123" customWidth="1"/>
    <col min="11727" max="11727" width="1.77734375" style="123" customWidth="1"/>
    <col min="11728" max="11728" width="12" style="123" customWidth="1"/>
    <col min="11729" max="11729" width="0.21875" style="123" customWidth="1"/>
    <col min="11730" max="11975" width="8.77734375" style="123"/>
    <col min="11976" max="11976" width="58.21875" style="123" customWidth="1"/>
    <col min="11977" max="11977" width="5.77734375" style="123" bestFit="1" customWidth="1"/>
    <col min="11978" max="11978" width="13.21875" style="123" customWidth="1"/>
    <col min="11979" max="11979" width="1.77734375" style="123" customWidth="1"/>
    <col min="11980" max="11980" width="12" style="123" customWidth="1"/>
    <col min="11981" max="11981" width="2" style="123" customWidth="1"/>
    <col min="11982" max="11982" width="13.21875" style="123" customWidth="1"/>
    <col min="11983" max="11983" width="1.77734375" style="123" customWidth="1"/>
    <col min="11984" max="11984" width="12" style="123" customWidth="1"/>
    <col min="11985" max="11985" width="0.21875" style="123" customWidth="1"/>
    <col min="11986" max="12231" width="8.77734375" style="123"/>
    <col min="12232" max="12232" width="58.21875" style="123" customWidth="1"/>
    <col min="12233" max="12233" width="5.77734375" style="123" bestFit="1" customWidth="1"/>
    <col min="12234" max="12234" width="13.21875" style="123" customWidth="1"/>
    <col min="12235" max="12235" width="1.77734375" style="123" customWidth="1"/>
    <col min="12236" max="12236" width="12" style="123" customWidth="1"/>
    <col min="12237" max="12237" width="2" style="123" customWidth="1"/>
    <col min="12238" max="12238" width="13.21875" style="123" customWidth="1"/>
    <col min="12239" max="12239" width="1.77734375" style="123" customWidth="1"/>
    <col min="12240" max="12240" width="12" style="123" customWidth="1"/>
    <col min="12241" max="12241" width="0.21875" style="123" customWidth="1"/>
    <col min="12242" max="12487" width="8.77734375" style="123"/>
    <col min="12488" max="12488" width="58.21875" style="123" customWidth="1"/>
    <col min="12489" max="12489" width="5.77734375" style="123" bestFit="1" customWidth="1"/>
    <col min="12490" max="12490" width="13.21875" style="123" customWidth="1"/>
    <col min="12491" max="12491" width="1.77734375" style="123" customWidth="1"/>
    <col min="12492" max="12492" width="12" style="123" customWidth="1"/>
    <col min="12493" max="12493" width="2" style="123" customWidth="1"/>
    <col min="12494" max="12494" width="13.21875" style="123" customWidth="1"/>
    <col min="12495" max="12495" width="1.77734375" style="123" customWidth="1"/>
    <col min="12496" max="12496" width="12" style="123" customWidth="1"/>
    <col min="12497" max="12497" width="0.21875" style="123" customWidth="1"/>
    <col min="12498" max="12743" width="8.77734375" style="123"/>
    <col min="12744" max="12744" width="58.21875" style="123" customWidth="1"/>
    <col min="12745" max="12745" width="5.77734375" style="123" bestFit="1" customWidth="1"/>
    <col min="12746" max="12746" width="13.21875" style="123" customWidth="1"/>
    <col min="12747" max="12747" width="1.77734375" style="123" customWidth="1"/>
    <col min="12748" max="12748" width="12" style="123" customWidth="1"/>
    <col min="12749" max="12749" width="2" style="123" customWidth="1"/>
    <col min="12750" max="12750" width="13.21875" style="123" customWidth="1"/>
    <col min="12751" max="12751" width="1.77734375" style="123" customWidth="1"/>
    <col min="12752" max="12752" width="12" style="123" customWidth="1"/>
    <col min="12753" max="12753" width="0.21875" style="123" customWidth="1"/>
    <col min="12754" max="12999" width="8.77734375" style="123"/>
    <col min="13000" max="13000" width="58.21875" style="123" customWidth="1"/>
    <col min="13001" max="13001" width="5.77734375" style="123" bestFit="1" customWidth="1"/>
    <col min="13002" max="13002" width="13.21875" style="123" customWidth="1"/>
    <col min="13003" max="13003" width="1.77734375" style="123" customWidth="1"/>
    <col min="13004" max="13004" width="12" style="123" customWidth="1"/>
    <col min="13005" max="13005" width="2" style="123" customWidth="1"/>
    <col min="13006" max="13006" width="13.21875" style="123" customWidth="1"/>
    <col min="13007" max="13007" width="1.77734375" style="123" customWidth="1"/>
    <col min="13008" max="13008" width="12" style="123" customWidth="1"/>
    <col min="13009" max="13009" width="0.21875" style="123" customWidth="1"/>
    <col min="13010" max="13255" width="8.77734375" style="123"/>
    <col min="13256" max="13256" width="58.21875" style="123" customWidth="1"/>
    <col min="13257" max="13257" width="5.77734375" style="123" bestFit="1" customWidth="1"/>
    <col min="13258" max="13258" width="13.21875" style="123" customWidth="1"/>
    <col min="13259" max="13259" width="1.77734375" style="123" customWidth="1"/>
    <col min="13260" max="13260" width="12" style="123" customWidth="1"/>
    <col min="13261" max="13261" width="2" style="123" customWidth="1"/>
    <col min="13262" max="13262" width="13.21875" style="123" customWidth="1"/>
    <col min="13263" max="13263" width="1.77734375" style="123" customWidth="1"/>
    <col min="13264" max="13264" width="12" style="123" customWidth="1"/>
    <col min="13265" max="13265" width="0.21875" style="123" customWidth="1"/>
    <col min="13266" max="13511" width="8.77734375" style="123"/>
    <col min="13512" max="13512" width="58.21875" style="123" customWidth="1"/>
    <col min="13513" max="13513" width="5.77734375" style="123" bestFit="1" customWidth="1"/>
    <col min="13514" max="13514" width="13.21875" style="123" customWidth="1"/>
    <col min="13515" max="13515" width="1.77734375" style="123" customWidth="1"/>
    <col min="13516" max="13516" width="12" style="123" customWidth="1"/>
    <col min="13517" max="13517" width="2" style="123" customWidth="1"/>
    <col min="13518" max="13518" width="13.21875" style="123" customWidth="1"/>
    <col min="13519" max="13519" width="1.77734375" style="123" customWidth="1"/>
    <col min="13520" max="13520" width="12" style="123" customWidth="1"/>
    <col min="13521" max="13521" width="0.21875" style="123" customWidth="1"/>
    <col min="13522" max="13767" width="8.77734375" style="123"/>
    <col min="13768" max="13768" width="58.21875" style="123" customWidth="1"/>
    <col min="13769" max="13769" width="5.77734375" style="123" bestFit="1" customWidth="1"/>
    <col min="13770" max="13770" width="13.21875" style="123" customWidth="1"/>
    <col min="13771" max="13771" width="1.77734375" style="123" customWidth="1"/>
    <col min="13772" max="13772" width="12" style="123" customWidth="1"/>
    <col min="13773" max="13773" width="2" style="123" customWidth="1"/>
    <col min="13774" max="13774" width="13.21875" style="123" customWidth="1"/>
    <col min="13775" max="13775" width="1.77734375" style="123" customWidth="1"/>
    <col min="13776" max="13776" width="12" style="123" customWidth="1"/>
    <col min="13777" max="13777" width="0.21875" style="123" customWidth="1"/>
    <col min="13778" max="14023" width="8.77734375" style="123"/>
    <col min="14024" max="14024" width="58.21875" style="123" customWidth="1"/>
    <col min="14025" max="14025" width="5.77734375" style="123" bestFit="1" customWidth="1"/>
    <col min="14026" max="14026" width="13.21875" style="123" customWidth="1"/>
    <col min="14027" max="14027" width="1.77734375" style="123" customWidth="1"/>
    <col min="14028" max="14028" width="12" style="123" customWidth="1"/>
    <col min="14029" max="14029" width="2" style="123" customWidth="1"/>
    <col min="14030" max="14030" width="13.21875" style="123" customWidth="1"/>
    <col min="14031" max="14031" width="1.77734375" style="123" customWidth="1"/>
    <col min="14032" max="14032" width="12" style="123" customWidth="1"/>
    <col min="14033" max="14033" width="0.21875" style="123" customWidth="1"/>
    <col min="14034" max="14279" width="8.77734375" style="123"/>
    <col min="14280" max="14280" width="58.21875" style="123" customWidth="1"/>
    <col min="14281" max="14281" width="5.77734375" style="123" bestFit="1" customWidth="1"/>
    <col min="14282" max="14282" width="13.21875" style="123" customWidth="1"/>
    <col min="14283" max="14283" width="1.77734375" style="123" customWidth="1"/>
    <col min="14284" max="14284" width="12" style="123" customWidth="1"/>
    <col min="14285" max="14285" width="2" style="123" customWidth="1"/>
    <col min="14286" max="14286" width="13.21875" style="123" customWidth="1"/>
    <col min="14287" max="14287" width="1.77734375" style="123" customWidth="1"/>
    <col min="14288" max="14288" width="12" style="123" customWidth="1"/>
    <col min="14289" max="14289" width="0.21875" style="123" customWidth="1"/>
    <col min="14290" max="14535" width="8.77734375" style="123"/>
    <col min="14536" max="14536" width="58.21875" style="123" customWidth="1"/>
    <col min="14537" max="14537" width="5.77734375" style="123" bestFit="1" customWidth="1"/>
    <col min="14538" max="14538" width="13.21875" style="123" customWidth="1"/>
    <col min="14539" max="14539" width="1.77734375" style="123" customWidth="1"/>
    <col min="14540" max="14540" width="12" style="123" customWidth="1"/>
    <col min="14541" max="14541" width="2" style="123" customWidth="1"/>
    <col min="14542" max="14542" width="13.21875" style="123" customWidth="1"/>
    <col min="14543" max="14543" width="1.77734375" style="123" customWidth="1"/>
    <col min="14544" max="14544" width="12" style="123" customWidth="1"/>
    <col min="14545" max="14545" width="0.21875" style="123" customWidth="1"/>
    <col min="14546" max="14791" width="8.77734375" style="123"/>
    <col min="14792" max="14792" width="58.21875" style="123" customWidth="1"/>
    <col min="14793" max="14793" width="5.77734375" style="123" bestFit="1" customWidth="1"/>
    <col min="14794" max="14794" width="13.21875" style="123" customWidth="1"/>
    <col min="14795" max="14795" width="1.77734375" style="123" customWidth="1"/>
    <col min="14796" max="14796" width="12" style="123" customWidth="1"/>
    <col min="14797" max="14797" width="2" style="123" customWidth="1"/>
    <col min="14798" max="14798" width="13.21875" style="123" customWidth="1"/>
    <col min="14799" max="14799" width="1.77734375" style="123" customWidth="1"/>
    <col min="14800" max="14800" width="12" style="123" customWidth="1"/>
    <col min="14801" max="14801" width="0.21875" style="123" customWidth="1"/>
    <col min="14802" max="15047" width="8.77734375" style="123"/>
    <col min="15048" max="15048" width="58.21875" style="123" customWidth="1"/>
    <col min="15049" max="15049" width="5.77734375" style="123" bestFit="1" customWidth="1"/>
    <col min="15050" max="15050" width="13.21875" style="123" customWidth="1"/>
    <col min="15051" max="15051" width="1.77734375" style="123" customWidth="1"/>
    <col min="15052" max="15052" width="12" style="123" customWidth="1"/>
    <col min="15053" max="15053" width="2" style="123" customWidth="1"/>
    <col min="15054" max="15054" width="13.21875" style="123" customWidth="1"/>
    <col min="15055" max="15055" width="1.77734375" style="123" customWidth="1"/>
    <col min="15056" max="15056" width="12" style="123" customWidth="1"/>
    <col min="15057" max="15057" width="0.21875" style="123" customWidth="1"/>
    <col min="15058" max="15303" width="8.77734375" style="123"/>
    <col min="15304" max="15304" width="58.21875" style="123" customWidth="1"/>
    <col min="15305" max="15305" width="5.77734375" style="123" bestFit="1" customWidth="1"/>
    <col min="15306" max="15306" width="13.21875" style="123" customWidth="1"/>
    <col min="15307" max="15307" width="1.77734375" style="123" customWidth="1"/>
    <col min="15308" max="15308" width="12" style="123" customWidth="1"/>
    <col min="15309" max="15309" width="2" style="123" customWidth="1"/>
    <col min="15310" max="15310" width="13.21875" style="123" customWidth="1"/>
    <col min="15311" max="15311" width="1.77734375" style="123" customWidth="1"/>
    <col min="15312" max="15312" width="12" style="123" customWidth="1"/>
    <col min="15313" max="15313" width="0.21875" style="123" customWidth="1"/>
    <col min="15314" max="15559" width="8.77734375" style="123"/>
    <col min="15560" max="15560" width="58.21875" style="123" customWidth="1"/>
    <col min="15561" max="15561" width="5.77734375" style="123" bestFit="1" customWidth="1"/>
    <col min="15562" max="15562" width="13.21875" style="123" customWidth="1"/>
    <col min="15563" max="15563" width="1.77734375" style="123" customWidth="1"/>
    <col min="15564" max="15564" width="12" style="123" customWidth="1"/>
    <col min="15565" max="15565" width="2" style="123" customWidth="1"/>
    <col min="15566" max="15566" width="13.21875" style="123" customWidth="1"/>
    <col min="15567" max="15567" width="1.77734375" style="123" customWidth="1"/>
    <col min="15568" max="15568" width="12" style="123" customWidth="1"/>
    <col min="15569" max="15569" width="0.21875" style="123" customWidth="1"/>
    <col min="15570" max="15815" width="8.77734375" style="123"/>
    <col min="15816" max="15816" width="58.21875" style="123" customWidth="1"/>
    <col min="15817" max="15817" width="5.77734375" style="123" bestFit="1" customWidth="1"/>
    <col min="15818" max="15818" width="13.21875" style="123" customWidth="1"/>
    <col min="15819" max="15819" width="1.77734375" style="123" customWidth="1"/>
    <col min="15820" max="15820" width="12" style="123" customWidth="1"/>
    <col min="15821" max="15821" width="2" style="123" customWidth="1"/>
    <col min="15822" max="15822" width="13.21875" style="123" customWidth="1"/>
    <col min="15823" max="15823" width="1.77734375" style="123" customWidth="1"/>
    <col min="15824" max="15824" width="12" style="123" customWidth="1"/>
    <col min="15825" max="15825" width="0.21875" style="123" customWidth="1"/>
    <col min="15826" max="16071" width="8.77734375" style="123"/>
    <col min="16072" max="16072" width="58.21875" style="123" customWidth="1"/>
    <col min="16073" max="16073" width="5.77734375" style="123" bestFit="1" customWidth="1"/>
    <col min="16074" max="16074" width="13.21875" style="123" customWidth="1"/>
    <col min="16075" max="16075" width="1.77734375" style="123" customWidth="1"/>
    <col min="16076" max="16076" width="12" style="123" customWidth="1"/>
    <col min="16077" max="16077" width="2" style="123" customWidth="1"/>
    <col min="16078" max="16078" width="13.21875" style="123" customWidth="1"/>
    <col min="16079" max="16079" width="1.77734375" style="123" customWidth="1"/>
    <col min="16080" max="16080" width="12" style="123" customWidth="1"/>
    <col min="16081" max="16081" width="0.21875" style="123" customWidth="1"/>
    <col min="16082" max="16384" width="8.77734375" style="123"/>
  </cols>
  <sheetData>
    <row r="1" spans="1:10" ht="21" customHeight="1">
      <c r="A1" s="237" t="s">
        <v>47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1" customHeight="1">
      <c r="A2" s="237" t="s">
        <v>52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21" customHeight="1">
      <c r="A3" s="237" t="s">
        <v>288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21" customHeight="1">
      <c r="A4" s="252" t="s">
        <v>46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0" ht="6" customHeight="1">
      <c r="A5" s="132"/>
      <c r="B5" s="132"/>
      <c r="C5" s="132"/>
      <c r="J5" s="17"/>
    </row>
    <row r="6" spans="1:10" ht="18" customHeight="1">
      <c r="C6" s="126"/>
      <c r="D6" s="236" t="s">
        <v>32</v>
      </c>
      <c r="E6" s="236"/>
      <c r="F6" s="236"/>
      <c r="G6" s="126"/>
      <c r="H6" s="236" t="s">
        <v>34</v>
      </c>
      <c r="I6" s="236"/>
      <c r="J6" s="236"/>
    </row>
    <row r="7" spans="1:10" ht="18" customHeight="1">
      <c r="C7" s="182"/>
      <c r="D7" s="236" t="s">
        <v>33</v>
      </c>
      <c r="E7" s="236"/>
      <c r="F7" s="236"/>
      <c r="G7" s="182"/>
      <c r="H7" s="236" t="s">
        <v>33</v>
      </c>
      <c r="I7" s="236"/>
      <c r="J7" s="236"/>
    </row>
    <row r="8" spans="1:10" s="122" customFormat="1" ht="18" customHeight="1">
      <c r="B8" s="123"/>
      <c r="C8" s="75"/>
      <c r="D8" s="127">
        <v>2022</v>
      </c>
      <c r="E8" s="126"/>
      <c r="F8" s="127">
        <v>2021</v>
      </c>
      <c r="G8" s="127"/>
      <c r="H8" s="127">
        <v>2022</v>
      </c>
      <c r="I8" s="126"/>
      <c r="J8" s="127">
        <v>2021</v>
      </c>
    </row>
    <row r="9" spans="1:10" ht="18" customHeight="1">
      <c r="A9" s="133" t="s">
        <v>19</v>
      </c>
      <c r="B9" s="133"/>
      <c r="C9" s="133"/>
      <c r="D9" s="134"/>
      <c r="E9" s="134"/>
      <c r="F9" s="134"/>
      <c r="H9" s="134"/>
      <c r="I9" s="134"/>
      <c r="J9" s="134"/>
    </row>
    <row r="10" spans="1:10" ht="18" customHeight="1">
      <c r="A10" s="123" t="s">
        <v>72</v>
      </c>
      <c r="D10" s="79">
        <v>2917840</v>
      </c>
      <c r="E10" s="79"/>
      <c r="F10" s="7">
        <v>2162957</v>
      </c>
      <c r="G10" s="7"/>
      <c r="H10" s="7">
        <v>1244499</v>
      </c>
      <c r="I10" s="7"/>
      <c r="J10" s="7">
        <v>1086083</v>
      </c>
    </row>
    <row r="11" spans="1:10" ht="18" customHeight="1">
      <c r="A11" s="135" t="s">
        <v>70</v>
      </c>
      <c r="B11" s="135"/>
      <c r="C11" s="135"/>
      <c r="D11" s="79"/>
      <c r="E11" s="79"/>
      <c r="F11" s="21"/>
      <c r="G11" s="7"/>
      <c r="H11" s="21"/>
      <c r="I11" s="7"/>
      <c r="J11" s="21"/>
    </row>
    <row r="12" spans="1:10" ht="18" customHeight="1">
      <c r="A12" s="82" t="s">
        <v>268</v>
      </c>
      <c r="D12" s="79">
        <v>290187</v>
      </c>
      <c r="E12" s="79"/>
      <c r="F12" s="21">
        <v>191956</v>
      </c>
      <c r="G12" s="7"/>
      <c r="H12" s="21">
        <v>46137</v>
      </c>
      <c r="I12" s="7"/>
      <c r="J12" s="21">
        <v>40563</v>
      </c>
    </row>
    <row r="13" spans="1:10" ht="18" customHeight="1">
      <c r="A13" s="82" t="s">
        <v>38</v>
      </c>
      <c r="D13" s="7">
        <v>4399536</v>
      </c>
      <c r="E13" s="88"/>
      <c r="F13" s="7">
        <v>4358062</v>
      </c>
      <c r="G13" s="7"/>
      <c r="H13" s="7">
        <v>52980</v>
      </c>
      <c r="I13" s="7"/>
      <c r="J13" s="7">
        <v>38619</v>
      </c>
    </row>
    <row r="14" spans="1:10" ht="18" customHeight="1">
      <c r="A14" s="82" t="s">
        <v>274</v>
      </c>
      <c r="D14" s="7">
        <v>68483</v>
      </c>
      <c r="E14" s="88"/>
      <c r="F14" s="7">
        <v>70524</v>
      </c>
      <c r="G14" s="7"/>
      <c r="H14" s="7">
        <v>4103</v>
      </c>
      <c r="I14" s="7"/>
      <c r="J14" s="7">
        <v>4705</v>
      </c>
    </row>
    <row r="15" spans="1:10" ht="18" customHeight="1">
      <c r="A15" s="82" t="s">
        <v>74</v>
      </c>
      <c r="B15" s="14"/>
      <c r="C15" s="14"/>
      <c r="D15" s="7">
        <v>-48232</v>
      </c>
      <c r="E15" s="88"/>
      <c r="F15" s="7">
        <v>-29545</v>
      </c>
      <c r="G15" s="7"/>
      <c r="H15" s="5">
        <v>0</v>
      </c>
      <c r="I15" s="7"/>
      <c r="J15" s="5">
        <v>0</v>
      </c>
    </row>
    <row r="16" spans="1:10" ht="18" customHeight="1">
      <c r="A16" s="82" t="s">
        <v>24</v>
      </c>
      <c r="D16" s="7">
        <v>-11557</v>
      </c>
      <c r="E16" s="88"/>
      <c r="F16" s="7">
        <v>-9430</v>
      </c>
      <c r="G16" s="7"/>
      <c r="H16" s="7">
        <v>-1564659</v>
      </c>
      <c r="I16" s="7"/>
      <c r="J16" s="7">
        <v>-2142544</v>
      </c>
    </row>
    <row r="17" spans="1:10" ht="18" customHeight="1">
      <c r="A17" s="82" t="s">
        <v>31</v>
      </c>
      <c r="B17" s="81"/>
      <c r="C17" s="81"/>
      <c r="D17" s="7">
        <v>2349954</v>
      </c>
      <c r="E17" s="89"/>
      <c r="F17" s="7">
        <v>2512316</v>
      </c>
      <c r="G17" s="7"/>
      <c r="H17" s="7">
        <v>2091206</v>
      </c>
      <c r="I17" s="7"/>
      <c r="J17" s="7">
        <v>2282603</v>
      </c>
    </row>
    <row r="18" spans="1:10" ht="18" customHeight="1">
      <c r="A18" s="82" t="s">
        <v>25</v>
      </c>
      <c r="B18" s="81"/>
      <c r="C18" s="81"/>
      <c r="D18" s="5">
        <v>0</v>
      </c>
      <c r="E18" s="86"/>
      <c r="F18" s="5">
        <v>0</v>
      </c>
      <c r="G18" s="7"/>
      <c r="H18" s="7">
        <v>-1455585</v>
      </c>
      <c r="I18" s="7"/>
      <c r="J18" s="7">
        <v>-1022196</v>
      </c>
    </row>
    <row r="19" spans="1:10" ht="18" customHeight="1">
      <c r="A19" s="82" t="s">
        <v>220</v>
      </c>
      <c r="D19" s="7">
        <v>50865</v>
      </c>
      <c r="E19" s="88"/>
      <c r="F19" s="7">
        <v>-8868</v>
      </c>
      <c r="G19" s="7"/>
      <c r="H19" s="7">
        <v>11327</v>
      </c>
      <c r="I19" s="7"/>
      <c r="J19" s="7">
        <v>48</v>
      </c>
    </row>
    <row r="20" spans="1:10" ht="18" customHeight="1">
      <c r="A20" s="82" t="s">
        <v>311</v>
      </c>
      <c r="D20" s="7">
        <v>137082</v>
      </c>
      <c r="E20" s="88"/>
      <c r="F20" s="7">
        <v>231754</v>
      </c>
      <c r="G20" s="7"/>
      <c r="H20" s="7">
        <v>-19401</v>
      </c>
      <c r="I20" s="7"/>
      <c r="J20" s="7">
        <v>6156</v>
      </c>
    </row>
    <row r="21" spans="1:10" ht="18" customHeight="1">
      <c r="A21" s="82" t="s">
        <v>258</v>
      </c>
      <c r="D21" s="7">
        <v>95061</v>
      </c>
      <c r="E21" s="88"/>
      <c r="F21" s="7">
        <v>128600</v>
      </c>
      <c r="G21" s="7"/>
      <c r="H21" s="7">
        <v>29329</v>
      </c>
      <c r="I21" s="7"/>
      <c r="J21" s="7">
        <v>32910</v>
      </c>
    </row>
    <row r="22" spans="1:10" ht="18" customHeight="1">
      <c r="A22" s="82" t="s">
        <v>259</v>
      </c>
      <c r="D22" s="7">
        <v>-605</v>
      </c>
      <c r="E22" s="88"/>
      <c r="F22" s="7">
        <v>-2867</v>
      </c>
      <c r="G22" s="5"/>
      <c r="H22" s="5">
        <v>0</v>
      </c>
      <c r="I22" s="5"/>
      <c r="J22" s="5">
        <v>0</v>
      </c>
    </row>
    <row r="23" spans="1:10" ht="18" customHeight="1">
      <c r="A23" s="82" t="s">
        <v>313</v>
      </c>
      <c r="D23" s="7">
        <v>148865</v>
      </c>
      <c r="E23" s="88"/>
      <c r="F23" s="7">
        <v>163944</v>
      </c>
      <c r="G23" s="7"/>
      <c r="H23" s="7">
        <v>124134</v>
      </c>
      <c r="I23" s="7"/>
      <c r="J23" s="7">
        <v>152129</v>
      </c>
    </row>
    <row r="24" spans="1:10" ht="18" customHeight="1">
      <c r="A24" s="82" t="s">
        <v>314</v>
      </c>
      <c r="D24" s="7">
        <v>-167978</v>
      </c>
      <c r="E24" s="88"/>
      <c r="F24" s="7">
        <v>-215159</v>
      </c>
      <c r="G24" s="7"/>
      <c r="H24" s="7">
        <v>-125838</v>
      </c>
      <c r="I24" s="7"/>
      <c r="J24" s="7">
        <v>-138948</v>
      </c>
    </row>
    <row r="25" spans="1:10" ht="18" customHeight="1">
      <c r="A25" s="82" t="s">
        <v>107</v>
      </c>
      <c r="D25" s="7">
        <v>-176</v>
      </c>
      <c r="E25" s="88"/>
      <c r="F25" s="5">
        <v>0</v>
      </c>
      <c r="G25" s="7"/>
      <c r="H25" s="5">
        <v>0</v>
      </c>
      <c r="I25" s="7"/>
      <c r="J25" s="5">
        <v>0</v>
      </c>
    </row>
    <row r="26" spans="1:10" ht="18" customHeight="1">
      <c r="A26" s="82" t="s">
        <v>317</v>
      </c>
      <c r="D26" s="7">
        <v>-4285</v>
      </c>
      <c r="E26" s="88"/>
      <c r="F26" s="7">
        <v>-5588</v>
      </c>
      <c r="G26" s="7"/>
      <c r="H26" s="7">
        <v>-3287</v>
      </c>
      <c r="I26" s="7"/>
      <c r="J26" s="7">
        <v>-656</v>
      </c>
    </row>
    <row r="27" spans="1:10" ht="18" customHeight="1">
      <c r="A27" s="82" t="s">
        <v>221</v>
      </c>
      <c r="D27" s="7"/>
      <c r="E27" s="87"/>
      <c r="F27" s="7"/>
      <c r="G27" s="7"/>
      <c r="H27" s="7"/>
      <c r="I27" s="7"/>
      <c r="J27" s="7"/>
    </row>
    <row r="28" spans="1:10" ht="18" customHeight="1">
      <c r="A28" s="136" t="s">
        <v>222</v>
      </c>
      <c r="D28" s="7"/>
      <c r="E28" s="87"/>
      <c r="F28" s="7"/>
      <c r="G28" s="7"/>
      <c r="H28" s="7"/>
      <c r="I28" s="7"/>
      <c r="J28" s="7"/>
    </row>
    <row r="29" spans="1:10" ht="18" customHeight="1">
      <c r="A29" s="136" t="s">
        <v>281</v>
      </c>
      <c r="D29" s="7">
        <v>6216</v>
      </c>
      <c r="E29" s="87"/>
      <c r="F29" s="7">
        <v>32581</v>
      </c>
      <c r="G29" s="7"/>
      <c r="H29" s="7">
        <v>7603</v>
      </c>
      <c r="I29" s="7"/>
      <c r="J29" s="7">
        <v>-56</v>
      </c>
    </row>
    <row r="30" spans="1:10" ht="18" customHeight="1">
      <c r="A30" s="82" t="s">
        <v>318</v>
      </c>
      <c r="B30" s="82"/>
      <c r="C30" s="82"/>
      <c r="D30" s="7">
        <v>-1205</v>
      </c>
      <c r="E30" s="87"/>
      <c r="F30" s="7">
        <v>-62</v>
      </c>
      <c r="G30" s="7"/>
      <c r="H30" s="5">
        <v>0</v>
      </c>
      <c r="I30" s="7"/>
      <c r="J30" s="5">
        <v>0</v>
      </c>
    </row>
    <row r="31" spans="1:10" ht="18" customHeight="1">
      <c r="A31" s="82" t="s">
        <v>254</v>
      </c>
      <c r="B31" s="82"/>
      <c r="C31" s="82"/>
      <c r="D31" s="5">
        <v>0</v>
      </c>
      <c r="E31" s="87"/>
      <c r="F31" s="7">
        <v>-1256</v>
      </c>
      <c r="G31" s="7"/>
      <c r="H31" s="5">
        <v>0</v>
      </c>
      <c r="I31" s="7"/>
      <c r="J31" s="5">
        <v>0</v>
      </c>
    </row>
    <row r="32" spans="1:10" ht="18" customHeight="1">
      <c r="A32" s="82" t="s">
        <v>175</v>
      </c>
      <c r="D32" s="7">
        <v>-4917</v>
      </c>
      <c r="E32" s="7"/>
      <c r="F32" s="7">
        <v>-2351</v>
      </c>
      <c r="G32" s="7"/>
      <c r="H32" s="5">
        <v>0</v>
      </c>
      <c r="I32" s="5"/>
      <c r="J32" s="5">
        <v>0</v>
      </c>
    </row>
    <row r="33" spans="1:10" ht="18" customHeight="1">
      <c r="A33" s="82" t="s">
        <v>319</v>
      </c>
      <c r="B33" s="75"/>
      <c r="C33" s="75"/>
      <c r="D33" s="18">
        <v>-8204</v>
      </c>
      <c r="E33" s="7"/>
      <c r="F33" s="18">
        <v>79083</v>
      </c>
      <c r="G33" s="7"/>
      <c r="H33" s="30">
        <v>0</v>
      </c>
      <c r="I33" s="5"/>
      <c r="J33" s="30">
        <v>0</v>
      </c>
    </row>
    <row r="34" spans="1:10" ht="18" customHeight="1">
      <c r="D34" s="7">
        <f>SUM(D10:D33)</f>
        <v>10216930</v>
      </c>
      <c r="E34" s="7"/>
      <c r="F34" s="7">
        <v>9656651</v>
      </c>
      <c r="G34" s="7"/>
      <c r="H34" s="7">
        <f>SUM(H9:H33)</f>
        <v>442548</v>
      </c>
      <c r="I34" s="7"/>
      <c r="J34" s="7">
        <v>339416</v>
      </c>
    </row>
    <row r="35" spans="1:10" ht="18" customHeight="1">
      <c r="A35" s="135" t="s">
        <v>20</v>
      </c>
      <c r="B35" s="135"/>
      <c r="C35" s="135"/>
      <c r="D35" s="7"/>
      <c r="E35" s="7"/>
      <c r="F35" s="7"/>
      <c r="G35" s="7"/>
      <c r="H35" s="7"/>
      <c r="I35" s="7"/>
      <c r="J35" s="7"/>
    </row>
    <row r="36" spans="1:10" ht="18" customHeight="1">
      <c r="A36" s="82" t="s">
        <v>49</v>
      </c>
      <c r="D36" s="7">
        <v>-297155</v>
      </c>
      <c r="E36" s="7"/>
      <c r="F36" s="7">
        <v>-204879</v>
      </c>
      <c r="G36" s="7"/>
      <c r="H36" s="7">
        <v>-362198</v>
      </c>
      <c r="I36" s="7"/>
      <c r="J36" s="7">
        <v>-566321</v>
      </c>
    </row>
    <row r="37" spans="1:10" ht="18" customHeight="1">
      <c r="A37" s="82" t="s">
        <v>40</v>
      </c>
      <c r="D37" s="7">
        <v>-173549</v>
      </c>
      <c r="E37" s="7"/>
      <c r="F37" s="7">
        <v>39177</v>
      </c>
      <c r="G37" s="7"/>
      <c r="H37" s="7">
        <v>-1140210</v>
      </c>
      <c r="I37" s="7"/>
      <c r="J37" s="7">
        <v>-848105</v>
      </c>
    </row>
    <row r="38" spans="1:10" ht="18" customHeight="1">
      <c r="A38" s="82" t="s">
        <v>63</v>
      </c>
      <c r="D38" s="7">
        <v>335274</v>
      </c>
      <c r="E38" s="7"/>
      <c r="F38" s="7">
        <v>-272235</v>
      </c>
      <c r="G38" s="7"/>
      <c r="H38" s="10">
        <v>0</v>
      </c>
      <c r="I38" s="5"/>
      <c r="J38" s="10">
        <v>0</v>
      </c>
    </row>
    <row r="39" spans="1:10" ht="18" customHeight="1">
      <c r="A39" s="82" t="s">
        <v>6</v>
      </c>
      <c r="D39" s="7">
        <v>-202541</v>
      </c>
      <c r="E39" s="7"/>
      <c r="F39" s="7">
        <v>173852</v>
      </c>
      <c r="G39" s="7"/>
      <c r="H39" s="7">
        <v>132990</v>
      </c>
      <c r="I39" s="7"/>
      <c r="J39" s="7">
        <v>56901</v>
      </c>
    </row>
    <row r="40" spans="1:10" ht="18" customHeight="1">
      <c r="A40" s="82" t="s">
        <v>0</v>
      </c>
      <c r="D40" s="7">
        <v>-141601</v>
      </c>
      <c r="E40" s="7"/>
      <c r="F40" s="7">
        <v>-60831</v>
      </c>
      <c r="G40" s="7"/>
      <c r="H40" s="7">
        <v>16840</v>
      </c>
      <c r="I40" s="7"/>
      <c r="J40" s="7">
        <v>-4390</v>
      </c>
    </row>
    <row r="41" spans="1:10" ht="18" customHeight="1">
      <c r="A41" s="82" t="s">
        <v>4</v>
      </c>
      <c r="D41" s="7">
        <v>127781</v>
      </c>
      <c r="E41" s="7"/>
      <c r="F41" s="7">
        <v>1945</v>
      </c>
      <c r="G41" s="7"/>
      <c r="H41" s="10">
        <v>0</v>
      </c>
      <c r="I41" s="7"/>
      <c r="J41" s="7">
        <v>113</v>
      </c>
    </row>
    <row r="42" spans="1:10" ht="18" customHeight="1">
      <c r="A42" s="82" t="s">
        <v>48</v>
      </c>
      <c r="D42" s="7">
        <v>-102251</v>
      </c>
      <c r="E42" s="7"/>
      <c r="F42" s="7">
        <v>845170</v>
      </c>
      <c r="G42" s="7"/>
      <c r="H42" s="7">
        <v>-19058</v>
      </c>
      <c r="I42" s="7"/>
      <c r="J42" s="7">
        <v>430134</v>
      </c>
    </row>
    <row r="43" spans="1:10" ht="18" customHeight="1">
      <c r="A43" s="82" t="s">
        <v>41</v>
      </c>
      <c r="D43" s="7">
        <v>417591</v>
      </c>
      <c r="E43" s="7"/>
      <c r="F43" s="7">
        <v>-621944</v>
      </c>
      <c r="G43" s="7"/>
      <c r="H43" s="7">
        <v>-71741</v>
      </c>
      <c r="I43" s="7"/>
      <c r="J43" s="7">
        <v>-56896</v>
      </c>
    </row>
    <row r="44" spans="1:10" ht="18" customHeight="1">
      <c r="A44" s="82" t="s">
        <v>1</v>
      </c>
      <c r="D44" s="7">
        <v>148371</v>
      </c>
      <c r="E44" s="7"/>
      <c r="F44" s="7">
        <v>20494</v>
      </c>
      <c r="G44" s="1"/>
      <c r="H44" s="10">
        <v>0</v>
      </c>
      <c r="I44" s="7"/>
      <c r="J44" s="7">
        <v>-1908</v>
      </c>
    </row>
    <row r="45" spans="1:10" ht="18" customHeight="1">
      <c r="A45" s="82" t="s">
        <v>45</v>
      </c>
      <c r="D45" s="7">
        <v>-60327</v>
      </c>
      <c r="E45" s="7"/>
      <c r="F45" s="7">
        <v>-68014</v>
      </c>
      <c r="G45" s="1"/>
      <c r="H45" s="7">
        <v>-12122</v>
      </c>
      <c r="I45" s="7"/>
      <c r="J45" s="7">
        <v>-5857</v>
      </c>
    </row>
    <row r="46" spans="1:10" ht="18" customHeight="1">
      <c r="A46" s="82" t="s">
        <v>5</v>
      </c>
      <c r="D46" s="137">
        <v>43397</v>
      </c>
      <c r="E46" s="1"/>
      <c r="F46" s="18">
        <v>-4550</v>
      </c>
      <c r="G46" s="1"/>
      <c r="H46" s="18">
        <v>3907</v>
      </c>
      <c r="I46" s="7"/>
      <c r="J46" s="18">
        <v>3457</v>
      </c>
    </row>
    <row r="47" spans="1:10" ht="18" customHeight="1">
      <c r="A47" s="123" t="s">
        <v>93</v>
      </c>
      <c r="D47" s="80">
        <f>SUM(D36:D46)+D34</f>
        <v>10311920</v>
      </c>
      <c r="E47" s="1"/>
      <c r="F47" s="7">
        <v>9504836</v>
      </c>
      <c r="G47" s="57"/>
      <c r="H47" s="7">
        <f>SUM(H34:H46)</f>
        <v>-1009044</v>
      </c>
      <c r="I47" s="1"/>
      <c r="J47" s="7">
        <v>-653456</v>
      </c>
    </row>
    <row r="48" spans="1:10" ht="18" customHeight="1">
      <c r="A48" s="123" t="s">
        <v>23</v>
      </c>
      <c r="D48" s="137">
        <v>-909063</v>
      </c>
      <c r="E48" s="7"/>
      <c r="F48" s="3">
        <v>-1001313</v>
      </c>
      <c r="G48" s="1"/>
      <c r="H48" s="3">
        <v>-33257</v>
      </c>
      <c r="I48" s="7"/>
      <c r="J48" s="3">
        <v>-54027</v>
      </c>
    </row>
    <row r="49" spans="1:10" ht="18" customHeight="1">
      <c r="A49" s="132" t="s">
        <v>86</v>
      </c>
      <c r="B49" s="132"/>
      <c r="C49" s="132"/>
      <c r="D49" s="19">
        <f>SUM(D47:D48)</f>
        <v>9402857</v>
      </c>
      <c r="E49" s="6"/>
      <c r="F49" s="19">
        <v>8503523</v>
      </c>
      <c r="G49" s="58"/>
      <c r="H49" s="19">
        <f>SUM(H47:H48)</f>
        <v>-1042301</v>
      </c>
      <c r="I49" s="6"/>
      <c r="J49" s="19">
        <v>-707483</v>
      </c>
    </row>
    <row r="50" spans="1:10" ht="14.85" hidden="1" customHeight="1">
      <c r="A50" s="132"/>
      <c r="B50" s="132"/>
      <c r="C50" s="132"/>
      <c r="D50" s="6"/>
      <c r="E50" s="6"/>
      <c r="F50" s="6"/>
      <c r="G50" s="6"/>
      <c r="H50" s="6"/>
      <c r="I50" s="6"/>
      <c r="J50" s="6"/>
    </row>
    <row r="51" spans="1:10" ht="14.85" hidden="1" customHeight="1">
      <c r="A51" s="132"/>
      <c r="B51" s="132"/>
      <c r="C51" s="132"/>
      <c r="D51" s="6"/>
      <c r="E51" s="6"/>
      <c r="F51" s="6"/>
      <c r="G51" s="6"/>
      <c r="H51" s="6"/>
      <c r="I51" s="6"/>
      <c r="J51" s="6"/>
    </row>
    <row r="52" spans="1:10" ht="14.85" hidden="1" customHeight="1">
      <c r="A52" s="132"/>
      <c r="B52" s="132"/>
      <c r="C52" s="132"/>
      <c r="D52" s="6"/>
      <c r="E52" s="6"/>
      <c r="F52" s="6"/>
      <c r="G52" s="6"/>
      <c r="H52" s="6"/>
      <c r="I52" s="6"/>
      <c r="J52" s="6"/>
    </row>
    <row r="53" spans="1:10" ht="14.85" hidden="1" customHeight="1">
      <c r="A53" s="132"/>
      <c r="B53" s="132"/>
      <c r="C53" s="132"/>
      <c r="D53" s="6"/>
      <c r="E53" s="6"/>
      <c r="F53" s="6"/>
      <c r="G53" s="6"/>
      <c r="H53" s="6"/>
      <c r="I53" s="6"/>
      <c r="J53" s="6"/>
    </row>
    <row r="54" spans="1:10" ht="14.85" hidden="1" customHeight="1">
      <c r="A54" s="132"/>
      <c r="B54" s="132"/>
      <c r="C54" s="132"/>
      <c r="D54" s="6"/>
      <c r="E54" s="6"/>
      <c r="F54" s="6"/>
      <c r="G54" s="6"/>
      <c r="H54" s="6"/>
      <c r="I54" s="6"/>
      <c r="J54" s="6"/>
    </row>
    <row r="55" spans="1:10" ht="14.85" customHeight="1">
      <c r="A55" s="132"/>
      <c r="B55" s="132"/>
      <c r="C55" s="132"/>
      <c r="D55" s="6"/>
      <c r="E55" s="6"/>
      <c r="F55" s="6"/>
      <c r="G55" s="6"/>
      <c r="H55" s="6"/>
      <c r="I55" s="6"/>
      <c r="J55" s="6"/>
    </row>
    <row r="56" spans="1:10" ht="14.85" customHeight="1">
      <c r="A56" s="132"/>
      <c r="B56" s="132"/>
      <c r="C56" s="132"/>
      <c r="D56" s="6"/>
      <c r="E56" s="6"/>
      <c r="F56" s="6"/>
      <c r="G56" s="6"/>
      <c r="H56" s="6"/>
      <c r="I56" s="6"/>
      <c r="J56" s="6"/>
    </row>
    <row r="57" spans="1:10" ht="14.85" customHeight="1">
      <c r="A57" s="132"/>
      <c r="B57" s="132"/>
      <c r="C57" s="132"/>
      <c r="D57" s="6"/>
      <c r="E57" s="6"/>
      <c r="F57" s="6"/>
      <c r="G57" s="6"/>
      <c r="H57" s="6"/>
      <c r="I57" s="6"/>
      <c r="J57" s="6"/>
    </row>
    <row r="58" spans="1:10" ht="14.85" customHeight="1">
      <c r="A58" s="132"/>
      <c r="B58" s="132"/>
      <c r="C58" s="132"/>
      <c r="D58" s="6"/>
      <c r="E58" s="6"/>
      <c r="F58" s="6"/>
      <c r="G58" s="6"/>
      <c r="H58" s="6"/>
      <c r="I58" s="6"/>
      <c r="J58" s="6"/>
    </row>
    <row r="59" spans="1:10" ht="14.85" customHeight="1">
      <c r="A59" s="132"/>
      <c r="B59" s="132"/>
      <c r="C59" s="132"/>
      <c r="D59" s="6"/>
      <c r="E59" s="6"/>
      <c r="F59" s="6"/>
      <c r="G59" s="6"/>
      <c r="H59" s="6"/>
      <c r="I59" s="6"/>
      <c r="J59" s="6"/>
    </row>
    <row r="60" spans="1:10" ht="14.85" customHeight="1">
      <c r="A60" s="132"/>
      <c r="B60" s="132"/>
      <c r="C60" s="132"/>
      <c r="D60" s="6"/>
      <c r="E60" s="6"/>
      <c r="F60" s="6"/>
      <c r="G60" s="6"/>
      <c r="H60" s="6"/>
      <c r="I60" s="6"/>
      <c r="J60" s="6"/>
    </row>
    <row r="61" spans="1:10" ht="14.85" customHeight="1">
      <c r="A61" s="132"/>
      <c r="B61" s="132"/>
      <c r="C61" s="132"/>
      <c r="D61" s="6"/>
      <c r="E61" s="6"/>
      <c r="F61" s="6"/>
      <c r="G61" s="6"/>
      <c r="H61" s="6"/>
      <c r="I61" s="6"/>
      <c r="J61" s="6"/>
    </row>
    <row r="62" spans="1:10" ht="14.85" customHeight="1">
      <c r="A62" s="132"/>
      <c r="B62" s="132"/>
      <c r="C62" s="132"/>
      <c r="D62" s="6"/>
      <c r="E62" s="6"/>
      <c r="F62" s="6"/>
      <c r="G62" s="6"/>
      <c r="H62" s="6"/>
      <c r="I62" s="6"/>
      <c r="J62" s="6"/>
    </row>
    <row r="63" spans="1:10" ht="14.85" customHeight="1">
      <c r="A63" s="132"/>
      <c r="B63" s="132"/>
      <c r="C63" s="132"/>
      <c r="D63" s="6"/>
      <c r="E63" s="6"/>
      <c r="F63" s="6"/>
      <c r="G63" s="6"/>
      <c r="H63" s="6"/>
      <c r="I63" s="6"/>
      <c r="J63" s="6"/>
    </row>
    <row r="64" spans="1:10" ht="14.85" customHeight="1">
      <c r="A64" s="132"/>
      <c r="B64" s="132"/>
      <c r="C64" s="132"/>
      <c r="D64" s="6"/>
      <c r="E64" s="6"/>
      <c r="F64" s="6"/>
      <c r="G64" s="6"/>
      <c r="H64" s="6"/>
      <c r="I64" s="6"/>
      <c r="J64" s="6"/>
    </row>
    <row r="65" spans="1:10" ht="14.85" customHeight="1">
      <c r="A65" s="132"/>
      <c r="B65" s="132"/>
      <c r="C65" s="132"/>
      <c r="D65" s="6"/>
      <c r="E65" s="6"/>
      <c r="F65" s="6"/>
      <c r="G65" s="6"/>
      <c r="H65" s="6"/>
      <c r="I65" s="6"/>
      <c r="J65" s="6"/>
    </row>
    <row r="66" spans="1:10" ht="14.85" customHeight="1">
      <c r="A66" s="132"/>
      <c r="B66" s="132"/>
      <c r="C66" s="132"/>
      <c r="D66" s="6"/>
      <c r="E66" s="6"/>
      <c r="F66" s="6"/>
      <c r="G66" s="6"/>
      <c r="H66" s="6"/>
      <c r="I66" s="6"/>
      <c r="J66" s="6"/>
    </row>
    <row r="67" spans="1:10" ht="14.85" customHeight="1">
      <c r="A67" s="132"/>
      <c r="B67" s="132"/>
      <c r="C67" s="132"/>
      <c r="D67" s="6"/>
      <c r="E67" s="6"/>
      <c r="F67" s="6"/>
      <c r="G67" s="6"/>
      <c r="H67" s="6"/>
      <c r="I67" s="6"/>
      <c r="J67" s="6"/>
    </row>
    <row r="68" spans="1:10" ht="18" customHeight="1">
      <c r="A68" s="241" t="s">
        <v>216</v>
      </c>
      <c r="B68" s="235"/>
      <c r="C68" s="235"/>
      <c r="D68" s="235"/>
      <c r="E68" s="235"/>
      <c r="F68" s="235"/>
      <c r="G68" s="235"/>
      <c r="H68" s="235"/>
      <c r="I68" s="235"/>
      <c r="J68" s="235"/>
    </row>
    <row r="69" spans="1:10" ht="21" customHeight="1">
      <c r="A69" s="237" t="s">
        <v>47</v>
      </c>
      <c r="B69" s="237"/>
      <c r="C69" s="237"/>
      <c r="D69" s="237"/>
      <c r="E69" s="237"/>
      <c r="F69" s="237"/>
      <c r="G69" s="237"/>
      <c r="H69" s="237"/>
      <c r="I69" s="237"/>
      <c r="J69" s="237"/>
    </row>
    <row r="70" spans="1:10" ht="21" customHeight="1">
      <c r="A70" s="237" t="s">
        <v>196</v>
      </c>
      <c r="B70" s="237"/>
      <c r="C70" s="237"/>
      <c r="D70" s="237"/>
      <c r="E70" s="237"/>
      <c r="F70" s="237"/>
      <c r="G70" s="237"/>
      <c r="H70" s="237"/>
      <c r="I70" s="237"/>
      <c r="J70" s="237"/>
    </row>
    <row r="71" spans="1:10" ht="21" customHeight="1">
      <c r="A71" s="237" t="s">
        <v>287</v>
      </c>
      <c r="B71" s="237"/>
      <c r="C71" s="237"/>
      <c r="D71" s="237"/>
      <c r="E71" s="237"/>
      <c r="F71" s="237"/>
      <c r="G71" s="237"/>
      <c r="H71" s="237"/>
      <c r="I71" s="237"/>
      <c r="J71" s="237"/>
    </row>
    <row r="72" spans="1:10" ht="21" customHeight="1">
      <c r="A72" s="252" t="s">
        <v>46</v>
      </c>
      <c r="B72" s="252"/>
      <c r="C72" s="252"/>
      <c r="D72" s="252"/>
      <c r="E72" s="252"/>
      <c r="F72" s="252"/>
      <c r="G72" s="252"/>
      <c r="H72" s="252"/>
      <c r="I72" s="252"/>
      <c r="J72" s="252"/>
    </row>
    <row r="73" spans="1:10" ht="6" customHeight="1">
      <c r="A73" s="132"/>
      <c r="B73" s="132"/>
      <c r="C73" s="132"/>
      <c r="J73" s="17"/>
    </row>
    <row r="74" spans="1:10" ht="18" customHeight="1">
      <c r="C74" s="126"/>
      <c r="D74" s="236" t="s">
        <v>32</v>
      </c>
      <c r="E74" s="236"/>
      <c r="F74" s="236"/>
      <c r="G74" s="126"/>
      <c r="H74" s="236" t="s">
        <v>34</v>
      </c>
      <c r="I74" s="236"/>
      <c r="J74" s="236"/>
    </row>
    <row r="75" spans="1:10" ht="18" customHeight="1">
      <c r="C75" s="126"/>
      <c r="D75" s="236" t="s">
        <v>33</v>
      </c>
      <c r="E75" s="236"/>
      <c r="F75" s="236"/>
      <c r="G75" s="126"/>
      <c r="H75" s="236" t="s">
        <v>33</v>
      </c>
      <c r="I75" s="236"/>
      <c r="J75" s="236"/>
    </row>
    <row r="76" spans="1:10" s="132" customFormat="1" ht="18" customHeight="1">
      <c r="A76" s="122"/>
      <c r="B76" s="125" t="s">
        <v>42</v>
      </c>
      <c r="C76" s="75"/>
      <c r="D76" s="127">
        <v>2022</v>
      </c>
      <c r="E76" s="126"/>
      <c r="F76" s="127">
        <v>2021</v>
      </c>
      <c r="G76" s="127"/>
      <c r="H76" s="127">
        <v>2022</v>
      </c>
      <c r="I76" s="126"/>
      <c r="J76" s="127">
        <v>2021</v>
      </c>
    </row>
    <row r="77" spans="1:10" ht="18" customHeight="1">
      <c r="A77" s="133" t="s">
        <v>21</v>
      </c>
      <c r="B77" s="133"/>
      <c r="C77" s="133"/>
      <c r="H77" s="3"/>
      <c r="I77" s="3"/>
      <c r="J77" s="3"/>
    </row>
    <row r="78" spans="1:10" s="138" customFormat="1" ht="18" customHeight="1">
      <c r="A78" s="123" t="s">
        <v>24</v>
      </c>
      <c r="D78" s="13">
        <v>14820</v>
      </c>
      <c r="E78" s="7"/>
      <c r="F78" s="3">
        <v>10889</v>
      </c>
      <c r="G78" s="7"/>
      <c r="H78" s="3">
        <v>1151649</v>
      </c>
      <c r="I78" s="7"/>
      <c r="J78" s="3">
        <v>3854691</v>
      </c>
    </row>
    <row r="79" spans="1:10" s="138" customFormat="1" ht="18" customHeight="1">
      <c r="A79" s="123" t="s">
        <v>25</v>
      </c>
      <c r="D79" s="13">
        <v>4960</v>
      </c>
      <c r="E79" s="7"/>
      <c r="F79" s="3">
        <v>2520</v>
      </c>
      <c r="G79" s="7"/>
      <c r="H79" s="3">
        <v>1755852</v>
      </c>
      <c r="I79" s="7"/>
      <c r="J79" s="3">
        <v>2572319</v>
      </c>
    </row>
    <row r="80" spans="1:10" s="138" customFormat="1" ht="18" customHeight="1">
      <c r="A80" s="123" t="s">
        <v>223</v>
      </c>
      <c r="D80" s="124"/>
      <c r="E80" s="7"/>
      <c r="F80" s="7"/>
      <c r="G80" s="7"/>
      <c r="H80" s="7"/>
      <c r="I80" s="7"/>
      <c r="J80" s="7"/>
    </row>
    <row r="81" spans="1:10" s="138" customFormat="1" ht="18" customHeight="1">
      <c r="A81" s="139" t="s">
        <v>224</v>
      </c>
      <c r="D81" s="124">
        <v>-2579610</v>
      </c>
      <c r="E81" s="7"/>
      <c r="F81" s="3">
        <v>-1195745</v>
      </c>
      <c r="G81" s="7"/>
      <c r="H81" s="3">
        <v>-272710</v>
      </c>
      <c r="I81" s="7"/>
      <c r="J81" s="3">
        <v>-138426</v>
      </c>
    </row>
    <row r="82" spans="1:10" s="138" customFormat="1" ht="18" customHeight="1">
      <c r="A82" s="123" t="s">
        <v>225</v>
      </c>
      <c r="D82" s="7"/>
      <c r="E82" s="7"/>
      <c r="F82" s="7"/>
      <c r="G82" s="7"/>
      <c r="H82" s="7"/>
      <c r="I82" s="7"/>
      <c r="J82" s="7"/>
    </row>
    <row r="83" spans="1:10" s="138" customFormat="1" ht="18" customHeight="1">
      <c r="A83" s="139" t="s">
        <v>224</v>
      </c>
      <c r="D83" s="13">
        <v>12964</v>
      </c>
      <c r="E83" s="7"/>
      <c r="F83" s="3">
        <v>16403</v>
      </c>
      <c r="G83" s="7"/>
      <c r="H83" s="3">
        <v>104897</v>
      </c>
      <c r="I83" s="7"/>
      <c r="J83" s="3">
        <v>751</v>
      </c>
    </row>
    <row r="84" spans="1:10" s="138" customFormat="1" ht="18" customHeight="1">
      <c r="A84" s="123" t="s">
        <v>273</v>
      </c>
      <c r="D84" s="13">
        <v>-54625</v>
      </c>
      <c r="E84" s="7"/>
      <c r="F84" s="3">
        <v>-34602</v>
      </c>
      <c r="G84" s="7"/>
      <c r="H84" s="3">
        <v>-10944</v>
      </c>
      <c r="I84" s="7"/>
      <c r="J84" s="3">
        <v>-6358</v>
      </c>
    </row>
    <row r="85" spans="1:10" s="138" customFormat="1" ht="18" hidden="1" customHeight="1">
      <c r="A85" s="123" t="s">
        <v>275</v>
      </c>
      <c r="D85" s="77">
        <v>0</v>
      </c>
      <c r="E85" s="7"/>
      <c r="F85" s="10">
        <v>0</v>
      </c>
      <c r="G85" s="7"/>
      <c r="H85" s="10"/>
      <c r="I85" s="7"/>
      <c r="J85" s="10"/>
    </row>
    <row r="86" spans="1:10" s="138" customFormat="1" ht="18" customHeight="1">
      <c r="A86" s="123" t="s">
        <v>61</v>
      </c>
      <c r="D86" s="77">
        <v>0</v>
      </c>
      <c r="E86" s="14"/>
      <c r="F86" s="10">
        <v>0</v>
      </c>
      <c r="G86" s="14"/>
      <c r="H86" s="3">
        <v>-16515142</v>
      </c>
      <c r="I86" s="14"/>
      <c r="J86" s="3">
        <v>-21724142</v>
      </c>
    </row>
    <row r="87" spans="1:10" s="138" customFormat="1" ht="18" customHeight="1">
      <c r="A87" s="123" t="s">
        <v>62</v>
      </c>
      <c r="D87" s="77">
        <v>0</v>
      </c>
      <c r="E87" s="5"/>
      <c r="F87" s="3">
        <v>15000</v>
      </c>
      <c r="G87" s="14"/>
      <c r="H87" s="3">
        <v>17185819</v>
      </c>
      <c r="I87" s="14"/>
      <c r="J87" s="3">
        <v>22215679</v>
      </c>
    </row>
    <row r="88" spans="1:10" s="138" customFormat="1" ht="18" customHeight="1">
      <c r="A88" s="123" t="s">
        <v>192</v>
      </c>
      <c r="D88" s="10">
        <v>0</v>
      </c>
      <c r="E88" s="5"/>
      <c r="F88" s="10">
        <v>0</v>
      </c>
      <c r="G88" s="14"/>
      <c r="H88" s="3">
        <v>1682408</v>
      </c>
      <c r="I88" s="14"/>
      <c r="J88" s="10">
        <v>0</v>
      </c>
    </row>
    <row r="89" spans="1:10" s="138" customFormat="1" ht="18" customHeight="1">
      <c r="A89" s="123" t="s">
        <v>255</v>
      </c>
      <c r="D89" s="78">
        <v>-138450</v>
      </c>
      <c r="E89" s="5"/>
      <c r="F89" s="3">
        <v>-59221</v>
      </c>
      <c r="G89" s="14"/>
      <c r="H89" s="10">
        <v>0</v>
      </c>
      <c r="I89" s="14"/>
      <c r="J89" s="10">
        <v>0</v>
      </c>
    </row>
    <row r="90" spans="1:10" s="138" customFormat="1" ht="18" customHeight="1">
      <c r="A90" s="123" t="s">
        <v>282</v>
      </c>
      <c r="D90" s="78">
        <v>-31769</v>
      </c>
      <c r="E90" s="14"/>
      <c r="F90" s="10">
        <v>0</v>
      </c>
      <c r="G90" s="14"/>
      <c r="H90" s="3">
        <v>-250</v>
      </c>
      <c r="I90" s="5"/>
      <c r="J90" s="3">
        <v>-25</v>
      </c>
    </row>
    <row r="91" spans="1:10" s="138" customFormat="1" ht="18" customHeight="1">
      <c r="A91" s="123" t="s">
        <v>256</v>
      </c>
      <c r="D91" s="77">
        <v>0</v>
      </c>
      <c r="E91" s="14"/>
      <c r="F91" s="10">
        <v>0</v>
      </c>
      <c r="G91" s="14"/>
      <c r="H91" s="3">
        <v>-139781</v>
      </c>
      <c r="I91" s="5"/>
      <c r="J91" s="3">
        <v>-32000</v>
      </c>
    </row>
    <row r="92" spans="1:10" s="138" customFormat="1" ht="18" customHeight="1">
      <c r="A92" s="123" t="s">
        <v>283</v>
      </c>
      <c r="D92" s="77">
        <v>0</v>
      </c>
      <c r="E92" s="14"/>
      <c r="F92" s="3">
        <v>1144</v>
      </c>
      <c r="G92" s="14"/>
      <c r="H92" s="3">
        <v>98125</v>
      </c>
      <c r="I92" s="5"/>
      <c r="J92" s="10">
        <v>0</v>
      </c>
    </row>
    <row r="93" spans="1:10" s="138" customFormat="1" ht="18" customHeight="1">
      <c r="A93" s="123" t="s">
        <v>193</v>
      </c>
      <c r="D93" s="124">
        <v>-529</v>
      </c>
      <c r="E93" s="5"/>
      <c r="F93" s="3">
        <v>-125</v>
      </c>
      <c r="G93" s="14"/>
      <c r="H93" s="10">
        <v>0</v>
      </c>
      <c r="I93" s="5"/>
      <c r="J93" s="10">
        <v>0</v>
      </c>
    </row>
    <row r="94" spans="1:10" ht="18" hidden="1" customHeight="1">
      <c r="A94" s="123" t="s">
        <v>194</v>
      </c>
      <c r="B94" s="132"/>
      <c r="C94" s="132"/>
      <c r="D94" s="124">
        <v>-428930</v>
      </c>
      <c r="E94" s="5"/>
      <c r="F94" s="3"/>
      <c r="G94" s="14"/>
      <c r="H94" s="10"/>
      <c r="I94" s="5"/>
      <c r="J94" s="10"/>
    </row>
    <row r="95" spans="1:10" ht="18" customHeight="1">
      <c r="A95" s="123" t="s">
        <v>276</v>
      </c>
      <c r="B95" s="75"/>
      <c r="C95" s="75"/>
      <c r="D95" s="124">
        <v>-428930</v>
      </c>
      <c r="E95" s="5"/>
      <c r="F95" s="3">
        <v>-47600</v>
      </c>
      <c r="G95" s="14"/>
      <c r="H95" s="10">
        <v>0</v>
      </c>
      <c r="I95" s="5"/>
      <c r="J95" s="10">
        <v>0</v>
      </c>
    </row>
    <row r="96" spans="1:10" ht="18" customHeight="1">
      <c r="A96" s="123" t="s">
        <v>277</v>
      </c>
      <c r="B96" s="75"/>
      <c r="C96" s="75"/>
      <c r="D96" s="124">
        <v>634423</v>
      </c>
      <c r="E96" s="5"/>
      <c r="F96" s="3">
        <v>9135</v>
      </c>
      <c r="G96" s="14"/>
      <c r="H96" s="10">
        <v>0</v>
      </c>
      <c r="I96" s="5"/>
      <c r="J96" s="10">
        <v>0</v>
      </c>
    </row>
    <row r="97" spans="1:10" ht="18" customHeight="1">
      <c r="A97" s="132" t="s">
        <v>84</v>
      </c>
      <c r="B97" s="81"/>
      <c r="C97" s="81"/>
      <c r="D97" s="19">
        <v>-2566746</v>
      </c>
      <c r="E97" s="12"/>
      <c r="F97" s="19">
        <v>-1282202</v>
      </c>
      <c r="G97" s="12"/>
      <c r="H97" s="19">
        <f>SUM(H78:H96)</f>
        <v>5039923</v>
      </c>
      <c r="I97" s="12"/>
      <c r="J97" s="19">
        <v>6742489</v>
      </c>
    </row>
    <row r="98" spans="1:10" ht="4.95" customHeight="1">
      <c r="A98" s="81"/>
      <c r="D98" s="6"/>
      <c r="E98" s="12"/>
      <c r="F98" s="6"/>
      <c r="G98" s="12"/>
      <c r="H98" s="6"/>
      <c r="I98" s="12"/>
      <c r="J98" s="6"/>
    </row>
    <row r="99" spans="1:10" ht="18" customHeight="1">
      <c r="A99" s="133" t="s">
        <v>22</v>
      </c>
      <c r="B99" s="75"/>
      <c r="C99" s="75"/>
      <c r="D99" s="140"/>
      <c r="E99" s="140"/>
      <c r="F99" s="140"/>
      <c r="G99" s="140"/>
      <c r="H99" s="140"/>
      <c r="I99" s="140"/>
      <c r="J99" s="140"/>
    </row>
    <row r="100" spans="1:10" ht="18" customHeight="1">
      <c r="A100" s="81" t="s">
        <v>284</v>
      </c>
      <c r="B100" s="75"/>
      <c r="C100" s="75"/>
      <c r="D100" s="137">
        <v>-2183627</v>
      </c>
      <c r="E100" s="140"/>
      <c r="F100" s="3">
        <v>-2188524</v>
      </c>
      <c r="G100" s="140"/>
      <c r="H100" s="3">
        <v>-2163991</v>
      </c>
      <c r="I100" s="140"/>
      <c r="J100" s="3">
        <v>-2154950</v>
      </c>
    </row>
    <row r="101" spans="1:10" ht="18" customHeight="1">
      <c r="A101" s="81" t="s">
        <v>285</v>
      </c>
      <c r="B101" s="75"/>
      <c r="C101" s="75"/>
      <c r="D101" s="137">
        <v>-2043911</v>
      </c>
      <c r="E101" s="140"/>
      <c r="F101" s="3">
        <v>-2404614</v>
      </c>
      <c r="G101" s="140"/>
      <c r="H101" s="3">
        <v>-2043911</v>
      </c>
      <c r="I101" s="140"/>
      <c r="J101" s="3">
        <v>-2404614</v>
      </c>
    </row>
    <row r="102" spans="1:10" ht="18" customHeight="1">
      <c r="A102" s="81" t="s">
        <v>96</v>
      </c>
      <c r="B102" s="75"/>
      <c r="C102" s="75"/>
      <c r="D102" s="137">
        <v>-232913</v>
      </c>
      <c r="E102" s="140"/>
      <c r="F102" s="3">
        <v>-207180</v>
      </c>
      <c r="G102" s="140"/>
      <c r="H102" s="10">
        <v>0</v>
      </c>
      <c r="I102" s="140"/>
      <c r="J102" s="10">
        <v>0</v>
      </c>
    </row>
    <row r="103" spans="1:10" ht="18" customHeight="1">
      <c r="A103" s="123" t="s">
        <v>55</v>
      </c>
      <c r="B103" s="85">
        <v>6.2</v>
      </c>
      <c r="C103" s="75"/>
      <c r="D103" s="137">
        <v>95381476</v>
      </c>
      <c r="E103" s="140"/>
      <c r="F103" s="3">
        <v>60433428</v>
      </c>
      <c r="G103" s="14"/>
      <c r="H103" s="3">
        <v>91495000</v>
      </c>
      <c r="I103" s="14"/>
      <c r="J103" s="3">
        <v>57405000</v>
      </c>
    </row>
    <row r="104" spans="1:10" ht="18" customHeight="1">
      <c r="A104" s="123" t="s">
        <v>56</v>
      </c>
      <c r="B104" s="85">
        <v>6.2</v>
      </c>
      <c r="C104" s="75"/>
      <c r="D104" s="137">
        <v>-93961333</v>
      </c>
      <c r="E104" s="140"/>
      <c r="F104" s="3">
        <v>-73547624</v>
      </c>
      <c r="G104" s="140"/>
      <c r="H104" s="3">
        <v>-89220000</v>
      </c>
      <c r="I104" s="140"/>
      <c r="J104" s="3">
        <v>-70435000</v>
      </c>
    </row>
    <row r="105" spans="1:10" ht="18" customHeight="1">
      <c r="A105" s="123" t="s">
        <v>57</v>
      </c>
      <c r="B105" s="85">
        <v>6.2</v>
      </c>
      <c r="C105" s="75"/>
      <c r="D105" s="77">
        <v>0</v>
      </c>
      <c r="E105" s="5"/>
      <c r="F105" s="10">
        <v>0</v>
      </c>
      <c r="G105" s="140"/>
      <c r="H105" s="3">
        <v>8034986</v>
      </c>
      <c r="I105" s="140"/>
      <c r="J105" s="3">
        <v>6720702</v>
      </c>
    </row>
    <row r="106" spans="1:10" ht="18" customHeight="1">
      <c r="A106" s="123" t="s">
        <v>58</v>
      </c>
      <c r="B106" s="85">
        <v>6.2</v>
      </c>
      <c r="C106" s="75"/>
      <c r="D106" s="77">
        <v>0</v>
      </c>
      <c r="E106" s="5"/>
      <c r="F106" s="10">
        <v>0</v>
      </c>
      <c r="G106" s="140"/>
      <c r="H106" s="3">
        <v>-7715014</v>
      </c>
      <c r="I106" s="140"/>
      <c r="J106" s="3">
        <v>-6911586</v>
      </c>
    </row>
    <row r="107" spans="1:10" ht="18" customHeight="1">
      <c r="A107" s="123" t="s">
        <v>59</v>
      </c>
      <c r="B107" s="85">
        <v>6.2</v>
      </c>
      <c r="C107" s="75"/>
      <c r="D107" s="137">
        <v>10605583</v>
      </c>
      <c r="E107" s="140"/>
      <c r="F107" s="3">
        <v>16950000</v>
      </c>
      <c r="G107" s="140"/>
      <c r="H107" s="3">
        <v>10500000</v>
      </c>
      <c r="I107" s="140"/>
      <c r="J107" s="3">
        <v>16950000</v>
      </c>
    </row>
    <row r="108" spans="1:10" ht="18" customHeight="1">
      <c r="A108" s="123" t="s">
        <v>60</v>
      </c>
      <c r="B108" s="85">
        <v>6.2</v>
      </c>
      <c r="C108" s="75"/>
      <c r="D108" s="137">
        <v>-6134349</v>
      </c>
      <c r="E108" s="140"/>
      <c r="F108" s="3">
        <v>-5461744</v>
      </c>
      <c r="G108" s="140"/>
      <c r="H108" s="3">
        <v>-6000000</v>
      </c>
      <c r="I108" s="140"/>
      <c r="J108" s="3">
        <v>-4850000</v>
      </c>
    </row>
    <row r="109" spans="1:10" ht="18" customHeight="1">
      <c r="A109" s="141" t="s">
        <v>75</v>
      </c>
      <c r="B109" s="85">
        <v>6.2</v>
      </c>
      <c r="C109" s="75"/>
      <c r="D109" s="137">
        <v>5000000</v>
      </c>
      <c r="E109" s="140"/>
      <c r="F109" s="10">
        <v>0</v>
      </c>
      <c r="G109" s="140"/>
      <c r="H109" s="3">
        <v>5000000</v>
      </c>
      <c r="I109" s="140"/>
      <c r="J109" s="10">
        <v>0</v>
      </c>
    </row>
    <row r="110" spans="1:10" ht="18" customHeight="1">
      <c r="A110" s="141" t="s">
        <v>92</v>
      </c>
      <c r="B110" s="85">
        <v>6.2</v>
      </c>
      <c r="C110" s="75"/>
      <c r="D110" s="137">
        <v>-12240000</v>
      </c>
      <c r="E110" s="7"/>
      <c r="F110" s="3">
        <v>-300000</v>
      </c>
      <c r="G110" s="7"/>
      <c r="H110" s="3">
        <v>-12240000</v>
      </c>
      <c r="I110" s="7"/>
      <c r="J110" s="3">
        <v>-300000</v>
      </c>
    </row>
    <row r="111" spans="1:10" ht="18" customHeight="1">
      <c r="A111" s="123" t="s">
        <v>286</v>
      </c>
      <c r="B111" s="85">
        <v>6.2</v>
      </c>
      <c r="C111" s="75"/>
      <c r="D111" s="142">
        <v>-797074</v>
      </c>
      <c r="E111" s="140"/>
      <c r="F111" s="115">
        <v>-665732</v>
      </c>
      <c r="G111" s="140"/>
      <c r="H111" s="51">
        <v>-17932</v>
      </c>
      <c r="I111" s="140"/>
      <c r="J111" s="51">
        <v>-11591</v>
      </c>
    </row>
    <row r="112" spans="1:10" ht="18" customHeight="1">
      <c r="A112" s="132" t="s">
        <v>94</v>
      </c>
      <c r="B112" s="75"/>
      <c r="C112" s="75"/>
      <c r="D112" s="59">
        <f>SUM(D100:D111)</f>
        <v>-6606148</v>
      </c>
      <c r="E112" s="143"/>
      <c r="F112" s="59">
        <v>-7391990</v>
      </c>
      <c r="G112" s="143"/>
      <c r="H112" s="59">
        <f>SUM(H100:H111)</f>
        <v>-4370862</v>
      </c>
      <c r="I112" s="143"/>
      <c r="J112" s="59">
        <v>-5992039</v>
      </c>
    </row>
    <row r="113" spans="1:10" ht="13.8">
      <c r="A113" s="81"/>
      <c r="D113" s="6"/>
      <c r="E113" s="12"/>
      <c r="F113" s="6"/>
      <c r="G113" s="12"/>
      <c r="H113" s="6"/>
      <c r="I113" s="12"/>
      <c r="J113" s="6"/>
    </row>
    <row r="114" spans="1:10" ht="18" customHeight="1">
      <c r="A114" s="132" t="s">
        <v>278</v>
      </c>
      <c r="B114" s="75"/>
      <c r="C114" s="75"/>
      <c r="D114" s="28">
        <f>+D49+D97+D112</f>
        <v>229963</v>
      </c>
      <c r="E114" s="28"/>
      <c r="F114" s="28">
        <v>-170669</v>
      </c>
      <c r="G114" s="28"/>
      <c r="H114" s="28">
        <v>-373240</v>
      </c>
      <c r="I114" s="28"/>
      <c r="J114" s="28">
        <v>42967</v>
      </c>
    </row>
    <row r="115" spans="1:10" ht="18" customHeight="1">
      <c r="A115" s="123" t="s">
        <v>85</v>
      </c>
      <c r="B115" s="75"/>
      <c r="C115" s="75"/>
      <c r="D115" s="137">
        <f>BS!F12</f>
        <v>4398327</v>
      </c>
      <c r="E115" s="137"/>
      <c r="F115" s="137">
        <v>3029691</v>
      </c>
      <c r="G115" s="137"/>
      <c r="H115" s="137">
        <v>482160</v>
      </c>
      <c r="I115" s="137"/>
      <c r="J115" s="137">
        <v>37953</v>
      </c>
    </row>
    <row r="116" spans="1:10" ht="18" customHeight="1">
      <c r="A116" s="123" t="s">
        <v>83</v>
      </c>
      <c r="D116" s="137">
        <v>108588</v>
      </c>
      <c r="E116" s="137"/>
      <c r="F116" s="137">
        <v>215434</v>
      </c>
      <c r="G116" s="137"/>
      <c r="H116" s="137">
        <v>2003</v>
      </c>
      <c r="I116" s="137"/>
      <c r="J116" s="137">
        <v>-860</v>
      </c>
    </row>
    <row r="117" spans="1:10" ht="18" customHeight="1" thickBot="1">
      <c r="A117" s="132" t="s">
        <v>195</v>
      </c>
      <c r="B117" s="132"/>
      <c r="C117" s="132"/>
      <c r="D117" s="15">
        <f>SUM(D114:D116)</f>
        <v>4736878</v>
      </c>
      <c r="E117" s="16"/>
      <c r="F117" s="15">
        <v>3074456</v>
      </c>
      <c r="G117" s="16"/>
      <c r="H117" s="15">
        <f>SUM(H114:H116)</f>
        <v>110923</v>
      </c>
      <c r="I117" s="16"/>
      <c r="J117" s="15">
        <v>80060</v>
      </c>
    </row>
    <row r="118" spans="1:10" ht="18" customHeight="1" thickTop="1">
      <c r="A118" s="132"/>
      <c r="B118" s="132"/>
      <c r="C118" s="132"/>
      <c r="D118" s="12"/>
      <c r="E118" s="16"/>
      <c r="F118" s="12"/>
      <c r="G118" s="16"/>
      <c r="H118" s="12"/>
      <c r="I118" s="16"/>
      <c r="J118" s="12"/>
    </row>
    <row r="119" spans="1:10" ht="18" customHeight="1">
      <c r="A119" s="132"/>
      <c r="B119" s="132"/>
      <c r="C119" s="132"/>
      <c r="D119" s="12"/>
      <c r="E119" s="16"/>
      <c r="F119" s="12"/>
      <c r="G119" s="16"/>
      <c r="H119" s="12"/>
      <c r="I119" s="16"/>
      <c r="J119" s="12"/>
    </row>
    <row r="120" spans="1:10" ht="18" customHeight="1">
      <c r="A120" s="132"/>
      <c r="B120" s="132"/>
      <c r="C120" s="132"/>
      <c r="D120" s="12"/>
      <c r="E120" s="16"/>
      <c r="F120" s="12"/>
      <c r="G120" s="16"/>
      <c r="H120" s="12"/>
      <c r="I120" s="16"/>
      <c r="J120" s="12"/>
    </row>
    <row r="121" spans="1:10" ht="18" customHeight="1">
      <c r="A121" s="132"/>
      <c r="B121" s="132"/>
      <c r="C121" s="132"/>
      <c r="D121" s="12"/>
      <c r="E121" s="16"/>
      <c r="F121" s="12"/>
      <c r="G121" s="16"/>
      <c r="H121" s="12"/>
      <c r="I121" s="16"/>
      <c r="J121" s="12"/>
    </row>
    <row r="122" spans="1:10" ht="18" customHeight="1">
      <c r="A122" s="132"/>
      <c r="B122" s="132"/>
      <c r="C122" s="132"/>
      <c r="D122" s="12"/>
      <c r="E122" s="16"/>
      <c r="F122" s="12"/>
      <c r="G122" s="16"/>
      <c r="H122" s="12"/>
      <c r="I122" s="16"/>
      <c r="J122" s="12"/>
    </row>
    <row r="123" spans="1:10" ht="18" customHeight="1">
      <c r="A123" s="132"/>
      <c r="B123" s="132"/>
      <c r="C123" s="132"/>
      <c r="D123" s="12"/>
      <c r="E123" s="16"/>
      <c r="F123" s="12"/>
      <c r="G123" s="16"/>
      <c r="H123" s="12"/>
      <c r="I123" s="16"/>
      <c r="J123" s="12"/>
    </row>
    <row r="124" spans="1:10" ht="18" customHeight="1">
      <c r="A124" s="132"/>
      <c r="B124" s="132"/>
      <c r="C124" s="132"/>
      <c r="D124" s="12"/>
      <c r="E124" s="16"/>
      <c r="F124" s="12"/>
      <c r="G124" s="16"/>
      <c r="H124" s="12"/>
      <c r="I124" s="16"/>
      <c r="J124" s="12"/>
    </row>
    <row r="125" spans="1:10" ht="18" customHeight="1">
      <c r="A125" s="132"/>
      <c r="B125" s="132"/>
      <c r="C125" s="132"/>
      <c r="D125" s="12"/>
      <c r="E125" s="16"/>
      <c r="F125" s="12"/>
      <c r="G125" s="16"/>
      <c r="H125" s="12"/>
      <c r="I125" s="16"/>
      <c r="J125" s="12"/>
    </row>
    <row r="126" spans="1:10" ht="18" customHeight="1">
      <c r="A126" s="132"/>
      <c r="B126" s="132"/>
      <c r="C126" s="132"/>
      <c r="D126" s="12"/>
      <c r="E126" s="16"/>
      <c r="F126" s="12"/>
      <c r="G126" s="16"/>
      <c r="H126" s="12"/>
      <c r="I126" s="16"/>
      <c r="J126" s="12"/>
    </row>
    <row r="127" spans="1:10" ht="18" customHeight="1">
      <c r="A127" s="132"/>
      <c r="B127" s="132"/>
      <c r="C127" s="132"/>
      <c r="D127" s="12"/>
      <c r="E127" s="16"/>
      <c r="F127" s="12"/>
      <c r="G127" s="16"/>
      <c r="H127" s="12"/>
      <c r="I127" s="16"/>
      <c r="J127" s="12"/>
    </row>
    <row r="128" spans="1:10" ht="18" customHeight="1">
      <c r="A128" s="132"/>
      <c r="B128" s="132"/>
      <c r="C128" s="132"/>
      <c r="D128" s="12"/>
      <c r="E128" s="16"/>
      <c r="F128" s="12"/>
      <c r="G128" s="16"/>
      <c r="H128" s="12"/>
      <c r="I128" s="16"/>
      <c r="J128" s="12"/>
    </row>
    <row r="129" spans="1:10" ht="18" customHeight="1">
      <c r="A129" s="132"/>
      <c r="B129" s="132"/>
      <c r="C129" s="132"/>
      <c r="D129" s="12"/>
      <c r="E129" s="16"/>
      <c r="F129" s="12"/>
      <c r="G129" s="16"/>
      <c r="H129" s="12"/>
      <c r="I129" s="16"/>
      <c r="J129" s="12"/>
    </row>
    <row r="130" spans="1:10" ht="20.7" customHeight="1">
      <c r="A130" s="81" t="s">
        <v>44</v>
      </c>
      <c r="B130" s="75"/>
      <c r="C130" s="75"/>
      <c r="D130" s="3"/>
      <c r="E130" s="140"/>
      <c r="F130" s="14"/>
      <c r="G130" s="14"/>
      <c r="H130" s="3"/>
      <c r="I130" s="140"/>
      <c r="J130" s="144"/>
    </row>
    <row r="131" spans="1:10" ht="10.5" customHeight="1">
      <c r="B131" s="75"/>
      <c r="C131" s="75"/>
      <c r="D131" s="3"/>
      <c r="E131" s="140"/>
      <c r="F131" s="14"/>
      <c r="G131" s="14"/>
      <c r="H131" s="3"/>
      <c r="I131" s="140"/>
      <c r="J131" s="144"/>
    </row>
    <row r="132" spans="1:10" ht="20.7" customHeight="1">
      <c r="A132" s="241" t="s">
        <v>217</v>
      </c>
      <c r="B132" s="235"/>
      <c r="C132" s="235"/>
      <c r="D132" s="235"/>
      <c r="E132" s="235"/>
      <c r="F132" s="235"/>
      <c r="G132" s="235"/>
      <c r="H132" s="235"/>
      <c r="I132" s="235"/>
      <c r="J132" s="235"/>
    </row>
    <row r="133" spans="1:10" ht="20.7" customHeight="1"/>
    <row r="134" spans="1:10" ht="20.7" customHeight="1"/>
    <row r="135" spans="1:10" ht="20.7" customHeight="1"/>
    <row r="136" spans="1:10" ht="20.7" customHeight="1"/>
    <row r="137" spans="1:10" ht="20.7" customHeight="1"/>
    <row r="138" spans="1:10" ht="20.7" customHeight="1"/>
    <row r="139" spans="1:10" ht="20.7" customHeight="1"/>
    <row r="140" spans="1:10" ht="20.7" customHeight="1"/>
    <row r="141" spans="1:10" ht="20.7" customHeight="1"/>
  </sheetData>
  <mergeCells count="18">
    <mergeCell ref="A1:J1"/>
    <mergeCell ref="A2:J2"/>
    <mergeCell ref="A3:J3"/>
    <mergeCell ref="A4:J4"/>
    <mergeCell ref="D6:F6"/>
    <mergeCell ref="H6:J6"/>
    <mergeCell ref="A132:J132"/>
    <mergeCell ref="A72:J72"/>
    <mergeCell ref="A71:J71"/>
    <mergeCell ref="D74:F74"/>
    <mergeCell ref="H74:J74"/>
    <mergeCell ref="D75:F75"/>
    <mergeCell ref="H75:J75"/>
    <mergeCell ref="D7:F7"/>
    <mergeCell ref="H7:J7"/>
    <mergeCell ref="A68:J68"/>
    <mergeCell ref="A69:J69"/>
    <mergeCell ref="A70:J70"/>
  </mergeCells>
  <pageMargins left="0.8" right="0.5" top="0.8" bottom="0.6" header="0.3" footer="0.3"/>
  <pageSetup paperSize="9" scale="68" orientation="portrait" r:id="rId1"/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</vt:lpstr>
      <vt:lpstr>BS (2)</vt:lpstr>
      <vt:lpstr>PL-3M</vt:lpstr>
      <vt:lpstr>PL-6M</vt:lpstr>
      <vt:lpstr>CONSO-22</vt:lpstr>
      <vt:lpstr>CONSO-21</vt:lpstr>
      <vt:lpstr>SEP-22</vt:lpstr>
      <vt:lpstr>SEP-21</vt:lpstr>
      <vt:lpstr>CF</vt:lpstr>
      <vt:lpstr>BS!Print_Area</vt:lpstr>
      <vt:lpstr>'BS (2)'!Print_Area</vt:lpstr>
      <vt:lpstr>CF!Print_Area</vt:lpstr>
      <vt:lpstr>'PL-3M'!Print_Area</vt:lpstr>
      <vt:lpstr>'PL-6M'!Print_Area</vt:lpstr>
      <vt:lpstr>'SEP-21'!Print_Area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cjiravitawat@deloitte.com</cp:lastModifiedBy>
  <cp:lastPrinted>2022-08-10T02:45:21Z</cp:lastPrinted>
  <dcterms:created xsi:type="dcterms:W3CDTF">2002-02-20T03:29:38Z</dcterms:created>
  <dcterms:modified xsi:type="dcterms:W3CDTF">2022-08-10T08:36:09Z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2021-06-14T07:37:14Z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03aec073-a913-4910-8309-4a3050f07559</vt:lpwstr>
  </property>
  <property fmtid="{D5CDD505-2E9C-101B-9397-08002B2CF9AE}" pid="10" name="MSIP_Label_ea60d57e-af5b-4752-ac57-3e4f28ca11dc_ContentBits">
    <vt:lpwstr>0</vt:lpwstr>
  </property>
</Properties>
</file>