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naravich_rujirarotchanakorn_th_ey_com/Documents/Desktop/Civil/Q2'22/FS/For review/"/>
    </mc:Choice>
  </mc:AlternateContent>
  <xr:revisionPtr revIDLastSave="132" documentId="13_ncr:1_{C1E425B2-81AE-45FA-BD6E-F94F76700D21}" xr6:coauthVersionLast="46" xr6:coauthVersionMax="47" xr10:uidLastSave="{1DEF50C8-FF0F-4053-BCE8-7F851E3177BA}"/>
  <bookViews>
    <workbookView xWindow="-110" yWindow="-110" windowWidth="19420" windowHeight="10420" tabRatio="704" activeTab="4" xr2:uid="{00000000-000D-0000-FFFF-FFFF00000000}"/>
  </bookViews>
  <sheets>
    <sheet name="BS" sheetId="4" r:id="rId1"/>
    <sheet name="PL" sheetId="5" r:id="rId2"/>
    <sheet name="CE(Conso)" sheetId="3" r:id="rId3"/>
    <sheet name="CE(Separate)" sheetId="6" r:id="rId4"/>
    <sheet name="CF" sheetId="7" r:id="rId5"/>
  </sheets>
  <definedNames>
    <definedName name="_xlnm.Print_Area" localSheetId="2">'CE(Conso)'!$A$1:$M$30</definedName>
    <definedName name="_xlnm.Print_Area" localSheetId="3">'CE(Separate)'!$A$1:$L$23</definedName>
    <definedName name="_xlnm.Print_Area" localSheetId="4">CF!$A$1:$I$85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4" i="7" l="1"/>
  <c r="C74" i="7"/>
  <c r="I90" i="4"/>
  <c r="I70" i="5"/>
  <c r="I34" i="5"/>
  <c r="J19" i="6" l="1"/>
  <c r="J18" i="6"/>
  <c r="H21" i="6"/>
  <c r="F21" i="6"/>
  <c r="D21" i="6"/>
  <c r="I21" i="3"/>
  <c r="G21" i="3"/>
  <c r="E21" i="3"/>
  <c r="C21" i="3"/>
  <c r="K19" i="3"/>
  <c r="K18" i="3"/>
  <c r="I9" i="7" l="1"/>
  <c r="E9" i="7"/>
  <c r="J12" i="6"/>
  <c r="K12" i="3"/>
  <c r="K56" i="5"/>
  <c r="I56" i="5"/>
  <c r="G56" i="5"/>
  <c r="E56" i="5"/>
  <c r="K50" i="5"/>
  <c r="K57" i="5" s="1"/>
  <c r="K60" i="5" s="1"/>
  <c r="K62" i="5" s="1"/>
  <c r="K67" i="5" s="1"/>
  <c r="K70" i="5" s="1"/>
  <c r="I50" i="5"/>
  <c r="G50" i="5"/>
  <c r="E50" i="5"/>
  <c r="I57" i="5" l="1"/>
  <c r="I60" i="5" s="1"/>
  <c r="I62" i="5" s="1"/>
  <c r="I67" i="5" s="1"/>
  <c r="L20" i="6" s="1"/>
  <c r="G9" i="7"/>
  <c r="E57" i="5"/>
  <c r="E60" i="5" s="1"/>
  <c r="G57" i="5"/>
  <c r="G60" i="5" s="1"/>
  <c r="G62" i="5" s="1"/>
  <c r="G67" i="5" s="1"/>
  <c r="G70" i="5" s="1"/>
  <c r="J17" i="6" l="1"/>
  <c r="J21" i="6" s="1"/>
  <c r="E62" i="5"/>
  <c r="E67" i="5" s="1"/>
  <c r="E70" i="5" s="1"/>
  <c r="C9" i="7"/>
  <c r="I72" i="7"/>
  <c r="G72" i="7"/>
  <c r="E72" i="7"/>
  <c r="C72" i="7"/>
  <c r="L19" i="6"/>
  <c r="L18" i="6"/>
  <c r="F14" i="6"/>
  <c r="M19" i="3"/>
  <c r="M18" i="3"/>
  <c r="E14" i="3"/>
  <c r="M16" i="3"/>
  <c r="M20" i="3" l="1"/>
  <c r="K17" i="3"/>
  <c r="K91" i="4"/>
  <c r="G91" i="4"/>
  <c r="I91" i="4"/>
  <c r="K65" i="4"/>
  <c r="K59" i="4"/>
  <c r="K66" i="4" s="1"/>
  <c r="G65" i="4"/>
  <c r="G59" i="4"/>
  <c r="I65" i="4"/>
  <c r="E65" i="4"/>
  <c r="I59" i="4"/>
  <c r="I66" i="4" s="1"/>
  <c r="E59" i="4"/>
  <c r="K32" i="4"/>
  <c r="K22" i="4"/>
  <c r="K33" i="4" s="1"/>
  <c r="G32" i="4"/>
  <c r="G22" i="4"/>
  <c r="I32" i="4"/>
  <c r="E32" i="4"/>
  <c r="I22" i="4"/>
  <c r="E22" i="4"/>
  <c r="K21" i="3" l="1"/>
  <c r="E90" i="4" s="1"/>
  <c r="E91" i="4" s="1"/>
  <c r="E66" i="4"/>
  <c r="E92" i="4" s="1"/>
  <c r="E33" i="4"/>
  <c r="I92" i="4"/>
  <c r="I33" i="4"/>
  <c r="G33" i="4"/>
  <c r="K92" i="4"/>
  <c r="K93" i="4" s="1"/>
  <c r="G66" i="4"/>
  <c r="G92" i="4" s="1"/>
  <c r="E93" i="4" l="1"/>
  <c r="I93" i="4"/>
  <c r="G93" i="4"/>
  <c r="I63" i="7"/>
  <c r="E63" i="7"/>
  <c r="K20" i="5"/>
  <c r="K14" i="5"/>
  <c r="G20" i="5"/>
  <c r="G14" i="5"/>
  <c r="H14" i="6"/>
  <c r="D14" i="6"/>
  <c r="L13" i="6"/>
  <c r="C14" i="3"/>
  <c r="G14" i="3"/>
  <c r="I14" i="3"/>
  <c r="M13" i="3"/>
  <c r="G21" i="5" l="1"/>
  <c r="G24" i="5" s="1"/>
  <c r="G26" i="5" s="1"/>
  <c r="G31" i="5" s="1"/>
  <c r="G34" i="5" s="1"/>
  <c r="K21" i="5"/>
  <c r="K24" i="5" s="1"/>
  <c r="E21" i="7"/>
  <c r="E40" i="7" s="1"/>
  <c r="E44" i="7" s="1"/>
  <c r="E73" i="7" s="1"/>
  <c r="E75" i="7" s="1"/>
  <c r="K26" i="5" l="1"/>
  <c r="I21" i="7"/>
  <c r="I40" i="7" s="1"/>
  <c r="I44" i="7" s="1"/>
  <c r="I73" i="7" s="1"/>
  <c r="I75" i="7" s="1"/>
  <c r="G63" i="7"/>
  <c r="K31" i="5" l="1"/>
  <c r="K34" i="5" s="1"/>
  <c r="J14" i="6"/>
  <c r="C63" i="7"/>
  <c r="L12" i="6" l="1"/>
  <c r="L11" i="6"/>
  <c r="M11" i="3"/>
  <c r="L14" i="6" l="1"/>
  <c r="I20" i="5"/>
  <c r="E20" i="5"/>
  <c r="I14" i="5"/>
  <c r="E14" i="5"/>
  <c r="L16" i="6"/>
  <c r="M12" i="3" l="1"/>
  <c r="M14" i="3" s="1"/>
  <c r="K14" i="3"/>
  <c r="E21" i="5"/>
  <c r="E24" i="5" s="1"/>
  <c r="I21" i="5"/>
  <c r="I24" i="5" s="1"/>
  <c r="I26" i="5" s="1"/>
  <c r="C21" i="7" l="1"/>
  <c r="I31" i="5"/>
  <c r="C40" i="7" l="1"/>
  <c r="G21" i="7"/>
  <c r="G40" i="7" l="1"/>
  <c r="L17" i="6"/>
  <c r="L21" i="6" s="1"/>
  <c r="G44" i="7" l="1"/>
  <c r="L22" i="6"/>
  <c r="E26" i="5"/>
  <c r="G73" i="7" l="1"/>
  <c r="G75" i="7" s="1"/>
  <c r="G76" i="7" s="1"/>
  <c r="M17" i="3"/>
  <c r="M21" i="3" s="1"/>
  <c r="E31" i="5"/>
  <c r="E34" i="5" s="1"/>
  <c r="M22" i="3" l="1"/>
  <c r="C44" i="7"/>
  <c r="C73" i="7" l="1"/>
  <c r="C75" i="7" s="1"/>
  <c r="C76" i="7" s="1"/>
</calcChain>
</file>

<file path=xl/sharedStrings.xml><?xml version="1.0" encoding="utf-8"?>
<sst xmlns="http://schemas.openxmlformats.org/spreadsheetml/2006/main" count="331" uniqueCount="196">
  <si>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</si>
  <si>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</si>
  <si>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</si>
  <si>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</si>
  <si>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</si>
  <si>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</si>
  <si>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</si>
  <si>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</si>
  <si>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Investments in subsidiaries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</si>
  <si>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</si>
  <si>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</si>
  <si>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</si>
  <si>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</si>
  <si>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</si>
  <si>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</si>
  <si>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</si>
  <si>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</si>
  <si>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</si>
  <si>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</si>
  <si>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</si>
  <si>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</si>
  <si>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</si>
  <si>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</si>
  <si>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</si>
  <si>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</si>
  <si>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</si>
  <si>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</si>
  <si>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</si>
  <si>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</si>
  <si>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</si>
  <si>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</si>
  <si>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</si>
  <si>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</si>
  <si>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Total</t>
  </si>
  <si>
    <t>Issued and</t>
  </si>
  <si>
    <t>share capital</t>
  </si>
  <si>
    <t>Provision for long-term employee benefits</t>
  </si>
  <si>
    <t>Trade and other receivables</t>
  </si>
  <si>
    <t>Intangible assets</t>
  </si>
  <si>
    <t>Trade and other payables</t>
  </si>
  <si>
    <t xml:space="preserve">   deposit for purchases of goods</t>
  </si>
  <si>
    <t>Short-term loans from financial institutions</t>
  </si>
  <si>
    <t>Retention payables</t>
  </si>
  <si>
    <t>Revenues from construction services</t>
  </si>
  <si>
    <t>Sales of construction materials</t>
  </si>
  <si>
    <t>Cost of construction services</t>
  </si>
  <si>
    <t>Cost of sales of construction materials</t>
  </si>
  <si>
    <t xml:space="preserve">Advance payment to contractors and </t>
  </si>
  <si>
    <t>Property, plant and equipment</t>
  </si>
  <si>
    <t xml:space="preserve">   Issued and fully paid </t>
  </si>
  <si>
    <t>Retained earnings</t>
  </si>
  <si>
    <t xml:space="preserve">   Appropriated - statutory reserve</t>
  </si>
  <si>
    <t xml:space="preserve">   Unappropriated</t>
  </si>
  <si>
    <t>Rental income</t>
  </si>
  <si>
    <t>Cost of rent</t>
  </si>
  <si>
    <t>Appropriated</t>
  </si>
  <si>
    <t>Unappropriated</t>
  </si>
  <si>
    <t>Consolidated financial statements</t>
  </si>
  <si>
    <t>Separate financial statements</t>
  </si>
  <si>
    <t>Inventories and construction supplies</t>
  </si>
  <si>
    <t>Investment properties</t>
  </si>
  <si>
    <t>Deferred tax assets</t>
  </si>
  <si>
    <t>Other comprehensive income:</t>
  </si>
  <si>
    <t>Cash flows from operating activities</t>
  </si>
  <si>
    <t xml:space="preserve">   provided by (paid from) operating activities:</t>
  </si>
  <si>
    <t xml:space="preserve">   Provision for long-term employee benefits</t>
  </si>
  <si>
    <t xml:space="preserve">   operating assets and liabilities</t>
  </si>
  <si>
    <t>Operating assets (increase) decrease</t>
  </si>
  <si>
    <t xml:space="preserve">   Trade and other receivables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</si>
  <si>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</si>
  <si>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</si>
  <si>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</si>
  <si>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</si>
  <si>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Cash paid for corporate income tax</t>
  </si>
  <si>
    <t>Cash flows from investing activities</t>
  </si>
  <si>
    <t>Cash flows from financing activities</t>
  </si>
  <si>
    <t>Supplemental disclosures of cash flow information</t>
  </si>
  <si>
    <t xml:space="preserve">   Depreciation and amortisation</t>
  </si>
  <si>
    <t xml:space="preserve">   Retention receivables </t>
  </si>
  <si>
    <t xml:space="preserve">   Inventories and construction supplies</t>
  </si>
  <si>
    <t xml:space="preserve">   Advance payment to contractors and deposit for </t>
  </si>
  <si>
    <t xml:space="preserve">      purchases of goods</t>
  </si>
  <si>
    <t xml:space="preserve">   Construction revenue received in advance</t>
  </si>
  <si>
    <t xml:space="preserve">   Other current liabilities</t>
  </si>
  <si>
    <t xml:space="preserve">   Advances received from hirers</t>
  </si>
  <si>
    <t>combination under</t>
  </si>
  <si>
    <t>common control</t>
  </si>
  <si>
    <t>Deficit on business</t>
  </si>
  <si>
    <t xml:space="preserve">   financial institutions</t>
  </si>
  <si>
    <t>Current portion of long-term loans from</t>
  </si>
  <si>
    <t xml:space="preserve">Deficit on business combination under </t>
  </si>
  <si>
    <t xml:space="preserve">   common control</t>
  </si>
  <si>
    <t>Statements of financial position</t>
  </si>
  <si>
    <t>Statements of financial position (continued)</t>
  </si>
  <si>
    <t>Other non-current liabilities</t>
  </si>
  <si>
    <t>Statements of comprehensive income</t>
  </si>
  <si>
    <t>Profit or loss:</t>
  </si>
  <si>
    <t>Statements of changes in shareholders' equity</t>
  </si>
  <si>
    <t>shareholders'</t>
  </si>
  <si>
    <t>equity</t>
  </si>
  <si>
    <t>Statements of changes in shareholders' equity (continued)</t>
  </si>
  <si>
    <t>Cash flow statements</t>
  </si>
  <si>
    <t xml:space="preserve">   Unbilled receivables</t>
  </si>
  <si>
    <t>Cash flow statements (continued)</t>
  </si>
  <si>
    <t>Repayment of long-term loans from financial institutions</t>
  </si>
  <si>
    <t>(Unit: Thousand Baht)</t>
  </si>
  <si>
    <t>(Unaudited</t>
  </si>
  <si>
    <t>(Audited)</t>
  </si>
  <si>
    <t>but reviewed)</t>
  </si>
  <si>
    <t xml:space="preserve">(Unaudited but reviewed) </t>
  </si>
  <si>
    <t>Proceeds from sales of machinery and equipment</t>
  </si>
  <si>
    <t>Other comprehensive income for the period</t>
  </si>
  <si>
    <t>Total comprehensive income for the period</t>
  </si>
  <si>
    <t xml:space="preserve">Total comprehensive income for the period </t>
  </si>
  <si>
    <t>Cash and cash equivalents at beginning of period</t>
  </si>
  <si>
    <t>Cash and cash equivalents at end of period</t>
  </si>
  <si>
    <t xml:space="preserve">   Provision for warranty on construction projects</t>
  </si>
  <si>
    <t xml:space="preserve">   Cash paid for interest expenses</t>
  </si>
  <si>
    <t xml:space="preserve">Profit from operating activities before changes in </t>
  </si>
  <si>
    <t>Cash received from interest</t>
  </si>
  <si>
    <t>(Unit: Thousand Baht, except earnings per share expressed in Baht)</t>
  </si>
  <si>
    <t xml:space="preserve">   Payment of long-term employee benefits </t>
  </si>
  <si>
    <t>Contract assets</t>
  </si>
  <si>
    <t xml:space="preserve">   Unbilled receivables </t>
  </si>
  <si>
    <t>Contract liabilities</t>
  </si>
  <si>
    <t>Provision for warranty on construction projects</t>
  </si>
  <si>
    <t>Right-of-use assets</t>
  </si>
  <si>
    <t>Finance income</t>
  </si>
  <si>
    <t>fully paid-up</t>
  </si>
  <si>
    <t>Cash flows from (used in) operating activities</t>
  </si>
  <si>
    <t>Net cash flows from (used in) operating activities</t>
  </si>
  <si>
    <t>Net cash flows from (used in) financing activities</t>
  </si>
  <si>
    <t>Net increase (decrease) in cash and cash equivalents</t>
  </si>
  <si>
    <t xml:space="preserve">   Transfer right-of-use assets to property, plant and equipment</t>
  </si>
  <si>
    <t>Short-term loans from a related party</t>
  </si>
  <si>
    <t>The accompanying notes are an integral part of the interim financial statements.</t>
  </si>
  <si>
    <t>Lease liabilities - net of current portion</t>
  </si>
  <si>
    <t>Payment of lease liabilities</t>
  </si>
  <si>
    <t>Basic earnings per share</t>
  </si>
  <si>
    <t>Non-cash transactions</t>
  </si>
  <si>
    <t xml:space="preserve">   Retention payables</t>
  </si>
  <si>
    <t xml:space="preserve">   Increase in right-of-use assets due to entering into</t>
  </si>
  <si>
    <t xml:space="preserve">      lease agreements</t>
  </si>
  <si>
    <t>Civil Engineering Public Company Limited and its subsidiaries</t>
  </si>
  <si>
    <t xml:space="preserve">      700,000,000 ordinary shares of Baht 1 each </t>
  </si>
  <si>
    <t>Balance as at 1 January 2021</t>
  </si>
  <si>
    <t xml:space="preserve">   Other non-current liabilities</t>
  </si>
  <si>
    <t xml:space="preserve">   Finance income</t>
  </si>
  <si>
    <t xml:space="preserve">   Finance cost</t>
  </si>
  <si>
    <t>Net cash flows used in investing activities</t>
  </si>
  <si>
    <t>Cash paid for purchases of building improvements and equipment</t>
  </si>
  <si>
    <t xml:space="preserve">Balance as at 1 January 2022 </t>
  </si>
  <si>
    <t>Balance as at 1 January 2022</t>
  </si>
  <si>
    <t>31 December 2021</t>
  </si>
  <si>
    <t xml:space="preserve">Current portion of lease iabilities </t>
  </si>
  <si>
    <t>Provision for liabilities arising from legal cases</t>
  </si>
  <si>
    <t>2, 3</t>
  </si>
  <si>
    <t>Operating profit</t>
  </si>
  <si>
    <t>Profit for the period</t>
  </si>
  <si>
    <t>Profit before tax</t>
  </si>
  <si>
    <t>Adjustments to reconcile profit before tax to net cash</t>
  </si>
  <si>
    <t xml:space="preserve">   Transfer investment properties to property, plant and equipment  </t>
  </si>
  <si>
    <t xml:space="preserve">        (31 December 2021: 500,000,000 ordinary</t>
  </si>
  <si>
    <t xml:space="preserve">        shares of Baht 1 each)</t>
  </si>
  <si>
    <t xml:space="preserve">      700,000,000 ordinary shares of Baht 1 each</t>
  </si>
  <si>
    <t>Profit attributable to equity holders of the Company</t>
  </si>
  <si>
    <t>Income tax expenses</t>
  </si>
  <si>
    <t xml:space="preserve">   Gain on sales/write-off of mechinery and equipment</t>
  </si>
  <si>
    <t xml:space="preserve">   Gain on fair value adjustments of financial assets</t>
  </si>
  <si>
    <t>Cash paid for acquisition of investments in open-end funds</t>
  </si>
  <si>
    <t>Cash paid for purchases of intangible assets</t>
  </si>
  <si>
    <t>Other current financial assets</t>
  </si>
  <si>
    <t>Share premium</t>
  </si>
  <si>
    <t>Increase share capital (Note 13)</t>
  </si>
  <si>
    <t>Transaction costs (Note 13)</t>
  </si>
  <si>
    <t>Proceeds from increase in share capital</t>
  </si>
  <si>
    <t>Transaction costs on issue of shares</t>
  </si>
  <si>
    <t xml:space="preserve">   Proceed from refund of corporate income tax</t>
  </si>
  <si>
    <t>Short-term loans to a related party</t>
  </si>
  <si>
    <t>Increase in short-term loans to a related party</t>
  </si>
  <si>
    <t>Cash paid for investment in a subsidiary</t>
  </si>
  <si>
    <t>Decrease in short-term loans from a related party</t>
  </si>
  <si>
    <t>As at 30 June 2022</t>
  </si>
  <si>
    <t>30 June 2022</t>
  </si>
  <si>
    <t>For the three-month period ended 30 June 2022</t>
  </si>
  <si>
    <t>For the six-month period ended 30 June 2022</t>
  </si>
  <si>
    <t>Balance as at 30 June 2021</t>
  </si>
  <si>
    <t>Balance as at 30 June 2022</t>
  </si>
  <si>
    <t xml:space="preserve">Balance as at 30 June 2021 </t>
  </si>
  <si>
    <t>Dividend payment</t>
  </si>
  <si>
    <t>Profit before income tax expenses</t>
  </si>
  <si>
    <t>Dividend paid (Note 15)</t>
  </si>
  <si>
    <t xml:space="preserve">   Unrealised loss on foreign exchange</t>
  </si>
  <si>
    <t xml:space="preserve">Increase in restricted bank deposits </t>
  </si>
  <si>
    <t>Increase in short-term loans from financial institutions</t>
  </si>
  <si>
    <t xml:space="preserve">   Payment of warranty on construction projects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</si>
</sst>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#,##0.00\ &quot;F&quot;;\-#,##0.00\ &quot;F&quot;"/>
    <numFmt numFmtId="167" formatCode="dd\-mmm\-yy_)"/>
    <numFmt numFmtId="168" formatCode="0.0%"/>
    <numFmt numFmtId="169" formatCode="0.00_)"/>
  </numFmts>
  <fonts count="15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sz val="10"/>
      <name val="ApFont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0" fontId="6" fillId="0" borderId="0"/>
    <xf numFmtId="43" fontId="8" fillId="0" borderId="0" applyFont="0" applyFill="0" applyBorder="0" applyAlignment="0" applyProtection="0"/>
    <xf numFmtId="0" fontId="6" fillId="0" borderId="0"/>
    <xf numFmtId="166" fontId="10" fillId="0" borderId="0"/>
    <xf numFmtId="167" fontId="10" fillId="0" borderId="0"/>
    <xf numFmtId="168" fontId="10" fillId="0" borderId="0"/>
    <xf numFmtId="38" fontId="11" fillId="2" borderId="0" applyNumberFormat="0" applyBorder="0" applyAlignment="0" applyProtection="0"/>
    <xf numFmtId="10" fontId="11" fillId="3" borderId="7" applyNumberFormat="0" applyBorder="0" applyAlignment="0" applyProtection="0"/>
    <xf numFmtId="37" fontId="12" fillId="0" borderId="0"/>
    <xf numFmtId="169" fontId="13" fillId="0" borderId="0"/>
    <xf numFmtId="10" fontId="14" fillId="0" borderId="0" applyFont="0" applyFill="0" applyBorder="0" applyAlignment="0" applyProtection="0"/>
    <xf numFmtId="1" fontId="14" fillId="0" borderId="8" applyNumberFormat="0" applyFill="0" applyAlignment="0" applyProtection="0">
      <alignment horizontal="center" vertical="center"/>
    </xf>
    <xf numFmtId="0" fontId="8" fillId="0" borderId="0"/>
  </cellStyleXfs>
  <cellXfs count="64">
    <xf numFmtId="0" fontId="0" fillId="0" borderId="0" xfId="0"/>
    <xf numFmtId="0" fontId="7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164" fontId="2" fillId="0" borderId="0" xfId="0" quotePrefix="1" applyNumberFormat="1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Continuous" vertical="center"/>
    </xf>
    <xf numFmtId="164" fontId="5" fillId="0" borderId="0" xfId="0" applyNumberFormat="1" applyFont="1" applyAlignment="1">
      <alignment horizontal="centerContinuous" vertical="center"/>
    </xf>
    <xf numFmtId="37" fontId="1" fillId="0" borderId="0" xfId="1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37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64" fontId="2" fillId="0" borderId="0" xfId="0" quotePrefix="1" applyNumberFormat="1" applyFont="1" applyAlignment="1">
      <alignment horizontal="left"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6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4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2" fillId="0" borderId="4" xfId="0" applyNumberFormat="1" applyFont="1" applyBorder="1" applyAlignment="1">
      <alignment horizontal="right" vertical="center"/>
    </xf>
    <xf numFmtId="38" fontId="2" fillId="0" borderId="0" xfId="3" applyNumberFormat="1" applyFont="1" applyAlignment="1">
      <alignment horizontal="right" vertical="center"/>
    </xf>
    <xf numFmtId="37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1" fontId="2" fillId="0" borderId="3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37" fontId="1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center" vertical="center"/>
    </xf>
    <xf numFmtId="41" fontId="2" fillId="0" borderId="1" xfId="0" applyNumberFormat="1" applyFont="1" applyBorder="1" applyAlignment="1">
      <alignment horizontal="center" vertical="center"/>
    </xf>
    <xf numFmtId="41" fontId="2" fillId="0" borderId="1" xfId="0" applyNumberFormat="1" applyFont="1" applyBorder="1" applyAlignment="1">
      <alignment vertical="center"/>
    </xf>
    <xf numFmtId="164" fontId="2" fillId="0" borderId="0" xfId="2" applyNumberFormat="1" applyFont="1" applyFill="1" applyAlignment="1">
      <alignment vertical="center"/>
    </xf>
    <xf numFmtId="41" fontId="2" fillId="0" borderId="0" xfId="2" applyNumberFormat="1" applyFont="1" applyFill="1" applyAlignment="1">
      <alignment vertical="center"/>
    </xf>
    <xf numFmtId="41" fontId="2" fillId="0" borderId="2" xfId="0" applyNumberFormat="1" applyFont="1" applyBorder="1" applyAlignment="1">
      <alignment horizontal="center" vertical="center"/>
    </xf>
    <xf numFmtId="41" fontId="2" fillId="0" borderId="4" xfId="0" applyNumberFormat="1" applyFont="1" applyBorder="1" applyAlignment="1">
      <alignment horizontal="center" vertical="center"/>
    </xf>
    <xf numFmtId="41" fontId="4" fillId="0" borderId="0" xfId="0" applyNumberFormat="1" applyFont="1" applyAlignment="1">
      <alignment vertical="center"/>
    </xf>
    <xf numFmtId="41" fontId="7" fillId="0" borderId="0" xfId="0" applyNumberFormat="1" applyFont="1" applyAlignment="1">
      <alignment vertical="center"/>
    </xf>
    <xf numFmtId="49" fontId="3" fillId="0" borderId="0" xfId="3" applyNumberFormat="1" applyFont="1" applyAlignment="1">
      <alignment horizontal="center" vertical="center"/>
    </xf>
    <xf numFmtId="0" fontId="7" fillId="0" borderId="5" xfId="0" applyFont="1" applyBorder="1" applyAlignment="1">
      <alignment vertical="center"/>
    </xf>
    <xf numFmtId="49" fontId="3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164" fontId="2" fillId="0" borderId="0" xfId="0" quotePrefix="1" applyNumberFormat="1" applyFont="1" applyAlignment="1">
      <alignment vertical="center"/>
    </xf>
    <xf numFmtId="0" fontId="1" fillId="0" borderId="0" xfId="0" quotePrefix="1" applyFont="1" applyAlignment="1">
      <alignment horizontal="left" vertical="center"/>
    </xf>
    <xf numFmtId="164" fontId="7" fillId="0" borderId="0" xfId="2" applyNumberFormat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38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</cellXfs>
  <cellStyles count="14">
    <cellStyle name="Comma" xfId="2" builtinId="3"/>
    <cellStyle name="comma zerodec" xfId="4" xr:uid="{00000000-0005-0000-0000-000001000000}"/>
    <cellStyle name="Currency1" xfId="5" xr:uid="{00000000-0005-0000-0000-000002000000}"/>
    <cellStyle name="Dollar (zero dec)" xfId="6" xr:uid="{00000000-0005-0000-0000-000003000000}"/>
    <cellStyle name="Grey" xfId="7" xr:uid="{00000000-0005-0000-0000-000004000000}"/>
    <cellStyle name="Input [yellow]" xfId="8" xr:uid="{00000000-0005-0000-0000-000005000000}"/>
    <cellStyle name="no dec" xfId="9" xr:uid="{00000000-0005-0000-0000-000006000000}"/>
    <cellStyle name="Normal" xfId="0" builtinId="0"/>
    <cellStyle name="Normal - Style1" xfId="10" xr:uid="{00000000-0005-0000-0000-000008000000}"/>
    <cellStyle name="Normal 2" xfId="3" xr:uid="{00000000-0005-0000-0000-000009000000}"/>
    <cellStyle name="Normal 2 4" xfId="13" xr:uid="{00000000-0005-0000-0000-00000A000000}"/>
    <cellStyle name="Normal_BS - E" xfId="1" xr:uid="{00000000-0005-0000-0000-00000B000000}"/>
    <cellStyle name="Percent [2]" xfId="11" xr:uid="{00000000-0005-0000-0000-00000C000000}"/>
    <cellStyle name="Quantity" xfId="12" xr:uid="{00000000-0005-0000-0000-00000D000000}"/>
  </cellStyles>
  <dxfs count="0"/>
  <tableStyles count="0" defaultTableStyle="TableStyleMedium9" defaultPivotStyle="PivotStyleLight16"/>
  <colors>
    <mruColors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02"/>
  <sheetViews>
    <sheetView showGridLines="0" view="pageBreakPreview" zoomScale="90" zoomScaleNormal="90" zoomScaleSheetLayoutView="90" workbookViewId="0">
      <selection activeCell="I88" sqref="I88"/>
    </sheetView>
  </sheetViews>
  <sheetFormatPr defaultColWidth="9.1796875" defaultRowHeight="24" customHeight="1"/>
  <cols>
    <col min="1" max="1" width="41.81640625" style="1" customWidth="1"/>
    <col min="2" max="2" width="6.1796875" style="1" customWidth="1"/>
    <col min="3" max="3" width="6.54296875" style="1" customWidth="1"/>
    <col min="4" max="4" width="1.81640625" style="1" customWidth="1"/>
    <col min="5" max="5" width="19.1796875" style="1" customWidth="1"/>
    <col min="6" max="6" width="1.453125" style="1" customWidth="1"/>
    <col min="7" max="7" width="18.453125" style="1" customWidth="1"/>
    <col min="8" max="8" width="1.453125" style="1" customWidth="1"/>
    <col min="9" max="9" width="17.81640625" style="1" customWidth="1"/>
    <col min="10" max="10" width="1.453125" style="1" customWidth="1"/>
    <col min="11" max="11" width="17.81640625" style="1" customWidth="1"/>
    <col min="12" max="12" width="9.1796875" style="1"/>
    <col min="13" max="13" width="13.453125" style="1" customWidth="1"/>
    <col min="14" max="16384" width="9.1796875" style="1"/>
  </cols>
  <sheetData>
    <row r="1" spans="1:11" ht="24" customHeight="1">
      <c r="A1" s="3" t="s">
        <v>143</v>
      </c>
      <c r="B1" s="4"/>
      <c r="C1" s="5"/>
      <c r="D1" s="6"/>
      <c r="E1" s="6"/>
      <c r="F1" s="6"/>
      <c r="G1" s="7"/>
      <c r="H1" s="6"/>
      <c r="I1" s="6"/>
      <c r="J1" s="6"/>
      <c r="K1" s="7"/>
    </row>
    <row r="2" spans="1:11" ht="24" customHeight="1">
      <c r="A2" s="3" t="s">
        <v>92</v>
      </c>
      <c r="B2" s="6"/>
      <c r="C2" s="5"/>
      <c r="D2" s="6"/>
      <c r="E2" s="6"/>
      <c r="F2" s="6"/>
      <c r="G2" s="6"/>
      <c r="H2" s="6"/>
      <c r="I2" s="6"/>
      <c r="J2" s="6"/>
      <c r="K2" s="6"/>
    </row>
    <row r="3" spans="1:11" ht="24" customHeight="1">
      <c r="A3" s="8" t="s">
        <v>182</v>
      </c>
      <c r="B3" s="6"/>
      <c r="C3" s="5"/>
      <c r="D3" s="6"/>
      <c r="E3" s="6"/>
      <c r="F3" s="6"/>
      <c r="G3" s="6"/>
      <c r="H3" s="6"/>
      <c r="I3" s="6"/>
      <c r="J3" s="6"/>
      <c r="K3" s="6"/>
    </row>
    <row r="4" spans="1:11" ht="24" customHeight="1">
      <c r="A4" s="9"/>
      <c r="B4" s="6"/>
      <c r="C4" s="5"/>
      <c r="D4" s="6"/>
      <c r="E4" s="6"/>
      <c r="F4" s="6"/>
      <c r="G4" s="10"/>
      <c r="H4" s="6"/>
      <c r="I4" s="6"/>
      <c r="J4" s="6"/>
      <c r="K4" s="31" t="s">
        <v>105</v>
      </c>
    </row>
    <row r="5" spans="1:11" ht="24" customHeight="1">
      <c r="A5" s="9"/>
      <c r="B5" s="6"/>
      <c r="C5" s="5"/>
      <c r="D5" s="6"/>
      <c r="E5" s="61" t="s">
        <v>57</v>
      </c>
      <c r="F5" s="61"/>
      <c r="G5" s="61"/>
      <c r="H5" s="3"/>
      <c r="I5" s="61" t="s">
        <v>58</v>
      </c>
      <c r="J5" s="61"/>
      <c r="K5" s="61"/>
    </row>
    <row r="6" spans="1:11" ht="24" customHeight="1">
      <c r="A6" s="18"/>
      <c r="B6" s="19"/>
      <c r="C6" s="13" t="s">
        <v>0</v>
      </c>
      <c r="D6" s="19"/>
      <c r="E6" s="14" t="s">
        <v>183</v>
      </c>
      <c r="F6" s="55"/>
      <c r="G6" s="14" t="s">
        <v>153</v>
      </c>
      <c r="H6" s="55"/>
      <c r="I6" s="14" t="s">
        <v>183</v>
      </c>
      <c r="J6" s="55"/>
      <c r="K6" s="14" t="s">
        <v>153</v>
      </c>
    </row>
    <row r="7" spans="1:11" ht="24" customHeight="1">
      <c r="A7" s="18"/>
      <c r="B7" s="19"/>
      <c r="C7" s="13"/>
      <c r="D7" s="19"/>
      <c r="E7" s="5" t="s">
        <v>106</v>
      </c>
      <c r="F7" s="42"/>
      <c r="G7" s="5" t="s">
        <v>107</v>
      </c>
      <c r="H7" s="53"/>
      <c r="I7" s="5" t="s">
        <v>106</v>
      </c>
      <c r="J7" s="42"/>
      <c r="K7" s="5" t="s">
        <v>107</v>
      </c>
    </row>
    <row r="8" spans="1:11" ht="24" customHeight="1">
      <c r="A8" s="18"/>
      <c r="B8" s="19"/>
      <c r="C8" s="13"/>
      <c r="D8" s="19"/>
      <c r="E8" s="5" t="s">
        <v>108</v>
      </c>
      <c r="F8" s="42"/>
      <c r="G8" s="5"/>
      <c r="H8" s="53"/>
      <c r="I8" s="5" t="s">
        <v>108</v>
      </c>
      <c r="J8" s="42"/>
      <c r="K8" s="5"/>
    </row>
    <row r="9" spans="1:11" ht="21.75" customHeight="1">
      <c r="A9" s="3" t="s">
        <v>1</v>
      </c>
      <c r="B9" s="19"/>
      <c r="C9" s="21"/>
      <c r="D9" s="19"/>
      <c r="E9" s="19"/>
      <c r="F9" s="19"/>
      <c r="G9" s="19"/>
      <c r="H9" s="19"/>
      <c r="I9" s="19"/>
      <c r="J9" s="19"/>
      <c r="K9" s="19"/>
    </row>
    <row r="10" spans="1:11" ht="21.75" customHeight="1">
      <c r="A10" s="3" t="s">
        <v>2</v>
      </c>
      <c r="B10" s="19"/>
      <c r="C10" s="21"/>
      <c r="D10" s="19"/>
      <c r="E10" s="19"/>
      <c r="F10" s="19"/>
      <c r="G10" s="19"/>
      <c r="H10" s="19"/>
      <c r="I10" s="19"/>
      <c r="J10" s="19"/>
      <c r="K10" s="19"/>
    </row>
    <row r="11" spans="1:11" ht="21.75" customHeight="1">
      <c r="A11" s="18" t="s">
        <v>3</v>
      </c>
      <c r="B11" s="22"/>
      <c r="C11" s="21"/>
      <c r="D11" s="19"/>
      <c r="E11" s="20">
        <v>790183</v>
      </c>
      <c r="F11" s="20"/>
      <c r="G11" s="20">
        <v>697817</v>
      </c>
      <c r="H11" s="20"/>
      <c r="I11" s="20">
        <v>147181</v>
      </c>
      <c r="J11" s="20"/>
      <c r="K11" s="20">
        <v>310983</v>
      </c>
    </row>
    <row r="12" spans="1:11" ht="21.75" customHeight="1">
      <c r="A12" s="18" t="s">
        <v>37</v>
      </c>
      <c r="B12" s="22"/>
      <c r="C12" s="21" t="s">
        <v>156</v>
      </c>
      <c r="D12" s="19"/>
      <c r="E12" s="20">
        <v>849326</v>
      </c>
      <c r="F12" s="20"/>
      <c r="G12" s="20">
        <v>617560</v>
      </c>
      <c r="H12" s="20"/>
      <c r="I12" s="20">
        <v>558348</v>
      </c>
      <c r="J12" s="20"/>
      <c r="K12" s="20">
        <v>234439</v>
      </c>
    </row>
    <row r="13" spans="1:11" ht="21.75" customHeight="1">
      <c r="A13" s="18" t="s">
        <v>122</v>
      </c>
      <c r="B13" s="22"/>
      <c r="C13" s="21"/>
      <c r="D13" s="19"/>
      <c r="E13" s="20"/>
      <c r="F13" s="20"/>
      <c r="G13" s="20"/>
      <c r="H13" s="20"/>
      <c r="I13" s="20"/>
      <c r="J13" s="20"/>
      <c r="K13" s="20"/>
    </row>
    <row r="14" spans="1:11" ht="21.75" customHeight="1">
      <c r="A14" s="18" t="s">
        <v>123</v>
      </c>
      <c r="B14" s="22"/>
      <c r="C14" s="21">
        <v>4</v>
      </c>
      <c r="D14" s="19"/>
      <c r="E14" s="20">
        <v>3112996</v>
      </c>
      <c r="F14" s="20"/>
      <c r="G14" s="20">
        <v>2573320</v>
      </c>
      <c r="H14" s="20"/>
      <c r="I14" s="20">
        <v>1743048</v>
      </c>
      <c r="J14" s="20"/>
      <c r="K14" s="20">
        <v>1054955</v>
      </c>
    </row>
    <row r="15" spans="1:11" ht="21.75" customHeight="1">
      <c r="A15" s="18" t="s">
        <v>78</v>
      </c>
      <c r="B15" s="22"/>
      <c r="C15" s="21"/>
      <c r="D15" s="19"/>
      <c r="E15" s="20">
        <v>384967</v>
      </c>
      <c r="F15" s="20"/>
      <c r="G15" s="20">
        <v>276471</v>
      </c>
      <c r="H15" s="20"/>
      <c r="I15" s="20">
        <v>164486</v>
      </c>
      <c r="J15" s="20"/>
      <c r="K15" s="20">
        <v>116942</v>
      </c>
    </row>
    <row r="16" spans="1:11" ht="21.75" customHeight="1">
      <c r="A16" s="18" t="s">
        <v>178</v>
      </c>
      <c r="B16" s="22"/>
      <c r="C16" s="21">
        <v>2</v>
      </c>
      <c r="D16" s="19"/>
      <c r="E16" s="20">
        <v>0</v>
      </c>
      <c r="F16" s="20"/>
      <c r="G16" s="20">
        <v>0</v>
      </c>
      <c r="H16" s="20"/>
      <c r="I16" s="20">
        <v>200000</v>
      </c>
      <c r="J16" s="20"/>
      <c r="K16" s="20">
        <v>100000</v>
      </c>
    </row>
    <row r="17" spans="1:11" ht="21.75" customHeight="1">
      <c r="A17" s="18" t="s">
        <v>59</v>
      </c>
      <c r="B17" s="9"/>
      <c r="C17" s="21"/>
      <c r="D17" s="19"/>
      <c r="E17" s="20">
        <v>301232</v>
      </c>
      <c r="F17" s="20"/>
      <c r="G17" s="20">
        <v>205401</v>
      </c>
      <c r="H17" s="20"/>
      <c r="I17" s="20">
        <v>159948</v>
      </c>
      <c r="J17" s="20"/>
      <c r="K17" s="20">
        <v>68848</v>
      </c>
    </row>
    <row r="18" spans="1:11" ht="21.75" customHeight="1">
      <c r="A18" s="18" t="s">
        <v>47</v>
      </c>
      <c r="B18" s="9"/>
      <c r="D18" s="19"/>
      <c r="F18" s="20"/>
      <c r="H18" s="20"/>
      <c r="J18" s="20"/>
    </row>
    <row r="19" spans="1:11" ht="21.75" customHeight="1">
      <c r="A19" s="18" t="s">
        <v>40</v>
      </c>
      <c r="B19" s="9"/>
      <c r="C19" s="21">
        <v>2</v>
      </c>
      <c r="D19" s="19"/>
      <c r="E19" s="20">
        <v>209570</v>
      </c>
      <c r="F19" s="20"/>
      <c r="G19" s="20">
        <v>370904</v>
      </c>
      <c r="H19" s="20"/>
      <c r="I19" s="20">
        <v>121461</v>
      </c>
      <c r="J19" s="20"/>
      <c r="K19" s="20">
        <v>156967</v>
      </c>
    </row>
    <row r="20" spans="1:11" ht="21.75" customHeight="1">
      <c r="A20" s="18" t="s">
        <v>171</v>
      </c>
      <c r="B20" s="9"/>
      <c r="C20" s="21">
        <v>5</v>
      </c>
      <c r="D20" s="19"/>
      <c r="E20" s="20">
        <v>500184</v>
      </c>
      <c r="F20" s="20"/>
      <c r="G20" s="20">
        <v>0</v>
      </c>
      <c r="H20" s="20"/>
      <c r="I20" s="20">
        <v>500184</v>
      </c>
      <c r="J20" s="20"/>
      <c r="K20" s="20">
        <v>0</v>
      </c>
    </row>
    <row r="21" spans="1:11" ht="21.75" customHeight="1">
      <c r="A21" s="18" t="s">
        <v>4</v>
      </c>
      <c r="B21" s="19"/>
      <c r="C21" s="21"/>
      <c r="D21" s="19"/>
      <c r="E21" s="20">
        <v>233829</v>
      </c>
      <c r="F21" s="20"/>
      <c r="G21" s="20">
        <v>121977</v>
      </c>
      <c r="H21" s="20"/>
      <c r="I21" s="20">
        <v>139801</v>
      </c>
      <c r="J21" s="20"/>
      <c r="K21" s="20">
        <v>59401</v>
      </c>
    </row>
    <row r="22" spans="1:11" ht="21.75" customHeight="1">
      <c r="A22" s="3" t="s">
        <v>5</v>
      </c>
      <c r="B22" s="19"/>
      <c r="C22" s="21"/>
      <c r="D22" s="19"/>
      <c r="E22" s="23">
        <f>SUM(E11:E21)</f>
        <v>6382287</v>
      </c>
      <c r="F22" s="20"/>
      <c r="G22" s="23">
        <f>SUM(G11:G21)</f>
        <v>4863450</v>
      </c>
      <c r="H22" s="20"/>
      <c r="I22" s="23">
        <f>SUM(I11:I21)</f>
        <v>3734457</v>
      </c>
      <c r="J22" s="20"/>
      <c r="K22" s="23">
        <f>SUM(K11:K21)</f>
        <v>2102535</v>
      </c>
    </row>
    <row r="23" spans="1:11" ht="21.75" customHeight="1">
      <c r="A23" s="3" t="s">
        <v>6</v>
      </c>
      <c r="B23" s="19"/>
      <c r="C23" s="21"/>
      <c r="D23" s="19"/>
      <c r="E23" s="20"/>
      <c r="F23" s="20"/>
      <c r="G23" s="20"/>
      <c r="H23" s="20"/>
      <c r="I23" s="20"/>
      <c r="J23" s="20"/>
      <c r="K23" s="20"/>
    </row>
    <row r="24" spans="1:11" ht="21.75" customHeight="1">
      <c r="A24" s="18" t="s">
        <v>7</v>
      </c>
      <c r="B24" s="19"/>
      <c r="C24" s="21">
        <v>6</v>
      </c>
      <c r="D24" s="19"/>
      <c r="E24" s="20">
        <v>362740</v>
      </c>
      <c r="F24" s="20"/>
      <c r="G24" s="20">
        <v>336072</v>
      </c>
      <c r="H24" s="20"/>
      <c r="I24" s="20">
        <v>202458</v>
      </c>
      <c r="J24" s="20"/>
      <c r="K24" s="20">
        <v>195049</v>
      </c>
    </row>
    <row r="25" spans="1:11" ht="21.75" customHeight="1">
      <c r="A25" s="18" t="s">
        <v>8</v>
      </c>
      <c r="B25" s="19"/>
      <c r="C25" s="21">
        <v>7</v>
      </c>
      <c r="D25" s="19"/>
      <c r="E25" s="20">
        <v>0</v>
      </c>
      <c r="F25" s="20"/>
      <c r="G25" s="20">
        <v>0</v>
      </c>
      <c r="H25" s="20"/>
      <c r="I25" s="20">
        <v>700980</v>
      </c>
      <c r="J25" s="20"/>
      <c r="K25" s="20">
        <v>699980</v>
      </c>
    </row>
    <row r="26" spans="1:11" ht="21.75" customHeight="1">
      <c r="A26" s="18" t="s">
        <v>60</v>
      </c>
      <c r="B26" s="19"/>
      <c r="C26" s="21"/>
      <c r="D26" s="19"/>
      <c r="E26" s="20">
        <v>134154</v>
      </c>
      <c r="F26" s="20"/>
      <c r="G26" s="20">
        <v>140236</v>
      </c>
      <c r="H26" s="20"/>
      <c r="I26" s="20">
        <v>0</v>
      </c>
      <c r="J26" s="20"/>
      <c r="K26" s="20">
        <v>0</v>
      </c>
    </row>
    <row r="27" spans="1:11" ht="21.75" customHeight="1">
      <c r="A27" s="18" t="s">
        <v>48</v>
      </c>
      <c r="B27" s="9"/>
      <c r="C27" s="21">
        <v>9</v>
      </c>
      <c r="D27" s="19"/>
      <c r="E27" s="20">
        <v>864655</v>
      </c>
      <c r="F27" s="20"/>
      <c r="G27" s="20">
        <v>946027</v>
      </c>
      <c r="H27" s="20"/>
      <c r="I27" s="20">
        <v>247045</v>
      </c>
      <c r="J27" s="20"/>
      <c r="K27" s="20">
        <v>254178</v>
      </c>
    </row>
    <row r="28" spans="1:11" ht="21.75" customHeight="1">
      <c r="A28" s="18" t="s">
        <v>126</v>
      </c>
      <c r="B28" s="19"/>
      <c r="C28" s="21"/>
      <c r="D28" s="19"/>
      <c r="E28" s="20">
        <v>147019</v>
      </c>
      <c r="F28" s="20"/>
      <c r="G28" s="20">
        <v>117768</v>
      </c>
      <c r="H28" s="20"/>
      <c r="I28" s="20">
        <v>83044</v>
      </c>
      <c r="J28" s="20"/>
      <c r="K28" s="20">
        <v>81392</v>
      </c>
    </row>
    <row r="29" spans="1:11" ht="21.75" customHeight="1">
      <c r="A29" s="18" t="s">
        <v>38</v>
      </c>
      <c r="B29" s="9"/>
      <c r="C29" s="21"/>
      <c r="D29" s="19"/>
      <c r="E29" s="20">
        <v>10742</v>
      </c>
      <c r="F29" s="20"/>
      <c r="G29" s="20">
        <v>4161</v>
      </c>
      <c r="H29" s="20"/>
      <c r="I29" s="20">
        <v>3636</v>
      </c>
      <c r="J29" s="20"/>
      <c r="K29" s="20">
        <v>4139</v>
      </c>
    </row>
    <row r="30" spans="1:11" ht="21.75" customHeight="1">
      <c r="A30" s="18" t="s">
        <v>61</v>
      </c>
      <c r="B30" s="9"/>
      <c r="C30" s="21"/>
      <c r="D30" s="19"/>
      <c r="E30" s="20">
        <v>27351</v>
      </c>
      <c r="F30" s="20"/>
      <c r="G30" s="20">
        <v>25140</v>
      </c>
      <c r="H30" s="20"/>
      <c r="I30" s="20">
        <v>7165</v>
      </c>
      <c r="J30" s="20"/>
      <c r="K30" s="20">
        <v>5541</v>
      </c>
    </row>
    <row r="31" spans="1:11" ht="21.75" customHeight="1">
      <c r="A31" s="18" t="s">
        <v>9</v>
      </c>
      <c r="B31" s="9"/>
      <c r="C31" s="21"/>
      <c r="D31" s="19"/>
      <c r="E31" s="20">
        <v>58229</v>
      </c>
      <c r="F31" s="20"/>
      <c r="G31" s="20">
        <v>93455</v>
      </c>
      <c r="H31" s="20"/>
      <c r="I31" s="20">
        <v>4577</v>
      </c>
      <c r="J31" s="20"/>
      <c r="K31" s="20">
        <v>13427</v>
      </c>
    </row>
    <row r="32" spans="1:11" ht="21.75" customHeight="1">
      <c r="A32" s="3" t="s">
        <v>10</v>
      </c>
      <c r="B32" s="19"/>
      <c r="C32" s="21"/>
      <c r="D32" s="19"/>
      <c r="E32" s="23">
        <f>SUM(E24:E31)</f>
        <v>1604890</v>
      </c>
      <c r="F32" s="20"/>
      <c r="G32" s="23">
        <f>SUM(G24:G31)</f>
        <v>1662859</v>
      </c>
      <c r="H32" s="20"/>
      <c r="I32" s="23">
        <f>SUM(I24:I31)</f>
        <v>1248905</v>
      </c>
      <c r="J32" s="20"/>
      <c r="K32" s="23">
        <f>SUM(K24:K31)</f>
        <v>1253706</v>
      </c>
    </row>
    <row r="33" spans="1:11" ht="21.75" customHeight="1" thickBot="1">
      <c r="A33" s="3" t="s">
        <v>11</v>
      </c>
      <c r="B33" s="19"/>
      <c r="C33" s="5"/>
      <c r="D33" s="19"/>
      <c r="E33" s="37">
        <f>SUM(E22,E32)</f>
        <v>7987177</v>
      </c>
      <c r="F33" s="20"/>
      <c r="G33" s="37">
        <f>SUM(G22,G32)</f>
        <v>6526309</v>
      </c>
      <c r="H33" s="20"/>
      <c r="I33" s="37">
        <f>SUM(I22,I32)</f>
        <v>4983362</v>
      </c>
      <c r="J33" s="20"/>
      <c r="K33" s="37">
        <f>SUM(K22,K32)</f>
        <v>3356241</v>
      </c>
    </row>
    <row r="34" spans="1:11" ht="21.75" customHeight="1" thickTop="1">
      <c r="A34" s="3"/>
      <c r="B34" s="19"/>
      <c r="C34" s="5"/>
      <c r="D34" s="19"/>
      <c r="E34" s="20"/>
      <c r="F34" s="20"/>
      <c r="G34" s="20"/>
      <c r="H34" s="20"/>
      <c r="I34" s="20"/>
      <c r="J34" s="20"/>
      <c r="K34" s="20"/>
    </row>
    <row r="35" spans="1:11" ht="24" customHeight="1">
      <c r="A35" s="56" t="s">
        <v>135</v>
      </c>
      <c r="B35" s="22"/>
      <c r="C35" s="5"/>
      <c r="D35" s="19"/>
      <c r="E35" s="2"/>
      <c r="F35" s="2"/>
      <c r="G35" s="2"/>
      <c r="H35" s="2"/>
      <c r="I35" s="2"/>
      <c r="J35" s="2"/>
      <c r="K35" s="2"/>
    </row>
    <row r="36" spans="1:11" ht="24" customHeight="1">
      <c r="A36" s="3" t="s">
        <v>143</v>
      </c>
      <c r="B36" s="4"/>
      <c r="C36" s="5"/>
      <c r="D36" s="6"/>
      <c r="E36" s="6"/>
      <c r="F36" s="6"/>
      <c r="G36" s="6"/>
      <c r="H36" s="6"/>
      <c r="I36" s="6"/>
      <c r="J36" s="6"/>
      <c r="K36" s="6"/>
    </row>
    <row r="37" spans="1:11" ht="24" customHeight="1">
      <c r="A37" s="3" t="s">
        <v>93</v>
      </c>
      <c r="B37" s="6"/>
      <c r="C37" s="5"/>
      <c r="D37" s="6"/>
      <c r="E37" s="6"/>
      <c r="F37" s="6"/>
      <c r="G37" s="6"/>
      <c r="H37" s="6"/>
      <c r="I37" s="6"/>
      <c r="J37" s="6"/>
      <c r="K37" s="6"/>
    </row>
    <row r="38" spans="1:11" ht="24" customHeight="1">
      <c r="A38" s="8" t="s">
        <v>182</v>
      </c>
      <c r="B38" s="6"/>
      <c r="C38" s="5"/>
      <c r="D38" s="6"/>
      <c r="E38" s="6"/>
      <c r="F38" s="6"/>
      <c r="G38" s="6"/>
      <c r="H38" s="6"/>
      <c r="I38" s="6"/>
      <c r="J38" s="6"/>
      <c r="K38" s="6"/>
    </row>
    <row r="39" spans="1:11" ht="24" customHeight="1">
      <c r="A39" s="8"/>
      <c r="B39" s="6"/>
      <c r="C39" s="5"/>
      <c r="D39" s="6"/>
      <c r="E39" s="6"/>
      <c r="F39" s="6"/>
      <c r="G39" s="10"/>
      <c r="H39" s="6"/>
      <c r="I39" s="6"/>
      <c r="J39" s="6"/>
      <c r="K39" s="31" t="s">
        <v>105</v>
      </c>
    </row>
    <row r="40" spans="1:11" ht="24" customHeight="1">
      <c r="A40" s="9"/>
      <c r="B40" s="6"/>
      <c r="C40" s="5"/>
      <c r="D40" s="6"/>
      <c r="E40" s="61" t="s">
        <v>57</v>
      </c>
      <c r="F40" s="61"/>
      <c r="G40" s="61"/>
      <c r="H40" s="3"/>
      <c r="I40" s="61" t="s">
        <v>58</v>
      </c>
      <c r="J40" s="61"/>
      <c r="K40" s="61"/>
    </row>
    <row r="41" spans="1:11" ht="24" customHeight="1">
      <c r="A41" s="18"/>
      <c r="B41" s="19"/>
      <c r="C41" s="13" t="s">
        <v>0</v>
      </c>
      <c r="D41" s="19"/>
      <c r="E41" s="14" t="s">
        <v>183</v>
      </c>
      <c r="F41" s="55"/>
      <c r="G41" s="14" t="s">
        <v>153</v>
      </c>
      <c r="H41" s="55"/>
      <c r="I41" s="14" t="s">
        <v>183</v>
      </c>
      <c r="J41" s="55"/>
      <c r="K41" s="14" t="s">
        <v>153</v>
      </c>
    </row>
    <row r="42" spans="1:11" ht="24" customHeight="1">
      <c r="A42" s="18"/>
      <c r="B42" s="19"/>
      <c r="C42" s="13"/>
      <c r="D42" s="19"/>
      <c r="E42" s="5" t="s">
        <v>106</v>
      </c>
      <c r="F42" s="42"/>
      <c r="G42" s="5" t="s">
        <v>107</v>
      </c>
      <c r="H42" s="53"/>
      <c r="I42" s="5" t="s">
        <v>106</v>
      </c>
      <c r="J42" s="42"/>
      <c r="K42" s="5" t="s">
        <v>107</v>
      </c>
    </row>
    <row r="43" spans="1:11" ht="24" customHeight="1">
      <c r="A43" s="18"/>
      <c r="B43" s="19"/>
      <c r="C43" s="13"/>
      <c r="D43" s="19"/>
      <c r="E43" s="5" t="s">
        <v>108</v>
      </c>
      <c r="F43" s="42"/>
      <c r="G43" s="5"/>
      <c r="H43" s="53"/>
      <c r="I43" s="5" t="s">
        <v>108</v>
      </c>
      <c r="J43" s="42"/>
      <c r="K43" s="5"/>
    </row>
    <row r="44" spans="1:11" ht="21.75" customHeight="1">
      <c r="A44" s="3" t="s">
        <v>12</v>
      </c>
      <c r="B44" s="19"/>
      <c r="C44" s="21"/>
      <c r="D44" s="19"/>
      <c r="E44" s="19"/>
      <c r="F44" s="19"/>
      <c r="G44" s="19"/>
      <c r="H44" s="19"/>
      <c r="I44" s="19"/>
      <c r="J44" s="19"/>
      <c r="K44" s="19"/>
    </row>
    <row r="45" spans="1:11" ht="21.75" customHeight="1">
      <c r="A45" s="3" t="s">
        <v>13</v>
      </c>
      <c r="B45" s="19"/>
      <c r="C45" s="21"/>
      <c r="D45" s="19"/>
      <c r="E45" s="19"/>
      <c r="F45" s="19"/>
      <c r="G45" s="19"/>
      <c r="H45" s="19"/>
      <c r="I45" s="19"/>
      <c r="J45" s="19"/>
      <c r="K45" s="19"/>
    </row>
    <row r="46" spans="1:11" ht="21.75" customHeight="1">
      <c r="A46" s="18" t="s">
        <v>41</v>
      </c>
      <c r="B46" s="21"/>
      <c r="C46" s="21">
        <v>10</v>
      </c>
      <c r="D46" s="19"/>
      <c r="E46" s="20">
        <v>1914180</v>
      </c>
      <c r="F46" s="20"/>
      <c r="G46" s="20">
        <v>1646067</v>
      </c>
      <c r="H46" s="20"/>
      <c r="I46" s="20">
        <v>926579</v>
      </c>
      <c r="J46" s="20"/>
      <c r="K46" s="20">
        <v>556607</v>
      </c>
    </row>
    <row r="47" spans="1:11" ht="21.75" customHeight="1">
      <c r="A47" s="18" t="s">
        <v>39</v>
      </c>
      <c r="B47" s="21"/>
      <c r="C47" s="21">
        <v>2</v>
      </c>
      <c r="D47" s="19"/>
      <c r="E47" s="20">
        <v>1677825</v>
      </c>
      <c r="F47" s="20"/>
      <c r="G47" s="20">
        <v>1420858</v>
      </c>
      <c r="H47" s="20"/>
      <c r="I47" s="20">
        <v>1021822</v>
      </c>
      <c r="J47" s="20"/>
      <c r="K47" s="20">
        <v>652138</v>
      </c>
    </row>
    <row r="48" spans="1:11" ht="21.75" customHeight="1">
      <c r="A48" s="18" t="s">
        <v>134</v>
      </c>
      <c r="B48" s="21"/>
      <c r="C48" s="21">
        <v>2</v>
      </c>
      <c r="D48" s="19"/>
      <c r="E48" s="20">
        <v>0</v>
      </c>
      <c r="F48" s="20"/>
      <c r="G48" s="20">
        <v>0</v>
      </c>
      <c r="H48" s="20"/>
      <c r="I48" s="20">
        <v>10000</v>
      </c>
      <c r="J48" s="20"/>
      <c r="K48" s="20">
        <v>10000</v>
      </c>
    </row>
    <row r="49" spans="1:11" ht="21.75" customHeight="1">
      <c r="A49" s="18" t="s">
        <v>154</v>
      </c>
      <c r="B49" s="21"/>
      <c r="C49" s="21"/>
      <c r="D49" s="19"/>
      <c r="E49" s="20">
        <v>70081</v>
      </c>
      <c r="F49" s="20"/>
      <c r="G49" s="20">
        <v>61302</v>
      </c>
      <c r="H49" s="20"/>
      <c r="I49" s="20">
        <v>35524</v>
      </c>
      <c r="J49" s="20"/>
      <c r="K49" s="20">
        <v>39464</v>
      </c>
    </row>
    <row r="50" spans="1:11" ht="21.75" customHeight="1">
      <c r="A50" s="18" t="s">
        <v>89</v>
      </c>
      <c r="B50" s="21"/>
      <c r="C50" s="21"/>
    </row>
    <row r="51" spans="1:11" ht="21.75" customHeight="1">
      <c r="A51" s="18" t="s">
        <v>88</v>
      </c>
      <c r="B51" s="21"/>
      <c r="C51" s="21">
        <v>11</v>
      </c>
      <c r="D51" s="19"/>
      <c r="E51" s="20">
        <v>118</v>
      </c>
      <c r="F51" s="20"/>
      <c r="G51" s="20">
        <v>289</v>
      </c>
      <c r="H51" s="20"/>
      <c r="I51" s="20">
        <v>118</v>
      </c>
      <c r="J51" s="20"/>
      <c r="K51" s="20">
        <v>289</v>
      </c>
    </row>
    <row r="52" spans="1:11" ht="21.75" customHeight="1">
      <c r="A52" s="18" t="s">
        <v>42</v>
      </c>
      <c r="B52" s="21"/>
      <c r="C52" s="21"/>
      <c r="D52" s="19"/>
      <c r="E52" s="20">
        <v>239672</v>
      </c>
      <c r="F52" s="20"/>
      <c r="G52" s="20">
        <v>214978</v>
      </c>
      <c r="H52" s="20"/>
      <c r="I52" s="20">
        <v>52146</v>
      </c>
      <c r="J52" s="20"/>
      <c r="K52" s="20">
        <v>57375</v>
      </c>
    </row>
    <row r="53" spans="1:11" ht="21.75" customHeight="1">
      <c r="A53" s="18" t="s">
        <v>124</v>
      </c>
      <c r="B53" s="21"/>
      <c r="C53" s="21"/>
    </row>
    <row r="54" spans="1:11" ht="21.75" customHeight="1">
      <c r="A54" s="18" t="s">
        <v>82</v>
      </c>
      <c r="B54" s="21"/>
      <c r="C54" s="21"/>
      <c r="D54" s="19"/>
      <c r="E54" s="20">
        <v>10103</v>
      </c>
      <c r="F54" s="20"/>
      <c r="G54" s="20">
        <v>11320</v>
      </c>
      <c r="H54" s="20"/>
      <c r="I54" s="20">
        <v>0</v>
      </c>
      <c r="J54" s="20"/>
      <c r="K54" s="20">
        <v>11320</v>
      </c>
    </row>
    <row r="55" spans="1:11" ht="21.75" customHeight="1">
      <c r="A55" s="18" t="s">
        <v>84</v>
      </c>
      <c r="B55" s="21"/>
      <c r="C55" s="21"/>
      <c r="D55" s="19"/>
      <c r="E55" s="20">
        <v>2027240</v>
      </c>
      <c r="F55" s="20"/>
      <c r="G55" s="20">
        <v>2117569</v>
      </c>
      <c r="H55" s="20"/>
      <c r="I55" s="20">
        <v>1336560</v>
      </c>
      <c r="J55" s="20"/>
      <c r="K55" s="20">
        <v>1381187</v>
      </c>
    </row>
    <row r="56" spans="1:11" ht="21.75" customHeight="1">
      <c r="A56" s="18" t="s">
        <v>14</v>
      </c>
      <c r="B56" s="21"/>
      <c r="C56" s="21"/>
      <c r="D56" s="19"/>
      <c r="E56" s="20">
        <v>10342</v>
      </c>
      <c r="F56" s="20"/>
      <c r="G56" s="20">
        <v>10983</v>
      </c>
      <c r="H56" s="20"/>
      <c r="I56" s="20">
        <v>941</v>
      </c>
      <c r="J56" s="20"/>
      <c r="K56" s="20">
        <v>15</v>
      </c>
    </row>
    <row r="57" spans="1:11" ht="21.75" customHeight="1">
      <c r="A57" s="18" t="s">
        <v>155</v>
      </c>
      <c r="B57" s="21"/>
      <c r="C57" s="21">
        <v>12</v>
      </c>
      <c r="D57" s="19"/>
      <c r="E57" s="20">
        <v>50700</v>
      </c>
      <c r="F57" s="20"/>
      <c r="G57" s="20">
        <v>48025</v>
      </c>
      <c r="H57" s="20"/>
      <c r="I57" s="20">
        <v>0</v>
      </c>
      <c r="J57" s="20"/>
      <c r="K57" s="20">
        <v>0</v>
      </c>
    </row>
    <row r="58" spans="1:11" ht="21.75" customHeight="1">
      <c r="A58" s="18" t="s">
        <v>15</v>
      </c>
      <c r="B58" s="19"/>
      <c r="C58" s="21"/>
      <c r="D58" s="19"/>
      <c r="E58" s="20">
        <v>54961</v>
      </c>
      <c r="F58" s="20">
        <v>7259</v>
      </c>
      <c r="G58" s="20">
        <v>26818</v>
      </c>
      <c r="H58" s="20">
        <v>7258937</v>
      </c>
      <c r="I58" s="20">
        <v>22187</v>
      </c>
      <c r="J58" s="20"/>
      <c r="K58" s="20">
        <v>7847</v>
      </c>
    </row>
    <row r="59" spans="1:11" ht="21.75" customHeight="1">
      <c r="A59" s="3" t="s">
        <v>16</v>
      </c>
      <c r="B59" s="19"/>
      <c r="C59" s="21"/>
      <c r="D59" s="19"/>
      <c r="E59" s="23">
        <f>SUM(E46:E58)</f>
        <v>6055222</v>
      </c>
      <c r="F59" s="20"/>
      <c r="G59" s="23">
        <f>SUM(G46:G58)</f>
        <v>5558209</v>
      </c>
      <c r="H59" s="20"/>
      <c r="I59" s="23">
        <f>SUM(I46:I58)</f>
        <v>3405877</v>
      </c>
      <c r="J59" s="20"/>
      <c r="K59" s="23">
        <f>SUM(K46:K58)</f>
        <v>2716242</v>
      </c>
    </row>
    <row r="60" spans="1:11" ht="21.75" customHeight="1">
      <c r="A60" s="3" t="s">
        <v>17</v>
      </c>
      <c r="B60" s="19"/>
      <c r="C60" s="21"/>
      <c r="D60" s="19"/>
      <c r="E60" s="20"/>
      <c r="F60" s="20"/>
      <c r="G60" s="20"/>
      <c r="H60" s="20"/>
      <c r="I60" s="20"/>
      <c r="J60" s="20"/>
      <c r="K60" s="20"/>
    </row>
    <row r="61" spans="1:11" ht="21.75" customHeight="1">
      <c r="A61" s="18" t="s">
        <v>136</v>
      </c>
      <c r="B61" s="19"/>
      <c r="C61" s="21"/>
      <c r="D61" s="19"/>
      <c r="E61" s="20">
        <v>107576</v>
      </c>
      <c r="F61" s="20"/>
      <c r="G61" s="20">
        <v>107152</v>
      </c>
      <c r="H61" s="20"/>
      <c r="I61" s="20">
        <v>29877</v>
      </c>
      <c r="J61" s="20"/>
      <c r="K61" s="20">
        <v>35285</v>
      </c>
    </row>
    <row r="62" spans="1:11" ht="21.75" customHeight="1">
      <c r="A62" s="18" t="s">
        <v>125</v>
      </c>
      <c r="B62" s="19"/>
      <c r="C62" s="21"/>
      <c r="D62" s="19"/>
      <c r="E62" s="20">
        <v>22051</v>
      </c>
      <c r="F62" s="20"/>
      <c r="G62" s="20">
        <v>15903</v>
      </c>
      <c r="H62" s="20"/>
      <c r="I62" s="20">
        <v>12635</v>
      </c>
      <c r="J62" s="20"/>
      <c r="K62" s="20">
        <v>6395</v>
      </c>
    </row>
    <row r="63" spans="1:11" ht="21.75" customHeight="1">
      <c r="A63" s="18" t="s">
        <v>36</v>
      </c>
      <c r="B63" s="19"/>
      <c r="C63" s="21"/>
      <c r="D63" s="19"/>
      <c r="E63" s="20">
        <v>74465</v>
      </c>
      <c r="F63" s="20"/>
      <c r="G63" s="20">
        <v>72366</v>
      </c>
      <c r="H63" s="20"/>
      <c r="I63" s="20">
        <v>36432</v>
      </c>
      <c r="J63" s="20"/>
      <c r="K63" s="20">
        <v>35171</v>
      </c>
    </row>
    <row r="64" spans="1:11" ht="21.75" customHeight="1">
      <c r="A64" s="18" t="s">
        <v>94</v>
      </c>
      <c r="B64" s="19"/>
      <c r="C64" s="21"/>
      <c r="D64" s="19"/>
      <c r="E64" s="20">
        <v>582</v>
      </c>
      <c r="F64" s="20"/>
      <c r="G64" s="20">
        <v>582</v>
      </c>
      <c r="H64" s="20"/>
      <c r="I64" s="20">
        <v>0</v>
      </c>
      <c r="J64" s="20"/>
      <c r="K64" s="20">
        <v>0</v>
      </c>
    </row>
    <row r="65" spans="1:27" ht="21.75" customHeight="1">
      <c r="A65" s="3" t="s">
        <v>18</v>
      </c>
      <c r="B65" s="19"/>
      <c r="C65" s="21"/>
      <c r="D65" s="19"/>
      <c r="E65" s="23">
        <f>SUM(E61:E64)</f>
        <v>204674</v>
      </c>
      <c r="F65" s="20"/>
      <c r="G65" s="23">
        <f>SUM(G61:G64)</f>
        <v>196003</v>
      </c>
      <c r="H65" s="20"/>
      <c r="I65" s="23">
        <f>SUM(I61:I64)</f>
        <v>78944</v>
      </c>
      <c r="J65" s="20"/>
      <c r="K65" s="23">
        <f>SUM(K61:K64)</f>
        <v>76851</v>
      </c>
    </row>
    <row r="66" spans="1:27" ht="21.75" customHeight="1">
      <c r="A66" s="3" t="s">
        <v>19</v>
      </c>
      <c r="B66" s="19"/>
      <c r="C66" s="5"/>
      <c r="D66" s="19"/>
      <c r="E66" s="23">
        <f>SUM(E59,E65)</f>
        <v>6259896</v>
      </c>
      <c r="F66" s="20"/>
      <c r="G66" s="23">
        <f>SUM(G59,G65)</f>
        <v>5754212</v>
      </c>
      <c r="H66" s="20"/>
      <c r="I66" s="23">
        <f>SUM(I59,I65)</f>
        <v>3484821</v>
      </c>
      <c r="J66" s="20"/>
      <c r="K66" s="23">
        <f>SUM(K59,K65)</f>
        <v>2793093</v>
      </c>
    </row>
    <row r="67" spans="1:27" ht="24" customHeight="1">
      <c r="A67" s="56"/>
      <c r="B67" s="22"/>
      <c r="C67" s="5"/>
      <c r="D67" s="19"/>
      <c r="E67" s="20"/>
      <c r="F67" s="20"/>
      <c r="G67" s="20"/>
      <c r="H67" s="20"/>
      <c r="I67" s="20"/>
      <c r="J67" s="20"/>
      <c r="K67" s="20"/>
      <c r="T67" s="52"/>
      <c r="U67" s="52"/>
      <c r="V67" s="52"/>
      <c r="W67" s="52"/>
      <c r="X67" s="52"/>
      <c r="Y67" s="52"/>
      <c r="Z67" s="52"/>
      <c r="AA67" s="52"/>
    </row>
    <row r="68" spans="1:27" ht="24" customHeight="1">
      <c r="A68" s="56" t="s">
        <v>135</v>
      </c>
      <c r="B68" s="22"/>
      <c r="C68" s="5"/>
      <c r="D68" s="19"/>
      <c r="E68" s="2"/>
      <c r="F68" s="2"/>
      <c r="G68" s="2"/>
      <c r="H68" s="2"/>
      <c r="I68" s="2"/>
      <c r="J68" s="2"/>
      <c r="K68" s="2"/>
      <c r="T68" s="52"/>
      <c r="U68" s="52"/>
      <c r="V68" s="52"/>
      <c r="W68" s="52"/>
      <c r="X68" s="52"/>
      <c r="Y68" s="52"/>
      <c r="Z68" s="52"/>
      <c r="AA68" s="52"/>
    </row>
    <row r="69" spans="1:27" ht="24" customHeight="1">
      <c r="A69" s="3" t="s">
        <v>143</v>
      </c>
      <c r="B69" s="4"/>
      <c r="C69" s="5"/>
      <c r="D69" s="6"/>
      <c r="E69" s="6"/>
      <c r="F69" s="6"/>
      <c r="G69" s="6"/>
      <c r="H69" s="6"/>
      <c r="I69" s="6"/>
      <c r="J69" s="6"/>
      <c r="K69" s="6"/>
    </row>
    <row r="70" spans="1:27" ht="24" customHeight="1">
      <c r="A70" s="3" t="s">
        <v>93</v>
      </c>
      <c r="B70" s="6"/>
      <c r="C70" s="5"/>
      <c r="D70" s="6"/>
      <c r="E70" s="6"/>
      <c r="F70" s="6"/>
      <c r="G70" s="6"/>
      <c r="H70" s="6"/>
      <c r="I70" s="6"/>
      <c r="J70" s="6"/>
      <c r="K70" s="6"/>
    </row>
    <row r="71" spans="1:27" ht="24" customHeight="1">
      <c r="A71" s="8" t="s">
        <v>182</v>
      </c>
      <c r="B71" s="6"/>
      <c r="C71" s="5"/>
      <c r="D71" s="6"/>
      <c r="E71" s="6"/>
      <c r="F71" s="6"/>
      <c r="G71" s="6"/>
      <c r="H71" s="6"/>
      <c r="I71" s="6"/>
      <c r="J71" s="6"/>
      <c r="K71" s="6"/>
    </row>
    <row r="72" spans="1:27" ht="24" customHeight="1">
      <c r="A72" s="8"/>
      <c r="B72" s="6"/>
      <c r="C72" s="5"/>
      <c r="D72" s="6"/>
      <c r="E72" s="6"/>
      <c r="F72" s="6"/>
      <c r="G72" s="10"/>
      <c r="H72" s="6"/>
      <c r="I72" s="6"/>
      <c r="J72" s="6"/>
      <c r="K72" s="31" t="s">
        <v>105</v>
      </c>
    </row>
    <row r="73" spans="1:27" ht="24" customHeight="1">
      <c r="A73" s="8"/>
      <c r="B73" s="6"/>
      <c r="C73" s="5"/>
      <c r="D73" s="6"/>
      <c r="E73" s="61" t="s">
        <v>57</v>
      </c>
      <c r="F73" s="61"/>
      <c r="G73" s="61"/>
      <c r="H73" s="3"/>
      <c r="I73" s="61" t="s">
        <v>58</v>
      </c>
      <c r="J73" s="61"/>
      <c r="K73" s="61"/>
    </row>
    <row r="74" spans="1:27" ht="24" customHeight="1">
      <c r="A74" s="18"/>
      <c r="B74" s="19"/>
      <c r="C74" s="13" t="s">
        <v>0</v>
      </c>
      <c r="D74" s="19"/>
      <c r="E74" s="14" t="s">
        <v>183</v>
      </c>
      <c r="F74" s="55"/>
      <c r="G74" s="14" t="s">
        <v>153</v>
      </c>
      <c r="H74" s="55"/>
      <c r="I74" s="14" t="s">
        <v>183</v>
      </c>
      <c r="J74" s="55"/>
      <c r="K74" s="14" t="s">
        <v>153</v>
      </c>
    </row>
    <row r="75" spans="1:27" ht="24" customHeight="1">
      <c r="A75" s="18"/>
      <c r="B75" s="19"/>
      <c r="C75" s="13"/>
      <c r="D75" s="19"/>
      <c r="E75" s="5" t="s">
        <v>106</v>
      </c>
      <c r="F75" s="42"/>
      <c r="G75" s="5" t="s">
        <v>107</v>
      </c>
      <c r="H75" s="53"/>
      <c r="I75" s="5" t="s">
        <v>106</v>
      </c>
      <c r="J75" s="42"/>
      <c r="K75" s="5" t="s">
        <v>107</v>
      </c>
    </row>
    <row r="76" spans="1:27" ht="24" customHeight="1">
      <c r="A76" s="18"/>
      <c r="B76" s="19"/>
      <c r="C76" s="13"/>
      <c r="D76" s="19"/>
      <c r="E76" s="5" t="s">
        <v>108</v>
      </c>
      <c r="F76" s="42"/>
      <c r="G76" s="5"/>
      <c r="H76" s="53"/>
      <c r="I76" s="5" t="s">
        <v>108</v>
      </c>
      <c r="J76" s="42"/>
      <c r="K76" s="5"/>
    </row>
    <row r="77" spans="1:27" ht="21.75" customHeight="1">
      <c r="A77" s="3" t="s">
        <v>20</v>
      </c>
      <c r="B77" s="19"/>
      <c r="C77" s="5"/>
      <c r="D77" s="19"/>
      <c r="E77" s="2"/>
      <c r="F77" s="2"/>
      <c r="G77" s="2"/>
      <c r="H77" s="2"/>
      <c r="I77" s="2"/>
      <c r="J77" s="2"/>
      <c r="K77" s="2"/>
    </row>
    <row r="78" spans="1:27" ht="21.75" customHeight="1">
      <c r="A78" s="18" t="s">
        <v>21</v>
      </c>
      <c r="B78" s="19"/>
      <c r="C78" s="21">
        <v>13</v>
      </c>
      <c r="D78" s="19"/>
      <c r="E78" s="2"/>
      <c r="F78" s="2"/>
      <c r="G78" s="2"/>
      <c r="H78" s="2"/>
      <c r="I78" s="2"/>
      <c r="J78" s="2"/>
      <c r="K78" s="2"/>
    </row>
    <row r="79" spans="1:27" ht="21.75" customHeight="1">
      <c r="A79" s="18" t="s">
        <v>22</v>
      </c>
      <c r="B79" s="22"/>
      <c r="C79" s="21"/>
      <c r="D79" s="19"/>
      <c r="E79" s="2"/>
      <c r="F79" s="2"/>
      <c r="G79" s="2"/>
      <c r="H79" s="2"/>
      <c r="I79" s="2"/>
      <c r="J79" s="2"/>
      <c r="K79" s="2"/>
    </row>
    <row r="80" spans="1:27" ht="21.75" customHeight="1" thickBot="1">
      <c r="A80" s="18" t="s">
        <v>144</v>
      </c>
      <c r="B80" s="9"/>
      <c r="C80" s="21"/>
      <c r="D80" s="19"/>
      <c r="E80" s="27">
        <v>700000</v>
      </c>
      <c r="F80" s="20"/>
      <c r="G80" s="27">
        <v>700000</v>
      </c>
      <c r="H80" s="20"/>
      <c r="I80" s="27">
        <v>700000</v>
      </c>
      <c r="J80" s="20"/>
      <c r="K80" s="27">
        <v>700000</v>
      </c>
    </row>
    <row r="81" spans="1:11" ht="21.75" customHeight="1" thickTop="1">
      <c r="A81" s="18" t="s">
        <v>49</v>
      </c>
      <c r="B81" s="22"/>
      <c r="C81" s="21"/>
      <c r="D81" s="19"/>
      <c r="E81" s="43"/>
      <c r="F81" s="43"/>
      <c r="G81" s="43"/>
      <c r="H81" s="43"/>
      <c r="I81" s="43"/>
      <c r="J81" s="43"/>
      <c r="K81" s="43"/>
    </row>
    <row r="82" spans="1:11" ht="21.75" customHeight="1">
      <c r="A82" s="18" t="s">
        <v>164</v>
      </c>
      <c r="B82" s="9"/>
      <c r="C82" s="5"/>
      <c r="D82" s="19"/>
      <c r="E82" s="20"/>
      <c r="F82" s="20"/>
      <c r="G82" s="20"/>
      <c r="H82" s="20"/>
      <c r="I82" s="20"/>
      <c r="J82" s="20"/>
      <c r="K82" s="20"/>
    </row>
    <row r="83" spans="1:11" ht="21.75" customHeight="1">
      <c r="A83" s="18" t="s">
        <v>162</v>
      </c>
      <c r="B83" s="9"/>
      <c r="C83" s="5"/>
      <c r="D83" s="19"/>
      <c r="E83" s="20"/>
      <c r="F83" s="20"/>
      <c r="G83" s="20"/>
      <c r="H83" s="20"/>
      <c r="I83" s="20"/>
      <c r="J83" s="20"/>
      <c r="K83" s="20"/>
    </row>
    <row r="84" spans="1:11" ht="21.75" customHeight="1">
      <c r="A84" s="18" t="s">
        <v>163</v>
      </c>
      <c r="B84" s="9"/>
      <c r="C84" s="5"/>
      <c r="D84" s="19"/>
      <c r="E84" s="20">
        <v>700000</v>
      </c>
      <c r="F84" s="20"/>
      <c r="G84" s="20">
        <v>500000</v>
      </c>
      <c r="H84" s="20"/>
      <c r="I84" s="20">
        <v>700000</v>
      </c>
      <c r="J84" s="20"/>
      <c r="K84" s="20">
        <v>500000</v>
      </c>
    </row>
    <row r="85" spans="1:11" ht="21.75" customHeight="1">
      <c r="A85" s="18" t="s">
        <v>172</v>
      </c>
      <c r="B85" s="9"/>
      <c r="C85" s="21">
        <v>13</v>
      </c>
      <c r="D85" s="19"/>
      <c r="E85" s="20">
        <v>698535</v>
      </c>
      <c r="F85" s="20"/>
      <c r="G85" s="20">
        <v>0</v>
      </c>
      <c r="H85" s="20"/>
      <c r="I85" s="20">
        <v>698535</v>
      </c>
      <c r="J85" s="20"/>
      <c r="K85" s="20">
        <v>0</v>
      </c>
    </row>
    <row r="86" spans="1:11" ht="21.75" customHeight="1">
      <c r="A86" s="18" t="s">
        <v>90</v>
      </c>
      <c r="B86" s="9"/>
      <c r="C86" s="5"/>
      <c r="D86" s="19"/>
    </row>
    <row r="87" spans="1:11" ht="21.75" customHeight="1">
      <c r="A87" s="18" t="s">
        <v>91</v>
      </c>
      <c r="B87" s="9"/>
      <c r="C87" s="5"/>
      <c r="D87" s="19"/>
      <c r="E87" s="20">
        <v>-77880</v>
      </c>
      <c r="F87" s="20"/>
      <c r="G87" s="20">
        <v>-77880</v>
      </c>
      <c r="H87" s="20"/>
      <c r="I87" s="20">
        <v>0</v>
      </c>
      <c r="J87" s="20"/>
      <c r="K87" s="20">
        <v>0</v>
      </c>
    </row>
    <row r="88" spans="1:11" ht="21.75" customHeight="1">
      <c r="A88" s="18" t="s">
        <v>50</v>
      </c>
      <c r="B88" s="9"/>
      <c r="C88" s="5"/>
      <c r="D88" s="19"/>
    </row>
    <row r="89" spans="1:11" ht="21.75" customHeight="1">
      <c r="A89" s="18" t="s">
        <v>51</v>
      </c>
      <c r="B89" s="9"/>
      <c r="C89" s="21"/>
      <c r="D89" s="19"/>
      <c r="E89" s="20">
        <v>35000</v>
      </c>
      <c r="F89" s="20"/>
      <c r="G89" s="20">
        <v>35000</v>
      </c>
      <c r="H89" s="20"/>
      <c r="I89" s="20">
        <v>35000</v>
      </c>
      <c r="J89" s="20"/>
      <c r="K89" s="20">
        <v>35000</v>
      </c>
    </row>
    <row r="90" spans="1:11" ht="21.75" customHeight="1">
      <c r="A90" s="18" t="s">
        <v>52</v>
      </c>
      <c r="B90" s="22"/>
      <c r="C90" s="21"/>
      <c r="D90" s="19"/>
      <c r="E90" s="20">
        <f>+'CE(Conso)'!K21</f>
        <v>371626</v>
      </c>
      <c r="F90" s="20"/>
      <c r="G90" s="20">
        <v>314977</v>
      </c>
      <c r="H90" s="20"/>
      <c r="I90" s="20">
        <f>+'CE(Separate)'!J21</f>
        <v>65006</v>
      </c>
      <c r="J90" s="20"/>
      <c r="K90" s="20">
        <v>28148</v>
      </c>
    </row>
    <row r="91" spans="1:11" ht="21.75" customHeight="1">
      <c r="A91" s="3" t="s">
        <v>23</v>
      </c>
      <c r="B91" s="22"/>
      <c r="C91" s="5"/>
      <c r="D91" s="19"/>
      <c r="E91" s="23">
        <f>SUM(E82:E90)</f>
        <v>1727281</v>
      </c>
      <c r="F91" s="20"/>
      <c r="G91" s="23">
        <f>SUM(G82:G90)</f>
        <v>772097</v>
      </c>
      <c r="H91" s="20"/>
      <c r="I91" s="23">
        <f>SUM(I82:I90)</f>
        <v>1498541</v>
      </c>
      <c r="J91" s="20"/>
      <c r="K91" s="23">
        <f>SUM(K82:K90)</f>
        <v>563148</v>
      </c>
    </row>
    <row r="92" spans="1:11" ht="21.75" customHeight="1" thickBot="1">
      <c r="A92" s="3" t="s">
        <v>24</v>
      </c>
      <c r="B92" s="19"/>
      <c r="C92" s="5"/>
      <c r="D92" s="19"/>
      <c r="E92" s="27">
        <f>SUM(E91,E66)</f>
        <v>7987177</v>
      </c>
      <c r="F92" s="20"/>
      <c r="G92" s="27">
        <f>SUM(G91,G66)</f>
        <v>6526309</v>
      </c>
      <c r="H92" s="20"/>
      <c r="I92" s="27">
        <f>SUM(I91,I66)</f>
        <v>4983362</v>
      </c>
      <c r="J92" s="20"/>
      <c r="K92" s="27">
        <f>SUM(K91,K66)</f>
        <v>3356241</v>
      </c>
    </row>
    <row r="93" spans="1:11" ht="21.75" customHeight="1" thickTop="1">
      <c r="A93" s="18"/>
      <c r="B93" s="19"/>
      <c r="C93" s="5"/>
      <c r="D93" s="19"/>
      <c r="E93" s="20">
        <f>E92-E33</f>
        <v>0</v>
      </c>
      <c r="F93" s="43"/>
      <c r="G93" s="20">
        <f>G92-G33</f>
        <v>0</v>
      </c>
      <c r="H93" s="43"/>
      <c r="I93" s="20">
        <f>I92-I33</f>
        <v>0</v>
      </c>
      <c r="J93" s="43"/>
      <c r="K93" s="20">
        <f>K92-K33</f>
        <v>0</v>
      </c>
    </row>
    <row r="94" spans="1:11" ht="24" customHeight="1">
      <c r="A94" s="56" t="s">
        <v>135</v>
      </c>
      <c r="B94" s="22"/>
      <c r="C94" s="16"/>
      <c r="D94" s="19"/>
      <c r="E94" s="19"/>
      <c r="F94" s="19"/>
      <c r="G94" s="19"/>
      <c r="H94" s="19"/>
      <c r="I94" s="19"/>
      <c r="J94" s="19"/>
      <c r="K94" s="19"/>
    </row>
    <row r="95" spans="1:11" ht="24" customHeight="1">
      <c r="A95" s="56"/>
      <c r="B95" s="22"/>
      <c r="C95" s="16"/>
      <c r="D95" s="19"/>
      <c r="E95" s="19"/>
      <c r="F95" s="19"/>
      <c r="G95" s="19"/>
      <c r="H95" s="19"/>
      <c r="I95" s="19"/>
      <c r="J95" s="19"/>
      <c r="K95" s="19"/>
    </row>
    <row r="99" spans="1:7" ht="24" customHeight="1">
      <c r="A99" s="54"/>
      <c r="B99" s="54"/>
      <c r="C99" s="54"/>
    </row>
    <row r="101" spans="1:7" ht="24" customHeight="1">
      <c r="E101" s="60" t="s">
        <v>25</v>
      </c>
      <c r="F101" s="60"/>
      <c r="G101" s="60"/>
    </row>
    <row r="102" spans="1:7" ht="24" customHeight="1">
      <c r="A102" s="54"/>
      <c r="B102" s="54"/>
      <c r="C102" s="54"/>
    </row>
  </sheetData>
  <mergeCells count="7">
    <mergeCell ref="E101:G101"/>
    <mergeCell ref="I40:K40"/>
    <mergeCell ref="E73:G73"/>
    <mergeCell ref="I73:K73"/>
    <mergeCell ref="E5:G5"/>
    <mergeCell ref="I5:K5"/>
    <mergeCell ref="E40:G40"/>
  </mergeCells>
  <printOptions horizontalCentered="1"/>
  <pageMargins left="0.63" right="0.19685039370078741" top="0.78740157480314965" bottom="0.19685039370078741" header="0.31496062992125984" footer="0.31496062992125984"/>
  <pageSetup paperSize="9" scale="70" fitToHeight="9" orientation="portrait" r:id="rId1"/>
  <rowBreaks count="3" manualBreakCount="3">
    <brk id="35" max="16383" man="1"/>
    <brk id="68" max="16383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72"/>
  <sheetViews>
    <sheetView showGridLines="0" view="pageBreakPreview" zoomScale="90" zoomScaleNormal="61" zoomScaleSheetLayoutView="90" workbookViewId="0">
      <selection activeCell="A56" sqref="A56"/>
    </sheetView>
  </sheetViews>
  <sheetFormatPr defaultColWidth="9.1796875" defaultRowHeight="24" customHeight="1"/>
  <cols>
    <col min="1" max="1" width="43.453125" style="1" customWidth="1"/>
    <col min="2" max="2" width="9.1796875" style="1" customWidth="1"/>
    <col min="3" max="3" width="6.1796875" style="1" customWidth="1"/>
    <col min="4" max="4" width="1.81640625" style="1" customWidth="1"/>
    <col min="5" max="5" width="16.81640625" style="1" customWidth="1"/>
    <col min="6" max="6" width="1.81640625" style="1" customWidth="1"/>
    <col min="7" max="7" width="16.81640625" style="1" customWidth="1"/>
    <col min="8" max="8" width="1.81640625" style="1" customWidth="1"/>
    <col min="9" max="9" width="16.81640625" style="1" customWidth="1"/>
    <col min="10" max="10" width="1.81640625" style="1" customWidth="1"/>
    <col min="11" max="11" width="16.81640625" style="1" customWidth="1"/>
    <col min="12" max="28" width="9.1796875" style="1"/>
    <col min="29" max="29" width="10.81640625" style="1" bestFit="1" customWidth="1"/>
    <col min="30" max="16384" width="9.1796875" style="1"/>
  </cols>
  <sheetData>
    <row r="1" spans="1:31" ht="24" customHeight="1">
      <c r="K1" s="2" t="s">
        <v>109</v>
      </c>
    </row>
    <row r="2" spans="1:31" ht="24" customHeight="1">
      <c r="A2" s="3" t="s">
        <v>143</v>
      </c>
      <c r="B2" s="4"/>
      <c r="C2" s="5"/>
      <c r="D2" s="6"/>
      <c r="E2" s="6"/>
      <c r="F2" s="6"/>
      <c r="G2" s="7"/>
      <c r="H2" s="6"/>
      <c r="I2" s="6"/>
      <c r="J2" s="6"/>
      <c r="K2" s="7"/>
    </row>
    <row r="3" spans="1:31" ht="24" customHeight="1">
      <c r="A3" s="3" t="s">
        <v>95</v>
      </c>
      <c r="B3" s="6"/>
      <c r="C3" s="5"/>
      <c r="D3" s="6"/>
      <c r="E3" s="6"/>
      <c r="F3" s="6"/>
      <c r="G3" s="6"/>
      <c r="H3" s="6"/>
      <c r="I3" s="6"/>
      <c r="J3" s="6"/>
      <c r="K3" s="6"/>
    </row>
    <row r="4" spans="1:31" ht="24" customHeight="1">
      <c r="A4" s="8" t="s">
        <v>184</v>
      </c>
      <c r="B4" s="6"/>
      <c r="C4" s="5"/>
      <c r="D4" s="6"/>
      <c r="E4" s="6"/>
      <c r="F4" s="6"/>
      <c r="G4" s="6"/>
      <c r="H4" s="6"/>
      <c r="I4" s="6"/>
      <c r="J4" s="6"/>
      <c r="K4" s="6"/>
    </row>
    <row r="5" spans="1:31" ht="24" customHeight="1">
      <c r="A5" s="9"/>
      <c r="B5" s="6"/>
      <c r="C5" s="5"/>
      <c r="D5" s="6"/>
      <c r="E5" s="6"/>
      <c r="F5" s="6"/>
      <c r="G5" s="10"/>
      <c r="H5" s="6"/>
      <c r="I5" s="6"/>
      <c r="J5" s="6"/>
      <c r="K5" s="11" t="s">
        <v>120</v>
      </c>
      <c r="L5" s="12"/>
      <c r="M5" s="12"/>
      <c r="N5" s="12"/>
      <c r="O5" s="12"/>
      <c r="P5" s="12"/>
      <c r="Q5" s="12"/>
      <c r="R5" s="12"/>
      <c r="S5" s="12"/>
      <c r="T5" s="12"/>
      <c r="U5" s="12"/>
    </row>
    <row r="6" spans="1:31" ht="24" customHeight="1">
      <c r="A6" s="9"/>
      <c r="B6" s="6"/>
      <c r="C6" s="5"/>
      <c r="D6" s="6"/>
      <c r="E6" s="61" t="s">
        <v>57</v>
      </c>
      <c r="F6" s="61"/>
      <c r="G6" s="61"/>
      <c r="H6" s="3"/>
      <c r="I6" s="61" t="s">
        <v>58</v>
      </c>
      <c r="J6" s="61"/>
      <c r="K6" s="61"/>
    </row>
    <row r="7" spans="1:31" ht="24" customHeight="1">
      <c r="A7" s="9"/>
      <c r="B7" s="6"/>
      <c r="C7" s="13" t="s">
        <v>0</v>
      </c>
      <c r="D7" s="6"/>
      <c r="E7" s="14">
        <v>2022</v>
      </c>
      <c r="F7" s="14"/>
      <c r="G7" s="14">
        <v>2021</v>
      </c>
      <c r="H7" s="15"/>
      <c r="I7" s="14">
        <v>2022</v>
      </c>
      <c r="J7" s="14"/>
      <c r="K7" s="14">
        <v>2021</v>
      </c>
    </row>
    <row r="8" spans="1:31" ht="24" customHeight="1">
      <c r="A8" s="3" t="s">
        <v>96</v>
      </c>
      <c r="B8" s="6"/>
      <c r="C8" s="13"/>
      <c r="D8" s="6"/>
      <c r="E8" s="14"/>
      <c r="F8" s="14"/>
      <c r="G8" s="14"/>
      <c r="H8" s="15"/>
      <c r="I8" s="14"/>
      <c r="J8" s="14"/>
      <c r="K8" s="16"/>
    </row>
    <row r="9" spans="1:31" ht="24" customHeight="1">
      <c r="A9" s="3" t="s">
        <v>26</v>
      </c>
      <c r="B9" s="6"/>
      <c r="C9" s="5"/>
      <c r="D9" s="6"/>
      <c r="E9" s="17"/>
      <c r="F9" s="15"/>
      <c r="G9" s="17"/>
      <c r="H9" s="3"/>
      <c r="I9" s="17"/>
      <c r="J9" s="15"/>
      <c r="K9" s="17"/>
    </row>
    <row r="10" spans="1:31" ht="24" customHeight="1">
      <c r="A10" s="18" t="s">
        <v>43</v>
      </c>
      <c r="B10" s="19"/>
      <c r="C10" s="13"/>
      <c r="D10" s="19"/>
      <c r="E10" s="20">
        <v>1514650</v>
      </c>
      <c r="F10" s="20"/>
      <c r="G10" s="20">
        <v>1154350</v>
      </c>
      <c r="H10" s="20"/>
      <c r="I10" s="20">
        <v>823160</v>
      </c>
      <c r="J10" s="20"/>
      <c r="K10" s="20">
        <v>428647</v>
      </c>
      <c r="M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</row>
    <row r="11" spans="1:31" ht="24" customHeight="1">
      <c r="A11" s="18" t="s">
        <v>44</v>
      </c>
      <c r="B11" s="19"/>
      <c r="C11" s="21"/>
      <c r="D11" s="19"/>
      <c r="E11" s="20">
        <v>32921</v>
      </c>
      <c r="F11" s="20"/>
      <c r="G11" s="20">
        <v>62479</v>
      </c>
      <c r="H11" s="20"/>
      <c r="I11" s="20">
        <v>23853</v>
      </c>
      <c r="J11" s="20"/>
      <c r="K11" s="20">
        <v>14883</v>
      </c>
      <c r="M11" s="52"/>
      <c r="U11" s="52"/>
      <c r="V11" s="52"/>
      <c r="W11" s="52"/>
      <c r="X11" s="52"/>
      <c r="Y11" s="52"/>
      <c r="Z11" s="52"/>
      <c r="AA11" s="52"/>
    </row>
    <row r="12" spans="1:31" ht="24" customHeight="1">
      <c r="A12" s="18" t="s">
        <v>53</v>
      </c>
      <c r="B12" s="19"/>
      <c r="C12" s="21"/>
      <c r="D12" s="19"/>
      <c r="E12" s="20">
        <v>3923</v>
      </c>
      <c r="F12" s="20"/>
      <c r="G12" s="20">
        <v>3973</v>
      </c>
      <c r="H12" s="20"/>
      <c r="I12" s="20">
        <v>9541</v>
      </c>
      <c r="J12" s="20"/>
      <c r="K12" s="20">
        <v>14077</v>
      </c>
      <c r="M12" s="52"/>
      <c r="U12" s="52"/>
      <c r="V12" s="52"/>
      <c r="W12" s="52"/>
      <c r="X12" s="52"/>
      <c r="Y12" s="52"/>
      <c r="Z12" s="52"/>
      <c r="AA12" s="52"/>
    </row>
    <row r="13" spans="1:31" ht="24" customHeight="1">
      <c r="A13" s="18" t="s">
        <v>27</v>
      </c>
      <c r="B13" s="22"/>
      <c r="C13" s="21"/>
      <c r="D13" s="19"/>
      <c r="E13" s="20">
        <v>9896</v>
      </c>
      <c r="F13" s="20"/>
      <c r="G13" s="20">
        <v>2546</v>
      </c>
      <c r="H13" s="20"/>
      <c r="I13" s="20">
        <v>4598</v>
      </c>
      <c r="J13" s="20"/>
      <c r="K13" s="20">
        <v>8918</v>
      </c>
      <c r="M13" s="52"/>
      <c r="U13" s="52"/>
      <c r="V13" s="52"/>
      <c r="W13" s="52"/>
      <c r="X13" s="52"/>
      <c r="Y13" s="52"/>
      <c r="Z13" s="52"/>
      <c r="AA13" s="52"/>
    </row>
    <row r="14" spans="1:31" ht="24" customHeight="1">
      <c r="A14" s="3" t="s">
        <v>28</v>
      </c>
      <c r="B14" s="22"/>
      <c r="C14" s="21"/>
      <c r="D14" s="19"/>
      <c r="E14" s="23">
        <f>SUM(E10:E13)</f>
        <v>1561390</v>
      </c>
      <c r="F14" s="20"/>
      <c r="G14" s="23">
        <f>SUM(G10:G13)</f>
        <v>1223348</v>
      </c>
      <c r="H14" s="20"/>
      <c r="I14" s="23">
        <f>SUM(I10:I13)</f>
        <v>861152</v>
      </c>
      <c r="J14" s="20"/>
      <c r="K14" s="23">
        <f>SUM(K10:K13)</f>
        <v>466525</v>
      </c>
      <c r="M14" s="52"/>
      <c r="U14" s="52"/>
      <c r="V14" s="52"/>
      <c r="W14" s="52"/>
      <c r="X14" s="52"/>
      <c r="Y14" s="52"/>
      <c r="Z14" s="52"/>
      <c r="AA14" s="52"/>
    </row>
    <row r="15" spans="1:31" ht="24" customHeight="1">
      <c r="A15" s="3" t="s">
        <v>29</v>
      </c>
      <c r="B15" s="22"/>
      <c r="C15" s="21"/>
      <c r="D15" s="19"/>
      <c r="E15" s="20"/>
      <c r="F15" s="20"/>
      <c r="G15" s="20"/>
      <c r="H15" s="20"/>
      <c r="I15" s="20"/>
      <c r="J15" s="20"/>
      <c r="K15" s="20"/>
      <c r="M15" s="52"/>
      <c r="U15" s="52"/>
      <c r="V15" s="52"/>
      <c r="W15" s="52"/>
      <c r="X15" s="52"/>
      <c r="Y15" s="52"/>
      <c r="Z15" s="52"/>
      <c r="AA15" s="52"/>
    </row>
    <row r="16" spans="1:31" ht="24" customHeight="1">
      <c r="A16" s="18" t="s">
        <v>45</v>
      </c>
      <c r="B16" s="22"/>
      <c r="C16" s="21"/>
      <c r="D16" s="19"/>
      <c r="E16" s="20">
        <v>1400046</v>
      </c>
      <c r="F16" s="20"/>
      <c r="G16" s="20">
        <v>1044551</v>
      </c>
      <c r="H16" s="20"/>
      <c r="I16" s="20">
        <v>770480</v>
      </c>
      <c r="J16" s="20"/>
      <c r="K16" s="20">
        <v>371179</v>
      </c>
      <c r="M16" s="52"/>
      <c r="U16" s="52"/>
      <c r="V16" s="52"/>
      <c r="W16" s="52"/>
      <c r="X16" s="52"/>
      <c r="Y16" s="52"/>
      <c r="Z16" s="52"/>
      <c r="AA16" s="52"/>
    </row>
    <row r="17" spans="1:27" ht="24" customHeight="1">
      <c r="A17" s="18" t="s">
        <v>46</v>
      </c>
      <c r="B17" s="22"/>
      <c r="C17" s="21"/>
      <c r="D17" s="19"/>
      <c r="E17" s="20">
        <v>30310</v>
      </c>
      <c r="F17" s="20"/>
      <c r="G17" s="20">
        <v>58325</v>
      </c>
      <c r="H17" s="20"/>
      <c r="I17" s="20">
        <v>20310</v>
      </c>
      <c r="J17" s="20"/>
      <c r="K17" s="20">
        <v>13411</v>
      </c>
      <c r="M17" s="52"/>
      <c r="U17" s="52"/>
      <c r="V17" s="52"/>
      <c r="W17" s="52"/>
      <c r="X17" s="52"/>
      <c r="Y17" s="52"/>
      <c r="Z17" s="52"/>
      <c r="AA17" s="52"/>
    </row>
    <row r="18" spans="1:27" ht="24" customHeight="1">
      <c r="A18" s="18" t="s">
        <v>54</v>
      </c>
      <c r="B18" s="22"/>
      <c r="C18" s="21"/>
      <c r="D18" s="19"/>
      <c r="E18" s="20">
        <v>2493</v>
      </c>
      <c r="F18" s="20"/>
      <c r="G18" s="20">
        <v>2673</v>
      </c>
      <c r="H18" s="20"/>
      <c r="I18" s="20">
        <v>3553</v>
      </c>
      <c r="J18" s="20"/>
      <c r="K18" s="20">
        <v>7425</v>
      </c>
      <c r="M18" s="52"/>
      <c r="U18" s="52"/>
      <c r="V18" s="52"/>
      <c r="W18" s="52"/>
      <c r="X18" s="52"/>
      <c r="Y18" s="52"/>
      <c r="Z18" s="52"/>
      <c r="AA18" s="52"/>
    </row>
    <row r="19" spans="1:27" ht="24" customHeight="1">
      <c r="A19" s="18" t="s">
        <v>30</v>
      </c>
      <c r="B19" s="9"/>
      <c r="C19" s="21"/>
      <c r="D19" s="19"/>
      <c r="E19" s="20">
        <v>88167</v>
      </c>
      <c r="F19" s="20"/>
      <c r="G19" s="20">
        <v>69981</v>
      </c>
      <c r="H19" s="20"/>
      <c r="I19" s="20">
        <v>54163</v>
      </c>
      <c r="J19" s="20"/>
      <c r="K19" s="20">
        <v>42008</v>
      </c>
      <c r="M19" s="52"/>
      <c r="U19" s="52"/>
      <c r="V19" s="52"/>
      <c r="W19" s="52"/>
      <c r="X19" s="52"/>
      <c r="Y19" s="52"/>
      <c r="Z19" s="52"/>
      <c r="AA19" s="52"/>
    </row>
    <row r="20" spans="1:27" ht="24" customHeight="1">
      <c r="A20" s="3" t="s">
        <v>31</v>
      </c>
      <c r="B20" s="19"/>
      <c r="C20" s="21"/>
      <c r="D20" s="19"/>
      <c r="E20" s="23">
        <f>SUM(E16:E19)</f>
        <v>1521016</v>
      </c>
      <c r="F20" s="20"/>
      <c r="G20" s="23">
        <f>SUM(G16:G19)</f>
        <v>1175530</v>
      </c>
      <c r="H20" s="20"/>
      <c r="I20" s="23">
        <f>SUM(I16:I19)</f>
        <v>848506</v>
      </c>
      <c r="J20" s="20"/>
      <c r="K20" s="23">
        <f>SUM(K16:K19)</f>
        <v>434023</v>
      </c>
      <c r="M20" s="52"/>
      <c r="U20" s="52"/>
      <c r="V20" s="52"/>
      <c r="W20" s="52"/>
      <c r="X20" s="52"/>
      <c r="Y20" s="52"/>
      <c r="Z20" s="52"/>
      <c r="AA20" s="52"/>
    </row>
    <row r="21" spans="1:27" ht="24" customHeight="1">
      <c r="A21" s="3" t="s">
        <v>157</v>
      </c>
      <c r="B21" s="19"/>
      <c r="C21" s="21"/>
      <c r="D21" s="19"/>
      <c r="E21" s="24">
        <f>E14-E20</f>
        <v>40374</v>
      </c>
      <c r="F21" s="20"/>
      <c r="G21" s="24">
        <f>G14-G20</f>
        <v>47818</v>
      </c>
      <c r="H21" s="20"/>
      <c r="I21" s="24">
        <f>I14-I20</f>
        <v>12646</v>
      </c>
      <c r="J21" s="20"/>
      <c r="K21" s="24">
        <f>K14-K20</f>
        <v>32502</v>
      </c>
      <c r="M21" s="52"/>
      <c r="U21" s="52"/>
      <c r="V21" s="52"/>
      <c r="W21" s="52"/>
      <c r="X21" s="52"/>
      <c r="Y21" s="52"/>
      <c r="Z21" s="52"/>
      <c r="AA21" s="52"/>
    </row>
    <row r="22" spans="1:27" ht="24" customHeight="1">
      <c r="A22" s="18" t="s">
        <v>127</v>
      </c>
      <c r="B22" s="19"/>
      <c r="C22" s="21"/>
      <c r="D22" s="19"/>
      <c r="E22" s="20">
        <v>706</v>
      </c>
      <c r="F22" s="20"/>
      <c r="G22" s="20">
        <v>498</v>
      </c>
      <c r="H22" s="20"/>
      <c r="I22" s="20">
        <v>3021</v>
      </c>
      <c r="J22" s="20"/>
      <c r="K22" s="20">
        <v>398</v>
      </c>
      <c r="M22" s="52"/>
      <c r="U22" s="52"/>
      <c r="V22" s="52"/>
      <c r="W22" s="52"/>
      <c r="X22" s="52"/>
      <c r="Y22" s="52"/>
      <c r="Z22" s="52"/>
      <c r="AA22" s="52"/>
    </row>
    <row r="23" spans="1:27" ht="24" customHeight="1">
      <c r="A23" s="18" t="s">
        <v>32</v>
      </c>
      <c r="B23" s="19"/>
      <c r="C23" s="21"/>
      <c r="D23" s="19"/>
      <c r="E23" s="20">
        <v>-1143</v>
      </c>
      <c r="F23" s="20"/>
      <c r="G23" s="20">
        <v>-1823</v>
      </c>
      <c r="H23" s="20"/>
      <c r="I23" s="20">
        <v>-487</v>
      </c>
      <c r="J23" s="20"/>
      <c r="K23" s="20">
        <v>-663</v>
      </c>
      <c r="M23" s="52"/>
      <c r="U23" s="52"/>
      <c r="V23" s="52"/>
      <c r="W23" s="52"/>
      <c r="X23" s="52"/>
      <c r="Y23" s="52"/>
      <c r="Z23" s="52"/>
      <c r="AA23" s="52"/>
    </row>
    <row r="24" spans="1:27" ht="24" customHeight="1">
      <c r="A24" s="3" t="s">
        <v>190</v>
      </c>
      <c r="B24" s="19"/>
      <c r="C24" s="21"/>
      <c r="D24" s="19"/>
      <c r="E24" s="24">
        <f>SUM(E21:E23)</f>
        <v>39937</v>
      </c>
      <c r="F24" s="20"/>
      <c r="G24" s="24">
        <f>SUM(G21:G23)</f>
        <v>46493</v>
      </c>
      <c r="H24" s="20"/>
      <c r="I24" s="24">
        <f>SUM(I21:I23)</f>
        <v>15180</v>
      </c>
      <c r="J24" s="20"/>
      <c r="K24" s="24">
        <f>SUM(K21:K23)</f>
        <v>32237</v>
      </c>
      <c r="M24" s="52"/>
      <c r="U24" s="52"/>
      <c r="V24" s="52"/>
      <c r="W24" s="52"/>
      <c r="X24" s="52"/>
      <c r="Y24" s="52"/>
      <c r="Z24" s="52"/>
      <c r="AA24" s="52"/>
    </row>
    <row r="25" spans="1:27" ht="24" customHeight="1">
      <c r="A25" s="18" t="s">
        <v>166</v>
      </c>
      <c r="B25" s="19"/>
      <c r="C25" s="21"/>
      <c r="D25" s="19"/>
      <c r="E25" s="20">
        <v>-9606</v>
      </c>
      <c r="F25" s="20"/>
      <c r="G25" s="20">
        <v>-2822</v>
      </c>
      <c r="H25" s="20"/>
      <c r="I25" s="20">
        <v>-3029</v>
      </c>
      <c r="J25" s="20"/>
      <c r="K25" s="20">
        <v>-3171</v>
      </c>
      <c r="M25" s="52"/>
      <c r="U25" s="52"/>
      <c r="V25" s="52"/>
      <c r="W25" s="52"/>
      <c r="X25" s="52"/>
      <c r="Y25" s="52"/>
      <c r="Z25" s="52"/>
      <c r="AA25" s="52"/>
    </row>
    <row r="26" spans="1:27" ht="24" customHeight="1">
      <c r="A26" s="3" t="s">
        <v>158</v>
      </c>
      <c r="B26" s="19"/>
      <c r="C26" s="21"/>
      <c r="D26" s="19"/>
      <c r="E26" s="23">
        <f>SUM(E24:E25)</f>
        <v>30331</v>
      </c>
      <c r="F26" s="20"/>
      <c r="G26" s="23">
        <f>SUM(G24:G25)</f>
        <v>43671</v>
      </c>
      <c r="H26" s="20"/>
      <c r="I26" s="23">
        <f>SUM(I24:I25)</f>
        <v>12151</v>
      </c>
      <c r="J26" s="20"/>
      <c r="K26" s="23">
        <f>SUM(K24:K25)</f>
        <v>29066</v>
      </c>
      <c r="M26" s="52"/>
      <c r="U26" s="52"/>
      <c r="V26" s="52"/>
      <c r="W26" s="52"/>
      <c r="X26" s="52"/>
      <c r="Y26" s="52"/>
      <c r="Z26" s="52"/>
      <c r="AA26" s="52"/>
    </row>
    <row r="27" spans="1:27" ht="24" customHeight="1">
      <c r="A27" s="18"/>
      <c r="B27" s="9"/>
      <c r="C27" s="21"/>
      <c r="D27" s="19"/>
      <c r="E27" s="20"/>
      <c r="F27" s="20"/>
      <c r="G27" s="20"/>
      <c r="H27" s="20"/>
      <c r="I27" s="20"/>
      <c r="J27" s="20"/>
      <c r="K27" s="20"/>
      <c r="U27" s="52"/>
      <c r="V27" s="52"/>
      <c r="W27" s="52"/>
      <c r="X27" s="52"/>
      <c r="Y27" s="52"/>
      <c r="Z27" s="52"/>
      <c r="AA27" s="52"/>
    </row>
    <row r="28" spans="1:27" ht="24" customHeight="1">
      <c r="A28" s="25" t="s">
        <v>62</v>
      </c>
      <c r="B28" s="9"/>
      <c r="C28" s="21"/>
      <c r="D28" s="19"/>
      <c r="E28" s="20"/>
      <c r="F28" s="20"/>
      <c r="G28" s="20"/>
      <c r="H28" s="20"/>
      <c r="I28" s="20"/>
      <c r="J28" s="20"/>
      <c r="K28" s="20"/>
      <c r="U28" s="52"/>
      <c r="V28" s="52"/>
      <c r="W28" s="52"/>
      <c r="X28" s="52"/>
      <c r="Y28" s="52"/>
      <c r="Z28" s="52"/>
      <c r="AA28" s="52"/>
    </row>
    <row r="29" spans="1:27" ht="24" customHeight="1">
      <c r="A29" s="25" t="s">
        <v>111</v>
      </c>
      <c r="B29" s="9"/>
      <c r="C29" s="21"/>
      <c r="D29" s="19"/>
      <c r="E29" s="26">
        <v>0</v>
      </c>
      <c r="F29" s="20"/>
      <c r="G29" s="26">
        <v>0</v>
      </c>
      <c r="H29" s="20"/>
      <c r="I29" s="26">
        <v>0</v>
      </c>
      <c r="J29" s="20"/>
      <c r="K29" s="26">
        <v>0</v>
      </c>
      <c r="U29" s="52"/>
      <c r="V29" s="52"/>
      <c r="W29" s="52"/>
      <c r="X29" s="52"/>
      <c r="Y29" s="52"/>
      <c r="Z29" s="52"/>
      <c r="AA29" s="52"/>
    </row>
    <row r="30" spans="1:27" ht="24" customHeight="1">
      <c r="A30" s="18"/>
      <c r="B30" s="9"/>
      <c r="C30" s="21"/>
      <c r="D30" s="19"/>
      <c r="E30" s="20"/>
      <c r="F30" s="20"/>
      <c r="G30" s="20"/>
      <c r="H30" s="20"/>
      <c r="I30" s="20"/>
      <c r="J30" s="20"/>
      <c r="K30" s="20"/>
      <c r="U30" s="52"/>
      <c r="V30" s="52"/>
      <c r="W30" s="52"/>
      <c r="X30" s="52"/>
      <c r="Y30" s="52"/>
      <c r="Z30" s="52"/>
      <c r="AA30" s="52"/>
    </row>
    <row r="31" spans="1:27" ht="24" customHeight="1" thickBot="1">
      <c r="A31" s="25" t="s">
        <v>112</v>
      </c>
      <c r="B31" s="9"/>
      <c r="C31" s="21"/>
      <c r="D31" s="19"/>
      <c r="E31" s="27">
        <f>+E26+E29</f>
        <v>30331</v>
      </c>
      <c r="F31" s="20"/>
      <c r="G31" s="27">
        <f>+G26+G29</f>
        <v>43671</v>
      </c>
      <c r="H31" s="20"/>
      <c r="I31" s="27">
        <f>+I26+I29</f>
        <v>12151</v>
      </c>
      <c r="J31" s="20"/>
      <c r="K31" s="27">
        <f>+K26+K29</f>
        <v>29066</v>
      </c>
      <c r="U31" s="52"/>
      <c r="V31" s="52"/>
      <c r="W31" s="52"/>
      <c r="X31" s="52"/>
      <c r="Y31" s="52"/>
      <c r="Z31" s="52"/>
      <c r="AA31" s="52"/>
    </row>
    <row r="32" spans="1:27" ht="24" customHeight="1" thickTop="1">
      <c r="A32" s="25"/>
      <c r="B32" s="9"/>
      <c r="C32" s="21"/>
      <c r="D32" s="19"/>
      <c r="E32" s="20"/>
      <c r="F32" s="20"/>
      <c r="G32" s="20"/>
      <c r="H32" s="20"/>
      <c r="I32" s="20"/>
      <c r="J32" s="20"/>
      <c r="K32" s="20"/>
      <c r="U32" s="52"/>
      <c r="V32" s="52"/>
      <c r="W32" s="52"/>
      <c r="X32" s="52"/>
      <c r="Y32" s="52"/>
      <c r="Z32" s="52"/>
      <c r="AA32" s="52"/>
    </row>
    <row r="33" spans="1:27" ht="24" customHeight="1">
      <c r="A33" s="58" t="s">
        <v>138</v>
      </c>
      <c r="B33" s="9"/>
      <c r="C33" s="21">
        <v>14</v>
      </c>
      <c r="D33" s="19"/>
      <c r="E33" s="20"/>
      <c r="F33" s="20"/>
      <c r="G33" s="20"/>
      <c r="H33" s="20"/>
      <c r="I33" s="20"/>
      <c r="J33" s="20"/>
      <c r="K33" s="20"/>
      <c r="U33" s="52"/>
      <c r="V33" s="52"/>
      <c r="W33" s="52"/>
      <c r="X33" s="52"/>
      <c r="Y33" s="52"/>
      <c r="Z33" s="52"/>
      <c r="AA33" s="52"/>
    </row>
    <row r="34" spans="1:27" ht="24" customHeight="1" thickBot="1">
      <c r="A34" s="29" t="s">
        <v>165</v>
      </c>
      <c r="B34" s="9"/>
      <c r="C34" s="21"/>
      <c r="D34" s="19"/>
      <c r="E34" s="30">
        <f>E31/700000</f>
        <v>4.333E-2</v>
      </c>
      <c r="F34" s="20"/>
      <c r="G34" s="30">
        <f>G31/500000000*1000</f>
        <v>8.7342000000000003E-2</v>
      </c>
      <c r="H34" s="20"/>
      <c r="I34" s="30">
        <f>I31/700000</f>
        <v>1.7358571428571428E-2</v>
      </c>
      <c r="J34" s="20"/>
      <c r="K34" s="30">
        <f>K31/500000000*1000</f>
        <v>5.8131999999999996E-2</v>
      </c>
      <c r="U34" s="52"/>
      <c r="V34" s="52"/>
      <c r="W34" s="52"/>
      <c r="X34" s="52"/>
      <c r="Y34" s="52"/>
      <c r="Z34" s="52"/>
      <c r="AA34" s="52"/>
    </row>
    <row r="35" spans="1:27" ht="24" customHeight="1" thickTop="1">
      <c r="A35" s="29"/>
      <c r="B35" s="9"/>
      <c r="C35" s="21"/>
      <c r="D35" s="19"/>
      <c r="E35" s="20"/>
      <c r="F35" s="20"/>
      <c r="G35" s="20"/>
      <c r="H35" s="20"/>
      <c r="I35" s="20"/>
      <c r="J35" s="20"/>
      <c r="K35" s="20"/>
    </row>
    <row r="36" spans="1:27" ht="24" customHeight="1">
      <c r="A36" s="56" t="s">
        <v>135</v>
      </c>
      <c r="B36" s="9"/>
      <c r="C36" s="21"/>
      <c r="D36" s="19"/>
      <c r="E36" s="20"/>
      <c r="F36" s="20"/>
      <c r="G36" s="20"/>
      <c r="H36" s="20"/>
      <c r="I36" s="20"/>
      <c r="J36" s="20"/>
      <c r="K36" s="20"/>
    </row>
    <row r="37" spans="1:27" ht="24" customHeight="1">
      <c r="K37" s="2" t="s">
        <v>109</v>
      </c>
    </row>
    <row r="38" spans="1:27" ht="24" customHeight="1">
      <c r="A38" s="3" t="s">
        <v>143</v>
      </c>
      <c r="B38" s="4"/>
      <c r="C38" s="5"/>
      <c r="D38" s="6"/>
      <c r="E38" s="6"/>
      <c r="F38" s="6"/>
      <c r="G38" s="7"/>
      <c r="H38" s="6"/>
      <c r="I38" s="6"/>
      <c r="J38" s="6"/>
      <c r="K38" s="7"/>
    </row>
    <row r="39" spans="1:27" ht="24" customHeight="1">
      <c r="A39" s="3" t="s">
        <v>95</v>
      </c>
      <c r="B39" s="6"/>
      <c r="C39" s="5"/>
      <c r="D39" s="6"/>
      <c r="E39" s="6"/>
      <c r="F39" s="6"/>
      <c r="G39" s="6"/>
      <c r="H39" s="6"/>
      <c r="I39" s="6"/>
      <c r="J39" s="6"/>
      <c r="K39" s="6"/>
    </row>
    <row r="40" spans="1:27" ht="24" customHeight="1">
      <c r="A40" s="8" t="s">
        <v>185</v>
      </c>
      <c r="B40" s="6"/>
      <c r="C40" s="5"/>
      <c r="D40" s="6"/>
      <c r="E40" s="6"/>
      <c r="F40" s="6"/>
      <c r="G40" s="6"/>
      <c r="H40" s="6"/>
      <c r="I40" s="6"/>
      <c r="J40" s="6"/>
      <c r="K40" s="6"/>
    </row>
    <row r="41" spans="1:27" ht="24" customHeight="1">
      <c r="A41" s="9"/>
      <c r="B41" s="6"/>
      <c r="C41" s="5"/>
      <c r="D41" s="6"/>
      <c r="E41" s="6"/>
      <c r="F41" s="6"/>
      <c r="G41" s="10"/>
      <c r="H41" s="6"/>
      <c r="I41" s="6"/>
      <c r="J41" s="6"/>
      <c r="K41" s="11" t="s">
        <v>120</v>
      </c>
    </row>
    <row r="42" spans="1:27" ht="24" customHeight="1">
      <c r="A42" s="9"/>
      <c r="B42" s="6"/>
      <c r="C42" s="5"/>
      <c r="D42" s="6"/>
      <c r="E42" s="61" t="s">
        <v>57</v>
      </c>
      <c r="F42" s="61"/>
      <c r="G42" s="61"/>
      <c r="H42" s="3"/>
      <c r="I42" s="61" t="s">
        <v>58</v>
      </c>
      <c r="J42" s="61"/>
      <c r="K42" s="61"/>
    </row>
    <row r="43" spans="1:27" ht="24" customHeight="1">
      <c r="A43" s="9"/>
      <c r="B43" s="6"/>
      <c r="C43" s="13" t="s">
        <v>0</v>
      </c>
      <c r="D43" s="6"/>
      <c r="E43" s="14">
        <v>2022</v>
      </c>
      <c r="F43" s="14"/>
      <c r="G43" s="14">
        <v>2021</v>
      </c>
      <c r="H43" s="15"/>
      <c r="I43" s="14">
        <v>2022</v>
      </c>
      <c r="J43" s="14"/>
      <c r="K43" s="14">
        <v>2021</v>
      </c>
    </row>
    <row r="44" spans="1:27" ht="24" customHeight="1">
      <c r="A44" s="3" t="s">
        <v>96</v>
      </c>
      <c r="B44" s="6"/>
      <c r="C44" s="13"/>
      <c r="D44" s="6"/>
      <c r="E44" s="14"/>
      <c r="F44" s="14"/>
      <c r="G44" s="14"/>
      <c r="H44" s="15"/>
      <c r="I44" s="14"/>
      <c r="J44" s="14"/>
      <c r="K44" s="16"/>
    </row>
    <row r="45" spans="1:27" ht="24" customHeight="1">
      <c r="A45" s="3" t="s">
        <v>26</v>
      </c>
      <c r="B45" s="6"/>
      <c r="C45" s="5"/>
      <c r="D45" s="6"/>
      <c r="E45" s="17"/>
      <c r="F45" s="15"/>
      <c r="G45" s="17"/>
      <c r="H45" s="3"/>
      <c r="I45" s="17"/>
      <c r="J45" s="15"/>
      <c r="K45" s="17"/>
    </row>
    <row r="46" spans="1:27" ht="24" customHeight="1">
      <c r="A46" s="18" t="s">
        <v>43</v>
      </c>
      <c r="B46" s="19"/>
      <c r="C46" s="13"/>
      <c r="D46" s="19"/>
      <c r="E46" s="20">
        <v>3123514</v>
      </c>
      <c r="F46" s="20"/>
      <c r="G46" s="20">
        <v>2265342</v>
      </c>
      <c r="H46" s="20"/>
      <c r="I46" s="20">
        <v>1814730</v>
      </c>
      <c r="J46" s="20"/>
      <c r="K46" s="20">
        <v>813015</v>
      </c>
    </row>
    <row r="47" spans="1:27" ht="24" customHeight="1">
      <c r="A47" s="18" t="s">
        <v>44</v>
      </c>
      <c r="B47" s="19"/>
      <c r="C47" s="21"/>
      <c r="D47" s="19"/>
      <c r="E47" s="20">
        <v>64239</v>
      </c>
      <c r="F47" s="20"/>
      <c r="G47" s="20">
        <v>129878</v>
      </c>
      <c r="H47" s="20"/>
      <c r="I47" s="20">
        <v>45902</v>
      </c>
      <c r="J47" s="20"/>
      <c r="K47" s="20">
        <v>28405</v>
      </c>
    </row>
    <row r="48" spans="1:27" ht="24" customHeight="1">
      <c r="A48" s="18" t="s">
        <v>53</v>
      </c>
      <c r="B48" s="19"/>
      <c r="C48" s="21"/>
      <c r="D48" s="19"/>
      <c r="E48" s="20">
        <v>8023</v>
      </c>
      <c r="F48" s="20"/>
      <c r="G48" s="20">
        <v>7776</v>
      </c>
      <c r="H48" s="20"/>
      <c r="I48" s="20">
        <v>20793</v>
      </c>
      <c r="J48" s="20"/>
      <c r="K48" s="20">
        <v>27668</v>
      </c>
    </row>
    <row r="49" spans="1:11" ht="24" customHeight="1">
      <c r="A49" s="18" t="s">
        <v>27</v>
      </c>
      <c r="B49" s="22"/>
      <c r="C49" s="21"/>
      <c r="D49" s="19"/>
      <c r="E49" s="20">
        <v>15033</v>
      </c>
      <c r="F49" s="20"/>
      <c r="G49" s="20">
        <v>7172</v>
      </c>
      <c r="H49" s="20"/>
      <c r="I49" s="20">
        <v>8338</v>
      </c>
      <c r="J49" s="20"/>
      <c r="K49" s="20">
        <v>20917</v>
      </c>
    </row>
    <row r="50" spans="1:11" ht="24" customHeight="1">
      <c r="A50" s="3" t="s">
        <v>28</v>
      </c>
      <c r="B50" s="22"/>
      <c r="C50" s="21"/>
      <c r="D50" s="19"/>
      <c r="E50" s="23">
        <f>SUM(E46:E49)</f>
        <v>3210809</v>
      </c>
      <c r="F50" s="20"/>
      <c r="G50" s="23">
        <f>SUM(G46:G49)</f>
        <v>2410168</v>
      </c>
      <c r="H50" s="20"/>
      <c r="I50" s="23">
        <f>SUM(I46:I49)</f>
        <v>1889763</v>
      </c>
      <c r="J50" s="20"/>
      <c r="K50" s="23">
        <f>SUM(K46:K49)</f>
        <v>890005</v>
      </c>
    </row>
    <row r="51" spans="1:11" ht="24" customHeight="1">
      <c r="A51" s="3" t="s">
        <v>29</v>
      </c>
      <c r="B51" s="22"/>
      <c r="C51" s="21"/>
      <c r="D51" s="19"/>
      <c r="E51" s="20"/>
      <c r="F51" s="20"/>
      <c r="G51" s="20"/>
      <c r="H51" s="20"/>
      <c r="I51" s="20"/>
      <c r="J51" s="20"/>
      <c r="K51" s="20"/>
    </row>
    <row r="52" spans="1:11" ht="24" customHeight="1">
      <c r="A52" s="18" t="s">
        <v>45</v>
      </c>
      <c r="B52" s="22"/>
      <c r="C52" s="21"/>
      <c r="D52" s="19"/>
      <c r="E52" s="20">
        <v>2877855</v>
      </c>
      <c r="F52" s="20"/>
      <c r="G52" s="20">
        <v>2010942</v>
      </c>
      <c r="H52" s="20"/>
      <c r="I52" s="20">
        <v>1678697</v>
      </c>
      <c r="J52" s="20"/>
      <c r="K52" s="20">
        <v>677364</v>
      </c>
    </row>
    <row r="53" spans="1:11" ht="24" customHeight="1">
      <c r="A53" s="18" t="s">
        <v>46</v>
      </c>
      <c r="B53" s="22"/>
      <c r="C53" s="21"/>
      <c r="D53" s="19"/>
      <c r="E53" s="20">
        <v>59348</v>
      </c>
      <c r="F53" s="20"/>
      <c r="G53" s="20">
        <v>122157</v>
      </c>
      <c r="H53" s="20"/>
      <c r="I53" s="20">
        <v>39732</v>
      </c>
      <c r="J53" s="20"/>
      <c r="K53" s="20">
        <v>26569</v>
      </c>
    </row>
    <row r="54" spans="1:11" ht="24" customHeight="1">
      <c r="A54" s="18" t="s">
        <v>54</v>
      </c>
      <c r="B54" s="22"/>
      <c r="C54" s="21"/>
      <c r="D54" s="19"/>
      <c r="E54" s="20">
        <v>5021</v>
      </c>
      <c r="F54" s="20"/>
      <c r="G54" s="20">
        <v>5263</v>
      </c>
      <c r="H54" s="20"/>
      <c r="I54" s="20">
        <v>8186</v>
      </c>
      <c r="J54" s="20"/>
      <c r="K54" s="20">
        <v>16021</v>
      </c>
    </row>
    <row r="55" spans="1:11" ht="24" customHeight="1">
      <c r="A55" s="18" t="s">
        <v>30</v>
      </c>
      <c r="B55" s="9"/>
      <c r="C55" s="21"/>
      <c r="D55" s="19"/>
      <c r="E55" s="20">
        <v>169878</v>
      </c>
      <c r="F55" s="20"/>
      <c r="G55" s="20">
        <v>134329</v>
      </c>
      <c r="H55" s="20"/>
      <c r="I55" s="20">
        <v>103382</v>
      </c>
      <c r="J55" s="20"/>
      <c r="K55" s="20">
        <v>79194</v>
      </c>
    </row>
    <row r="56" spans="1:11" ht="24" customHeight="1">
      <c r="A56" s="3" t="s">
        <v>31</v>
      </c>
      <c r="B56" s="19"/>
      <c r="C56" s="21"/>
      <c r="D56" s="19"/>
      <c r="E56" s="23">
        <f>SUM(E52:E55)</f>
        <v>3112102</v>
      </c>
      <c r="F56" s="20"/>
      <c r="G56" s="23">
        <f>SUM(G52:G55)</f>
        <v>2272691</v>
      </c>
      <c r="H56" s="20"/>
      <c r="I56" s="23">
        <f>SUM(I52:I55)</f>
        <v>1829997</v>
      </c>
      <c r="J56" s="20"/>
      <c r="K56" s="23">
        <f>SUM(K52:K55)</f>
        <v>799148</v>
      </c>
    </row>
    <row r="57" spans="1:11" ht="24" customHeight="1">
      <c r="A57" s="3" t="s">
        <v>157</v>
      </c>
      <c r="B57" s="19"/>
      <c r="C57" s="21"/>
      <c r="D57" s="19"/>
      <c r="E57" s="24">
        <f>E50-E56</f>
        <v>98707</v>
      </c>
      <c r="F57" s="20"/>
      <c r="G57" s="24">
        <f>G50-G56</f>
        <v>137477</v>
      </c>
      <c r="H57" s="20"/>
      <c r="I57" s="24">
        <f>I50-I56</f>
        <v>59766</v>
      </c>
      <c r="J57" s="20"/>
      <c r="K57" s="24">
        <f>K50-K56</f>
        <v>90857</v>
      </c>
    </row>
    <row r="58" spans="1:11" ht="24" customHeight="1">
      <c r="A58" s="18" t="s">
        <v>127</v>
      </c>
      <c r="B58" s="19"/>
      <c r="C58" s="21"/>
      <c r="D58" s="19"/>
      <c r="E58" s="20">
        <v>856</v>
      </c>
      <c r="F58" s="20"/>
      <c r="G58" s="20">
        <v>664</v>
      </c>
      <c r="H58" s="20"/>
      <c r="I58" s="20">
        <v>4990</v>
      </c>
      <c r="J58" s="20"/>
      <c r="K58" s="20">
        <v>468</v>
      </c>
    </row>
    <row r="59" spans="1:11" ht="24" customHeight="1">
      <c r="A59" s="18" t="s">
        <v>32</v>
      </c>
      <c r="B59" s="19"/>
      <c r="C59" s="21"/>
      <c r="D59" s="19"/>
      <c r="E59" s="20">
        <v>-2330</v>
      </c>
      <c r="F59" s="20"/>
      <c r="G59" s="20">
        <v>-3617</v>
      </c>
      <c r="H59" s="20"/>
      <c r="I59" s="20">
        <v>-1028</v>
      </c>
      <c r="J59" s="20"/>
      <c r="K59" s="20">
        <v>-1577</v>
      </c>
    </row>
    <row r="60" spans="1:11" ht="24" customHeight="1">
      <c r="A60" s="3" t="s">
        <v>190</v>
      </c>
      <c r="B60" s="19"/>
      <c r="C60" s="21"/>
      <c r="D60" s="19"/>
      <c r="E60" s="24">
        <f>SUM(E57:E59)</f>
        <v>97233</v>
      </c>
      <c r="F60" s="20"/>
      <c r="G60" s="24">
        <f>SUM(G57:G59)</f>
        <v>134524</v>
      </c>
      <c r="H60" s="20"/>
      <c r="I60" s="24">
        <f>SUM(I57:I59)</f>
        <v>63728</v>
      </c>
      <c r="J60" s="20"/>
      <c r="K60" s="24">
        <f>SUM(K57:K59)</f>
        <v>89748</v>
      </c>
    </row>
    <row r="61" spans="1:11" ht="24" customHeight="1">
      <c r="A61" s="18" t="s">
        <v>166</v>
      </c>
      <c r="B61" s="19"/>
      <c r="C61" s="21"/>
      <c r="D61" s="19"/>
      <c r="E61" s="20">
        <v>-26584</v>
      </c>
      <c r="F61" s="20"/>
      <c r="G61" s="20">
        <v>-21705</v>
      </c>
      <c r="H61" s="20"/>
      <c r="I61" s="20">
        <v>-12870</v>
      </c>
      <c r="J61" s="20"/>
      <c r="K61" s="20">
        <v>-14640</v>
      </c>
    </row>
    <row r="62" spans="1:11" ht="24" customHeight="1">
      <c r="A62" s="3" t="s">
        <v>158</v>
      </c>
      <c r="B62" s="19"/>
      <c r="C62" s="21"/>
      <c r="D62" s="19"/>
      <c r="E62" s="23">
        <f>SUM(E60:E61)</f>
        <v>70649</v>
      </c>
      <c r="F62" s="20"/>
      <c r="G62" s="23">
        <f>SUM(G60:G61)</f>
        <v>112819</v>
      </c>
      <c r="H62" s="20"/>
      <c r="I62" s="23">
        <f>SUM(I60:I61)</f>
        <v>50858</v>
      </c>
      <c r="J62" s="20"/>
      <c r="K62" s="23">
        <f>SUM(K60:K61)</f>
        <v>75108</v>
      </c>
    </row>
    <row r="63" spans="1:11" ht="24" customHeight="1">
      <c r="A63" s="18"/>
      <c r="B63" s="9"/>
      <c r="C63" s="21"/>
      <c r="D63" s="19"/>
      <c r="E63" s="20"/>
      <c r="F63" s="20"/>
      <c r="G63" s="20"/>
      <c r="H63" s="20"/>
      <c r="I63" s="20"/>
      <c r="J63" s="20"/>
      <c r="K63" s="20"/>
    </row>
    <row r="64" spans="1:11" ht="24" customHeight="1">
      <c r="A64" s="25" t="s">
        <v>62</v>
      </c>
      <c r="B64" s="9"/>
      <c r="C64" s="21"/>
      <c r="D64" s="19"/>
      <c r="E64" s="20"/>
      <c r="F64" s="20"/>
      <c r="G64" s="20"/>
      <c r="H64" s="20"/>
      <c r="I64" s="20"/>
      <c r="J64" s="20"/>
      <c r="K64" s="20"/>
    </row>
    <row r="65" spans="1:11" ht="24" customHeight="1">
      <c r="A65" s="25" t="s">
        <v>111</v>
      </c>
      <c r="B65" s="9"/>
      <c r="C65" s="21"/>
      <c r="D65" s="19"/>
      <c r="E65" s="26">
        <v>0</v>
      </c>
      <c r="F65" s="20"/>
      <c r="G65" s="26">
        <v>0</v>
      </c>
      <c r="H65" s="20"/>
      <c r="I65" s="26">
        <v>0</v>
      </c>
      <c r="J65" s="20"/>
      <c r="K65" s="26">
        <v>0</v>
      </c>
    </row>
    <row r="66" spans="1:11" ht="24" customHeight="1">
      <c r="A66" s="18"/>
      <c r="B66" s="9"/>
      <c r="C66" s="21"/>
      <c r="D66" s="19"/>
      <c r="E66" s="20"/>
      <c r="F66" s="20"/>
      <c r="G66" s="20"/>
      <c r="H66" s="20"/>
      <c r="I66" s="20"/>
      <c r="J66" s="20"/>
      <c r="K66" s="20"/>
    </row>
    <row r="67" spans="1:11" ht="24" customHeight="1" thickBot="1">
      <c r="A67" s="25" t="s">
        <v>112</v>
      </c>
      <c r="B67" s="9"/>
      <c r="C67" s="21"/>
      <c r="D67" s="19"/>
      <c r="E67" s="27">
        <f>+E62+E65</f>
        <v>70649</v>
      </c>
      <c r="F67" s="20"/>
      <c r="G67" s="27">
        <f>+G62+G65</f>
        <v>112819</v>
      </c>
      <c r="H67" s="20"/>
      <c r="I67" s="27">
        <f>+I62+I65</f>
        <v>50858</v>
      </c>
      <c r="J67" s="20"/>
      <c r="K67" s="27">
        <f>+K62+K65</f>
        <v>75108</v>
      </c>
    </row>
    <row r="68" spans="1:11" ht="24" customHeight="1" thickTop="1">
      <c r="A68" s="25"/>
      <c r="B68" s="9"/>
      <c r="C68" s="21"/>
      <c r="D68" s="19"/>
      <c r="E68" s="20"/>
      <c r="F68" s="20"/>
      <c r="G68" s="20"/>
      <c r="H68" s="20"/>
      <c r="I68" s="20"/>
      <c r="J68" s="20"/>
      <c r="K68" s="20"/>
    </row>
    <row r="69" spans="1:11" ht="24" customHeight="1">
      <c r="A69" s="58" t="s">
        <v>138</v>
      </c>
      <c r="B69" s="9"/>
      <c r="C69" s="21">
        <v>14</v>
      </c>
      <c r="D69" s="19"/>
      <c r="E69" s="20"/>
      <c r="F69" s="20"/>
      <c r="G69" s="20"/>
      <c r="H69" s="20"/>
      <c r="I69" s="20"/>
      <c r="J69" s="20"/>
      <c r="K69" s="20"/>
    </row>
    <row r="70" spans="1:11" ht="24" customHeight="1" thickBot="1">
      <c r="A70" s="29" t="s">
        <v>165</v>
      </c>
      <c r="B70" s="9"/>
      <c r="C70" s="21"/>
      <c r="D70" s="19"/>
      <c r="E70" s="30">
        <f>E67/671271.718</f>
        <v>0.10524650168562591</v>
      </c>
      <c r="F70" s="20"/>
      <c r="G70" s="30">
        <f>G67/500000000*1000</f>
        <v>0.22563800000000001</v>
      </c>
      <c r="H70" s="20"/>
      <c r="I70" s="30">
        <f>I67/671271.718</f>
        <v>7.5763656707491439E-2</v>
      </c>
      <c r="J70" s="20"/>
      <c r="K70" s="30">
        <f>K67/500000000*1000</f>
        <v>0.15021599999999999</v>
      </c>
    </row>
    <row r="71" spans="1:11" ht="24" customHeight="1" thickTop="1">
      <c r="A71" s="29"/>
      <c r="B71" s="9"/>
      <c r="C71" s="21"/>
      <c r="D71" s="19"/>
      <c r="E71" s="20"/>
      <c r="F71" s="20"/>
      <c r="G71" s="20"/>
      <c r="H71" s="20"/>
      <c r="I71" s="20"/>
      <c r="J71" s="20"/>
      <c r="K71" s="20"/>
    </row>
    <row r="72" spans="1:11" ht="24" customHeight="1">
      <c r="A72" s="56" t="s">
        <v>135</v>
      </c>
      <c r="B72" s="9"/>
      <c r="C72" s="21"/>
      <c r="D72" s="19"/>
      <c r="E72" s="20"/>
      <c r="F72" s="20"/>
      <c r="G72" s="20"/>
      <c r="H72" s="20"/>
      <c r="I72" s="20"/>
      <c r="J72" s="20"/>
      <c r="K72" s="20"/>
    </row>
  </sheetData>
  <mergeCells count="4">
    <mergeCell ref="I6:K6"/>
    <mergeCell ref="E6:G6"/>
    <mergeCell ref="E42:G42"/>
    <mergeCell ref="I42:K42"/>
  </mergeCells>
  <pageMargins left="0.77" right="0.32" top="0.78700000000000003" bottom="0.2" header="0.3" footer="0.3"/>
  <pageSetup paperSize="9" scale="70" orientation="portrait" r:id="rId1"/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9"/>
  <sheetViews>
    <sheetView showGridLines="0" view="pageBreakPreview" zoomScale="90" zoomScaleNormal="77" zoomScaleSheetLayoutView="90" workbookViewId="0">
      <selection activeCell="K18" sqref="K18"/>
    </sheetView>
  </sheetViews>
  <sheetFormatPr defaultColWidth="9.1796875" defaultRowHeight="24" customHeight="1"/>
  <cols>
    <col min="1" max="1" width="40.81640625" style="19" customWidth="1"/>
    <col min="2" max="2" width="3.1796875" style="19" customWidth="1"/>
    <col min="3" max="3" width="16.81640625" style="19" customWidth="1"/>
    <col min="4" max="4" width="1.1796875" style="19" customWidth="1"/>
    <col min="5" max="5" width="16.81640625" style="19" customWidth="1"/>
    <col min="6" max="6" width="1.1796875" style="19" customWidth="1"/>
    <col min="7" max="7" width="19" style="19" customWidth="1"/>
    <col min="8" max="8" width="1.1796875" style="19" customWidth="1"/>
    <col min="9" max="9" width="16.81640625" style="19" customWidth="1"/>
    <col min="10" max="10" width="1.1796875" style="19" customWidth="1"/>
    <col min="11" max="11" width="16.81640625" style="19" customWidth="1"/>
    <col min="12" max="12" width="1.1796875" style="19" customWidth="1"/>
    <col min="13" max="13" width="16.81640625" style="19" customWidth="1"/>
    <col min="14" max="16384" width="9.1796875" style="19"/>
  </cols>
  <sheetData>
    <row r="1" spans="1:13" ht="24" customHeight="1">
      <c r="M1" s="31" t="s">
        <v>109</v>
      </c>
    </row>
    <row r="2" spans="1:13" ht="24" customHeight="1">
      <c r="A2" s="3" t="s">
        <v>143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ht="24" customHeight="1">
      <c r="A3" s="3" t="s">
        <v>97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ht="24" customHeight="1">
      <c r="A4" s="3" t="s">
        <v>185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24" customHeight="1"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1" t="s">
        <v>105</v>
      </c>
    </row>
    <row r="6" spans="1:13" ht="24" customHeight="1">
      <c r="B6" s="33"/>
      <c r="C6" s="62" t="s">
        <v>57</v>
      </c>
      <c r="D6" s="62"/>
      <c r="E6" s="62"/>
      <c r="F6" s="62"/>
      <c r="G6" s="62"/>
      <c r="H6" s="62"/>
      <c r="I6" s="62"/>
      <c r="J6" s="62"/>
      <c r="K6" s="62"/>
      <c r="L6" s="62"/>
      <c r="M6" s="62"/>
    </row>
    <row r="7" spans="1:13" s="17" customFormat="1" ht="24" customHeight="1">
      <c r="C7" s="17" t="s">
        <v>34</v>
      </c>
      <c r="G7" s="5" t="s">
        <v>87</v>
      </c>
      <c r="M7" s="17" t="s">
        <v>33</v>
      </c>
    </row>
    <row r="8" spans="1:13" s="17" customFormat="1" ht="24" customHeight="1">
      <c r="C8" s="17" t="s">
        <v>128</v>
      </c>
      <c r="G8" s="34" t="s">
        <v>85</v>
      </c>
      <c r="I8" s="63" t="s">
        <v>50</v>
      </c>
      <c r="J8" s="63"/>
      <c r="K8" s="63"/>
      <c r="M8" s="17" t="s">
        <v>98</v>
      </c>
    </row>
    <row r="9" spans="1:13" s="17" customFormat="1" ht="24" customHeight="1">
      <c r="C9" s="35" t="s">
        <v>35</v>
      </c>
      <c r="E9" s="35" t="s">
        <v>172</v>
      </c>
      <c r="G9" s="36" t="s">
        <v>86</v>
      </c>
      <c r="I9" s="35" t="s">
        <v>55</v>
      </c>
      <c r="K9" s="35" t="s">
        <v>56</v>
      </c>
      <c r="M9" s="35" t="s">
        <v>99</v>
      </c>
    </row>
    <row r="10" spans="1:13" s="17" customFormat="1" ht="24" customHeight="1">
      <c r="G10" s="5"/>
    </row>
    <row r="11" spans="1:13" ht="24" customHeight="1">
      <c r="A11" s="3" t="s">
        <v>145</v>
      </c>
      <c r="B11" s="17"/>
      <c r="C11" s="20">
        <v>500000</v>
      </c>
      <c r="D11" s="20"/>
      <c r="E11" s="20">
        <v>0</v>
      </c>
      <c r="F11" s="20"/>
      <c r="G11" s="20">
        <v>-77880</v>
      </c>
      <c r="H11" s="20"/>
      <c r="I11" s="20">
        <v>28500</v>
      </c>
      <c r="J11" s="20"/>
      <c r="K11" s="20">
        <v>608811</v>
      </c>
      <c r="L11" s="20"/>
      <c r="M11" s="20">
        <f>SUM(C11:K11)</f>
        <v>1059431</v>
      </c>
    </row>
    <row r="12" spans="1:13" ht="24" customHeight="1">
      <c r="A12" s="29" t="s">
        <v>112</v>
      </c>
      <c r="B12" s="17"/>
      <c r="C12" s="20">
        <v>0</v>
      </c>
      <c r="D12" s="20"/>
      <c r="E12" s="20">
        <v>0</v>
      </c>
      <c r="F12" s="20"/>
      <c r="G12" s="20">
        <v>0</v>
      </c>
      <c r="H12" s="20"/>
      <c r="I12" s="20">
        <v>0</v>
      </c>
      <c r="J12" s="20"/>
      <c r="K12" s="20">
        <f>SUM(PL!G67)</f>
        <v>112819</v>
      </c>
      <c r="L12" s="20"/>
      <c r="M12" s="20">
        <f>SUM(C12:K12)</f>
        <v>112819</v>
      </c>
    </row>
    <row r="13" spans="1:13" ht="24" customHeight="1">
      <c r="A13" s="29" t="s">
        <v>191</v>
      </c>
      <c r="C13" s="20">
        <v>0</v>
      </c>
      <c r="D13" s="20"/>
      <c r="E13" s="20">
        <v>0</v>
      </c>
      <c r="F13" s="20"/>
      <c r="G13" s="20">
        <v>0</v>
      </c>
      <c r="H13" s="20"/>
      <c r="I13" s="20">
        <v>0</v>
      </c>
      <c r="K13" s="19">
        <v>-300000</v>
      </c>
      <c r="M13" s="20">
        <f>SUM(C13:K13)</f>
        <v>-300000</v>
      </c>
    </row>
    <row r="14" spans="1:13" ht="24" customHeight="1" thickBot="1">
      <c r="A14" s="3" t="s">
        <v>186</v>
      </c>
      <c r="B14" s="17"/>
      <c r="C14" s="37">
        <f>SUM(C11:C13)</f>
        <v>500000</v>
      </c>
      <c r="D14" s="20"/>
      <c r="E14" s="37">
        <f>SUM(E11:E13)</f>
        <v>0</v>
      </c>
      <c r="F14" s="20"/>
      <c r="G14" s="37">
        <f>SUM(G11:G13)</f>
        <v>-77880</v>
      </c>
      <c r="H14" s="20"/>
      <c r="I14" s="37">
        <f>SUM(I11:I13)</f>
        <v>28500</v>
      </c>
      <c r="J14" s="20"/>
      <c r="K14" s="37">
        <f>SUM(K11:K13)</f>
        <v>421630</v>
      </c>
      <c r="L14" s="20"/>
      <c r="M14" s="37">
        <f>SUM(M11:M13)</f>
        <v>872250</v>
      </c>
    </row>
    <row r="15" spans="1:13" ht="24" customHeight="1" thickTop="1">
      <c r="A15" s="3"/>
      <c r="B15" s="17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ht="24" customHeight="1">
      <c r="A16" s="3" t="s">
        <v>151</v>
      </c>
      <c r="B16" s="17"/>
      <c r="C16" s="20">
        <v>500000</v>
      </c>
      <c r="D16" s="20"/>
      <c r="E16" s="20">
        <v>0</v>
      </c>
      <c r="F16" s="20"/>
      <c r="G16" s="20">
        <v>-77880</v>
      </c>
      <c r="H16" s="20"/>
      <c r="I16" s="20">
        <v>35000</v>
      </c>
      <c r="J16" s="20"/>
      <c r="K16" s="20">
        <v>314977</v>
      </c>
      <c r="L16" s="20"/>
      <c r="M16" s="20">
        <f>SUM(C16:K16)</f>
        <v>772097</v>
      </c>
    </row>
    <row r="17" spans="1:13" ht="24" customHeight="1">
      <c r="A17" s="29" t="s">
        <v>112</v>
      </c>
      <c r="B17" s="17"/>
      <c r="C17" s="20">
        <v>0</v>
      </c>
      <c r="D17" s="20"/>
      <c r="E17" s="20">
        <v>0</v>
      </c>
      <c r="F17" s="20"/>
      <c r="G17" s="20">
        <v>0</v>
      </c>
      <c r="H17" s="20"/>
      <c r="I17" s="20">
        <v>0</v>
      </c>
      <c r="J17" s="20"/>
      <c r="K17" s="20">
        <f>SUM(PL!E67)</f>
        <v>70649</v>
      </c>
      <c r="L17" s="20"/>
      <c r="M17" s="20">
        <f>SUM(C17:K17)</f>
        <v>70649</v>
      </c>
    </row>
    <row r="18" spans="1:13" ht="24" customHeight="1">
      <c r="A18" s="29" t="s">
        <v>173</v>
      </c>
      <c r="B18" s="17"/>
      <c r="C18" s="20">
        <v>200000</v>
      </c>
      <c r="D18" s="20"/>
      <c r="E18" s="20">
        <v>720000</v>
      </c>
      <c r="F18" s="20"/>
      <c r="G18" s="20">
        <v>0</v>
      </c>
      <c r="H18" s="20"/>
      <c r="I18" s="20">
        <v>0</v>
      </c>
      <c r="J18" s="20"/>
      <c r="K18" s="20">
        <f>SUM(PL!E68)</f>
        <v>0</v>
      </c>
      <c r="L18" s="20"/>
      <c r="M18" s="20">
        <f>SUM(C18:K18)</f>
        <v>920000</v>
      </c>
    </row>
    <row r="19" spans="1:13" ht="24" customHeight="1">
      <c r="A19" s="29" t="s">
        <v>174</v>
      </c>
      <c r="B19" s="17"/>
      <c r="C19" s="20">
        <v>0</v>
      </c>
      <c r="D19" s="20"/>
      <c r="E19" s="20">
        <v>-21465</v>
      </c>
      <c r="F19" s="20"/>
      <c r="G19" s="20">
        <v>0</v>
      </c>
      <c r="H19" s="20"/>
      <c r="I19" s="20">
        <v>0</v>
      </c>
      <c r="J19" s="20"/>
      <c r="K19" s="20">
        <f>SUM(PL!E69)</f>
        <v>0</v>
      </c>
      <c r="L19" s="20"/>
      <c r="M19" s="20">
        <f>SUM(C19:K19)</f>
        <v>-21465</v>
      </c>
    </row>
    <row r="20" spans="1:13" ht="24" customHeight="1">
      <c r="A20" s="29" t="s">
        <v>191</v>
      </c>
      <c r="B20" s="17"/>
      <c r="C20" s="20">
        <v>0</v>
      </c>
      <c r="D20" s="20"/>
      <c r="E20" s="20">
        <v>0</v>
      </c>
      <c r="F20" s="20"/>
      <c r="G20" s="20">
        <v>0</v>
      </c>
      <c r="H20" s="20"/>
      <c r="I20" s="20">
        <v>0</v>
      </c>
      <c r="J20" s="20"/>
      <c r="K20" s="20">
        <v>-14000</v>
      </c>
      <c r="L20" s="20"/>
      <c r="M20" s="20">
        <f>SUM(C20:K20)</f>
        <v>-14000</v>
      </c>
    </row>
    <row r="21" spans="1:13" ht="24" customHeight="1" thickBot="1">
      <c r="A21" s="3" t="s">
        <v>187</v>
      </c>
      <c r="B21" s="17"/>
      <c r="C21" s="37">
        <f>SUM(C16:C20)</f>
        <v>700000</v>
      </c>
      <c r="D21" s="20"/>
      <c r="E21" s="37">
        <f>SUM(E16:E20)</f>
        <v>698535</v>
      </c>
      <c r="F21" s="20"/>
      <c r="G21" s="37">
        <f>SUM(G16:G20)</f>
        <v>-77880</v>
      </c>
      <c r="H21" s="20"/>
      <c r="I21" s="37">
        <f>SUM(I16:I20)</f>
        <v>35000</v>
      </c>
      <c r="J21" s="20"/>
      <c r="K21" s="37">
        <f>SUM(K16:K20)</f>
        <v>371626</v>
      </c>
      <c r="L21" s="20"/>
      <c r="M21" s="37">
        <f>SUM(M16:M20)</f>
        <v>1727281</v>
      </c>
    </row>
    <row r="22" spans="1:13" ht="24" customHeight="1" thickTop="1">
      <c r="A22" s="38"/>
      <c r="B22" s="17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>
        <f>+M21-BS!E91</f>
        <v>0</v>
      </c>
    </row>
    <row r="23" spans="1:13" ht="24" customHeight="1">
      <c r="A23" s="56" t="s">
        <v>135</v>
      </c>
    </row>
    <row r="37" spans="1:1" ht="24" customHeight="1">
      <c r="A37" s="57"/>
    </row>
    <row r="50" spans="1:1" ht="24" customHeight="1">
      <c r="A50" s="19" t="s">
        <v>134</v>
      </c>
    </row>
    <row r="76" spans="1:1" ht="24" customHeight="1">
      <c r="A76" s="57" t="s">
        <v>135</v>
      </c>
    </row>
    <row r="99" spans="1:1" ht="24" customHeight="1">
      <c r="A99" s="57" t="s">
        <v>135</v>
      </c>
    </row>
  </sheetData>
  <mergeCells count="2">
    <mergeCell ref="C6:M6"/>
    <mergeCell ref="I8:K8"/>
  </mergeCells>
  <printOptions horizontalCentered="1"/>
  <pageMargins left="0.67" right="0.3" top="0.78700000000000003" bottom="0.31496062992126" header="0.31496062992126" footer="0.31496062992126"/>
  <pageSetup paperSize="9" scale="62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99"/>
  <sheetViews>
    <sheetView showGridLines="0" view="pageBreakPreview" zoomScale="90" zoomScaleNormal="50" zoomScaleSheetLayoutView="90" workbookViewId="0">
      <selection activeCell="A5" sqref="A5"/>
    </sheetView>
  </sheetViews>
  <sheetFormatPr defaultColWidth="9.1796875" defaultRowHeight="24" customHeight="1"/>
  <cols>
    <col min="1" max="1" width="27.453125" style="19" customWidth="1"/>
    <col min="2" max="2" width="7.54296875" style="19" customWidth="1"/>
    <col min="3" max="3" width="9.1796875" style="19" customWidth="1"/>
    <col min="4" max="4" width="16.81640625" style="19" customWidth="1"/>
    <col min="5" max="5" width="1.81640625" style="19" customWidth="1"/>
    <col min="6" max="6" width="16.81640625" style="19" customWidth="1"/>
    <col min="7" max="7" width="1.81640625" style="19" customWidth="1"/>
    <col min="8" max="8" width="16.81640625" style="19" customWidth="1"/>
    <col min="9" max="9" width="1.81640625" style="19" customWidth="1"/>
    <col min="10" max="10" width="16.81640625" style="19" customWidth="1"/>
    <col min="11" max="11" width="1.81640625" style="19" customWidth="1"/>
    <col min="12" max="12" width="16.81640625" style="19" customWidth="1"/>
    <col min="13" max="16384" width="9.1796875" style="19"/>
  </cols>
  <sheetData>
    <row r="1" spans="1:12" ht="24" customHeight="1">
      <c r="L1" s="31" t="s">
        <v>109</v>
      </c>
    </row>
    <row r="2" spans="1:12" ht="24" customHeight="1">
      <c r="A2" s="3" t="s">
        <v>143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24" customHeight="1">
      <c r="A3" s="3" t="s">
        <v>100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2" ht="24" customHeight="1">
      <c r="A4" s="3" t="s">
        <v>185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2" ht="24" customHeight="1">
      <c r="B5" s="33"/>
      <c r="C5" s="33"/>
      <c r="D5" s="33"/>
      <c r="E5" s="33"/>
      <c r="F5" s="33"/>
      <c r="G5" s="33"/>
      <c r="H5" s="33"/>
      <c r="I5" s="33"/>
      <c r="J5" s="33"/>
      <c r="K5" s="33"/>
      <c r="L5" s="31" t="s">
        <v>105</v>
      </c>
    </row>
    <row r="6" spans="1:12" ht="24" customHeight="1">
      <c r="B6" s="33"/>
      <c r="C6" s="33"/>
      <c r="D6" s="62" t="s">
        <v>58</v>
      </c>
      <c r="E6" s="62"/>
      <c r="F6" s="62"/>
      <c r="G6" s="62"/>
      <c r="H6" s="62"/>
      <c r="I6" s="62"/>
      <c r="J6" s="62"/>
      <c r="K6" s="62"/>
      <c r="L6" s="62"/>
    </row>
    <row r="7" spans="1:12" s="17" customFormat="1" ht="24" customHeight="1">
      <c r="D7" s="17" t="s">
        <v>34</v>
      </c>
      <c r="L7" s="17" t="s">
        <v>33</v>
      </c>
    </row>
    <row r="8" spans="1:12" s="17" customFormat="1" ht="24" customHeight="1">
      <c r="D8" s="17" t="s">
        <v>128</v>
      </c>
      <c r="H8" s="63" t="s">
        <v>50</v>
      </c>
      <c r="I8" s="63"/>
      <c r="J8" s="63"/>
      <c r="L8" s="17" t="s">
        <v>98</v>
      </c>
    </row>
    <row r="9" spans="1:12" s="17" customFormat="1" ht="24" customHeight="1">
      <c r="D9" s="35" t="s">
        <v>35</v>
      </c>
      <c r="F9" s="35" t="s">
        <v>172</v>
      </c>
      <c r="H9" s="35" t="s">
        <v>55</v>
      </c>
      <c r="J9" s="35" t="s">
        <v>56</v>
      </c>
      <c r="L9" s="35" t="s">
        <v>99</v>
      </c>
    </row>
    <row r="10" spans="1:12" s="17" customFormat="1" ht="24" customHeight="1"/>
    <row r="11" spans="1:12" ht="24" customHeight="1">
      <c r="A11" s="3" t="s">
        <v>145</v>
      </c>
      <c r="C11" s="17"/>
      <c r="D11" s="20">
        <v>500000</v>
      </c>
      <c r="E11" s="20"/>
      <c r="F11" s="20">
        <v>0</v>
      </c>
      <c r="G11" s="20"/>
      <c r="H11" s="20">
        <v>28500</v>
      </c>
      <c r="I11" s="20"/>
      <c r="J11" s="20">
        <v>394333</v>
      </c>
      <c r="K11" s="20"/>
      <c r="L11" s="20">
        <f>SUM(D11:J11)</f>
        <v>922833</v>
      </c>
    </row>
    <row r="12" spans="1:12" ht="24" customHeight="1">
      <c r="A12" s="29" t="s">
        <v>112</v>
      </c>
      <c r="C12" s="17"/>
      <c r="D12" s="20">
        <v>0</v>
      </c>
      <c r="E12" s="20"/>
      <c r="F12" s="20">
        <v>0</v>
      </c>
      <c r="G12" s="20"/>
      <c r="H12" s="20">
        <v>0</v>
      </c>
      <c r="I12" s="20"/>
      <c r="J12" s="20">
        <f>SUM(PL!K67)</f>
        <v>75108</v>
      </c>
      <c r="K12" s="20"/>
      <c r="L12" s="20">
        <f>SUM(D12:J12)</f>
        <v>75108</v>
      </c>
    </row>
    <row r="13" spans="1:12" ht="24" customHeight="1">
      <c r="A13" s="29" t="s">
        <v>191</v>
      </c>
      <c r="D13" s="20">
        <v>0</v>
      </c>
      <c r="E13" s="20"/>
      <c r="F13" s="20">
        <v>0</v>
      </c>
      <c r="G13" s="20"/>
      <c r="H13" s="20">
        <v>0</v>
      </c>
      <c r="J13" s="19">
        <v>-300000</v>
      </c>
      <c r="L13" s="20">
        <f>SUM(D13:J13)</f>
        <v>-300000</v>
      </c>
    </row>
    <row r="14" spans="1:12" ht="24" customHeight="1" thickBot="1">
      <c r="A14" s="3" t="s">
        <v>188</v>
      </c>
      <c r="C14" s="17"/>
      <c r="D14" s="37">
        <f>SUM(D11:D13)</f>
        <v>500000</v>
      </c>
      <c r="E14" s="20"/>
      <c r="F14" s="37">
        <f>SUM(F11:F13)</f>
        <v>0</v>
      </c>
      <c r="G14" s="20"/>
      <c r="H14" s="37">
        <f>SUM(H11:H13)</f>
        <v>28500</v>
      </c>
      <c r="I14" s="20"/>
      <c r="J14" s="37">
        <f>SUM(J11:J13)</f>
        <v>169441</v>
      </c>
      <c r="K14" s="20"/>
      <c r="L14" s="37">
        <f>SUM(L11:L13)</f>
        <v>697941</v>
      </c>
    </row>
    <row r="15" spans="1:12" ht="24" customHeight="1" thickTop="1">
      <c r="A15" s="3"/>
      <c r="C15" s="17"/>
      <c r="D15" s="20"/>
      <c r="E15" s="20"/>
      <c r="F15" s="20"/>
      <c r="G15" s="20"/>
      <c r="H15" s="20"/>
      <c r="I15" s="20"/>
      <c r="J15" s="20"/>
      <c r="K15" s="20"/>
      <c r="L15" s="20"/>
    </row>
    <row r="16" spans="1:12" ht="24" customHeight="1">
      <c r="A16" s="3" t="s">
        <v>152</v>
      </c>
      <c r="C16" s="17"/>
      <c r="D16" s="20">
        <v>500000</v>
      </c>
      <c r="E16" s="20"/>
      <c r="F16" s="20">
        <v>0</v>
      </c>
      <c r="G16" s="20"/>
      <c r="H16" s="20">
        <v>35000</v>
      </c>
      <c r="I16" s="20"/>
      <c r="J16" s="20">
        <v>28148</v>
      </c>
      <c r="K16" s="20"/>
      <c r="L16" s="20">
        <f>SUM(D16:J16)</f>
        <v>563148</v>
      </c>
    </row>
    <row r="17" spans="1:12" ht="24" customHeight="1">
      <c r="A17" s="29" t="s">
        <v>113</v>
      </c>
      <c r="C17" s="17"/>
      <c r="D17" s="20">
        <v>0</v>
      </c>
      <c r="E17" s="20"/>
      <c r="F17" s="20">
        <v>0</v>
      </c>
      <c r="G17" s="20"/>
      <c r="H17" s="20">
        <v>0</v>
      </c>
      <c r="I17" s="20"/>
      <c r="J17" s="20">
        <f>SUM(PL!I67)</f>
        <v>50858</v>
      </c>
      <c r="K17" s="20"/>
      <c r="L17" s="20">
        <f>SUM(D17:J17)</f>
        <v>50858</v>
      </c>
    </row>
    <row r="18" spans="1:12" ht="24" customHeight="1">
      <c r="A18" s="29" t="s">
        <v>173</v>
      </c>
      <c r="C18" s="17"/>
      <c r="D18" s="20">
        <v>200000</v>
      </c>
      <c r="E18" s="20"/>
      <c r="F18" s="20">
        <v>720000</v>
      </c>
      <c r="G18" s="20"/>
      <c r="H18" s="20">
        <v>0</v>
      </c>
      <c r="I18" s="20"/>
      <c r="J18" s="20">
        <f>SUM(PL!I68)</f>
        <v>0</v>
      </c>
      <c r="K18" s="20"/>
      <c r="L18" s="20">
        <f>SUM(D18:J18)</f>
        <v>920000</v>
      </c>
    </row>
    <row r="19" spans="1:12" ht="24" customHeight="1">
      <c r="A19" s="29" t="s">
        <v>174</v>
      </c>
      <c r="C19" s="17"/>
      <c r="D19" s="20">
        <v>0</v>
      </c>
      <c r="E19" s="20"/>
      <c r="F19" s="20">
        <v>-21465</v>
      </c>
      <c r="G19" s="20"/>
      <c r="H19" s="20">
        <v>0</v>
      </c>
      <c r="I19" s="20"/>
      <c r="J19" s="20">
        <f>SUM(PL!I69)</f>
        <v>0</v>
      </c>
      <c r="K19" s="20"/>
      <c r="L19" s="20">
        <f>SUM(D19:J19)</f>
        <v>-21465</v>
      </c>
    </row>
    <row r="20" spans="1:12" ht="24" customHeight="1">
      <c r="A20" s="29" t="s">
        <v>191</v>
      </c>
      <c r="C20" s="17"/>
      <c r="D20" s="20">
        <v>0</v>
      </c>
      <c r="E20" s="20"/>
      <c r="F20" s="20">
        <v>0</v>
      </c>
      <c r="G20" s="20"/>
      <c r="H20" s="20">
        <v>0</v>
      </c>
      <c r="I20" s="20"/>
      <c r="J20" s="20">
        <v>-14000</v>
      </c>
      <c r="K20" s="20"/>
      <c r="L20" s="20">
        <f>SUM(D20:J20)</f>
        <v>-14000</v>
      </c>
    </row>
    <row r="21" spans="1:12" ht="24" customHeight="1" thickBot="1">
      <c r="A21" s="3" t="s">
        <v>187</v>
      </c>
      <c r="C21" s="17"/>
      <c r="D21" s="37">
        <f>SUM(D16:D20)</f>
        <v>700000</v>
      </c>
      <c r="E21" s="20"/>
      <c r="F21" s="37">
        <f>SUM(F16:F20)</f>
        <v>698535</v>
      </c>
      <c r="G21" s="20"/>
      <c r="H21" s="37">
        <f>SUM(H16:H20)</f>
        <v>35000</v>
      </c>
      <c r="I21" s="20"/>
      <c r="J21" s="37">
        <f>SUM(J16:J20)</f>
        <v>65006</v>
      </c>
      <c r="K21" s="20"/>
      <c r="L21" s="37">
        <f>SUM(L16:L20)</f>
        <v>1498541</v>
      </c>
    </row>
    <row r="22" spans="1:12" ht="24" customHeight="1" thickTop="1">
      <c r="A22" s="38"/>
      <c r="C22" s="17"/>
      <c r="D22" s="20"/>
      <c r="E22" s="20"/>
      <c r="F22" s="20"/>
      <c r="G22" s="20"/>
      <c r="H22" s="20"/>
      <c r="I22" s="20"/>
      <c r="J22" s="20"/>
      <c r="K22" s="20"/>
      <c r="L22" s="20">
        <f>L21-BS!I91</f>
        <v>0</v>
      </c>
    </row>
    <row r="23" spans="1:12" ht="24" customHeight="1">
      <c r="A23" s="56" t="s">
        <v>135</v>
      </c>
    </row>
    <row r="37" spans="1:1" ht="24" customHeight="1">
      <c r="A37" s="57" t="s">
        <v>135</v>
      </c>
    </row>
    <row r="50" spans="1:1" ht="24" customHeight="1">
      <c r="A50" s="19" t="s">
        <v>134</v>
      </c>
    </row>
    <row r="76" spans="1:1" ht="24" customHeight="1">
      <c r="A76" s="57" t="s">
        <v>135</v>
      </c>
    </row>
    <row r="99" spans="1:1" ht="24" customHeight="1">
      <c r="A99" s="57" t="s">
        <v>135</v>
      </c>
    </row>
  </sheetData>
  <mergeCells count="2">
    <mergeCell ref="H8:J8"/>
    <mergeCell ref="D6:L6"/>
  </mergeCells>
  <printOptions horizontalCentered="1"/>
  <pageMargins left="0.74" right="0.3" top="0.78700000000000003" bottom="0.2" header="0.31496062992126" footer="0.31496062992126"/>
  <pageSetup paperSize="9" scale="65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99"/>
  <sheetViews>
    <sheetView showGridLines="0" tabSelected="1" view="pageBreakPreview" topLeftCell="A28" zoomScale="90" zoomScaleNormal="70" zoomScaleSheetLayoutView="90" workbookViewId="0">
      <selection activeCell="A34" sqref="A34"/>
    </sheetView>
  </sheetViews>
  <sheetFormatPr defaultColWidth="9.1796875" defaultRowHeight="24" customHeight="1"/>
  <cols>
    <col min="1" max="1" width="60" style="1" customWidth="1"/>
    <col min="2" max="2" width="2.81640625" style="1" customWidth="1"/>
    <col min="3" max="3" width="16.81640625" style="1" customWidth="1"/>
    <col min="4" max="4" width="1.453125" style="1" customWidth="1"/>
    <col min="5" max="5" width="16.81640625" style="1" customWidth="1"/>
    <col min="6" max="6" width="1.453125" style="1" customWidth="1"/>
    <col min="7" max="7" width="16.81640625" style="1" customWidth="1"/>
    <col min="8" max="8" width="1.453125" style="1" customWidth="1"/>
    <col min="9" max="9" width="16.81640625" style="1" customWidth="1"/>
    <col min="10" max="10" width="1.81640625" style="1" customWidth="1"/>
    <col min="11" max="16384" width="9.1796875" style="1"/>
  </cols>
  <sheetData>
    <row r="1" spans="1:30" ht="24" customHeight="1">
      <c r="I1" s="10" t="s">
        <v>109</v>
      </c>
    </row>
    <row r="2" spans="1:30" s="18" customFormat="1" ht="24" customHeight="1">
      <c r="A2" s="3" t="s">
        <v>143</v>
      </c>
      <c r="B2" s="39"/>
      <c r="C2" s="40"/>
      <c r="D2" s="40"/>
      <c r="E2" s="40"/>
      <c r="F2" s="40"/>
      <c r="G2" s="39"/>
      <c r="H2" s="39"/>
    </row>
    <row r="3" spans="1:30" s="18" customFormat="1" ht="24" customHeight="1">
      <c r="A3" s="28" t="s">
        <v>101</v>
      </c>
      <c r="B3" s="39"/>
      <c r="C3" s="40"/>
      <c r="D3" s="40"/>
      <c r="E3" s="40"/>
      <c r="F3" s="40"/>
      <c r="G3" s="39"/>
      <c r="H3" s="39"/>
    </row>
    <row r="4" spans="1:30" s="18" customFormat="1" ht="24" customHeight="1">
      <c r="A4" s="41" t="s">
        <v>185</v>
      </c>
      <c r="B4" s="39"/>
      <c r="C4" s="40"/>
      <c r="D4" s="40"/>
      <c r="E4" s="40"/>
      <c r="F4" s="40"/>
      <c r="G4" s="39"/>
      <c r="H4" s="39"/>
      <c r="I4" s="39"/>
    </row>
    <row r="5" spans="1:30" s="18" customFormat="1" ht="24" customHeight="1">
      <c r="A5" s="29"/>
      <c r="I5" s="31" t="s">
        <v>105</v>
      </c>
    </row>
    <row r="6" spans="1:30" s="18" customFormat="1" ht="24" customHeight="1">
      <c r="A6" s="29"/>
      <c r="B6" s="39"/>
      <c r="C6" s="61" t="s">
        <v>57</v>
      </c>
      <c r="D6" s="61"/>
      <c r="E6" s="61"/>
      <c r="F6" s="40"/>
      <c r="G6" s="61" t="s">
        <v>58</v>
      </c>
      <c r="H6" s="61"/>
      <c r="I6" s="61"/>
    </row>
    <row r="7" spans="1:30" s="18" customFormat="1" ht="24" customHeight="1">
      <c r="A7" s="29"/>
      <c r="C7" s="14">
        <v>2022</v>
      </c>
      <c r="D7" s="14"/>
      <c r="E7" s="14">
        <v>2021</v>
      </c>
      <c r="F7" s="42"/>
      <c r="G7" s="14">
        <v>2022</v>
      </c>
      <c r="H7" s="14"/>
      <c r="I7" s="14">
        <v>2021</v>
      </c>
    </row>
    <row r="8" spans="1:30" s="18" customFormat="1" ht="24" customHeight="1">
      <c r="A8" s="28" t="s">
        <v>63</v>
      </c>
      <c r="C8" s="43"/>
      <c r="D8" s="43"/>
      <c r="E8" s="43"/>
      <c r="F8" s="43"/>
      <c r="G8" s="20"/>
      <c r="H8" s="43"/>
      <c r="I8" s="20"/>
    </row>
    <row r="9" spans="1:30" s="18" customFormat="1" ht="24" customHeight="1">
      <c r="A9" s="29" t="s">
        <v>159</v>
      </c>
      <c r="C9" s="44">
        <f>SUM(PL!E60)</f>
        <v>97233</v>
      </c>
      <c r="D9" s="44"/>
      <c r="E9" s="44">
        <f>SUM(PL!G60)</f>
        <v>134524</v>
      </c>
      <c r="F9" s="44"/>
      <c r="G9" s="44">
        <f>SUM(PL!I60)</f>
        <v>63728</v>
      </c>
      <c r="H9" s="44"/>
      <c r="I9" s="44">
        <f>SUM(PL!K60)</f>
        <v>89748</v>
      </c>
      <c r="L9" s="43"/>
      <c r="V9" s="43"/>
      <c r="W9" s="43"/>
      <c r="X9" s="43"/>
      <c r="Y9" s="43"/>
      <c r="Z9" s="43"/>
      <c r="AA9" s="43"/>
      <c r="AB9" s="43"/>
      <c r="AC9" s="43"/>
      <c r="AD9" s="43"/>
    </row>
    <row r="10" spans="1:30" s="18" customFormat="1" ht="24" customHeight="1">
      <c r="A10" s="29" t="s">
        <v>160</v>
      </c>
      <c r="C10" s="44"/>
      <c r="D10" s="44"/>
      <c r="E10" s="44"/>
      <c r="F10" s="43"/>
      <c r="G10" s="44"/>
      <c r="H10" s="44"/>
      <c r="I10" s="44"/>
      <c r="L10" s="43"/>
      <c r="V10" s="43"/>
      <c r="W10" s="43"/>
      <c r="X10" s="43"/>
      <c r="Y10" s="43"/>
      <c r="Z10" s="43"/>
      <c r="AA10" s="43"/>
      <c r="AB10" s="43"/>
    </row>
    <row r="11" spans="1:30" s="18" customFormat="1" ht="24" customHeight="1">
      <c r="A11" s="29" t="s">
        <v>64</v>
      </c>
      <c r="C11" s="44"/>
      <c r="D11" s="44"/>
      <c r="E11" s="44"/>
      <c r="F11" s="43"/>
      <c r="G11" s="44"/>
      <c r="H11" s="44"/>
      <c r="I11" s="44"/>
      <c r="L11" s="43"/>
      <c r="V11" s="43"/>
      <c r="W11" s="43"/>
      <c r="X11" s="43"/>
      <c r="Y11" s="43"/>
      <c r="Z11" s="43"/>
      <c r="AA11" s="43"/>
      <c r="AB11" s="43"/>
    </row>
    <row r="12" spans="1:30" s="18" customFormat="1" ht="24" customHeight="1">
      <c r="A12" s="29" t="s">
        <v>77</v>
      </c>
      <c r="C12" s="44">
        <v>136446</v>
      </c>
      <c r="D12" s="44"/>
      <c r="E12" s="44">
        <v>127087</v>
      </c>
      <c r="F12" s="20"/>
      <c r="G12" s="44">
        <v>47162</v>
      </c>
      <c r="H12" s="44"/>
      <c r="I12" s="44">
        <v>40885</v>
      </c>
      <c r="L12" s="43"/>
      <c r="V12" s="43"/>
      <c r="W12" s="43"/>
      <c r="X12" s="43"/>
      <c r="Y12" s="43"/>
      <c r="Z12" s="43"/>
      <c r="AA12" s="43"/>
      <c r="AB12" s="43"/>
    </row>
    <row r="13" spans="1:30" s="18" customFormat="1" ht="24" customHeight="1">
      <c r="A13" s="29" t="s">
        <v>167</v>
      </c>
      <c r="C13" s="44">
        <v>-6565</v>
      </c>
      <c r="D13" s="44"/>
      <c r="E13" s="44">
        <v>-5462</v>
      </c>
      <c r="F13" s="43"/>
      <c r="G13" s="44">
        <v>-2311</v>
      </c>
      <c r="H13" s="44"/>
      <c r="I13" s="44">
        <v>-4082</v>
      </c>
      <c r="L13" s="43"/>
      <c r="V13" s="43"/>
      <c r="W13" s="43"/>
      <c r="X13" s="43"/>
      <c r="Y13" s="43"/>
      <c r="Z13" s="43"/>
      <c r="AA13" s="43"/>
      <c r="AB13" s="43"/>
    </row>
    <row r="14" spans="1:30" s="18" customFormat="1" ht="24" customHeight="1">
      <c r="A14" s="29" t="s">
        <v>116</v>
      </c>
      <c r="C14" s="44">
        <v>12704</v>
      </c>
      <c r="D14" s="44"/>
      <c r="E14" s="44">
        <v>600</v>
      </c>
      <c r="F14" s="43"/>
      <c r="G14" s="44">
        <v>8921</v>
      </c>
      <c r="H14" s="44"/>
      <c r="I14" s="44">
        <v>0</v>
      </c>
      <c r="L14" s="43"/>
      <c r="V14" s="43"/>
      <c r="W14" s="43"/>
      <c r="X14" s="43"/>
      <c r="Y14" s="43"/>
      <c r="Z14" s="43"/>
      <c r="AA14" s="43"/>
      <c r="AB14" s="43"/>
    </row>
    <row r="15" spans="1:30" s="18" customFormat="1" ht="24" customHeight="1">
      <c r="A15" s="29" t="s">
        <v>65</v>
      </c>
      <c r="C15" s="44">
        <v>2621</v>
      </c>
      <c r="D15" s="44"/>
      <c r="E15" s="44">
        <v>2689</v>
      </c>
      <c r="F15" s="43"/>
      <c r="G15" s="44">
        <v>1342</v>
      </c>
      <c r="H15" s="44"/>
      <c r="I15" s="44">
        <v>1358</v>
      </c>
      <c r="L15" s="43"/>
      <c r="V15" s="43"/>
      <c r="W15" s="43"/>
      <c r="X15" s="43"/>
      <c r="Y15" s="43"/>
      <c r="Z15" s="43"/>
      <c r="AA15" s="43"/>
      <c r="AB15" s="43"/>
    </row>
    <row r="16" spans="1:30" s="18" customFormat="1" ht="24" customHeight="1">
      <c r="A16" s="29" t="s">
        <v>192</v>
      </c>
      <c r="C16" s="44">
        <v>2675</v>
      </c>
      <c r="D16" s="44"/>
      <c r="E16" s="44">
        <v>2881</v>
      </c>
      <c r="F16" s="43"/>
      <c r="G16" s="44">
        <v>0</v>
      </c>
      <c r="H16" s="44"/>
      <c r="I16" s="44">
        <v>0</v>
      </c>
      <c r="L16" s="43"/>
      <c r="V16" s="43"/>
      <c r="W16" s="43"/>
      <c r="X16" s="43"/>
      <c r="Y16" s="43"/>
      <c r="Z16" s="43"/>
      <c r="AA16" s="43"/>
      <c r="AB16" s="43"/>
    </row>
    <row r="17" spans="1:28" s="18" customFormat="1" ht="24" customHeight="1">
      <c r="A17" s="29" t="s">
        <v>168</v>
      </c>
      <c r="C17" s="44">
        <v>-184</v>
      </c>
      <c r="D17" s="44"/>
      <c r="E17" s="44">
        <v>0</v>
      </c>
      <c r="F17" s="43"/>
      <c r="G17" s="44">
        <v>-184</v>
      </c>
      <c r="H17" s="44"/>
      <c r="I17" s="44">
        <v>0</v>
      </c>
      <c r="L17" s="43"/>
      <c r="V17" s="43"/>
      <c r="W17" s="43"/>
      <c r="X17" s="43"/>
      <c r="Y17" s="43"/>
      <c r="Z17" s="43"/>
      <c r="AA17" s="43"/>
      <c r="AB17" s="43"/>
    </row>
    <row r="18" spans="1:28" s="18" customFormat="1" ht="24" customHeight="1">
      <c r="A18" s="29" t="s">
        <v>147</v>
      </c>
      <c r="C18" s="44">
        <v>-856</v>
      </c>
      <c r="D18" s="44"/>
      <c r="E18" s="44">
        <v>-664</v>
      </c>
      <c r="F18" s="43"/>
      <c r="G18" s="44">
        <v>-4990</v>
      </c>
      <c r="H18" s="44"/>
      <c r="I18" s="44">
        <v>-468</v>
      </c>
      <c r="L18" s="43"/>
      <c r="V18" s="43"/>
      <c r="W18" s="43"/>
      <c r="X18" s="43"/>
      <c r="Y18" s="43"/>
      <c r="Z18" s="43"/>
      <c r="AA18" s="43"/>
      <c r="AB18" s="43"/>
    </row>
    <row r="19" spans="1:28" s="18" customFormat="1" ht="24" customHeight="1">
      <c r="A19" s="29" t="s">
        <v>148</v>
      </c>
      <c r="C19" s="45">
        <v>2330</v>
      </c>
      <c r="D19" s="44"/>
      <c r="E19" s="45">
        <v>3617</v>
      </c>
      <c r="F19" s="43"/>
      <c r="G19" s="45">
        <v>1028</v>
      </c>
      <c r="H19" s="44"/>
      <c r="I19" s="45">
        <v>1577</v>
      </c>
      <c r="L19" s="43"/>
      <c r="V19" s="43"/>
      <c r="W19" s="43"/>
      <c r="X19" s="43"/>
      <c r="Y19" s="43"/>
      <c r="Z19" s="43"/>
      <c r="AA19" s="43"/>
      <c r="AB19" s="43"/>
    </row>
    <row r="20" spans="1:28" s="18" customFormat="1" ht="24" customHeight="1">
      <c r="A20" s="29" t="s">
        <v>118</v>
      </c>
      <c r="C20" s="43"/>
      <c r="D20" s="44"/>
      <c r="E20" s="43"/>
      <c r="F20" s="43"/>
      <c r="G20" s="43"/>
      <c r="H20" s="44"/>
      <c r="I20" s="43"/>
      <c r="L20" s="43"/>
      <c r="V20" s="43"/>
      <c r="W20" s="43"/>
      <c r="X20" s="43"/>
      <c r="Y20" s="43"/>
      <c r="Z20" s="43"/>
      <c r="AA20" s="43"/>
      <c r="AB20" s="43"/>
    </row>
    <row r="21" spans="1:28" s="18" customFormat="1" ht="24" customHeight="1">
      <c r="A21" s="29" t="s">
        <v>66</v>
      </c>
      <c r="C21" s="44">
        <f>SUM(C9:C19)</f>
        <v>246404</v>
      </c>
      <c r="D21" s="44"/>
      <c r="E21" s="44">
        <f>SUM(E9:E19)</f>
        <v>265272</v>
      </c>
      <c r="F21" s="43"/>
      <c r="G21" s="44">
        <f>SUM(G9:G19)</f>
        <v>114696</v>
      </c>
      <c r="H21" s="44"/>
      <c r="I21" s="44">
        <f>SUM(I9:I19)</f>
        <v>129018</v>
      </c>
      <c r="L21" s="43"/>
      <c r="V21" s="43"/>
      <c r="W21" s="43"/>
      <c r="X21" s="43"/>
      <c r="Y21" s="43"/>
      <c r="Z21" s="43"/>
      <c r="AA21" s="43"/>
      <c r="AB21" s="43"/>
    </row>
    <row r="22" spans="1:28" s="18" customFormat="1" ht="24" customHeight="1">
      <c r="A22" s="29" t="s">
        <v>67</v>
      </c>
      <c r="C22" s="43"/>
      <c r="D22" s="43"/>
      <c r="E22" s="43"/>
      <c r="F22" s="43"/>
      <c r="G22" s="44"/>
      <c r="H22" s="44"/>
      <c r="I22" s="44"/>
      <c r="L22" s="43"/>
      <c r="V22" s="43"/>
      <c r="W22" s="43"/>
      <c r="X22" s="43"/>
      <c r="Y22" s="43"/>
      <c r="Z22" s="43"/>
      <c r="AA22" s="43"/>
      <c r="AB22" s="43"/>
    </row>
    <row r="23" spans="1:28" s="18" customFormat="1" ht="24" customHeight="1">
      <c r="A23" s="29" t="s">
        <v>68</v>
      </c>
      <c r="C23" s="43">
        <v>-231847</v>
      </c>
      <c r="D23" s="43"/>
      <c r="E23" s="43">
        <v>159375</v>
      </c>
      <c r="F23" s="43"/>
      <c r="G23" s="44">
        <v>-322250</v>
      </c>
      <c r="H23" s="44"/>
      <c r="I23" s="44">
        <v>-18342</v>
      </c>
      <c r="L23" s="43"/>
      <c r="V23" s="43"/>
      <c r="W23" s="43"/>
      <c r="X23" s="43"/>
      <c r="Y23" s="43"/>
      <c r="Z23" s="43"/>
      <c r="AA23" s="43"/>
      <c r="AB23" s="43"/>
    </row>
    <row r="24" spans="1:28" s="18" customFormat="1" ht="24" customHeight="1">
      <c r="A24" s="18" t="s">
        <v>102</v>
      </c>
      <c r="C24" s="43">
        <v>-539676</v>
      </c>
      <c r="D24" s="43"/>
      <c r="E24" s="43">
        <v>-363589</v>
      </c>
      <c r="F24" s="43"/>
      <c r="G24" s="44">
        <v>-688093</v>
      </c>
      <c r="H24" s="44"/>
      <c r="I24" s="44">
        <v>-188789</v>
      </c>
      <c r="L24" s="43"/>
      <c r="V24" s="43"/>
      <c r="W24" s="43"/>
      <c r="X24" s="43"/>
      <c r="Y24" s="43"/>
      <c r="Z24" s="43"/>
      <c r="AA24" s="43"/>
      <c r="AB24" s="43"/>
    </row>
    <row r="25" spans="1:28" s="18" customFormat="1" ht="24" customHeight="1">
      <c r="A25" s="18" t="s">
        <v>78</v>
      </c>
      <c r="C25" s="43">
        <v>-108496</v>
      </c>
      <c r="D25" s="43"/>
      <c r="E25" s="43">
        <v>-101488</v>
      </c>
      <c r="F25" s="43"/>
      <c r="G25" s="44">
        <v>-47544</v>
      </c>
      <c r="H25" s="44"/>
      <c r="I25" s="44">
        <v>-42575</v>
      </c>
      <c r="L25" s="43"/>
      <c r="V25" s="43"/>
      <c r="W25" s="43"/>
      <c r="X25" s="43"/>
      <c r="Y25" s="43"/>
      <c r="Z25" s="43"/>
      <c r="AA25" s="43"/>
      <c r="AB25" s="43"/>
    </row>
    <row r="26" spans="1:28" s="18" customFormat="1" ht="24" customHeight="1">
      <c r="A26" s="18" t="s">
        <v>79</v>
      </c>
      <c r="C26" s="43">
        <v>-95831</v>
      </c>
      <c r="D26" s="43"/>
      <c r="E26" s="43">
        <v>-89638</v>
      </c>
      <c r="F26" s="43"/>
      <c r="G26" s="44">
        <v>-91100</v>
      </c>
      <c r="H26" s="44"/>
      <c r="I26" s="44">
        <v>-25469</v>
      </c>
      <c r="L26" s="43"/>
      <c r="V26" s="43"/>
      <c r="W26" s="43"/>
      <c r="X26" s="43"/>
      <c r="Y26" s="43"/>
      <c r="Z26" s="43"/>
      <c r="AA26" s="43"/>
      <c r="AB26" s="43"/>
    </row>
    <row r="27" spans="1:28" s="18" customFormat="1" ht="24" customHeight="1">
      <c r="A27" s="18" t="s">
        <v>80</v>
      </c>
      <c r="L27" s="43"/>
      <c r="V27" s="43"/>
      <c r="W27" s="43"/>
      <c r="X27" s="43"/>
      <c r="Y27" s="43"/>
      <c r="Z27" s="43"/>
      <c r="AA27" s="43"/>
      <c r="AB27" s="43"/>
    </row>
    <row r="28" spans="1:28" s="18" customFormat="1" ht="24" customHeight="1">
      <c r="A28" s="18" t="s">
        <v>81</v>
      </c>
      <c r="C28" s="43">
        <v>161335</v>
      </c>
      <c r="D28" s="43"/>
      <c r="E28" s="43">
        <v>5035</v>
      </c>
      <c r="F28" s="43"/>
      <c r="G28" s="43">
        <v>35505</v>
      </c>
      <c r="H28" s="43"/>
      <c r="I28" s="43">
        <v>-97515</v>
      </c>
      <c r="L28" s="43"/>
      <c r="V28" s="43"/>
      <c r="W28" s="43"/>
      <c r="X28" s="43"/>
      <c r="Y28" s="43"/>
      <c r="Z28" s="43"/>
      <c r="AA28" s="43"/>
      <c r="AB28" s="43"/>
    </row>
    <row r="29" spans="1:28" s="18" customFormat="1" ht="24" customHeight="1">
      <c r="A29" s="29" t="s">
        <v>69</v>
      </c>
      <c r="C29" s="43">
        <v>-73198</v>
      </c>
      <c r="D29" s="43"/>
      <c r="E29" s="43">
        <v>-13001</v>
      </c>
      <c r="F29" s="43"/>
      <c r="G29" s="44">
        <v>-79277</v>
      </c>
      <c r="H29" s="44"/>
      <c r="I29" s="44">
        <v>-19715</v>
      </c>
      <c r="L29" s="43"/>
      <c r="V29" s="43"/>
      <c r="W29" s="43"/>
      <c r="X29" s="43"/>
      <c r="Y29" s="43"/>
      <c r="Z29" s="43"/>
      <c r="AA29" s="43"/>
      <c r="AB29" s="43"/>
    </row>
    <row r="30" spans="1:28" s="18" customFormat="1" ht="24" customHeight="1">
      <c r="A30" s="29" t="s">
        <v>70</v>
      </c>
      <c r="C30" s="43">
        <v>8452</v>
      </c>
      <c r="D30" s="43"/>
      <c r="E30" s="43">
        <v>-13263</v>
      </c>
      <c r="F30" s="43"/>
      <c r="G30" s="44">
        <v>-118</v>
      </c>
      <c r="H30" s="44"/>
      <c r="I30" s="44">
        <v>-3540</v>
      </c>
      <c r="L30" s="43"/>
      <c r="V30" s="43"/>
      <c r="W30" s="43"/>
      <c r="X30" s="43"/>
      <c r="Y30" s="43"/>
      <c r="Z30" s="43"/>
      <c r="AA30" s="43"/>
      <c r="AB30" s="43"/>
    </row>
    <row r="31" spans="1:28" s="18" customFormat="1" ht="24" customHeight="1">
      <c r="A31" s="29" t="s">
        <v>71</v>
      </c>
      <c r="C31" s="43"/>
      <c r="D31" s="43"/>
      <c r="E31" s="43"/>
      <c r="F31" s="43"/>
      <c r="G31" s="43"/>
      <c r="H31" s="43"/>
      <c r="I31" s="43"/>
      <c r="L31" s="43"/>
      <c r="V31" s="43"/>
      <c r="W31" s="43"/>
      <c r="X31" s="43"/>
      <c r="Y31" s="43"/>
      <c r="Z31" s="43"/>
      <c r="AA31" s="43"/>
      <c r="AB31" s="43"/>
    </row>
    <row r="32" spans="1:28" s="18" customFormat="1" ht="24" customHeight="1">
      <c r="A32" s="29" t="s">
        <v>72</v>
      </c>
      <c r="C32" s="43">
        <v>256700</v>
      </c>
      <c r="D32" s="43"/>
      <c r="E32" s="43">
        <v>78934</v>
      </c>
      <c r="F32" s="20"/>
      <c r="G32" s="44">
        <v>369480</v>
      </c>
      <c r="H32" s="44"/>
      <c r="I32" s="44">
        <v>80189</v>
      </c>
      <c r="L32" s="43"/>
      <c r="V32" s="43"/>
      <c r="W32" s="43"/>
      <c r="X32" s="43"/>
      <c r="Y32" s="43"/>
      <c r="Z32" s="43"/>
      <c r="AA32" s="43"/>
      <c r="AB32" s="43"/>
    </row>
    <row r="33" spans="1:28" s="18" customFormat="1" ht="24" customHeight="1">
      <c r="A33" s="56" t="s">
        <v>140</v>
      </c>
      <c r="C33" s="43">
        <v>24694</v>
      </c>
      <c r="D33" s="43"/>
      <c r="E33" s="43">
        <v>27086</v>
      </c>
      <c r="F33" s="20"/>
      <c r="G33" s="44">
        <v>-5229</v>
      </c>
      <c r="H33" s="44"/>
      <c r="I33" s="44">
        <v>16992</v>
      </c>
      <c r="L33" s="43"/>
      <c r="V33" s="43"/>
      <c r="W33" s="43"/>
      <c r="X33" s="43"/>
      <c r="Y33" s="43"/>
      <c r="Z33" s="43"/>
      <c r="AA33" s="43"/>
      <c r="AB33" s="43"/>
    </row>
    <row r="34" spans="1:28" s="18" customFormat="1" ht="24" customHeight="1">
      <c r="A34" s="18" t="s">
        <v>82</v>
      </c>
      <c r="C34" s="43">
        <v>-1217</v>
      </c>
      <c r="D34" s="43"/>
      <c r="E34" s="43">
        <v>57622</v>
      </c>
      <c r="F34" s="20"/>
      <c r="G34" s="44">
        <v>-11320</v>
      </c>
      <c r="H34" s="44"/>
      <c r="I34" s="44">
        <v>27296</v>
      </c>
      <c r="L34" s="43"/>
      <c r="V34" s="43"/>
      <c r="W34" s="43"/>
      <c r="X34" s="43"/>
      <c r="Y34" s="43"/>
      <c r="Z34" s="43"/>
      <c r="AA34" s="43"/>
      <c r="AB34" s="43"/>
    </row>
    <row r="35" spans="1:28" s="18" customFormat="1" ht="24" customHeight="1">
      <c r="A35" s="18" t="s">
        <v>84</v>
      </c>
      <c r="C35" s="43">
        <v>-90329</v>
      </c>
      <c r="D35" s="43"/>
      <c r="E35" s="43">
        <v>868784</v>
      </c>
      <c r="F35" s="20"/>
      <c r="G35" s="44">
        <v>-44627</v>
      </c>
      <c r="H35" s="44"/>
      <c r="I35" s="44">
        <v>1078798</v>
      </c>
      <c r="L35" s="43"/>
      <c r="V35" s="43"/>
      <c r="W35" s="43"/>
      <c r="X35" s="43"/>
      <c r="Y35" s="43"/>
      <c r="Z35" s="43"/>
      <c r="AA35" s="43"/>
      <c r="AB35" s="43"/>
    </row>
    <row r="36" spans="1:28" s="18" customFormat="1" ht="24" customHeight="1">
      <c r="A36" s="29" t="s">
        <v>83</v>
      </c>
      <c r="C36" s="43">
        <v>28143</v>
      </c>
      <c r="D36" s="43"/>
      <c r="E36" s="43">
        <v>-6666</v>
      </c>
      <c r="F36" s="20"/>
      <c r="G36" s="44">
        <v>14340</v>
      </c>
      <c r="H36" s="44"/>
      <c r="I36" s="44">
        <v>2645</v>
      </c>
      <c r="L36" s="43"/>
      <c r="V36" s="43"/>
      <c r="W36" s="43"/>
      <c r="X36" s="43"/>
      <c r="Y36" s="43"/>
      <c r="Z36" s="43"/>
      <c r="AA36" s="43"/>
      <c r="AB36" s="43"/>
    </row>
    <row r="37" spans="1:28" s="18" customFormat="1" ht="24" customHeight="1">
      <c r="A37" s="29" t="s">
        <v>195</v>
      </c>
      <c r="C37" s="43">
        <v>-6556</v>
      </c>
      <c r="D37" s="43"/>
      <c r="E37" s="43">
        <v>-1872</v>
      </c>
      <c r="F37" s="20"/>
      <c r="G37" s="44">
        <v>-2681</v>
      </c>
      <c r="H37" s="44"/>
      <c r="I37" s="44">
        <v>-597</v>
      </c>
      <c r="L37" s="43"/>
      <c r="V37" s="43"/>
      <c r="W37" s="43"/>
      <c r="X37" s="43"/>
      <c r="Y37" s="43"/>
      <c r="Z37" s="43"/>
      <c r="AA37" s="43"/>
      <c r="AB37" s="43"/>
    </row>
    <row r="38" spans="1:28" s="18" customFormat="1" ht="24" customHeight="1">
      <c r="A38" s="29" t="s">
        <v>121</v>
      </c>
      <c r="C38" s="43">
        <v>-521</v>
      </c>
      <c r="D38" s="43"/>
      <c r="E38" s="43">
        <v>-428</v>
      </c>
      <c r="F38" s="20"/>
      <c r="G38" s="44">
        <v>-81</v>
      </c>
      <c r="H38" s="44"/>
      <c r="I38" s="44">
        <v>-120</v>
      </c>
      <c r="L38" s="43"/>
      <c r="V38" s="43"/>
      <c r="W38" s="43"/>
      <c r="X38" s="43"/>
      <c r="Y38" s="43"/>
      <c r="Z38" s="43"/>
      <c r="AA38" s="43"/>
      <c r="AB38" s="43"/>
    </row>
    <row r="39" spans="1:28" s="18" customFormat="1" ht="24" customHeight="1">
      <c r="A39" s="29" t="s">
        <v>146</v>
      </c>
      <c r="C39" s="46">
        <v>0</v>
      </c>
      <c r="D39" s="43"/>
      <c r="E39" s="46">
        <v>177</v>
      </c>
      <c r="F39" s="20"/>
      <c r="G39" s="45">
        <v>0</v>
      </c>
      <c r="H39" s="44"/>
      <c r="I39" s="45">
        <v>0</v>
      </c>
      <c r="L39" s="43"/>
      <c r="V39" s="43"/>
      <c r="W39" s="43"/>
      <c r="X39" s="43"/>
      <c r="Y39" s="43"/>
      <c r="Z39" s="43"/>
      <c r="AA39" s="43"/>
      <c r="AB39" s="43"/>
    </row>
    <row r="40" spans="1:28" s="18" customFormat="1" ht="24" customHeight="1">
      <c r="A40" s="29" t="s">
        <v>129</v>
      </c>
      <c r="C40" s="44">
        <f>SUM(C20:C39)</f>
        <v>-421943</v>
      </c>
      <c r="D40" s="43"/>
      <c r="E40" s="44">
        <f>SUM(E20:E39)</f>
        <v>872340</v>
      </c>
      <c r="F40" s="20"/>
      <c r="G40" s="44">
        <f>SUM(G20:G39)</f>
        <v>-758299</v>
      </c>
      <c r="H40" s="44"/>
      <c r="I40" s="44">
        <f>SUM(I20:I39)</f>
        <v>938276</v>
      </c>
      <c r="L40" s="43"/>
      <c r="V40" s="43"/>
      <c r="W40" s="43"/>
      <c r="X40" s="43"/>
      <c r="Y40" s="43"/>
      <c r="Z40" s="43"/>
      <c r="AA40" s="43"/>
      <c r="AB40" s="43"/>
    </row>
    <row r="41" spans="1:28" s="18" customFormat="1" ht="24" customHeight="1">
      <c r="A41" s="29" t="s">
        <v>117</v>
      </c>
      <c r="C41" s="44">
        <v>-1151</v>
      </c>
      <c r="D41" s="43"/>
      <c r="E41" s="44">
        <v>-2233</v>
      </c>
      <c r="F41" s="20"/>
      <c r="G41" s="44">
        <v>-933</v>
      </c>
      <c r="H41" s="44"/>
      <c r="I41" s="44">
        <v>-3175</v>
      </c>
      <c r="L41" s="43"/>
      <c r="V41" s="43"/>
      <c r="W41" s="43"/>
      <c r="X41" s="43"/>
      <c r="Y41" s="43"/>
      <c r="Z41" s="43"/>
      <c r="AA41" s="43"/>
      <c r="AB41" s="43"/>
    </row>
    <row r="42" spans="1:28" s="18" customFormat="1" ht="24" customHeight="1">
      <c r="A42" s="29" t="s">
        <v>177</v>
      </c>
      <c r="C42" s="44">
        <v>23916</v>
      </c>
      <c r="D42" s="43"/>
      <c r="E42" s="44">
        <v>0</v>
      </c>
      <c r="F42" s="20"/>
      <c r="G42" s="44">
        <v>8320</v>
      </c>
      <c r="H42" s="44"/>
      <c r="I42" s="44">
        <v>0</v>
      </c>
      <c r="L42" s="43"/>
      <c r="V42" s="43"/>
      <c r="W42" s="43"/>
      <c r="X42" s="43"/>
      <c r="Y42" s="43"/>
      <c r="Z42" s="43"/>
      <c r="AA42" s="43"/>
      <c r="AB42" s="43"/>
    </row>
    <row r="43" spans="1:28" s="18" customFormat="1" ht="24" customHeight="1">
      <c r="A43" s="29" t="s">
        <v>73</v>
      </c>
      <c r="C43" s="47">
        <v>-59866</v>
      </c>
      <c r="E43" s="47">
        <v>-42293</v>
      </c>
      <c r="G43" s="48">
        <v>-8677</v>
      </c>
      <c r="I43" s="48">
        <v>-17319</v>
      </c>
      <c r="L43" s="43"/>
      <c r="V43" s="43"/>
      <c r="W43" s="43"/>
      <c r="X43" s="43"/>
      <c r="Y43" s="43"/>
      <c r="Z43" s="43"/>
      <c r="AA43" s="43"/>
      <c r="AB43" s="43"/>
    </row>
    <row r="44" spans="1:28" s="18" customFormat="1" ht="24" customHeight="1">
      <c r="A44" s="28" t="s">
        <v>130</v>
      </c>
      <c r="C44" s="49">
        <f>SUM(C40:C43)</f>
        <v>-459044</v>
      </c>
      <c r="D44" s="43"/>
      <c r="E44" s="49">
        <f>SUM(E40:E43)</f>
        <v>827814</v>
      </c>
      <c r="F44" s="43"/>
      <c r="G44" s="49">
        <f>SUM(G40:G43)</f>
        <v>-759589</v>
      </c>
      <c r="H44" s="44"/>
      <c r="I44" s="49">
        <f>SUM(I40:I43)</f>
        <v>917782</v>
      </c>
      <c r="L44" s="43"/>
      <c r="V44" s="43"/>
      <c r="W44" s="43"/>
      <c r="X44" s="43"/>
      <c r="Y44" s="43"/>
      <c r="Z44" s="43"/>
      <c r="AA44" s="43"/>
      <c r="AB44" s="43"/>
    </row>
    <row r="45" spans="1:28" s="18" customFormat="1" ht="24" customHeight="1">
      <c r="A45" s="28"/>
      <c r="C45" s="44"/>
      <c r="D45" s="43"/>
      <c r="E45" s="44"/>
      <c r="F45" s="43"/>
      <c r="G45" s="44"/>
      <c r="H45" s="44"/>
      <c r="I45" s="44"/>
    </row>
    <row r="46" spans="1:28" s="18" customFormat="1" ht="24" customHeight="1">
      <c r="A46" s="56" t="s">
        <v>135</v>
      </c>
      <c r="G46" s="5"/>
      <c r="H46" s="5"/>
      <c r="I46" s="5"/>
    </row>
    <row r="47" spans="1:28" s="18" customFormat="1" ht="24" customHeight="1">
      <c r="A47" s="29"/>
      <c r="G47" s="5"/>
      <c r="H47" s="5"/>
      <c r="I47" s="10" t="s">
        <v>109</v>
      </c>
    </row>
    <row r="48" spans="1:28" s="18" customFormat="1" ht="24" customHeight="1">
      <c r="A48" s="3" t="s">
        <v>143</v>
      </c>
      <c r="B48" s="39"/>
      <c r="C48" s="40"/>
      <c r="D48" s="40"/>
      <c r="E48" s="40"/>
      <c r="F48" s="40"/>
      <c r="G48" s="39"/>
      <c r="H48" s="39"/>
      <c r="I48" s="39"/>
    </row>
    <row r="49" spans="1:28" s="18" customFormat="1" ht="24" customHeight="1">
      <c r="A49" s="28" t="s">
        <v>103</v>
      </c>
      <c r="B49" s="39"/>
      <c r="C49" s="40"/>
      <c r="D49" s="40"/>
      <c r="E49" s="40"/>
      <c r="F49" s="40"/>
      <c r="G49" s="39"/>
      <c r="H49" s="39"/>
      <c r="I49" s="39"/>
    </row>
    <row r="50" spans="1:28" s="18" customFormat="1" ht="24" customHeight="1">
      <c r="A50" s="41" t="s">
        <v>185</v>
      </c>
      <c r="B50" s="39"/>
      <c r="C50" s="40"/>
      <c r="D50" s="40"/>
      <c r="E50" s="40"/>
      <c r="F50" s="40"/>
      <c r="G50" s="39"/>
      <c r="H50" s="39"/>
      <c r="I50" s="39"/>
    </row>
    <row r="51" spans="1:28" s="18" customFormat="1" ht="24" customHeight="1">
      <c r="A51" s="29"/>
      <c r="I51" s="31" t="s">
        <v>105</v>
      </c>
    </row>
    <row r="52" spans="1:28" s="18" customFormat="1" ht="24" customHeight="1">
      <c r="A52" s="29"/>
      <c r="B52" s="39"/>
      <c r="C52" s="61" t="s">
        <v>57</v>
      </c>
      <c r="D52" s="61"/>
      <c r="E52" s="61"/>
      <c r="F52" s="40"/>
      <c r="G52" s="61" t="s">
        <v>58</v>
      </c>
      <c r="H52" s="61"/>
      <c r="I52" s="61"/>
    </row>
    <row r="53" spans="1:28" s="18" customFormat="1" ht="24" customHeight="1">
      <c r="A53" s="29"/>
      <c r="C53" s="14">
        <v>2022</v>
      </c>
      <c r="D53" s="14"/>
      <c r="E53" s="14">
        <v>2021</v>
      </c>
      <c r="F53" s="42"/>
      <c r="G53" s="14">
        <v>2022</v>
      </c>
      <c r="H53" s="14"/>
      <c r="I53" s="14">
        <v>2021</v>
      </c>
    </row>
    <row r="54" spans="1:28" s="18" customFormat="1" ht="24" customHeight="1">
      <c r="A54" s="28" t="s">
        <v>74</v>
      </c>
      <c r="C54" s="43"/>
      <c r="D54" s="43"/>
      <c r="E54" s="43"/>
      <c r="F54" s="43"/>
      <c r="G54" s="43"/>
      <c r="H54" s="43"/>
      <c r="I54" s="43"/>
    </row>
    <row r="55" spans="1:28" s="18" customFormat="1" ht="24" customHeight="1">
      <c r="A55" s="29" t="s">
        <v>193</v>
      </c>
      <c r="C55" s="43">
        <v>-26668</v>
      </c>
      <c r="D55" s="43"/>
      <c r="E55" s="43">
        <v>-119768</v>
      </c>
      <c r="F55" s="43"/>
      <c r="G55" s="43">
        <v>-7409</v>
      </c>
      <c r="H55" s="43"/>
      <c r="I55" s="43">
        <v>-128486</v>
      </c>
      <c r="L55" s="43"/>
      <c r="V55" s="43"/>
      <c r="W55" s="43"/>
      <c r="X55" s="43"/>
      <c r="Y55" s="43"/>
      <c r="Z55" s="43"/>
      <c r="AA55" s="43"/>
      <c r="AB55" s="43"/>
    </row>
    <row r="56" spans="1:28" s="18" customFormat="1" ht="24" customHeight="1">
      <c r="A56" s="29" t="s">
        <v>179</v>
      </c>
      <c r="C56" s="43">
        <v>0</v>
      </c>
      <c r="D56" s="43"/>
      <c r="E56" s="43">
        <v>0</v>
      </c>
      <c r="F56" s="43"/>
      <c r="G56" s="43">
        <v>-100000</v>
      </c>
      <c r="H56" s="43"/>
      <c r="I56" s="43">
        <v>-20000</v>
      </c>
      <c r="L56" s="43"/>
      <c r="V56" s="43"/>
      <c r="W56" s="43"/>
      <c r="X56" s="43"/>
      <c r="Y56" s="43"/>
      <c r="Z56" s="43"/>
      <c r="AA56" s="43"/>
      <c r="AB56" s="43"/>
    </row>
    <row r="57" spans="1:28" s="18" customFormat="1" ht="24" customHeight="1">
      <c r="A57" s="29" t="s">
        <v>169</v>
      </c>
      <c r="C57" s="43">
        <v>-500000</v>
      </c>
      <c r="D57" s="43"/>
      <c r="E57" s="43">
        <v>0</v>
      </c>
      <c r="F57" s="43"/>
      <c r="G57" s="43">
        <v>-500000</v>
      </c>
      <c r="H57" s="43"/>
      <c r="I57" s="43">
        <v>0</v>
      </c>
      <c r="L57" s="43"/>
      <c r="V57" s="43"/>
      <c r="W57" s="43"/>
      <c r="X57" s="43"/>
      <c r="Y57" s="43"/>
      <c r="Z57" s="43"/>
      <c r="AA57" s="43"/>
      <c r="AB57" s="43"/>
    </row>
    <row r="58" spans="1:28" s="18" customFormat="1" ht="24" customHeight="1">
      <c r="A58" s="29" t="s">
        <v>150</v>
      </c>
      <c r="C58" s="43">
        <v>-37931</v>
      </c>
      <c r="D58" s="43"/>
      <c r="E58" s="43">
        <v>-45556</v>
      </c>
      <c r="F58" s="43"/>
      <c r="G58" s="43">
        <v>-29331</v>
      </c>
      <c r="H58" s="43"/>
      <c r="I58" s="43">
        <v>-13344</v>
      </c>
      <c r="L58" s="43"/>
      <c r="V58" s="43"/>
      <c r="W58" s="43"/>
      <c r="X58" s="43"/>
      <c r="Y58" s="43"/>
      <c r="Z58" s="43"/>
      <c r="AA58" s="43"/>
      <c r="AB58" s="43"/>
    </row>
    <row r="59" spans="1:28" s="18" customFormat="1" ht="24" customHeight="1">
      <c r="A59" s="29" t="s">
        <v>170</v>
      </c>
      <c r="C59" s="43">
        <v>-7170</v>
      </c>
      <c r="D59" s="43"/>
      <c r="E59" s="43">
        <v>0</v>
      </c>
      <c r="F59" s="43"/>
      <c r="G59" s="43">
        <v>0</v>
      </c>
      <c r="H59" s="43"/>
      <c r="I59" s="43">
        <v>0</v>
      </c>
      <c r="L59" s="43"/>
      <c r="V59" s="43"/>
      <c r="W59" s="43"/>
      <c r="X59" s="43"/>
      <c r="Y59" s="43"/>
      <c r="Z59" s="43"/>
      <c r="AA59" s="43"/>
      <c r="AB59" s="43"/>
    </row>
    <row r="60" spans="1:28" s="18" customFormat="1" ht="24" customHeight="1">
      <c r="A60" s="29" t="s">
        <v>110</v>
      </c>
      <c r="C60" s="43">
        <v>13373</v>
      </c>
      <c r="D60" s="43"/>
      <c r="E60" s="43">
        <v>14918</v>
      </c>
      <c r="F60" s="43"/>
      <c r="G60" s="43">
        <v>3167</v>
      </c>
      <c r="H60" s="43"/>
      <c r="I60" s="43">
        <v>11190</v>
      </c>
      <c r="L60" s="43"/>
      <c r="V60" s="43"/>
      <c r="W60" s="43"/>
      <c r="X60" s="43"/>
      <c r="Y60" s="43"/>
      <c r="Z60" s="43"/>
      <c r="AA60" s="43"/>
      <c r="AB60" s="43"/>
    </row>
    <row r="61" spans="1:28" s="18" customFormat="1" ht="24" customHeight="1">
      <c r="A61" s="29" t="s">
        <v>180</v>
      </c>
      <c r="C61" s="43">
        <v>0</v>
      </c>
      <c r="D61" s="43"/>
      <c r="E61" s="43">
        <v>0</v>
      </c>
      <c r="F61" s="43"/>
      <c r="G61" s="43">
        <v>-1000</v>
      </c>
      <c r="H61" s="43"/>
      <c r="I61" s="43">
        <v>0</v>
      </c>
      <c r="L61" s="43"/>
      <c r="V61" s="43"/>
      <c r="W61" s="43"/>
      <c r="X61" s="43"/>
      <c r="Y61" s="43"/>
      <c r="Z61" s="43"/>
      <c r="AA61" s="43"/>
      <c r="AB61" s="43"/>
    </row>
    <row r="62" spans="1:28" s="18" customFormat="1" ht="24" customHeight="1">
      <c r="A62" s="29" t="s">
        <v>119</v>
      </c>
      <c r="C62" s="43">
        <v>936</v>
      </c>
      <c r="D62" s="43"/>
      <c r="E62" s="43">
        <v>621</v>
      </c>
      <c r="F62" s="43"/>
      <c r="G62" s="43">
        <v>3331</v>
      </c>
      <c r="H62" s="43"/>
      <c r="I62" s="43">
        <v>374</v>
      </c>
      <c r="L62" s="43"/>
      <c r="V62" s="43"/>
      <c r="W62" s="43"/>
      <c r="X62" s="43"/>
      <c r="Y62" s="43"/>
      <c r="Z62" s="43"/>
      <c r="AA62" s="43"/>
      <c r="AB62" s="43"/>
    </row>
    <row r="63" spans="1:28" s="18" customFormat="1" ht="24" customHeight="1">
      <c r="A63" s="28" t="s">
        <v>149</v>
      </c>
      <c r="C63" s="49">
        <f>SUM(C55:C62)</f>
        <v>-557460</v>
      </c>
      <c r="D63" s="43"/>
      <c r="E63" s="49">
        <f>SUM(E55:E62)</f>
        <v>-149785</v>
      </c>
      <c r="F63" s="43"/>
      <c r="G63" s="49">
        <f>SUM(G55:G62)</f>
        <v>-631242</v>
      </c>
      <c r="H63" s="43"/>
      <c r="I63" s="49">
        <f>SUM(I55:I62)</f>
        <v>-150266</v>
      </c>
      <c r="L63" s="43"/>
      <c r="V63" s="43"/>
      <c r="W63" s="43"/>
      <c r="X63" s="43"/>
      <c r="Y63" s="43"/>
      <c r="Z63" s="43"/>
      <c r="AA63" s="43"/>
      <c r="AB63" s="43"/>
    </row>
    <row r="64" spans="1:28" s="18" customFormat="1" ht="24" customHeight="1">
      <c r="A64" s="28" t="s">
        <v>75</v>
      </c>
      <c r="C64" s="43"/>
      <c r="D64" s="43"/>
      <c r="E64" s="43"/>
      <c r="F64" s="43"/>
      <c r="G64" s="44"/>
      <c r="H64" s="43"/>
      <c r="I64" s="44"/>
      <c r="L64" s="43"/>
      <c r="V64" s="43"/>
      <c r="W64" s="43"/>
      <c r="X64" s="43"/>
      <c r="Y64" s="43"/>
      <c r="Z64" s="43"/>
      <c r="AA64" s="43"/>
      <c r="AB64" s="43"/>
    </row>
    <row r="65" spans="1:29" s="18" customFormat="1" ht="24" customHeight="1">
      <c r="A65" s="29" t="s">
        <v>194</v>
      </c>
      <c r="C65" s="43">
        <v>268113</v>
      </c>
      <c r="D65" s="43"/>
      <c r="E65" s="43">
        <v>129009</v>
      </c>
      <c r="F65" s="43"/>
      <c r="G65" s="43">
        <v>369972</v>
      </c>
      <c r="H65" s="43"/>
      <c r="I65" s="43">
        <v>114174</v>
      </c>
      <c r="L65" s="43"/>
      <c r="V65" s="43"/>
      <c r="W65" s="43"/>
      <c r="X65" s="43"/>
      <c r="Y65" s="43"/>
      <c r="Z65" s="43"/>
      <c r="AA65" s="43"/>
      <c r="AB65" s="43"/>
    </row>
    <row r="66" spans="1:29" s="18" customFormat="1" ht="24" customHeight="1">
      <c r="A66" s="29" t="s">
        <v>181</v>
      </c>
      <c r="C66" s="43">
        <v>0</v>
      </c>
      <c r="D66" s="43"/>
      <c r="E66" s="43">
        <v>0</v>
      </c>
      <c r="F66" s="43"/>
      <c r="G66" s="43">
        <v>0</v>
      </c>
      <c r="H66" s="43"/>
      <c r="I66" s="43">
        <v>-20000</v>
      </c>
      <c r="L66" s="43"/>
      <c r="V66" s="43"/>
      <c r="W66" s="43"/>
      <c r="X66" s="43"/>
      <c r="Y66" s="43"/>
      <c r="Z66" s="43"/>
      <c r="AA66" s="43"/>
      <c r="AB66" s="43"/>
    </row>
    <row r="67" spans="1:29" s="18" customFormat="1" ht="24" customHeight="1">
      <c r="A67" s="29" t="s">
        <v>137</v>
      </c>
      <c r="C67" s="43">
        <v>-38241</v>
      </c>
      <c r="D67" s="43"/>
      <c r="E67" s="43">
        <v>-47313</v>
      </c>
      <c r="F67" s="43"/>
      <c r="G67" s="43">
        <v>-21941</v>
      </c>
      <c r="H67" s="43"/>
      <c r="I67" s="43">
        <v>-21504</v>
      </c>
      <c r="L67" s="43"/>
      <c r="V67" s="43"/>
      <c r="W67" s="43"/>
      <c r="X67" s="43"/>
      <c r="Y67" s="43"/>
      <c r="Z67" s="43"/>
      <c r="AA67" s="43"/>
      <c r="AB67" s="43"/>
    </row>
    <row r="68" spans="1:29" s="18" customFormat="1" ht="24" customHeight="1">
      <c r="A68" s="29" t="s">
        <v>104</v>
      </c>
      <c r="C68" s="43">
        <v>-171</v>
      </c>
      <c r="D68" s="43"/>
      <c r="E68" s="43">
        <v>-3162</v>
      </c>
      <c r="F68" s="43"/>
      <c r="G68" s="43">
        <v>-171</v>
      </c>
      <c r="H68" s="43"/>
      <c r="I68" s="43">
        <v>-405</v>
      </c>
      <c r="L68" s="43"/>
      <c r="V68" s="43"/>
      <c r="W68" s="43"/>
      <c r="X68" s="43"/>
      <c r="Y68" s="43"/>
      <c r="Z68" s="43"/>
      <c r="AA68" s="43"/>
      <c r="AB68" s="43"/>
    </row>
    <row r="69" spans="1:29" s="18" customFormat="1" ht="24" customHeight="1">
      <c r="A69" s="29" t="s">
        <v>189</v>
      </c>
      <c r="C69" s="43">
        <v>-14000</v>
      </c>
      <c r="D69" s="43"/>
      <c r="E69" s="43">
        <v>-300000</v>
      </c>
      <c r="F69" s="43"/>
      <c r="G69" s="43">
        <v>-14000</v>
      </c>
      <c r="H69" s="43"/>
      <c r="I69" s="43">
        <v>-300000</v>
      </c>
      <c r="L69" s="43"/>
      <c r="V69" s="43"/>
      <c r="W69" s="43"/>
      <c r="X69" s="43"/>
      <c r="Y69" s="43"/>
      <c r="Z69" s="43"/>
      <c r="AA69" s="43"/>
      <c r="AB69" s="43"/>
    </row>
    <row r="70" spans="1:29" s="18" customFormat="1" ht="24" customHeight="1">
      <c r="A70" s="29" t="s">
        <v>175</v>
      </c>
      <c r="C70" s="43">
        <v>920000</v>
      </c>
      <c r="D70" s="43"/>
      <c r="E70" s="43">
        <v>0</v>
      </c>
      <c r="F70" s="43"/>
      <c r="G70" s="43">
        <v>920000</v>
      </c>
      <c r="H70" s="43"/>
      <c r="I70" s="43">
        <v>0</v>
      </c>
      <c r="L70" s="43"/>
      <c r="V70" s="43"/>
      <c r="W70" s="43"/>
      <c r="X70" s="43"/>
      <c r="Y70" s="43"/>
      <c r="Z70" s="43"/>
      <c r="AA70" s="43"/>
      <c r="AB70" s="43"/>
    </row>
    <row r="71" spans="1:29" s="18" customFormat="1" ht="24" customHeight="1">
      <c r="A71" s="29" t="s">
        <v>176</v>
      </c>
      <c r="C71" s="43">
        <v>-26831</v>
      </c>
      <c r="D71" s="43"/>
      <c r="E71" s="43">
        <v>0</v>
      </c>
      <c r="F71" s="43"/>
      <c r="G71" s="43">
        <v>-26831</v>
      </c>
      <c r="H71" s="43"/>
      <c r="I71" s="43">
        <v>0</v>
      </c>
      <c r="L71" s="43"/>
      <c r="V71" s="43"/>
      <c r="W71" s="43"/>
      <c r="X71" s="43"/>
      <c r="Y71" s="43"/>
      <c r="Z71" s="43"/>
      <c r="AA71" s="43"/>
      <c r="AB71" s="43"/>
    </row>
    <row r="72" spans="1:29" s="18" customFormat="1" ht="24" customHeight="1">
      <c r="A72" s="28" t="s">
        <v>131</v>
      </c>
      <c r="C72" s="49">
        <f>SUM(C65:C71)</f>
        <v>1108870</v>
      </c>
      <c r="D72" s="43"/>
      <c r="E72" s="49">
        <f>SUM(E65:E71)</f>
        <v>-221466</v>
      </c>
      <c r="F72" s="43"/>
      <c r="G72" s="49">
        <f>SUM(G65:G71)</f>
        <v>1227029</v>
      </c>
      <c r="H72" s="20"/>
      <c r="I72" s="49">
        <f>SUM(I65:I71)</f>
        <v>-227735</v>
      </c>
      <c r="L72" s="43"/>
      <c r="V72" s="43"/>
      <c r="W72" s="43"/>
      <c r="X72" s="43"/>
      <c r="Y72" s="43"/>
      <c r="Z72" s="43"/>
      <c r="AA72" s="43"/>
      <c r="AB72" s="43"/>
    </row>
    <row r="73" spans="1:29" s="18" customFormat="1" ht="24" customHeight="1">
      <c r="A73" s="28" t="s">
        <v>132</v>
      </c>
      <c r="C73" s="44">
        <f>C44+C63+C72</f>
        <v>92366</v>
      </c>
      <c r="D73" s="43"/>
      <c r="E73" s="44">
        <f>E44+E63+E72</f>
        <v>456563</v>
      </c>
      <c r="F73" s="43"/>
      <c r="G73" s="44">
        <f>G44+G63+G72</f>
        <v>-163802</v>
      </c>
      <c r="H73" s="20"/>
      <c r="I73" s="44">
        <f>I44+I63+I72</f>
        <v>539781</v>
      </c>
      <c r="L73" s="43"/>
      <c r="V73" s="43"/>
      <c r="W73" s="43"/>
      <c r="X73" s="43"/>
      <c r="Y73" s="43"/>
      <c r="Z73" s="43"/>
      <c r="AA73" s="43"/>
      <c r="AB73" s="43"/>
    </row>
    <row r="74" spans="1:29" s="18" customFormat="1" ht="24" customHeight="1">
      <c r="A74" s="29" t="s">
        <v>114</v>
      </c>
      <c r="C74" s="46">
        <f>+BS!G11</f>
        <v>697817</v>
      </c>
      <c r="D74" s="43"/>
      <c r="E74" s="46">
        <v>274266</v>
      </c>
      <c r="F74" s="43"/>
      <c r="G74" s="46">
        <f>+BS!K11</f>
        <v>310983</v>
      </c>
      <c r="H74" s="20"/>
      <c r="I74" s="46">
        <v>92659</v>
      </c>
      <c r="L74" s="43"/>
      <c r="V74" s="43"/>
      <c r="W74" s="43"/>
      <c r="X74" s="43"/>
      <c r="Y74" s="43"/>
      <c r="Z74" s="43"/>
      <c r="AA74" s="43"/>
      <c r="AB74" s="43"/>
    </row>
    <row r="75" spans="1:29" s="18" customFormat="1" ht="24" customHeight="1" thickBot="1">
      <c r="A75" s="28" t="s">
        <v>115</v>
      </c>
      <c r="C75" s="50">
        <f>SUM(C73:C74)</f>
        <v>790183</v>
      </c>
      <c r="D75" s="44"/>
      <c r="E75" s="50">
        <f>SUM(E73:E74)</f>
        <v>730829</v>
      </c>
      <c r="F75" s="51"/>
      <c r="G75" s="50">
        <f>SUM(G73:G74)</f>
        <v>147181</v>
      </c>
      <c r="H75" s="44"/>
      <c r="I75" s="50">
        <f>SUM(I73:I74)</f>
        <v>632440</v>
      </c>
      <c r="L75" s="43"/>
      <c r="V75" s="43"/>
      <c r="W75" s="43"/>
      <c r="X75" s="43"/>
      <c r="Y75" s="43"/>
      <c r="Z75" s="43"/>
      <c r="AA75" s="43"/>
      <c r="AB75" s="43"/>
    </row>
    <row r="76" spans="1:29" s="18" customFormat="1" ht="24" customHeight="1" thickTop="1">
      <c r="A76" s="29"/>
      <c r="C76" s="44">
        <f>C75-BS!E11</f>
        <v>0</v>
      </c>
      <c r="D76" s="44"/>
      <c r="E76" s="44"/>
      <c r="F76" s="51"/>
      <c r="G76" s="44">
        <f>G75-BS!I11</f>
        <v>0</v>
      </c>
      <c r="H76" s="44"/>
      <c r="I76" s="44"/>
      <c r="V76" s="43"/>
      <c r="W76" s="43"/>
      <c r="X76" s="43"/>
      <c r="Y76" s="43"/>
      <c r="Z76" s="43"/>
      <c r="AA76" s="43"/>
      <c r="AB76" s="43"/>
    </row>
    <row r="77" spans="1:29" ht="24" customHeight="1">
      <c r="A77" s="28" t="s">
        <v>76</v>
      </c>
      <c r="C77" s="52"/>
      <c r="D77" s="52"/>
      <c r="E77" s="52"/>
      <c r="F77" s="52"/>
      <c r="G77" s="52"/>
      <c r="H77" s="52"/>
      <c r="I77" s="52"/>
      <c r="N77" s="18"/>
      <c r="O77" s="18"/>
      <c r="P77" s="18"/>
      <c r="Q77" s="18"/>
      <c r="R77" s="18"/>
      <c r="S77" s="18"/>
      <c r="T77" s="18"/>
      <c r="V77" s="43"/>
      <c r="W77" s="43"/>
      <c r="X77" s="43"/>
      <c r="Y77" s="43"/>
      <c r="Z77" s="43"/>
      <c r="AA77" s="43"/>
      <c r="AB77" s="43"/>
      <c r="AC77" s="18"/>
    </row>
    <row r="78" spans="1:29" ht="24" customHeight="1">
      <c r="A78" s="56" t="s">
        <v>139</v>
      </c>
      <c r="C78" s="52"/>
      <c r="D78" s="52"/>
      <c r="E78" s="52"/>
      <c r="F78" s="52"/>
      <c r="G78" s="52"/>
      <c r="H78" s="52"/>
      <c r="I78" s="52"/>
      <c r="N78" s="18"/>
      <c r="O78" s="18"/>
      <c r="P78" s="18"/>
      <c r="Q78" s="18"/>
      <c r="R78" s="18"/>
      <c r="S78" s="18"/>
      <c r="T78" s="18"/>
      <c r="V78" s="43"/>
      <c r="W78" s="43"/>
      <c r="X78" s="43"/>
      <c r="Y78" s="43"/>
      <c r="Z78" s="43"/>
      <c r="AA78" s="43"/>
      <c r="AB78" s="43"/>
      <c r="AC78" s="18"/>
    </row>
    <row r="79" spans="1:29" ht="24" customHeight="1">
      <c r="A79" s="18" t="s">
        <v>141</v>
      </c>
      <c r="C79" s="52"/>
      <c r="D79" s="52"/>
      <c r="E79" s="52"/>
      <c r="F79" s="52"/>
      <c r="G79" s="52"/>
      <c r="H79" s="52"/>
      <c r="I79" s="52"/>
      <c r="V79" s="43"/>
      <c r="W79" s="43"/>
      <c r="X79" s="43"/>
      <c r="Y79" s="43"/>
      <c r="Z79" s="43"/>
      <c r="AA79" s="43"/>
      <c r="AB79" s="43"/>
      <c r="AC79" s="18"/>
    </row>
    <row r="80" spans="1:29" ht="24" customHeight="1">
      <c r="A80" s="18" t="s">
        <v>142</v>
      </c>
      <c r="C80" s="59">
        <v>45993</v>
      </c>
      <c r="D80" s="43"/>
      <c r="E80" s="59">
        <v>65446</v>
      </c>
      <c r="F80" s="43"/>
      <c r="G80" s="59">
        <v>11829</v>
      </c>
      <c r="H80" s="43"/>
      <c r="I80" s="59">
        <v>39125</v>
      </c>
      <c r="N80" s="18"/>
      <c r="O80" s="18"/>
      <c r="P80" s="18"/>
      <c r="Q80" s="18"/>
      <c r="R80" s="18"/>
      <c r="S80" s="18"/>
      <c r="T80" s="18"/>
      <c r="V80" s="43"/>
      <c r="W80" s="43"/>
      <c r="X80" s="43"/>
      <c r="Y80" s="43"/>
      <c r="Z80" s="43"/>
      <c r="AA80" s="43"/>
      <c r="AB80" s="43"/>
      <c r="AC80" s="18"/>
    </row>
    <row r="81" spans="1:29" ht="24" customHeight="1">
      <c r="A81" s="18" t="s">
        <v>133</v>
      </c>
      <c r="C81" s="59">
        <v>1667</v>
      </c>
      <c r="D81" s="43"/>
      <c r="E81" s="59">
        <v>68375</v>
      </c>
      <c r="F81" s="43"/>
      <c r="G81" s="59">
        <v>1667</v>
      </c>
      <c r="H81" s="43"/>
      <c r="I81" s="59">
        <v>13812</v>
      </c>
      <c r="V81" s="43"/>
      <c r="W81" s="43"/>
      <c r="X81" s="43"/>
      <c r="Y81" s="43"/>
      <c r="Z81" s="43"/>
      <c r="AA81" s="43"/>
      <c r="AB81" s="43"/>
      <c r="AC81" s="18"/>
    </row>
    <row r="82" spans="1:29" ht="24" customHeight="1">
      <c r="A82" s="18" t="s">
        <v>161</v>
      </c>
      <c r="C82" s="59">
        <v>2033</v>
      </c>
      <c r="D82" s="43"/>
      <c r="E82" s="44">
        <v>7058</v>
      </c>
      <c r="F82" s="43"/>
      <c r="G82" s="59">
        <v>0</v>
      </c>
      <c r="H82" s="43"/>
      <c r="I82" s="44">
        <v>0</v>
      </c>
      <c r="V82" s="43"/>
      <c r="W82" s="43"/>
      <c r="X82" s="43"/>
      <c r="Y82" s="43"/>
      <c r="Z82" s="43"/>
      <c r="AA82" s="43"/>
      <c r="AB82" s="43"/>
      <c r="AC82" s="18"/>
    </row>
    <row r="83" spans="1:29" ht="24" customHeight="1">
      <c r="A83" s="29"/>
      <c r="C83" s="52"/>
      <c r="E83" s="52"/>
      <c r="G83" s="52"/>
      <c r="I83" s="52"/>
      <c r="V83" s="43"/>
      <c r="W83" s="43"/>
      <c r="X83" s="43"/>
      <c r="Y83" s="43"/>
      <c r="Z83" s="43"/>
      <c r="AA83" s="43"/>
      <c r="AB83" s="43"/>
      <c r="AC83" s="18"/>
    </row>
    <row r="84" spans="1:29" ht="24" customHeight="1">
      <c r="A84" s="56" t="s">
        <v>135</v>
      </c>
      <c r="V84" s="43"/>
      <c r="W84" s="43"/>
      <c r="X84" s="43"/>
      <c r="Y84" s="43"/>
      <c r="Z84" s="43"/>
      <c r="AA84" s="43"/>
      <c r="AB84" s="43"/>
      <c r="AC84" s="18"/>
    </row>
    <row r="85" spans="1:29" ht="24" customHeight="1">
      <c r="A85" s="28"/>
      <c r="B85" s="39"/>
      <c r="C85" s="40"/>
      <c r="D85" s="40"/>
      <c r="E85" s="40"/>
      <c r="F85" s="40"/>
      <c r="G85" s="39"/>
      <c r="H85" s="39"/>
      <c r="I85" s="18"/>
      <c r="V85" s="43"/>
      <c r="W85" s="43"/>
      <c r="X85" s="43"/>
      <c r="Y85" s="43"/>
      <c r="Z85" s="43"/>
      <c r="AA85" s="43"/>
      <c r="AB85" s="43"/>
      <c r="AC85" s="18"/>
    </row>
    <row r="86" spans="1:29" ht="24" customHeight="1">
      <c r="A86" s="29"/>
      <c r="B86" s="18"/>
      <c r="C86" s="18"/>
      <c r="D86" s="18"/>
      <c r="E86" s="18"/>
      <c r="F86" s="18"/>
      <c r="G86" s="18"/>
      <c r="H86" s="18"/>
      <c r="I86" s="10"/>
      <c r="V86" s="43"/>
      <c r="W86" s="43"/>
      <c r="X86" s="43"/>
      <c r="Y86" s="43"/>
      <c r="Z86" s="43"/>
      <c r="AA86" s="43"/>
      <c r="AB86" s="43"/>
      <c r="AC86" s="18"/>
    </row>
    <row r="99" spans="1:1" ht="24" customHeight="1">
      <c r="A99" s="56"/>
    </row>
  </sheetData>
  <mergeCells count="4">
    <mergeCell ref="C6:E6"/>
    <mergeCell ref="G6:I6"/>
    <mergeCell ref="C52:E52"/>
    <mergeCell ref="G52:I52"/>
  </mergeCells>
  <pageMargins left="0.73" right="0.28999999999999998" top="0.78700000000000003" bottom="0.24" header="0.3" footer="0.18"/>
  <pageSetup paperSize="9" scale="68" orientation="portrait" r:id="rId1"/>
  <rowBreaks count="1" manualBreakCount="1">
    <brk id="46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F08597D24300A4EB27960DF7FFA9CBF" ma:contentTypeVersion="13" ma:contentTypeDescription="สร้างเอกสารใหม่" ma:contentTypeScope="" ma:versionID="4f508b39648169aa3a344d9ddf62b2c0">
  <xsd:schema xmlns:xsd="http://www.w3.org/2001/XMLSchema" xmlns:xs="http://www.w3.org/2001/XMLSchema" xmlns:p="http://schemas.microsoft.com/office/2006/metadata/properties" xmlns:ns2="faa8e590-93ae-4df1-a31f-7b4aa6ed80c2" xmlns:ns3="d79e943a-e67b-4c34-af88-ed0d57ceedce" targetNamespace="http://schemas.microsoft.com/office/2006/metadata/properties" ma:root="true" ma:fieldsID="1ae6a89acabf32b5d8119098cbd6afd0" ns2:_="" ns3:_="">
    <xsd:import namespace="faa8e590-93ae-4df1-a31f-7b4aa6ed80c2"/>
    <xsd:import namespace="d79e943a-e67b-4c34-af88-ed0d57ceed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a8e590-93ae-4df1-a31f-7b4aa6ed80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e943a-e67b-4c34-af88-ed0d57cee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494AF9E-A8B5-4F02-9911-32560BBFC95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12378C5-96EB-491D-823C-E599AD6F01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a8e590-93ae-4df1-a31f-7b4aa6ed80c2"/>
    <ds:schemaRef ds:uri="d79e943a-e67b-4c34-af88-ed0d57ceed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D0A74E3-4E9A-45C6-82F7-745C3C52F7C0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faa8e590-93ae-4df1-a31f-7b4aa6ed80c2"/>
    <ds:schemaRef ds:uri="http://purl.org/dc/dcmitype/"/>
    <ds:schemaRef ds:uri="http://purl.org/dc/elements/1.1/"/>
    <ds:schemaRef ds:uri="http://schemas.microsoft.com/office/infopath/2007/PartnerControls"/>
    <ds:schemaRef ds:uri="d79e943a-e67b-4c34-af88-ed0d57ceedce"/>
    <ds:schemaRef ds:uri="http://www.w3.org/XML/1998/namespace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49997</vt:lpwstr>
  </property>
  <property fmtid="{D5CDD505-2E9C-101B-9397-08002B2CF9AE}" pid="4" name="OptimizationTime">
    <vt:lpwstr>20220804_1138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CE(Conso)</vt:lpstr>
      <vt:lpstr>CE(Separate)</vt:lpstr>
      <vt:lpstr>CF</vt:lpstr>
      <vt:lpstr>'CE(Conso)'!Print_Area</vt:lpstr>
      <vt:lpstr>'CE(Separate)'!Print_Area</vt:lpstr>
      <vt:lpstr>CF!Print_Area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Naravich Rujirarotchanakorn</cp:lastModifiedBy>
  <cp:lastPrinted>2021-05-10T09:54:47Z</cp:lastPrinted>
  <dcterms:created xsi:type="dcterms:W3CDTF">2011-03-15T03:50:46Z</dcterms:created>
  <dcterms:modified xsi:type="dcterms:W3CDTF">2022-08-04T02:22:59Z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0x0101000F08597D24300A4EB27960DF7FFA9CBF</vt:lpwstr>
  </property>
  <property fmtid="{D5CDD505-2E9C-101B-9397-08002B2CF9AE}" pid="3" name="FileName">
    <vt:lpwstr/>
  </property>
</Properties>
</file>