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8690" yWindow="-110" windowWidth="19420" windowHeight="11020" tabRatio="619"/>
  </bookViews>
  <sheets>
    <sheet name="BL" sheetId="1" r:id="rId1"/>
    <sheet name="BL (2)" sheetId="16" state="hidden" r:id="rId2"/>
    <sheet name="BL6-9 (2)" sheetId="17" state="hidden" r:id="rId3"/>
    <sheet name="PL6-9" sheetId="8" r:id="rId4"/>
    <sheet name="SH10" sheetId="18" r:id="rId5"/>
    <sheet name="SH11" sheetId="14" r:id="rId6"/>
    <sheet name="SH12" sheetId="19" r:id="rId7"/>
    <sheet name="SH13" sheetId="15" r:id="rId8"/>
    <sheet name="CF" sheetId="13" r:id="rId9"/>
  </sheets>
  <externalReferences>
    <externalReference r:id="rId10"/>
  </externalReferences>
  <definedNames>
    <definedName name="_xlnm.Print_Area" localSheetId="0">BL!$A$1:$J$95</definedName>
    <definedName name="_xlnm.Print_Area" localSheetId="1">'BL (2)'!$A$1:$J$84</definedName>
    <definedName name="_xlnm.Print_Area" localSheetId="2">'BL6-9 (2)'!$A$1:$J$116</definedName>
    <definedName name="_xlnm.Print_Area" localSheetId="8">CF!$A$1:$J$84</definedName>
    <definedName name="_xlnm.Print_Area" localSheetId="3">'PL6-9'!$A$1:$J$132</definedName>
    <definedName name="_xlnm.Print_Area" localSheetId="4">'SH10'!$A$1:$V$26</definedName>
    <definedName name="_xlnm.Print_Area" localSheetId="5">'SH11'!$A$1:$V$25</definedName>
    <definedName name="_xlnm.Print_Area" localSheetId="6">'SH12'!$A$1:$R$25</definedName>
    <definedName name="_xlnm.Print_Area" localSheetId="7">'SH13'!$A$1:$R$24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7" i="18" l="1"/>
  <c r="T18" i="18" s="1"/>
  <c r="T17" i="14"/>
  <c r="T18" i="14" s="1"/>
  <c r="H35" i="13"/>
  <c r="D82" i="13" l="1"/>
  <c r="D77" i="13"/>
  <c r="D23" i="13" l="1"/>
  <c r="D17" i="13"/>
  <c r="P11" i="14" l="1"/>
  <c r="R11" i="14" s="1"/>
  <c r="V11" i="14" s="1"/>
  <c r="D129" i="8"/>
  <c r="H77" i="13" l="1"/>
  <c r="K35" i="19" l="1"/>
  <c r="H24" i="19"/>
  <c r="G24" i="19"/>
  <c r="F24" i="19"/>
  <c r="D24" i="19"/>
  <c r="L22" i="19"/>
  <c r="L24" i="19" s="1"/>
  <c r="J22" i="19"/>
  <c r="R21" i="19"/>
  <c r="R20" i="19"/>
  <c r="J16" i="19"/>
  <c r="R16" i="19" s="1"/>
  <c r="R15" i="19"/>
  <c r="P11" i="19"/>
  <c r="P24" i="19" s="1"/>
  <c r="H25" i="18"/>
  <c r="F25" i="18"/>
  <c r="D25" i="18"/>
  <c r="N23" i="18"/>
  <c r="N25" i="18" s="1"/>
  <c r="L23" i="18"/>
  <c r="L25" i="18" s="1"/>
  <c r="R21" i="18"/>
  <c r="J23" i="18"/>
  <c r="J17" i="18"/>
  <c r="J18" i="18" s="1"/>
  <c r="J25" i="18" s="1"/>
  <c r="V16" i="18"/>
  <c r="R15" i="18"/>
  <c r="R17" i="18" s="1"/>
  <c r="R18" i="18" s="1"/>
  <c r="P15" i="18"/>
  <c r="P11" i="18"/>
  <c r="R11" i="18" s="1"/>
  <c r="J83" i="13"/>
  <c r="J69" i="13"/>
  <c r="J58" i="13"/>
  <c r="F83" i="13"/>
  <c r="F62" i="13"/>
  <c r="F61" i="13"/>
  <c r="F58" i="13"/>
  <c r="J31" i="13"/>
  <c r="J22" i="13"/>
  <c r="J28" i="13" s="1"/>
  <c r="F31" i="13"/>
  <c r="F22" i="13"/>
  <c r="F28" i="13" s="1"/>
  <c r="J118" i="8"/>
  <c r="J119" i="8" s="1"/>
  <c r="F129" i="8"/>
  <c r="F118" i="8"/>
  <c r="F119" i="8" s="1"/>
  <c r="J88" i="8"/>
  <c r="J81" i="8"/>
  <c r="F95" i="8"/>
  <c r="F88" i="8"/>
  <c r="F82" i="8"/>
  <c r="J52" i="8"/>
  <c r="J53" i="8" s="1"/>
  <c r="F52" i="8"/>
  <c r="F53" i="8" s="1"/>
  <c r="J21" i="8"/>
  <c r="J23" i="8" s="1"/>
  <c r="J14" i="8"/>
  <c r="J15" i="8" s="1"/>
  <c r="F21" i="8"/>
  <c r="F23" i="8" s="1"/>
  <c r="F15" i="8"/>
  <c r="J90" i="1"/>
  <c r="J92" i="1" s="1"/>
  <c r="H90" i="1"/>
  <c r="H92" i="1" s="1"/>
  <c r="F90" i="1"/>
  <c r="F92" i="1" s="1"/>
  <c r="D90" i="1"/>
  <c r="D92" i="1" s="1"/>
  <c r="J66" i="1"/>
  <c r="H66" i="1"/>
  <c r="F66" i="1"/>
  <c r="D66" i="1"/>
  <c r="J58" i="1"/>
  <c r="H58" i="1"/>
  <c r="F58" i="1"/>
  <c r="D58" i="1"/>
  <c r="J33" i="1"/>
  <c r="H33" i="1"/>
  <c r="F33" i="1"/>
  <c r="D33" i="1"/>
  <c r="J18" i="1"/>
  <c r="H18" i="1"/>
  <c r="F18" i="1"/>
  <c r="D18" i="1"/>
  <c r="R11" i="19" l="1"/>
  <c r="J37" i="13"/>
  <c r="J39" i="13" s="1"/>
  <c r="J71" i="13" s="1"/>
  <c r="J73" i="13" s="1"/>
  <c r="F69" i="13"/>
  <c r="J35" i="1"/>
  <c r="J67" i="1"/>
  <c r="J94" i="1" s="1"/>
  <c r="F67" i="1"/>
  <c r="F37" i="13"/>
  <c r="F39" i="13" s="1"/>
  <c r="F35" i="1"/>
  <c r="F94" i="1"/>
  <c r="F90" i="8"/>
  <c r="J82" i="8"/>
  <c r="J90" i="8"/>
  <c r="R22" i="19"/>
  <c r="J17" i="19"/>
  <c r="V21" i="18"/>
  <c r="V11" i="18"/>
  <c r="V15" i="18"/>
  <c r="V17" i="18" s="1"/>
  <c r="V18" i="18" s="1"/>
  <c r="T23" i="18"/>
  <c r="T25" i="18" s="1"/>
  <c r="P25" i="18"/>
  <c r="R22" i="18"/>
  <c r="J25" i="8"/>
  <c r="J31" i="8" s="1"/>
  <c r="J34" i="8" s="1"/>
  <c r="J57" i="8" s="1"/>
  <c r="J59" i="8" s="1"/>
  <c r="J66" i="8" s="1"/>
  <c r="F25" i="8"/>
  <c r="F31" i="8" s="1"/>
  <c r="F34" i="8" s="1"/>
  <c r="F59" i="8" s="1"/>
  <c r="F57" i="8" s="1"/>
  <c r="F66" i="8" s="1"/>
  <c r="H67" i="1"/>
  <c r="H94" i="1" s="1"/>
  <c r="D67" i="1"/>
  <c r="D94" i="1" s="1"/>
  <c r="H35" i="1"/>
  <c r="D35" i="1"/>
  <c r="F71" i="13" l="1"/>
  <c r="F73" i="13" s="1"/>
  <c r="J92" i="8"/>
  <c r="F92" i="8"/>
  <c r="J54" i="8"/>
  <c r="F54" i="8"/>
  <c r="F64" i="8" s="1"/>
  <c r="F62" i="8" s="1"/>
  <c r="R17" i="19"/>
  <c r="R24" i="19" s="1"/>
  <c r="J24" i="19"/>
  <c r="R23" i="18"/>
  <c r="R25" i="18" s="1"/>
  <c r="V22" i="18"/>
  <c r="V23" i="18" s="1"/>
  <c r="F98" i="8" l="1"/>
  <c r="J98" i="8"/>
  <c r="J62" i="8"/>
  <c r="J64" i="8"/>
  <c r="V25" i="18"/>
  <c r="J101" i="8" l="1"/>
  <c r="F101" i="8"/>
  <c r="T21" i="14"/>
  <c r="F125" i="8" l="1"/>
  <c r="F120" i="8"/>
  <c r="F130" i="8" s="1"/>
  <c r="J123" i="8"/>
  <c r="J120" i="8"/>
  <c r="J128" i="8" s="1"/>
  <c r="H118" i="8"/>
  <c r="H119" i="8" s="1"/>
  <c r="L21" i="15" s="1"/>
  <c r="D118" i="8"/>
  <c r="H52" i="8"/>
  <c r="H53" i="8" s="1"/>
  <c r="D52" i="8"/>
  <c r="D53" i="8" s="1"/>
  <c r="J130" i="8" l="1"/>
  <c r="J125" i="8"/>
  <c r="F128" i="8"/>
  <c r="F123" i="8"/>
  <c r="D119" i="8"/>
  <c r="R15" i="15"/>
  <c r="J16" i="15"/>
  <c r="R16" i="15" s="1"/>
  <c r="R15" i="14"/>
  <c r="R17" i="14" s="1"/>
  <c r="R18" i="14" s="1"/>
  <c r="J17" i="14"/>
  <c r="J18" i="14" s="1"/>
  <c r="P15" i="14"/>
  <c r="H90" i="8"/>
  <c r="D90" i="8"/>
  <c r="H82" i="8"/>
  <c r="D82" i="8"/>
  <c r="J132" i="8" l="1"/>
  <c r="F132" i="8"/>
  <c r="J17" i="15"/>
  <c r="R17" i="15" s="1"/>
  <c r="V15" i="14"/>
  <c r="H92" i="8"/>
  <c r="D92" i="8"/>
  <c r="D98" i="8" l="1"/>
  <c r="H98" i="8"/>
  <c r="H101" i="8" l="1"/>
  <c r="D101" i="8"/>
  <c r="D120" i="8" l="1"/>
  <c r="D130" i="8" s="1"/>
  <c r="D125" i="8"/>
  <c r="H123" i="8"/>
  <c r="H120" i="8"/>
  <c r="H128" i="8" s="1"/>
  <c r="J20" i="15"/>
  <c r="T22" i="14"/>
  <c r="H125" i="8" l="1"/>
  <c r="H130" i="8"/>
  <c r="D123" i="8"/>
  <c r="N22" i="14"/>
  <c r="N24" i="14" s="1"/>
  <c r="H132" i="8" l="1"/>
  <c r="D128" i="8"/>
  <c r="D132" i="8"/>
  <c r="J21" i="14"/>
  <c r="H58" i="13"/>
  <c r="D83" i="13" l="1"/>
  <c r="L22" i="14" l="1"/>
  <c r="D58" i="13"/>
  <c r="P11" i="15" l="1"/>
  <c r="F88" i="13" l="1"/>
  <c r="E83" i="13" l="1"/>
  <c r="H83" i="13"/>
  <c r="H88" i="13" s="1"/>
  <c r="I83" i="13"/>
  <c r="J88" i="13"/>
  <c r="D88" i="13"/>
  <c r="R11" i="15" l="1"/>
  <c r="V16" i="14"/>
  <c r="V17" i="14" s="1"/>
  <c r="V18" i="14" s="1"/>
  <c r="D69" i="13" l="1"/>
  <c r="H69" i="13" l="1"/>
  <c r="L91" i="13" l="1"/>
  <c r="M38" i="13"/>
  <c r="K34" i="15"/>
  <c r="H23" i="15"/>
  <c r="G23" i="15"/>
  <c r="F23" i="15"/>
  <c r="D23" i="15"/>
  <c r="H24" i="14"/>
  <c r="F24" i="14"/>
  <c r="D24" i="14"/>
  <c r="L24" i="14"/>
  <c r="H23" i="8"/>
  <c r="D23" i="8"/>
  <c r="H15" i="8"/>
  <c r="D15" i="8"/>
  <c r="L23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5" i="8"/>
  <c r="D31" i="8" s="1"/>
  <c r="D59" i="16"/>
  <c r="D84" i="16" s="1"/>
  <c r="L59" i="16"/>
  <c r="L84" i="16" s="1"/>
  <c r="F26" i="17"/>
  <c r="F29" i="17" s="1"/>
  <c r="F38" i="17" s="1"/>
  <c r="H25" i="8"/>
  <c r="H31" i="8" s="1"/>
  <c r="H34" i="8" s="1"/>
  <c r="H54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P23" i="15"/>
  <c r="P24" i="14"/>
  <c r="T24" i="14"/>
  <c r="H64" i="8" l="1"/>
  <c r="H38" i="17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4" i="8"/>
  <c r="D54" i="8" s="1"/>
  <c r="D64" i="8" s="1"/>
  <c r="Q116" i="17" l="1"/>
  <c r="H109" i="17"/>
  <c r="O109" i="17" s="1"/>
  <c r="H59" i="8"/>
  <c r="D59" i="8"/>
  <c r="D28" i="13" l="1"/>
  <c r="D37" i="13" s="1"/>
  <c r="D39" i="13" s="1"/>
  <c r="D71" i="13" s="1"/>
  <c r="D73" i="13" s="1"/>
  <c r="H66" i="8"/>
  <c r="R20" i="15"/>
  <c r="J21" i="15"/>
  <c r="J23" i="15" s="1"/>
  <c r="R21" i="15" l="1"/>
  <c r="R23" i="15" s="1"/>
  <c r="R21" i="14"/>
  <c r="H28" i="13"/>
  <c r="H37" i="13" s="1"/>
  <c r="H39" i="13" s="1"/>
  <c r="H71" i="13" s="1"/>
  <c r="H73" i="13" s="1"/>
  <c r="V21" i="14" l="1"/>
  <c r="V22" i="14" s="1"/>
  <c r="R22" i="14"/>
  <c r="R24" i="14" s="1"/>
  <c r="J22" i="14"/>
  <c r="J24" i="14" s="1"/>
  <c r="M73" i="13"/>
  <c r="D66" i="8"/>
  <c r="V24" i="14" l="1"/>
</calcChain>
</file>

<file path=xl/sharedStrings.xml><?xml version="1.0" encoding="utf-8"?>
<sst xmlns="http://schemas.openxmlformats.org/spreadsheetml/2006/main" count="806" uniqueCount="266">
  <si>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</si>
  <si>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</si>
  <si>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</si>
  <si>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</si>
  <si>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</si>
  <si>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</si>
  <si>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</si>
  <si>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</si>
  <si>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</si>
  <si>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</si>
  <si>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</si>
  <si>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</si>
  <si>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</si>
  <si>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</si>
  <si>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</si>
  <si>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</si>
  <si>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</si>
  <si>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</si>
  <si>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</si>
  <si>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</si>
  <si>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</si>
  <si>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</si>
  <si>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</si>
  <si>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</si>
  <si>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</si>
  <si>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</si>
  <si>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</si>
  <si>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</si>
  <si>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</si>
  <si>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</si>
  <si>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</si>
  <si>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</si>
  <si>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</si>
  <si>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</si>
  <si>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</si>
  <si>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</si>
  <si>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</si>
  <si>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</si>
  <si>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</si>
  <si>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</si>
  <si>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</si>
  <si>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</si>
  <si>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</si>
  <si>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</si>
  <si>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</si>
  <si>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</si>
  <si>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</si>
  <si>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</si>
  <si>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</si>
  <si>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</si>
  <si>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</si>
  <si>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</si>
  <si>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</si>
  <si>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</si>
  <si>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</si>
  <si>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</si>
  <si>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</si>
  <si>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</si>
  <si>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</si>
  <si>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</si>
  <si>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</si>
  <si>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</si>
  <si>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</si>
  <si>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</si>
  <si>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</si>
  <si>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</si>
  <si>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</si>
  <si>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</si>
  <si>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</si>
  <si>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</si>
  <si>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</si>
  <si>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</si>
  <si>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</si>
  <si>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</si>
  <si>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</si>
  <si>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</si>
  <si>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</si>
  <si>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</si>
  <si>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</si>
  <si>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</si>
  <si>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</si>
  <si>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</si>
  <si>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</si>
  <si>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</si>
  <si>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</si>
  <si>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</si>
  <si>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</si>
  <si>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</si>
  <si>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</si>
  <si>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</si>
  <si>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</si>
  <si>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</si>
  <si>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</si>
  <si>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</si>
  <si>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</si>
  <si>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</si>
  <si>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</si>
  <si>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</si>
  <si>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</si>
  <si>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</si>
  <si>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</si>
  <si>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</si>
  <si>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</si>
  <si>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</si>
  <si>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</si>
  <si>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</si>
  <si>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</si>
  <si>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</si>
  <si>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</si>
  <si>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</si>
  <si>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</si>
  <si>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</si>
  <si>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</si>
  <si>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</si>
  <si>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</si>
  <si>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</si>
  <si>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</si>
  <si>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</si>
  <si>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</si>
  <si>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</si>
  <si>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</si>
  <si>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</si>
  <si>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</si>
  <si>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</si>
  <si>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</si>
  <si>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</si>
  <si>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</si>
  <si>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</si>
  <si>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</si>
  <si>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</si>
  <si>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</si>
  <si>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</si>
  <si>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</si>
  <si>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</si>
  <si>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</si>
  <si>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</si>
  <si>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</si>
  <si>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</si>
  <si>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</si>
  <si>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</si>
  <si>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</si>
  <si>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</si>
  <si>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</si>
  <si>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</si>
  <si>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</si>
  <si>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</si>
  <si>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</si>
  <si>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</si>
  <si>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</si>
  <si>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</si>
  <si>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</si>
  <si>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</si>
  <si>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</si>
  <si>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</si>
  <si>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</si>
  <si>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</si>
  <si>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</si>
  <si>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</si>
  <si>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</si>
  <si>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</si>
  <si>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</si>
  <si>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</si>
  <si>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</si>
  <si>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</si>
  <si>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</si>
  <si>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</si>
  <si>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</si>
  <si>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</si>
  <si>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</si>
  <si>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</si>
  <si>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</si>
  <si>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</si>
  <si>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</si>
  <si>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</si>
  <si>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</si>
  <si>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</si>
  <si>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</si>
  <si>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</si>
  <si>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</si>
  <si>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</si>
  <si>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</si>
  <si>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</si>
  <si>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</si>
  <si>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</si>
  <si>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</si>
  <si>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</si>
  <si>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</si>
  <si>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</si>
  <si>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</si>
  <si>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</si>
  <si>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ผลประโยชน์พนักงาน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</si>
  <si>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</si>
  <si>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</si>
  <si>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</si>
  <si>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</si>
  <si>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</si>
  <si>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</si>
  <si>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</si>
  <si>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</si>
  <si>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</si>
  <si>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</si>
  <si>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>กระแสเงินสดสุทธิใช้ไปในกิจกรรมจัดหาเงิน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</si>
  <si>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</si>
  <si>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</si>
  <si>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</si>
  <si>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</si>
  <si>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</si>
  <si>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</si>
  <si>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</si>
  <si>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</si>
  <si>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</si>
  <si>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</si>
  <si>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</si>
  <si>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</si>
  <si>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</si>
  <si>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</si>
  <si>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ยอดคงเหลือ ณ วันที่ 1 มกราคม 2564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</si>
  <si>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</si>
  <si>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</si>
  <si>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</si>
  <si>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>เงินสดจ่ายเพื่อซื้อเงินลงทุนในตราสารหนี้</t>
  </si>
  <si>
    <t xml:space="preserve">   กำไร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</si>
  <si>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</si>
  <si>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</si>
  <si>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</si>
  <si>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</si>
  <si>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</si>
  <si>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</si>
  <si>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</si>
  <si>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</si>
  <si>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</si>
  <si>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>กำไร (ขาดทุน) เบ็ดเสร็จรวมสำหรับงวด</t>
  </si>
  <si>
    <t>การแบ่งปันกำไร (ขาดทุน) เบ็ดเสร็จรวม</t>
  </si>
  <si>
    <t>2</t>
  </si>
  <si>
    <t>เงินสดรับจากการขายเงินลงทุนในตราสารหนี้</t>
  </si>
  <si>
    <t>กำไรหรือขาดทุนในภายหลัง</t>
  </si>
  <si>
    <t>รายการที่จะไม่ถูกจัดประเภทรายการใหม่ไว้ใน</t>
  </si>
  <si>
    <t>รวมรายการที่จะไม่ถูกจัดประเภทใหม่ไว้ใน</t>
  </si>
  <si>
    <t>ผลกำไรจากการตีราคาสินทรัพย์ใหม่</t>
  </si>
  <si>
    <t>กำไรจากการจำหน่ายเงินลงทุนในตราสารหนี้</t>
  </si>
  <si>
    <t>เงินให้กู้ยืมแก่บริษัทที่เกี่ยวข้องกันเพิ่มขึ้น</t>
  </si>
  <si>
    <t>ขาดทุนจากการจำหน่ายและตัดจำหน่ายสินทรัพย์สิทธิการใช้</t>
  </si>
  <si>
    <t>อาคารและอุปกรณ์ที่เพิ่มในระหว่างงวด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</si>
  <si>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</si>
  <si>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</si>
  <si>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</si>
  <si>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</si>
  <si>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</si>
  <si>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(หุ้นสามัญจำนวน 270,000,000 หุ้น </t>
  </si>
  <si>
    <t>มูลค่า 1 บาทต่อหุ้น)</t>
  </si>
  <si>
    <t xml:space="preserve">     (หุ้นสามัญจำนวน 269,999,000 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</si>
  <si>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</si>
  <si>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</si>
  <si>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</si>
  <si>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ภาษีเงินได้รับคืน (จ่ายออก) - สุทธิ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</si>
  <si>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</si>
  <si>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</si>
  <si>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2, 5</t>
  </si>
  <si>
    <t>เงินสดจ่ายล่วงหน้าเพื่อซื้ออาคารและอุปกรณ์</t>
  </si>
  <si>
    <t>5, 6</t>
  </si>
  <si>
    <t>เพิ่มขึ้นในเจ้าหนี้เงินประกัน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</si>
  <si>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</si>
  <si>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</si>
  <si>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(กลับรายการ) ผลขาดทุนจากการด้อยค่าลูกหนี้การค้าและลูกหนี้อื่น</t>
  </si>
  <si>
    <t>กลับรายการผลขาดทุนจากการด้อยค่าของสินทรัพย์</t>
  </si>
  <si>
    <t xml:space="preserve">(กลับรายการ) ขาดทุนจากการปรับมูลค่าสินค้า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</si>
</sst>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sz val="16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12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3" fillId="0" borderId="0" xfId="0" applyNumberFormat="1" applyFont="1" applyFill="1" applyBorder="1" applyAlignment="1"/>
    <xf numFmtId="191" fontId="20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191" fontId="21" fillId="3" borderId="0" xfId="5" applyNumberFormat="1" applyFont="1" applyFill="1" applyAlignment="1">
      <alignment horizontal="center"/>
    </xf>
    <xf numFmtId="191" fontId="21" fillId="0" borderId="0" xfId="5" applyNumberFormat="1" applyFont="1" applyFill="1" applyAlignment="1">
      <alignment horizontal="center"/>
    </xf>
    <xf numFmtId="0" fontId="21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37" fontId="5" fillId="0" borderId="0" xfId="0" applyNumberFormat="1" applyFont="1" applyAlignment="1"/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quotePrefix="1" applyFont="1" applyFill="1" applyBorder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indent="1"/>
    </xf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/>
    <xf numFmtId="191" fontId="3" fillId="0" borderId="0" xfId="0" applyNumberFormat="1" applyFont="1" applyAlignment="1"/>
    <xf numFmtId="37" fontId="3" fillId="0" borderId="0" xfId="0" applyNumberFormat="1" applyFont="1" applyFill="1" applyAlignment="1"/>
    <xf numFmtId="191" fontId="0" fillId="0" borderId="1" xfId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12" fillId="0" borderId="0" xfId="0" applyFont="1" applyFill="1" applyBorder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191" fontId="5" fillId="0" borderId="1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91" fontId="0" fillId="0" borderId="0" xfId="1" quotePrefix="1" applyNumberFormat="1" applyFont="1" applyFill="1" applyBorder="1" applyAlignment="1">
      <alignment horizontal="center"/>
    </xf>
    <xf numFmtId="191" fontId="0" fillId="0" borderId="0" xfId="1" applyNumberFormat="1" applyFont="1" applyBorder="1" applyAlignment="1">
      <alignment horizontal="center"/>
    </xf>
    <xf numFmtId="191" fontId="0" fillId="0" borderId="0" xfId="1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/>
    <xf numFmtId="0" fontId="11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49" fontId="5" fillId="0" borderId="0" xfId="0" applyNumberFormat="1" applyFont="1"/>
    <xf numFmtId="0" fontId="0" fillId="0" borderId="0" xfId="0" applyAlignment="1">
      <alignment horizontal="center"/>
    </xf>
    <xf numFmtId="49" fontId="10" fillId="0" borderId="0" xfId="0" applyNumberFormat="1" applyFont="1"/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49" fontId="6" fillId="0" borderId="0" xfId="0" applyNumberFormat="1" applyFont="1"/>
    <xf numFmtId="0" fontId="1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49" fontId="12" fillId="0" borderId="0" xfId="0" applyNumberFormat="1" applyFont="1"/>
    <xf numFmtId="49" fontId="12" fillId="0" borderId="0" xfId="0" applyNumberFormat="1" applyFont="1" applyAlignment="1">
      <alignment horizontal="left" indent="3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91" fontId="0" fillId="0" borderId="0" xfId="1" applyNumberFormat="1" applyFont="1" applyFill="1"/>
    <xf numFmtId="188" fontId="3" fillId="0" borderId="0" xfId="1" applyFont="1" applyAlignment="1"/>
    <xf numFmtId="188" fontId="3" fillId="0" borderId="0" xfId="1" applyFont="1" applyFill="1" applyAlignment="1"/>
    <xf numFmtId="191" fontId="9" fillId="0" borderId="0" xfId="0" applyNumberFormat="1" applyFont="1" applyFill="1" applyBorder="1" applyAlignment="1"/>
    <xf numFmtId="188" fontId="9" fillId="0" borderId="0" xfId="1" applyFont="1" applyFill="1" applyBorder="1" applyAlignment="1"/>
    <xf numFmtId="49" fontId="0" fillId="0" borderId="0" xfId="0" applyNumberFormat="1" applyAlignment="1">
      <alignment horizontal="left" indent="1"/>
    </xf>
    <xf numFmtId="49" fontId="12" fillId="0" borderId="0" xfId="0" applyNumberFormat="1" applyFont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1" fontId="3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191" fontId="3" fillId="0" borderId="0" xfId="1" applyNumberFormat="1" applyFont="1" applyAlignment="1">
      <alignment horizontal="right"/>
    </xf>
    <xf numFmtId="191" fontId="9" fillId="0" borderId="0" xfId="1" applyNumberFormat="1" applyFont="1"/>
    <xf numFmtId="191" fontId="6" fillId="0" borderId="0" xfId="1" applyNumberFormat="1" applyFont="1"/>
    <xf numFmtId="191" fontId="5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191" fontId="5" fillId="0" borderId="1" xfId="1" applyNumberFormat="1" applyFont="1" applyBorder="1" applyAlignment="1">
      <alignment horizontal="right"/>
    </xf>
    <xf numFmtId="191" fontId="5" fillId="0" borderId="0" xfId="1" applyNumberFormat="1" applyFont="1" applyAlignment="1">
      <alignment horizontal="right"/>
    </xf>
    <xf numFmtId="191" fontId="0" fillId="0" borderId="0" xfId="1" applyNumberFormat="1" applyFont="1"/>
    <xf numFmtId="191" fontId="5" fillId="0" borderId="2" xfId="1" applyNumberFormat="1" applyFont="1" applyBorder="1" applyAlignment="1">
      <alignment horizontal="right"/>
    </xf>
    <xf numFmtId="191" fontId="24" fillId="0" borderId="0" xfId="1" applyNumberFormat="1" applyFont="1" applyFill="1" applyBorder="1" applyAlignment="1"/>
    <xf numFmtId="191" fontId="3" fillId="0" borderId="2" xfId="1" applyNumberFormat="1" applyFont="1" applyBorder="1" applyAlignment="1">
      <alignment horizontal="right"/>
    </xf>
    <xf numFmtId="191" fontId="6" fillId="0" borderId="0" xfId="1" applyNumberFormat="1" applyFont="1" applyFill="1" applyBorder="1" applyAlignment="1"/>
    <xf numFmtId="191" fontId="3" fillId="0" borderId="0" xfId="1" applyNumberFormat="1" applyFont="1"/>
    <xf numFmtId="191" fontId="0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center"/>
    </xf>
    <xf numFmtId="191" fontId="0" fillId="0" borderId="1" xfId="1" quotePrefix="1" applyNumberFormat="1" applyFont="1" applyFill="1" applyBorder="1" applyAlignment="1">
      <alignment horizontal="center"/>
    </xf>
    <xf numFmtId="191" fontId="0" fillId="0" borderId="0" xfId="1" applyNumberFormat="1" applyFont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/>
    <xf numFmtId="191" fontId="9" fillId="0" borderId="0" xfId="1" applyNumberFormat="1" applyFont="1" applyFill="1" applyBorder="1" applyAlignment="1"/>
    <xf numFmtId="191" fontId="5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Alignment="1"/>
    <xf numFmtId="191" fontId="0" fillId="0" borderId="1" xfId="1" applyNumberFormat="1" applyFont="1" applyFill="1" applyBorder="1"/>
    <xf numFmtId="191" fontId="0" fillId="0" borderId="5" xfId="1" applyNumberFormat="1" applyFont="1" applyFill="1" applyBorder="1" applyAlignment="1"/>
    <xf numFmtId="191" fontId="25" fillId="0" borderId="0" xfId="1" applyNumberFormat="1" applyFont="1" applyFill="1"/>
    <xf numFmtId="191" fontId="16" fillId="0" borderId="0" xfId="1" applyNumberFormat="1" applyFont="1" applyFill="1" applyBorder="1" applyAlignment="1"/>
    <xf numFmtId="0" fontId="3" fillId="0" borderId="0" xfId="1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1" applyNumberFormat="1" applyFont="1" applyFill="1" applyAlignment="1">
      <alignment horizontal="center"/>
    </xf>
    <xf numFmtId="191" fontId="5" fillId="0" borderId="0" xfId="1" applyNumberFormat="1" applyFont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Border="1" applyAlignment="1">
      <alignment horizontal="right"/>
    </xf>
    <xf numFmtId="191" fontId="5" fillId="0" borderId="4" xfId="1" applyNumberFormat="1" applyFont="1" applyFill="1" applyBorder="1" applyAlignment="1">
      <alignment horizontal="right"/>
    </xf>
    <xf numFmtId="191" fontId="0" fillId="0" borderId="0" xfId="1" applyNumberFormat="1" applyFont="1" applyBorder="1" applyAlignment="1"/>
    <xf numFmtId="191" fontId="0" fillId="0" borderId="0" xfId="1" applyNumberFormat="1" applyFont="1" applyAlignment="1"/>
    <xf numFmtId="191" fontId="5" fillId="0" borderId="0" xfId="1" applyNumberFormat="1" applyFont="1" applyFill="1" applyAlignment="1">
      <alignment horizontal="center"/>
    </xf>
    <xf numFmtId="191" fontId="5" fillId="0" borderId="1" xfId="1" quotePrefix="1" applyNumberFormat="1" applyFont="1" applyFill="1" applyBorder="1" applyAlignment="1">
      <alignment horizontal="center"/>
    </xf>
    <xf numFmtId="191" fontId="5" fillId="0" borderId="0" xfId="1" applyNumberFormat="1" applyFont="1" applyBorder="1" applyAlignment="1">
      <alignment horizontal="center"/>
    </xf>
    <xf numFmtId="191" fontId="5" fillId="0" borderId="3" xfId="1" applyNumberFormat="1" applyFont="1" applyBorder="1" applyAlignment="1">
      <alignment horizontal="right"/>
    </xf>
    <xf numFmtId="191" fontId="5" fillId="0" borderId="3" xfId="1" quotePrefix="1" applyNumberFormat="1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5" fillId="0" borderId="0" xfId="1" applyNumberFormat="1" applyFont="1" applyBorder="1" applyAlignment="1"/>
    <xf numFmtId="191" fontId="5" fillId="0" borderId="2" xfId="1" quotePrefix="1" applyNumberFormat="1" applyFont="1" applyBorder="1" applyAlignment="1">
      <alignment horizontal="center"/>
    </xf>
    <xf numFmtId="191" fontId="5" fillId="0" borderId="0" xfId="1" applyNumberFormat="1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1" fontId="5" fillId="0" borderId="0" xfId="1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0" xfId="6" applyFont="1" applyFill="1" applyBorder="1" applyAlignment="1">
      <alignment horizontal="justify" vertical="center" wrapText="1"/>
    </xf>
    <xf numFmtId="191" fontId="0" fillId="0" borderId="0" xfId="1" applyNumberFormat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2B93E2C7-983F-4AF6-A123-B90CF9C3609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E9D8D19-4A15-4D37-A733-2C2B3835C67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topLeftCell="A31" zoomScaleNormal="100" zoomScaleSheetLayoutView="85" workbookViewId="0">
      <selection activeCell="B90" sqref="B90"/>
    </sheetView>
  </sheetViews>
  <sheetFormatPr defaultColWidth="9.09765625" defaultRowHeight="23.25" customHeight="1" x14ac:dyDescent="0.4"/>
  <cols>
    <col min="1" max="1" width="47.69921875" style="228" customWidth="1"/>
    <col min="2" max="2" width="9.59765625" style="229" customWidth="1"/>
    <col min="3" max="3" width="1.3984375" style="221" customWidth="1"/>
    <col min="4" max="4" width="13.5" style="248" customWidth="1"/>
    <col min="5" max="5" width="1.3984375" style="248" customWidth="1"/>
    <col min="6" max="6" width="13.5" style="248" customWidth="1"/>
    <col min="7" max="7" width="1.3984375" style="248" customWidth="1"/>
    <col min="8" max="8" width="13.5" style="248" customWidth="1"/>
    <col min="9" max="9" width="1.3984375" style="221" customWidth="1"/>
    <col min="10" max="10" width="13.5" style="221" customWidth="1"/>
    <col min="11" max="16384" width="9.09765625" style="221"/>
  </cols>
  <sheetData>
    <row r="1" spans="1:10" ht="22.75" customHeight="1" x14ac:dyDescent="0.7">
      <c r="A1" s="218" t="s">
        <v>0</v>
      </c>
      <c r="B1" s="219"/>
      <c r="C1" s="220"/>
      <c r="D1" s="247"/>
      <c r="F1" s="247"/>
      <c r="G1" s="247"/>
      <c r="H1" s="247"/>
      <c r="J1" s="220"/>
    </row>
    <row r="2" spans="1:10" ht="22.75" customHeight="1" x14ac:dyDescent="0.7">
      <c r="A2" s="218" t="s">
        <v>71</v>
      </c>
      <c r="B2" s="219"/>
      <c r="C2" s="220"/>
      <c r="D2" s="247"/>
      <c r="F2" s="247"/>
      <c r="G2" s="247"/>
      <c r="H2" s="247"/>
      <c r="J2" s="220"/>
    </row>
    <row r="3" spans="1:10" ht="22.75" customHeight="1" x14ac:dyDescent="0.7">
      <c r="A3" s="218"/>
      <c r="B3" s="219"/>
      <c r="C3" s="220"/>
      <c r="D3" s="247"/>
      <c r="F3" s="247"/>
      <c r="G3" s="247"/>
      <c r="H3" s="247"/>
      <c r="J3" s="220"/>
    </row>
    <row r="4" spans="1:10" ht="22.75" customHeight="1" x14ac:dyDescent="0.7">
      <c r="A4" s="222"/>
      <c r="B4" s="13"/>
      <c r="C4" s="100"/>
      <c r="D4" s="294" t="s">
        <v>1</v>
      </c>
      <c r="E4" s="294"/>
      <c r="F4" s="294"/>
      <c r="G4" s="249"/>
      <c r="H4" s="293" t="s">
        <v>50</v>
      </c>
      <c r="I4" s="293"/>
      <c r="J4" s="293"/>
    </row>
    <row r="5" spans="1:10" ht="22.75" customHeight="1" x14ac:dyDescent="0.7">
      <c r="A5" s="222"/>
      <c r="B5" s="13"/>
      <c r="C5" s="100"/>
      <c r="D5" s="174" t="s">
        <v>133</v>
      </c>
      <c r="E5" s="174"/>
      <c r="F5" s="174" t="s">
        <v>43</v>
      </c>
      <c r="G5" s="174"/>
      <c r="H5" s="174" t="s">
        <v>133</v>
      </c>
      <c r="I5" s="223"/>
      <c r="J5" s="223" t="s">
        <v>43</v>
      </c>
    </row>
    <row r="6" spans="1:10" ht="22.75" customHeight="1" x14ac:dyDescent="0.7">
      <c r="A6" s="218" t="s">
        <v>21</v>
      </c>
      <c r="B6" s="13" t="s">
        <v>2</v>
      </c>
      <c r="C6" s="100"/>
      <c r="D6" s="273">
        <v>2565</v>
      </c>
      <c r="E6" s="273"/>
      <c r="F6" s="273">
        <v>2564</v>
      </c>
      <c r="G6" s="273"/>
      <c r="H6" s="273">
        <v>2565</v>
      </c>
      <c r="I6" s="274"/>
      <c r="J6" s="274">
        <v>2564</v>
      </c>
    </row>
    <row r="7" spans="1:10" ht="22.75" customHeight="1" x14ac:dyDescent="0.7">
      <c r="A7" s="218"/>
      <c r="B7" s="13"/>
      <c r="C7" s="100"/>
      <c r="D7" s="174" t="s">
        <v>96</v>
      </c>
      <c r="E7" s="138"/>
      <c r="F7" s="138"/>
      <c r="G7" s="138"/>
      <c r="H7" s="174" t="s">
        <v>96</v>
      </c>
      <c r="I7" s="14"/>
      <c r="J7" s="14"/>
    </row>
    <row r="8" spans="1:10" ht="22.75" customHeight="1" x14ac:dyDescent="0.7">
      <c r="A8" s="222"/>
      <c r="B8" s="13"/>
      <c r="C8" s="100"/>
      <c r="D8" s="292" t="s">
        <v>44</v>
      </c>
      <c r="E8" s="292"/>
      <c r="F8" s="292"/>
      <c r="G8" s="292"/>
      <c r="H8" s="292"/>
      <c r="I8" s="292"/>
      <c r="J8" s="292"/>
    </row>
    <row r="9" spans="1:10" ht="22.75" customHeight="1" x14ac:dyDescent="0.7">
      <c r="A9" s="224" t="s">
        <v>3</v>
      </c>
      <c r="B9" s="13"/>
      <c r="C9" s="100"/>
      <c r="D9" s="246"/>
      <c r="E9" s="246"/>
      <c r="F9" s="246"/>
      <c r="G9" s="246"/>
      <c r="H9" s="246"/>
      <c r="I9" s="225"/>
      <c r="J9" s="225"/>
    </row>
    <row r="10" spans="1:10" ht="22.75" customHeight="1" x14ac:dyDescent="0.65">
      <c r="A10" s="199" t="s">
        <v>4</v>
      </c>
      <c r="B10" s="13"/>
      <c r="C10" s="100"/>
      <c r="D10" s="246">
        <v>343424</v>
      </c>
      <c r="E10" s="246"/>
      <c r="F10" s="246">
        <v>404270</v>
      </c>
      <c r="G10" s="246"/>
      <c r="H10" s="178">
        <v>2811</v>
      </c>
      <c r="I10" s="246"/>
      <c r="J10" s="246">
        <v>4010</v>
      </c>
    </row>
    <row r="11" spans="1:10" ht="22.75" customHeight="1" x14ac:dyDescent="0.65">
      <c r="A11" s="226" t="s">
        <v>51</v>
      </c>
      <c r="B11" s="243">
        <v>2</v>
      </c>
      <c r="C11" s="100"/>
      <c r="D11" s="246">
        <v>303461</v>
      </c>
      <c r="E11" s="246"/>
      <c r="F11" s="246">
        <v>283497</v>
      </c>
      <c r="G11" s="246"/>
      <c r="H11" s="246">
        <v>70018</v>
      </c>
      <c r="I11" s="246"/>
      <c r="J11" s="246">
        <v>65033</v>
      </c>
    </row>
    <row r="12" spans="1:10" ht="22.75" customHeight="1" x14ac:dyDescent="0.65">
      <c r="A12" s="199" t="s">
        <v>89</v>
      </c>
      <c r="B12" s="243">
        <v>2</v>
      </c>
      <c r="C12" s="100"/>
      <c r="D12" s="246">
        <v>72857</v>
      </c>
      <c r="E12" s="246"/>
      <c r="F12" s="246">
        <v>26359</v>
      </c>
      <c r="G12" s="246"/>
      <c r="H12" s="246">
        <v>8786</v>
      </c>
      <c r="I12" s="246"/>
      <c r="J12" s="246">
        <v>4303</v>
      </c>
    </row>
    <row r="13" spans="1:10" ht="22.75" customHeight="1" x14ac:dyDescent="0.65">
      <c r="A13" s="199" t="s">
        <v>206</v>
      </c>
      <c r="B13" s="243">
        <v>8</v>
      </c>
      <c r="C13" s="100"/>
      <c r="D13" s="246">
        <v>0</v>
      </c>
      <c r="E13" s="246"/>
      <c r="F13" s="246">
        <v>8313</v>
      </c>
      <c r="G13" s="246"/>
      <c r="H13" s="172">
        <v>0</v>
      </c>
      <c r="I13" s="246"/>
      <c r="J13" s="172">
        <v>176</v>
      </c>
    </row>
    <row r="14" spans="1:10" ht="22.75" customHeight="1" x14ac:dyDescent="0.65">
      <c r="A14" s="199" t="s">
        <v>243</v>
      </c>
      <c r="B14" s="243"/>
      <c r="C14" s="100"/>
      <c r="D14" s="246"/>
      <c r="E14" s="246"/>
      <c r="F14" s="246"/>
      <c r="G14" s="246"/>
      <c r="H14" s="172"/>
      <c r="I14" s="246"/>
      <c r="J14" s="172"/>
    </row>
    <row r="15" spans="1:10" ht="22.75" customHeight="1" x14ac:dyDescent="0.65">
      <c r="A15" s="199" t="s">
        <v>244</v>
      </c>
      <c r="B15" s="243">
        <v>2</v>
      </c>
      <c r="C15" s="100"/>
      <c r="D15" s="172">
        <v>0</v>
      </c>
      <c r="E15" s="138"/>
      <c r="F15" s="172">
        <v>0</v>
      </c>
      <c r="G15" s="246"/>
      <c r="H15" s="172">
        <v>53250</v>
      </c>
      <c r="I15" s="246"/>
      <c r="J15" s="172">
        <v>53250</v>
      </c>
    </row>
    <row r="16" spans="1:10" ht="22.75" customHeight="1" x14ac:dyDescent="0.65">
      <c r="A16" s="199" t="s">
        <v>183</v>
      </c>
      <c r="B16" s="243">
        <v>2</v>
      </c>
      <c r="C16" s="100"/>
      <c r="D16" s="172">
        <v>0</v>
      </c>
      <c r="E16" s="246"/>
      <c r="F16" s="172">
        <v>0</v>
      </c>
      <c r="G16" s="246"/>
      <c r="H16" s="172">
        <v>49700</v>
      </c>
      <c r="I16" s="246"/>
      <c r="J16" s="253">
        <v>69700</v>
      </c>
    </row>
    <row r="17" spans="1:10" ht="22.75" customHeight="1" x14ac:dyDescent="0.65">
      <c r="A17" s="226" t="s">
        <v>174</v>
      </c>
      <c r="B17" s="13"/>
      <c r="C17" s="100"/>
      <c r="D17" s="250">
        <v>617611</v>
      </c>
      <c r="E17" s="246"/>
      <c r="F17" s="250">
        <v>553056</v>
      </c>
      <c r="G17" s="246"/>
      <c r="H17" s="189">
        <v>136969</v>
      </c>
      <c r="I17" s="246"/>
      <c r="J17" s="250">
        <v>134560</v>
      </c>
    </row>
    <row r="18" spans="1:10" ht="22.75" customHeight="1" x14ac:dyDescent="0.7">
      <c r="A18" s="222" t="s">
        <v>5</v>
      </c>
      <c r="B18" s="13"/>
      <c r="C18" s="100"/>
      <c r="D18" s="251">
        <f>SUM(D10:D17)</f>
        <v>1337353</v>
      </c>
      <c r="E18" s="252"/>
      <c r="F18" s="251">
        <f>SUM(F10:F17)</f>
        <v>1275495</v>
      </c>
      <c r="G18" s="252"/>
      <c r="H18" s="251">
        <f>SUM(H10:H17)</f>
        <v>321534</v>
      </c>
      <c r="I18" s="252"/>
      <c r="J18" s="251">
        <f>SUM(J10:J17)</f>
        <v>331032</v>
      </c>
    </row>
    <row r="19" spans="1:10" ht="22.75" customHeight="1" x14ac:dyDescent="0.7">
      <c r="A19" s="222"/>
      <c r="B19" s="13"/>
      <c r="C19" s="100"/>
      <c r="D19" s="246"/>
      <c r="E19" s="246"/>
      <c r="F19" s="246"/>
      <c r="G19" s="246"/>
      <c r="H19" s="246"/>
      <c r="I19" s="246"/>
      <c r="J19" s="246"/>
    </row>
    <row r="20" spans="1:10" ht="22.75" customHeight="1" x14ac:dyDescent="0.7">
      <c r="A20" s="224" t="s">
        <v>6</v>
      </c>
      <c r="B20" s="13"/>
      <c r="C20" s="100"/>
      <c r="D20" s="246"/>
      <c r="E20" s="246"/>
      <c r="F20" s="246"/>
      <c r="G20" s="246"/>
      <c r="H20" s="246"/>
      <c r="I20" s="246"/>
      <c r="J20" s="246"/>
    </row>
    <row r="21" spans="1:10" ht="22.75" customHeight="1" x14ac:dyDescent="0.65">
      <c r="A21" s="226" t="s">
        <v>58</v>
      </c>
      <c r="B21" s="13"/>
      <c r="C21" s="100"/>
      <c r="D21" s="246">
        <v>21701</v>
      </c>
      <c r="E21" s="246"/>
      <c r="F21" s="246">
        <v>21665</v>
      </c>
      <c r="G21" s="246"/>
      <c r="H21" s="246">
        <v>17150</v>
      </c>
      <c r="I21" s="246"/>
      <c r="J21" s="246">
        <v>17150</v>
      </c>
    </row>
    <row r="22" spans="1:10" ht="22.75" customHeight="1" x14ac:dyDescent="0.65">
      <c r="A22" s="226" t="s">
        <v>59</v>
      </c>
      <c r="B22" s="13"/>
      <c r="C22" s="100"/>
      <c r="D22" s="172">
        <v>0</v>
      </c>
      <c r="E22" s="138"/>
      <c r="F22" s="172">
        <v>0</v>
      </c>
      <c r="G22" s="174"/>
      <c r="H22" s="253">
        <v>844127</v>
      </c>
      <c r="I22" s="258"/>
      <c r="J22" s="253">
        <v>844127</v>
      </c>
    </row>
    <row r="23" spans="1:10" ht="22.75" customHeight="1" x14ac:dyDescent="0.65">
      <c r="A23" s="226" t="s">
        <v>200</v>
      </c>
      <c r="B23" s="243">
        <v>8</v>
      </c>
      <c r="C23" s="100"/>
      <c r="D23" s="253">
        <v>1957</v>
      </c>
      <c r="E23" s="138"/>
      <c r="F23" s="253">
        <v>2882</v>
      </c>
      <c r="G23" s="174"/>
      <c r="H23" s="253">
        <v>1957</v>
      </c>
      <c r="I23" s="138"/>
      <c r="J23" s="253">
        <v>2882</v>
      </c>
    </row>
    <row r="24" spans="1:10" ht="21.5" x14ac:dyDescent="0.65">
      <c r="A24" s="199" t="s">
        <v>207</v>
      </c>
      <c r="B24" s="243">
        <v>2</v>
      </c>
      <c r="C24" s="100"/>
      <c r="D24" s="172">
        <v>0</v>
      </c>
      <c r="E24" s="138"/>
      <c r="F24" s="172">
        <v>0</v>
      </c>
      <c r="G24" s="174"/>
      <c r="H24" s="253">
        <v>80000</v>
      </c>
      <c r="I24" s="138"/>
      <c r="J24" s="253">
        <v>56740</v>
      </c>
    </row>
    <row r="25" spans="1:10" ht="21.5" x14ac:dyDescent="0.65">
      <c r="A25" s="199" t="s">
        <v>80</v>
      </c>
      <c r="B25" s="243"/>
      <c r="C25" s="100"/>
      <c r="D25" s="246">
        <v>146556</v>
      </c>
      <c r="E25" s="246"/>
      <c r="F25" s="246">
        <v>146556</v>
      </c>
      <c r="G25" s="246"/>
      <c r="H25" s="246">
        <v>5000</v>
      </c>
      <c r="I25" s="246"/>
      <c r="J25" s="246">
        <v>5000</v>
      </c>
    </row>
    <row r="26" spans="1:10" ht="22.75" customHeight="1" x14ac:dyDescent="0.65">
      <c r="A26" s="226" t="s">
        <v>175</v>
      </c>
      <c r="B26" s="243">
        <v>3</v>
      </c>
      <c r="C26" s="100"/>
      <c r="D26" s="178">
        <v>2620443</v>
      </c>
      <c r="E26" s="246"/>
      <c r="F26" s="246">
        <v>2592624</v>
      </c>
      <c r="G26" s="246"/>
      <c r="H26" s="246">
        <v>687013</v>
      </c>
      <c r="I26" s="246"/>
      <c r="J26" s="246">
        <v>674323</v>
      </c>
    </row>
    <row r="27" spans="1:10" ht="22.75" customHeight="1" x14ac:dyDescent="0.65">
      <c r="A27" s="226" t="s">
        <v>194</v>
      </c>
      <c r="B27" s="13"/>
      <c r="C27" s="100"/>
      <c r="D27" s="246">
        <v>46099</v>
      </c>
      <c r="E27" s="246"/>
      <c r="F27" s="246">
        <v>59994</v>
      </c>
      <c r="G27" s="246"/>
      <c r="H27" s="246">
        <v>4650</v>
      </c>
      <c r="I27" s="246"/>
      <c r="J27" s="246">
        <v>5970</v>
      </c>
    </row>
    <row r="28" spans="1:10" ht="22.75" customHeight="1" x14ac:dyDescent="0.65">
      <c r="A28" s="227" t="s">
        <v>176</v>
      </c>
      <c r="B28" s="13"/>
      <c r="C28" s="100"/>
      <c r="D28" s="246">
        <v>18720</v>
      </c>
      <c r="E28" s="246"/>
      <c r="F28" s="246">
        <v>20214</v>
      </c>
      <c r="G28" s="246"/>
      <c r="H28" s="246">
        <v>6373</v>
      </c>
      <c r="I28" s="246"/>
      <c r="J28" s="246">
        <v>6669</v>
      </c>
    </row>
    <row r="29" spans="1:10" ht="21.5" x14ac:dyDescent="0.65">
      <c r="A29" s="199" t="s">
        <v>115</v>
      </c>
      <c r="B29" s="13"/>
      <c r="C29" s="100"/>
      <c r="D29" s="246">
        <v>2314</v>
      </c>
      <c r="E29" s="246"/>
      <c r="F29" s="246">
        <v>2429</v>
      </c>
      <c r="G29" s="246"/>
      <c r="H29" s="172">
        <v>0</v>
      </c>
      <c r="I29" s="246"/>
      <c r="J29" s="172">
        <v>0</v>
      </c>
    </row>
    <row r="30" spans="1:10" ht="21.5" x14ac:dyDescent="0.65">
      <c r="A30" s="199" t="s">
        <v>208</v>
      </c>
      <c r="B30" s="13"/>
      <c r="C30" s="100"/>
      <c r="D30" s="246"/>
      <c r="E30" s="246"/>
      <c r="F30" s="246"/>
      <c r="G30" s="246"/>
      <c r="H30" s="174"/>
      <c r="I30" s="246"/>
      <c r="J30" s="174"/>
    </row>
    <row r="31" spans="1:10" ht="21.5" x14ac:dyDescent="0.65">
      <c r="A31" s="199" t="s">
        <v>209</v>
      </c>
      <c r="B31" s="243">
        <v>9</v>
      </c>
      <c r="C31" s="100"/>
      <c r="D31" s="172">
        <v>2000</v>
      </c>
      <c r="E31" s="246"/>
      <c r="F31" s="172">
        <v>2000</v>
      </c>
      <c r="G31" s="246"/>
      <c r="H31" s="172">
        <v>0</v>
      </c>
      <c r="I31" s="246"/>
      <c r="J31" s="172">
        <v>0</v>
      </c>
    </row>
    <row r="32" spans="1:10" ht="21.5" x14ac:dyDescent="0.65">
      <c r="A32" s="226" t="s">
        <v>7</v>
      </c>
      <c r="B32" s="13"/>
      <c r="C32" s="100"/>
      <c r="D32" s="250">
        <v>36917</v>
      </c>
      <c r="E32" s="246"/>
      <c r="F32" s="250">
        <v>45448</v>
      </c>
      <c r="G32" s="246"/>
      <c r="H32" s="250">
        <v>10463</v>
      </c>
      <c r="I32" s="248"/>
      <c r="J32" s="250">
        <v>14855</v>
      </c>
    </row>
    <row r="33" spans="1:10" ht="22.75" customHeight="1" x14ac:dyDescent="0.7">
      <c r="A33" s="222" t="s">
        <v>8</v>
      </c>
      <c r="B33" s="13"/>
      <c r="C33" s="100"/>
      <c r="D33" s="251">
        <f>SUM(D21:D32)</f>
        <v>2896707</v>
      </c>
      <c r="E33" s="252"/>
      <c r="F33" s="251">
        <f>SUM(F21:F32)</f>
        <v>2893812</v>
      </c>
      <c r="G33" s="252"/>
      <c r="H33" s="251">
        <f>SUM(H21:H32)</f>
        <v>1656733</v>
      </c>
      <c r="I33" s="252"/>
      <c r="J33" s="251">
        <f>SUM(J21:J32)</f>
        <v>1627716</v>
      </c>
    </row>
    <row r="34" spans="1:10" ht="22.75" customHeight="1" x14ac:dyDescent="0.7">
      <c r="A34" s="222"/>
      <c r="B34" s="13"/>
      <c r="C34" s="100"/>
      <c r="D34" s="252"/>
      <c r="E34" s="252"/>
      <c r="F34" s="252"/>
      <c r="G34" s="252"/>
      <c r="I34" s="248"/>
      <c r="J34" s="248"/>
    </row>
    <row r="35" spans="1:10" ht="22.75" customHeight="1" thickBot="1" x14ac:dyDescent="0.75">
      <c r="A35" s="222" t="s">
        <v>9</v>
      </c>
      <c r="B35" s="13"/>
      <c r="C35" s="100"/>
      <c r="D35" s="254">
        <f>SUM(D18+D33)</f>
        <v>4234060</v>
      </c>
      <c r="E35" s="252"/>
      <c r="F35" s="254">
        <f>SUM(F18+F33)</f>
        <v>4169307</v>
      </c>
      <c r="G35" s="252"/>
      <c r="H35" s="254">
        <f>SUM(H18+H33)</f>
        <v>1978267</v>
      </c>
      <c r="I35" s="252"/>
      <c r="J35" s="254">
        <f>SUM(J18+J33)</f>
        <v>1958748</v>
      </c>
    </row>
    <row r="36" spans="1:10" ht="22.75" customHeight="1" thickTop="1" x14ac:dyDescent="0.4">
      <c r="D36" s="255"/>
      <c r="F36" s="255"/>
      <c r="G36" s="255"/>
    </row>
    <row r="37" spans="1:10" ht="22.75" customHeight="1" x14ac:dyDescent="0.7">
      <c r="A37" s="218" t="s">
        <v>0</v>
      </c>
    </row>
    <row r="38" spans="1:10" ht="22.75" customHeight="1" x14ac:dyDescent="0.7">
      <c r="A38" s="218" t="s">
        <v>71</v>
      </c>
    </row>
    <row r="39" spans="1:10" ht="22.75" customHeight="1" x14ac:dyDescent="0.7">
      <c r="A39" s="218"/>
      <c r="H39" s="293"/>
      <c r="I39" s="293"/>
      <c r="J39" s="293"/>
    </row>
    <row r="40" spans="1:10" ht="22.75" customHeight="1" x14ac:dyDescent="0.7">
      <c r="A40" s="222"/>
      <c r="B40" s="13"/>
      <c r="C40" s="100"/>
      <c r="D40" s="294" t="s">
        <v>1</v>
      </c>
      <c r="E40" s="294"/>
      <c r="F40" s="294"/>
      <c r="G40" s="249"/>
      <c r="H40" s="293" t="s">
        <v>50</v>
      </c>
      <c r="I40" s="293"/>
      <c r="J40" s="293"/>
    </row>
    <row r="41" spans="1:10" ht="22.75" customHeight="1" x14ac:dyDescent="0.7">
      <c r="A41" s="222"/>
      <c r="B41" s="13"/>
      <c r="C41" s="100"/>
      <c r="D41" s="174" t="s">
        <v>133</v>
      </c>
      <c r="E41" s="174"/>
      <c r="F41" s="174" t="s">
        <v>43</v>
      </c>
      <c r="G41" s="174"/>
      <c r="H41" s="174" t="s">
        <v>133</v>
      </c>
      <c r="I41" s="223"/>
      <c r="J41" s="223" t="s">
        <v>43</v>
      </c>
    </row>
    <row r="42" spans="1:10" ht="22.75" customHeight="1" x14ac:dyDescent="0.7">
      <c r="A42" s="218" t="s">
        <v>102</v>
      </c>
      <c r="B42" s="13" t="s">
        <v>2</v>
      </c>
      <c r="C42" s="100"/>
      <c r="D42" s="273">
        <v>2565</v>
      </c>
      <c r="E42" s="273"/>
      <c r="F42" s="273">
        <v>2564</v>
      </c>
      <c r="G42" s="273"/>
      <c r="H42" s="273">
        <v>2565</v>
      </c>
      <c r="I42" s="274"/>
      <c r="J42" s="274">
        <v>2564</v>
      </c>
    </row>
    <row r="43" spans="1:10" ht="22.75" customHeight="1" x14ac:dyDescent="0.7">
      <c r="A43" s="218"/>
      <c r="B43" s="13"/>
      <c r="C43" s="100"/>
      <c r="D43" s="174" t="s">
        <v>96</v>
      </c>
      <c r="E43" s="138"/>
      <c r="F43" s="138"/>
      <c r="G43" s="138"/>
      <c r="H43" s="174" t="s">
        <v>96</v>
      </c>
      <c r="I43" s="14"/>
      <c r="J43" s="14"/>
    </row>
    <row r="44" spans="1:10" ht="22.75" customHeight="1" x14ac:dyDescent="0.7">
      <c r="A44" s="218"/>
      <c r="B44" s="13"/>
      <c r="C44" s="100"/>
      <c r="D44" s="292" t="s">
        <v>44</v>
      </c>
      <c r="E44" s="292"/>
      <c r="F44" s="292"/>
      <c r="G44" s="292"/>
      <c r="H44" s="292"/>
      <c r="I44" s="292"/>
      <c r="J44" s="292"/>
    </row>
    <row r="45" spans="1:10" ht="22.75" customHeight="1" x14ac:dyDescent="0.7">
      <c r="A45" s="224" t="s">
        <v>10</v>
      </c>
      <c r="B45" s="13"/>
      <c r="C45" s="100"/>
      <c r="D45" s="246"/>
      <c r="E45" s="246"/>
      <c r="F45" s="246"/>
      <c r="G45" s="246"/>
      <c r="H45" s="246"/>
      <c r="I45" s="225"/>
      <c r="J45" s="225"/>
    </row>
    <row r="46" spans="1:10" ht="22.75" customHeight="1" x14ac:dyDescent="0.65">
      <c r="A46" s="230" t="s">
        <v>152</v>
      </c>
      <c r="B46" s="243"/>
      <c r="C46" s="100"/>
      <c r="D46" s="246">
        <v>670957</v>
      </c>
      <c r="E46" s="246"/>
      <c r="F46" s="246">
        <v>255821</v>
      </c>
      <c r="G46" s="246"/>
      <c r="H46" s="244">
        <v>61066</v>
      </c>
      <c r="I46" s="138"/>
      <c r="J46" s="246">
        <v>51813</v>
      </c>
    </row>
    <row r="47" spans="1:10" ht="22.75" customHeight="1" x14ac:dyDescent="0.65">
      <c r="A47" s="226" t="s">
        <v>177</v>
      </c>
      <c r="B47" s="243">
        <v>2</v>
      </c>
      <c r="C47" s="100"/>
      <c r="D47" s="246">
        <v>361658</v>
      </c>
      <c r="E47" s="246"/>
      <c r="F47" s="246">
        <v>291338</v>
      </c>
      <c r="G47" s="246"/>
      <c r="H47" s="246">
        <v>44417</v>
      </c>
      <c r="I47" s="246"/>
      <c r="J47" s="246">
        <v>52579</v>
      </c>
    </row>
    <row r="48" spans="1:10" ht="22.75" customHeight="1" x14ac:dyDescent="0.65">
      <c r="A48" s="199" t="s">
        <v>90</v>
      </c>
      <c r="B48" s="243">
        <v>2</v>
      </c>
      <c r="C48" s="100"/>
      <c r="D48" s="246">
        <v>243412</v>
      </c>
      <c r="E48" s="246"/>
      <c r="F48" s="246">
        <v>261015</v>
      </c>
      <c r="G48" s="246"/>
      <c r="H48" s="246">
        <v>53593</v>
      </c>
      <c r="I48" s="246"/>
      <c r="J48" s="246">
        <v>70903</v>
      </c>
    </row>
    <row r="49" spans="1:10" ht="21.5" x14ac:dyDescent="0.65">
      <c r="A49" s="199" t="s">
        <v>204</v>
      </c>
      <c r="B49" s="245">
        <v>8</v>
      </c>
      <c r="C49" s="100"/>
      <c r="D49" s="246">
        <v>2329</v>
      </c>
      <c r="E49" s="246"/>
      <c r="F49" s="246">
        <v>0</v>
      </c>
      <c r="G49" s="246"/>
      <c r="H49" s="246">
        <v>1048</v>
      </c>
      <c r="I49" s="246"/>
      <c r="J49" s="246">
        <v>0</v>
      </c>
    </row>
    <row r="50" spans="1:10" ht="22.75" customHeight="1" x14ac:dyDescent="0.65">
      <c r="A50" s="199" t="s">
        <v>178</v>
      </c>
      <c r="B50" s="243"/>
      <c r="C50" s="100"/>
      <c r="D50" s="246"/>
      <c r="E50" s="246"/>
      <c r="F50" s="246"/>
      <c r="G50" s="246"/>
      <c r="H50" s="246"/>
      <c r="I50" s="246"/>
      <c r="J50" s="246"/>
    </row>
    <row r="51" spans="1:10" ht="22.75" customHeight="1" x14ac:dyDescent="0.65">
      <c r="A51" s="199" t="s">
        <v>179</v>
      </c>
      <c r="B51" s="243">
        <v>4</v>
      </c>
      <c r="C51" s="100"/>
      <c r="D51" s="246">
        <v>160284</v>
      </c>
      <c r="E51" s="246"/>
      <c r="F51" s="246">
        <v>194800</v>
      </c>
      <c r="G51" s="246"/>
      <c r="H51" s="246">
        <v>3800</v>
      </c>
      <c r="I51" s="246"/>
      <c r="J51" s="246">
        <v>31400</v>
      </c>
    </row>
    <row r="52" spans="1:10" ht="22.75" customHeight="1" x14ac:dyDescent="0.65">
      <c r="A52" s="199" t="s">
        <v>245</v>
      </c>
      <c r="B52" s="13"/>
      <c r="C52" s="100"/>
      <c r="D52" s="246"/>
      <c r="E52" s="246"/>
      <c r="F52" s="246"/>
      <c r="G52" s="246"/>
      <c r="H52" s="246"/>
      <c r="I52" s="246"/>
      <c r="J52" s="246"/>
    </row>
    <row r="53" spans="1:10" ht="22.75" customHeight="1" x14ac:dyDescent="0.65">
      <c r="A53" s="199" t="s">
        <v>179</v>
      </c>
      <c r="B53" s="13">
        <v>2</v>
      </c>
      <c r="C53" s="100"/>
      <c r="D53" s="246">
        <v>17750</v>
      </c>
      <c r="E53" s="246"/>
      <c r="F53" s="246">
        <v>17750</v>
      </c>
      <c r="G53" s="246"/>
      <c r="H53" s="172">
        <v>0</v>
      </c>
      <c r="I53" s="246"/>
      <c r="J53" s="172">
        <v>0</v>
      </c>
    </row>
    <row r="54" spans="1:10" ht="22.75" customHeight="1" x14ac:dyDescent="0.65">
      <c r="A54" s="199" t="s">
        <v>210</v>
      </c>
      <c r="B54" s="13">
        <v>2</v>
      </c>
      <c r="C54" s="100"/>
      <c r="D54" s="246">
        <v>5000</v>
      </c>
      <c r="E54" s="246"/>
      <c r="F54" s="246">
        <v>5000</v>
      </c>
      <c r="G54" s="246"/>
      <c r="H54" s="172">
        <v>0</v>
      </c>
      <c r="I54" s="246"/>
      <c r="J54" s="172">
        <v>0</v>
      </c>
    </row>
    <row r="55" spans="1:10" ht="22.75" customHeight="1" x14ac:dyDescent="0.65">
      <c r="A55" s="199" t="s">
        <v>246</v>
      </c>
      <c r="B55" s="13"/>
      <c r="C55" s="100"/>
      <c r="D55" s="246"/>
      <c r="E55" s="246"/>
      <c r="F55" s="246"/>
      <c r="G55" s="246"/>
      <c r="H55" s="174"/>
      <c r="I55" s="246"/>
      <c r="J55" s="174"/>
    </row>
    <row r="56" spans="1:10" ht="22.75" customHeight="1" x14ac:dyDescent="0.65">
      <c r="A56" s="199" t="s">
        <v>247</v>
      </c>
      <c r="B56" s="13">
        <v>2</v>
      </c>
      <c r="C56" s="100"/>
      <c r="D56" s="246">
        <v>27843</v>
      </c>
      <c r="E56" s="246"/>
      <c r="F56" s="246">
        <v>28865</v>
      </c>
      <c r="G56" s="246"/>
      <c r="H56" s="246">
        <v>2071</v>
      </c>
      <c r="I56" s="246"/>
      <c r="J56" s="246">
        <v>2281</v>
      </c>
    </row>
    <row r="57" spans="1:10" ht="22.75" customHeight="1" x14ac:dyDescent="0.65">
      <c r="A57" s="199" t="s">
        <v>195</v>
      </c>
      <c r="B57" s="13"/>
      <c r="C57" s="100"/>
      <c r="D57" s="250">
        <v>2986</v>
      </c>
      <c r="E57" s="246"/>
      <c r="F57" s="250">
        <v>10095</v>
      </c>
      <c r="G57" s="246"/>
      <c r="H57" s="182">
        <v>0</v>
      </c>
      <c r="I57" s="248"/>
      <c r="J57" s="182">
        <v>0</v>
      </c>
    </row>
    <row r="58" spans="1:10" ht="22.75" customHeight="1" x14ac:dyDescent="0.7">
      <c r="A58" s="222" t="s">
        <v>11</v>
      </c>
      <c r="B58" s="13"/>
      <c r="C58" s="100"/>
      <c r="D58" s="251">
        <f>SUM(D46:D57)</f>
        <v>1492219</v>
      </c>
      <c r="E58" s="252"/>
      <c r="F58" s="251">
        <f>SUM(F46:F57)</f>
        <v>1064684</v>
      </c>
      <c r="G58" s="252"/>
      <c r="H58" s="251">
        <f>SUM(H46:H57)</f>
        <v>165995</v>
      </c>
      <c r="I58" s="252"/>
      <c r="J58" s="251">
        <f>SUM(J46:J57)</f>
        <v>208976</v>
      </c>
    </row>
    <row r="59" spans="1:10" ht="22.75" customHeight="1" x14ac:dyDescent="0.7">
      <c r="A59" s="222"/>
      <c r="B59" s="13"/>
      <c r="C59" s="100"/>
      <c r="D59" s="246"/>
      <c r="E59" s="246"/>
      <c r="F59" s="246"/>
      <c r="G59" s="246"/>
      <c r="H59" s="246"/>
      <c r="I59" s="246"/>
      <c r="J59" s="246"/>
    </row>
    <row r="60" spans="1:10" ht="22.75" customHeight="1" x14ac:dyDescent="0.7">
      <c r="A60" s="224" t="s">
        <v>12</v>
      </c>
      <c r="B60" s="13"/>
      <c r="C60" s="100"/>
      <c r="D60" s="246"/>
      <c r="E60" s="246"/>
      <c r="F60" s="246"/>
      <c r="G60" s="246"/>
      <c r="I60" s="248"/>
      <c r="J60" s="248"/>
    </row>
    <row r="61" spans="1:10" ht="22.75" customHeight="1" x14ac:dyDescent="0.65">
      <c r="A61" s="226" t="s">
        <v>34</v>
      </c>
      <c r="B61" s="13">
        <v>4</v>
      </c>
      <c r="C61" s="100"/>
      <c r="D61" s="246">
        <v>158258</v>
      </c>
      <c r="E61" s="246"/>
      <c r="F61" s="246">
        <v>195666</v>
      </c>
      <c r="G61" s="246"/>
      <c r="H61" s="180">
        <v>0</v>
      </c>
      <c r="I61" s="246"/>
      <c r="J61" s="180">
        <v>0</v>
      </c>
    </row>
    <row r="62" spans="1:10" ht="22.75" customHeight="1" x14ac:dyDescent="0.65">
      <c r="A62" s="199" t="s">
        <v>196</v>
      </c>
      <c r="B62" s="13">
        <v>2</v>
      </c>
      <c r="C62" s="100"/>
      <c r="D62" s="246">
        <v>18757</v>
      </c>
      <c r="E62" s="246"/>
      <c r="F62" s="246">
        <v>31671</v>
      </c>
      <c r="G62" s="246"/>
      <c r="H62" s="246">
        <v>2472</v>
      </c>
      <c r="I62" s="246"/>
      <c r="J62" s="246">
        <v>3475</v>
      </c>
    </row>
    <row r="63" spans="1:10" ht="22.75" customHeight="1" x14ac:dyDescent="0.65">
      <c r="A63" s="226" t="s">
        <v>116</v>
      </c>
      <c r="B63" s="13"/>
      <c r="C63" s="100"/>
      <c r="D63" s="246">
        <v>124805</v>
      </c>
      <c r="E63" s="246"/>
      <c r="F63" s="246">
        <v>127752</v>
      </c>
      <c r="G63" s="246"/>
      <c r="H63" s="246">
        <v>66166</v>
      </c>
      <c r="I63" s="246"/>
      <c r="J63" s="246">
        <v>67063</v>
      </c>
    </row>
    <row r="64" spans="1:10" ht="22.75" customHeight="1" x14ac:dyDescent="0.65">
      <c r="A64" s="199" t="s">
        <v>180</v>
      </c>
      <c r="B64" s="13"/>
      <c r="C64" s="100"/>
      <c r="D64" s="246"/>
      <c r="E64" s="246"/>
      <c r="F64" s="246"/>
      <c r="G64" s="246"/>
      <c r="H64" s="246"/>
      <c r="I64" s="246"/>
      <c r="J64" s="246"/>
    </row>
    <row r="65" spans="1:10" ht="22.75" customHeight="1" x14ac:dyDescent="0.65">
      <c r="A65" s="199" t="s">
        <v>181</v>
      </c>
      <c r="B65" s="13"/>
      <c r="C65" s="100"/>
      <c r="D65" s="250">
        <v>163940</v>
      </c>
      <c r="E65" s="246"/>
      <c r="F65" s="250">
        <v>158564</v>
      </c>
      <c r="G65" s="246"/>
      <c r="H65" s="250">
        <v>25653</v>
      </c>
      <c r="I65" s="246"/>
      <c r="J65" s="250">
        <v>24839</v>
      </c>
    </row>
    <row r="66" spans="1:10" ht="22.75" customHeight="1" x14ac:dyDescent="0.7">
      <c r="A66" s="222" t="s">
        <v>13</v>
      </c>
      <c r="B66" s="13"/>
      <c r="C66" s="100"/>
      <c r="D66" s="251">
        <f>SUM(D61:D65)</f>
        <v>465760</v>
      </c>
      <c r="E66" s="252"/>
      <c r="F66" s="251">
        <f>SUM(F61:F65)</f>
        <v>513653</v>
      </c>
      <c r="G66" s="252"/>
      <c r="H66" s="251">
        <f>SUM(H61:H65)</f>
        <v>94291</v>
      </c>
      <c r="I66" s="252"/>
      <c r="J66" s="251">
        <f>SUM(J61:J65)</f>
        <v>95377</v>
      </c>
    </row>
    <row r="67" spans="1:10" ht="22.75" customHeight="1" x14ac:dyDescent="0.7">
      <c r="A67" s="222" t="s">
        <v>14</v>
      </c>
      <c r="B67" s="13"/>
      <c r="C67" s="100"/>
      <c r="D67" s="251">
        <f>SUM(D58+D66)</f>
        <v>1957979</v>
      </c>
      <c r="E67" s="252"/>
      <c r="F67" s="251">
        <f>SUM(F58+F66)</f>
        <v>1578337</v>
      </c>
      <c r="G67" s="252"/>
      <c r="H67" s="251">
        <f>SUM(H58+H66)</f>
        <v>260286</v>
      </c>
      <c r="I67" s="252"/>
      <c r="J67" s="251">
        <f>SUM(J58+J66)</f>
        <v>304353</v>
      </c>
    </row>
    <row r="68" spans="1:10" ht="22.75" customHeight="1" x14ac:dyDescent="0.4"/>
    <row r="69" spans="1:10" ht="22.75" customHeight="1" x14ac:dyDescent="0.7">
      <c r="A69" s="218" t="s">
        <v>0</v>
      </c>
    </row>
    <row r="70" spans="1:10" ht="22.75" customHeight="1" x14ac:dyDescent="0.7">
      <c r="A70" s="218" t="s">
        <v>71</v>
      </c>
    </row>
    <row r="71" spans="1:10" ht="22.75" customHeight="1" x14ac:dyDescent="0.7">
      <c r="A71" s="218"/>
      <c r="H71" s="293"/>
      <c r="I71" s="293"/>
      <c r="J71" s="293"/>
    </row>
    <row r="72" spans="1:10" ht="22.75" customHeight="1" x14ac:dyDescent="0.7">
      <c r="A72" s="222"/>
      <c r="B72" s="13"/>
      <c r="C72" s="100"/>
      <c r="D72" s="294" t="s">
        <v>1</v>
      </c>
      <c r="E72" s="294"/>
      <c r="F72" s="294"/>
      <c r="G72" s="249"/>
      <c r="H72" s="293" t="s">
        <v>50</v>
      </c>
      <c r="I72" s="293"/>
      <c r="J72" s="293"/>
    </row>
    <row r="73" spans="1:10" ht="22.75" customHeight="1" x14ac:dyDescent="0.7">
      <c r="A73" s="222"/>
      <c r="B73" s="13"/>
      <c r="C73" s="100"/>
      <c r="D73" s="174" t="s">
        <v>133</v>
      </c>
      <c r="E73" s="174"/>
      <c r="F73" s="174" t="s">
        <v>43</v>
      </c>
      <c r="G73" s="174"/>
      <c r="H73" s="174" t="s">
        <v>133</v>
      </c>
      <c r="I73" s="223"/>
      <c r="J73" s="223" t="s">
        <v>43</v>
      </c>
    </row>
    <row r="74" spans="1:10" ht="22.75" customHeight="1" x14ac:dyDescent="0.7">
      <c r="A74" s="218" t="s">
        <v>102</v>
      </c>
      <c r="B74" s="13"/>
      <c r="C74" s="100"/>
      <c r="D74" s="14">
        <v>2565</v>
      </c>
      <c r="E74" s="14"/>
      <c r="F74" s="14">
        <v>2564</v>
      </c>
      <c r="G74" s="14"/>
      <c r="H74" s="14">
        <v>2565</v>
      </c>
      <c r="I74" s="14"/>
      <c r="J74" s="14">
        <v>2564</v>
      </c>
    </row>
    <row r="75" spans="1:10" ht="22.75" customHeight="1" x14ac:dyDescent="0.7">
      <c r="A75" s="218"/>
      <c r="B75" s="13"/>
      <c r="C75" s="100"/>
      <c r="D75" s="174" t="s">
        <v>96</v>
      </c>
      <c r="E75" s="138"/>
      <c r="F75" s="138"/>
      <c r="G75" s="138"/>
      <c r="H75" s="174" t="s">
        <v>96</v>
      </c>
      <c r="I75" s="14"/>
      <c r="J75" s="14"/>
    </row>
    <row r="76" spans="1:10" ht="22.75" customHeight="1" x14ac:dyDescent="0.7">
      <c r="A76" s="218"/>
      <c r="B76" s="13"/>
      <c r="C76" s="100"/>
      <c r="D76" s="292" t="s">
        <v>44</v>
      </c>
      <c r="E76" s="292"/>
      <c r="F76" s="292"/>
      <c r="G76" s="292"/>
      <c r="H76" s="292"/>
      <c r="I76" s="292"/>
      <c r="J76" s="292"/>
    </row>
    <row r="77" spans="1:10" ht="22.75" customHeight="1" x14ac:dyDescent="0.7">
      <c r="A77" s="224" t="s">
        <v>104</v>
      </c>
      <c r="B77" s="13"/>
      <c r="C77" s="100"/>
      <c r="D77" s="246"/>
      <c r="E77" s="246"/>
      <c r="F77" s="246"/>
      <c r="G77" s="246"/>
    </row>
    <row r="78" spans="1:10" ht="22.75" customHeight="1" x14ac:dyDescent="0.65">
      <c r="A78" s="226" t="s">
        <v>36</v>
      </c>
      <c r="B78" s="13"/>
      <c r="C78" s="100"/>
    </row>
    <row r="79" spans="1:10" ht="22.75" customHeight="1" x14ac:dyDescent="0.65">
      <c r="A79" s="226" t="s">
        <v>37</v>
      </c>
      <c r="B79" s="13"/>
      <c r="C79" s="100"/>
    </row>
    <row r="80" spans="1:10" ht="22.75" customHeight="1" x14ac:dyDescent="0.65">
      <c r="A80" s="231" t="s">
        <v>248</v>
      </c>
      <c r="C80" s="100"/>
    </row>
    <row r="81" spans="1:10" ht="22.75" customHeight="1" thickBot="1" x14ac:dyDescent="0.7">
      <c r="A81" s="232" t="s">
        <v>249</v>
      </c>
      <c r="C81" s="100"/>
      <c r="D81" s="256">
        <v>270000</v>
      </c>
      <c r="E81" s="246"/>
      <c r="F81" s="256">
        <v>270000</v>
      </c>
      <c r="G81" s="246"/>
      <c r="H81" s="256">
        <v>270000</v>
      </c>
      <c r="I81" s="246"/>
      <c r="J81" s="256">
        <v>270000</v>
      </c>
    </row>
    <row r="82" spans="1:10" ht="22.75" customHeight="1" thickTop="1" x14ac:dyDescent="0.65">
      <c r="A82" s="226" t="s">
        <v>46</v>
      </c>
      <c r="B82" s="13"/>
      <c r="C82" s="100"/>
      <c r="D82" s="246"/>
      <c r="E82" s="246"/>
      <c r="F82" s="246"/>
      <c r="G82" s="246"/>
      <c r="H82" s="246"/>
      <c r="I82" s="246"/>
      <c r="J82" s="246"/>
    </row>
    <row r="83" spans="1:10" ht="22.75" customHeight="1" x14ac:dyDescent="0.65">
      <c r="A83" s="231" t="s">
        <v>250</v>
      </c>
      <c r="B83" s="13"/>
      <c r="C83" s="100"/>
      <c r="D83" s="246"/>
      <c r="E83" s="246"/>
      <c r="F83" s="246"/>
      <c r="G83" s="246"/>
      <c r="H83" s="246"/>
      <c r="I83" s="246"/>
      <c r="J83" s="246"/>
    </row>
    <row r="84" spans="1:10" ht="21.5" x14ac:dyDescent="0.65">
      <c r="A84" s="232" t="s">
        <v>249</v>
      </c>
      <c r="B84" s="13"/>
      <c r="C84" s="100"/>
      <c r="D84" s="246">
        <v>269999</v>
      </c>
      <c r="E84" s="246"/>
      <c r="F84" s="246">
        <v>269999</v>
      </c>
      <c r="G84" s="246"/>
      <c r="H84" s="246">
        <v>269999</v>
      </c>
      <c r="I84" s="246"/>
      <c r="J84" s="246">
        <v>269999</v>
      </c>
    </row>
    <row r="85" spans="1:10" ht="22.75" customHeight="1" x14ac:dyDescent="0.65">
      <c r="A85" s="199" t="s">
        <v>189</v>
      </c>
      <c r="B85" s="13"/>
      <c r="C85" s="100"/>
      <c r="D85" s="246">
        <v>270000</v>
      </c>
      <c r="E85" s="246"/>
      <c r="F85" s="246">
        <v>270000</v>
      </c>
      <c r="G85" s="246"/>
      <c r="H85" s="246">
        <v>270000</v>
      </c>
      <c r="I85" s="246"/>
      <c r="J85" s="246">
        <v>270000</v>
      </c>
    </row>
    <row r="86" spans="1:10" ht="22.75" customHeight="1" x14ac:dyDescent="0.65">
      <c r="A86" s="226" t="s">
        <v>56</v>
      </c>
      <c r="B86" s="13"/>
      <c r="C86" s="100"/>
      <c r="D86" s="246"/>
      <c r="E86" s="246"/>
      <c r="F86" s="246"/>
      <c r="G86" s="246"/>
      <c r="H86" s="246"/>
      <c r="I86" s="246"/>
      <c r="J86" s="246"/>
    </row>
    <row r="87" spans="1:10" ht="22.75" customHeight="1" x14ac:dyDescent="0.65">
      <c r="A87" s="199" t="s">
        <v>188</v>
      </c>
      <c r="B87" s="13"/>
      <c r="C87" s="100"/>
      <c r="D87" s="246">
        <v>27000</v>
      </c>
      <c r="E87" s="246"/>
      <c r="F87" s="246">
        <v>27000</v>
      </c>
      <c r="G87" s="246"/>
      <c r="H87" s="246">
        <v>27000</v>
      </c>
      <c r="I87" s="246"/>
      <c r="J87" s="246">
        <v>27000</v>
      </c>
    </row>
    <row r="88" spans="1:10" ht="22.75" customHeight="1" x14ac:dyDescent="0.65">
      <c r="A88" s="226" t="s">
        <v>182</v>
      </c>
      <c r="B88" s="13"/>
      <c r="C88" s="100"/>
      <c r="D88" s="246">
        <v>779506</v>
      </c>
      <c r="E88" s="246"/>
      <c r="F88" s="246">
        <v>891230</v>
      </c>
      <c r="G88" s="246"/>
      <c r="H88" s="246">
        <v>864720</v>
      </c>
      <c r="I88" s="246"/>
      <c r="J88" s="246">
        <v>801134</v>
      </c>
    </row>
    <row r="89" spans="1:10" ht="22.75" customHeight="1" x14ac:dyDescent="0.65">
      <c r="A89" s="199" t="s">
        <v>83</v>
      </c>
      <c r="B89" s="13"/>
      <c r="C89" s="100"/>
      <c r="D89" s="250">
        <v>477974</v>
      </c>
      <c r="E89" s="246"/>
      <c r="F89" s="250">
        <v>477974</v>
      </c>
      <c r="G89" s="246"/>
      <c r="H89" s="250">
        <v>286262</v>
      </c>
      <c r="I89" s="246"/>
      <c r="J89" s="250">
        <v>286262</v>
      </c>
    </row>
    <row r="90" spans="1:10" ht="22.75" customHeight="1" x14ac:dyDescent="0.7">
      <c r="A90" s="233" t="s">
        <v>128</v>
      </c>
      <c r="B90" s="234"/>
      <c r="C90" s="216"/>
      <c r="D90" s="252">
        <f>SUM(D83:D89)</f>
        <v>1824479</v>
      </c>
      <c r="E90" s="252"/>
      <c r="F90" s="252">
        <f>SUM(F83:F89)</f>
        <v>1936203</v>
      </c>
      <c r="G90" s="252"/>
      <c r="H90" s="252">
        <f>SUM(H83:H89)</f>
        <v>1717981</v>
      </c>
      <c r="I90" s="252"/>
      <c r="J90" s="252">
        <f>SUM(J83:J89)</f>
        <v>1654395</v>
      </c>
    </row>
    <row r="91" spans="1:10" ht="22.75" customHeight="1" x14ac:dyDescent="0.65">
      <c r="A91" s="199" t="s">
        <v>72</v>
      </c>
      <c r="B91" s="13"/>
      <c r="C91" s="100"/>
      <c r="D91" s="250">
        <v>451602</v>
      </c>
      <c r="E91" s="246"/>
      <c r="F91" s="250">
        <v>654767</v>
      </c>
      <c r="G91" s="246"/>
      <c r="H91" s="182">
        <v>0</v>
      </c>
      <c r="I91" s="138"/>
      <c r="J91" s="182">
        <v>0</v>
      </c>
    </row>
    <row r="92" spans="1:10" ht="22.75" customHeight="1" x14ac:dyDescent="0.7">
      <c r="A92" s="222" t="s">
        <v>98</v>
      </c>
      <c r="B92" s="13"/>
      <c r="C92" s="100"/>
      <c r="D92" s="251">
        <f>SUM(D90:D91)</f>
        <v>2276081</v>
      </c>
      <c r="E92" s="252"/>
      <c r="F92" s="251">
        <f>SUM(F90:F91)</f>
        <v>2590970</v>
      </c>
      <c r="G92" s="252"/>
      <c r="H92" s="251">
        <f>SUM(H90:H91)</f>
        <v>1717981</v>
      </c>
      <c r="I92" s="252"/>
      <c r="J92" s="251">
        <f>SUM(J90:J91)</f>
        <v>1654395</v>
      </c>
    </row>
    <row r="93" spans="1:10" ht="22.75" customHeight="1" x14ac:dyDescent="0.7">
      <c r="A93" s="222"/>
      <c r="B93" s="13"/>
      <c r="C93" s="100"/>
      <c r="D93" s="246"/>
      <c r="E93" s="246"/>
      <c r="F93" s="246"/>
      <c r="G93" s="246"/>
      <c r="H93" s="246"/>
      <c r="I93" s="246"/>
      <c r="J93" s="246"/>
    </row>
    <row r="94" spans="1:10" ht="22.75" customHeight="1" thickBot="1" x14ac:dyDescent="0.75">
      <c r="A94" s="222" t="s">
        <v>99</v>
      </c>
      <c r="B94" s="13"/>
      <c r="C94" s="100"/>
      <c r="D94" s="254">
        <f>SUM(D67+D92)</f>
        <v>4234060</v>
      </c>
      <c r="E94" s="252"/>
      <c r="F94" s="254">
        <f>SUM(F67+F92)</f>
        <v>4169307</v>
      </c>
      <c r="G94" s="252"/>
      <c r="H94" s="254">
        <f>SUM(H67+H92)</f>
        <v>1978267</v>
      </c>
      <c r="I94" s="252"/>
      <c r="J94" s="254">
        <f>SUM(J67+J92)</f>
        <v>1958748</v>
      </c>
    </row>
    <row r="95" spans="1:10" ht="22.75" customHeight="1" thickTop="1" x14ac:dyDescent="0.65">
      <c r="D95" s="257"/>
      <c r="E95" s="257"/>
      <c r="F95" s="257"/>
      <c r="G95" s="257"/>
      <c r="H95" s="258"/>
      <c r="I95" s="227"/>
      <c r="J95" s="227"/>
    </row>
    <row r="96" spans="1:10" ht="22.75" customHeight="1" x14ac:dyDescent="0.65">
      <c r="B96" s="13"/>
      <c r="C96" s="227"/>
      <c r="D96" s="258"/>
      <c r="E96" s="258"/>
      <c r="F96" s="258"/>
      <c r="G96" s="258"/>
      <c r="H96" s="258"/>
      <c r="I96" s="227"/>
      <c r="J96" s="227"/>
    </row>
    <row r="97" spans="2:10" ht="22.75" customHeight="1" x14ac:dyDescent="0.65">
      <c r="B97" s="13"/>
      <c r="C97" s="227"/>
      <c r="D97" s="258"/>
      <c r="E97" s="258"/>
      <c r="F97" s="258"/>
      <c r="G97" s="258"/>
      <c r="H97" s="258"/>
      <c r="I97" s="227"/>
      <c r="J97" s="227"/>
    </row>
    <row r="98" spans="2:10" ht="22.75" customHeight="1" x14ac:dyDescent="0.65">
      <c r="B98" s="13"/>
      <c r="C98" s="227"/>
      <c r="D98" s="258"/>
      <c r="E98" s="258"/>
      <c r="F98" s="258"/>
      <c r="G98" s="258"/>
    </row>
  </sheetData>
  <mergeCells count="11">
    <mergeCell ref="D4:F4"/>
    <mergeCell ref="H4:J4"/>
    <mergeCell ref="D8:J8"/>
    <mergeCell ref="D72:F72"/>
    <mergeCell ref="H72:J72"/>
    <mergeCell ref="D76:J76"/>
    <mergeCell ref="H39:J39"/>
    <mergeCell ref="D40:F40"/>
    <mergeCell ref="H40:J40"/>
    <mergeCell ref="D44:J44"/>
    <mergeCell ref="H71:J71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39" customWidth="1"/>
    <col min="2" max="2" width="8" style="40" customWidth="1"/>
    <col min="3" max="3" width="3.3984375" style="28" customWidth="1"/>
    <col min="4" max="4" width="13.09765625" style="28" customWidth="1"/>
    <col min="5" max="5" width="1.59765625" style="28" customWidth="1"/>
    <col min="6" max="6" width="14.5" style="28" customWidth="1"/>
    <col min="7" max="7" width="1.5" style="28" customWidth="1"/>
    <col min="8" max="8" width="13.5" style="28" customWidth="1"/>
    <col min="9" max="9" width="1.59765625" style="28" customWidth="1"/>
    <col min="10" max="10" width="14.5" style="28" customWidth="1"/>
    <col min="11" max="11" width="10.59765625" style="28" bestFit="1" customWidth="1"/>
    <col min="12" max="12" width="13.5" style="28" customWidth="1"/>
    <col min="13" max="13" width="1.59765625" style="28" customWidth="1"/>
    <col min="14" max="14" width="14.5" style="28" customWidth="1"/>
    <col min="15" max="15" width="2.09765625" style="28" customWidth="1"/>
    <col min="16" max="17" width="10.5" style="28" customWidth="1"/>
    <col min="18" max="18" width="26.5" style="28" customWidth="1"/>
    <col min="19" max="19" width="9.09765625" style="28" customWidth="1"/>
    <col min="20" max="20" width="26.5" style="28" customWidth="1"/>
    <col min="21" max="16384" width="9.09765625" style="28"/>
  </cols>
  <sheetData>
    <row r="1" spans="1:14" ht="23.25" customHeight="1" x14ac:dyDescent="0.7">
      <c r="A1" s="31" t="s">
        <v>0</v>
      </c>
      <c r="B1" s="32"/>
      <c r="D1" s="33"/>
    </row>
    <row r="2" spans="1:14" ht="23.25" customHeight="1" x14ac:dyDescent="0.7">
      <c r="A2" s="31" t="s">
        <v>71</v>
      </c>
      <c r="B2" s="32"/>
      <c r="D2" s="33"/>
    </row>
    <row r="3" spans="1:14" ht="23.25" customHeight="1" x14ac:dyDescent="0.7">
      <c r="A3" s="31"/>
      <c r="B3" s="32"/>
      <c r="D3" s="33"/>
    </row>
    <row r="4" spans="1:14" ht="23.25" customHeight="1" x14ac:dyDescent="0.7">
      <c r="A4" s="34"/>
      <c r="B4" s="35"/>
      <c r="C4" s="36"/>
      <c r="D4" s="296" t="s">
        <v>1</v>
      </c>
      <c r="E4" s="296"/>
      <c r="F4" s="296"/>
      <c r="G4" s="37"/>
      <c r="H4" s="296" t="s">
        <v>50</v>
      </c>
      <c r="I4" s="296"/>
      <c r="J4" s="296"/>
      <c r="L4" s="296" t="s">
        <v>50</v>
      </c>
      <c r="M4" s="296"/>
      <c r="N4" s="296"/>
    </row>
    <row r="5" spans="1:14" ht="23.25" customHeight="1" x14ac:dyDescent="0.7">
      <c r="A5" s="31"/>
      <c r="B5" s="35"/>
      <c r="C5" s="38"/>
      <c r="D5" s="98" t="s">
        <v>133</v>
      </c>
      <c r="E5" s="38"/>
      <c r="F5" s="38" t="s">
        <v>43</v>
      </c>
      <c r="G5" s="38"/>
      <c r="H5" s="98" t="s">
        <v>133</v>
      </c>
      <c r="I5" s="38"/>
      <c r="J5" s="38" t="s">
        <v>43</v>
      </c>
      <c r="L5" s="98" t="s">
        <v>133</v>
      </c>
      <c r="M5" s="38"/>
      <c r="N5" s="38" t="s">
        <v>43</v>
      </c>
    </row>
    <row r="6" spans="1:14" ht="23.25" customHeight="1" x14ac:dyDescent="0.7">
      <c r="A6" s="31" t="s">
        <v>21</v>
      </c>
      <c r="B6" s="35" t="s">
        <v>2</v>
      </c>
      <c r="C6" s="41"/>
      <c r="D6" s="41">
        <v>2559</v>
      </c>
      <c r="E6" s="41"/>
      <c r="F6" s="41">
        <v>2558</v>
      </c>
      <c r="G6" s="41"/>
      <c r="H6" s="41">
        <v>2559</v>
      </c>
      <c r="I6" s="41"/>
      <c r="J6" s="41">
        <v>2558</v>
      </c>
      <c r="L6" s="41">
        <v>2559</v>
      </c>
      <c r="M6" s="41"/>
      <c r="N6" s="41">
        <v>2558</v>
      </c>
    </row>
    <row r="7" spans="1:14" ht="23.25" customHeight="1" x14ac:dyDescent="0.7">
      <c r="A7" s="34"/>
      <c r="B7" s="35"/>
      <c r="C7" s="42"/>
      <c r="D7" s="93" t="s">
        <v>96</v>
      </c>
      <c r="E7" s="93"/>
      <c r="F7" s="93"/>
      <c r="G7" s="42"/>
      <c r="H7" s="93" t="s">
        <v>96</v>
      </c>
      <c r="I7" s="93"/>
      <c r="J7" s="93"/>
      <c r="L7" s="93" t="s">
        <v>96</v>
      </c>
      <c r="M7" s="93"/>
      <c r="N7" s="93"/>
    </row>
    <row r="8" spans="1:14" ht="23.25" customHeight="1" x14ac:dyDescent="0.7">
      <c r="A8" s="34"/>
      <c r="B8" s="35"/>
      <c r="C8" s="36"/>
      <c r="D8" s="295" t="s">
        <v>44</v>
      </c>
      <c r="E8" s="295"/>
      <c r="F8" s="295"/>
      <c r="G8" s="295"/>
      <c r="H8" s="295"/>
      <c r="I8" s="295"/>
      <c r="J8" s="295"/>
    </row>
    <row r="9" spans="1:14" ht="23.25" customHeight="1" x14ac:dyDescent="0.7">
      <c r="A9" s="43" t="s">
        <v>3</v>
      </c>
      <c r="B9" s="35"/>
      <c r="C9" s="22"/>
      <c r="D9" s="22"/>
      <c r="E9" s="22"/>
      <c r="F9" s="22"/>
      <c r="G9" s="22"/>
      <c r="H9" s="22"/>
      <c r="I9" s="22"/>
      <c r="J9" s="22"/>
      <c r="L9" s="22"/>
      <c r="M9" s="22"/>
      <c r="N9" s="22"/>
    </row>
    <row r="10" spans="1:14" ht="23.25" customHeight="1" x14ac:dyDescent="0.65">
      <c r="A10" s="44" t="s">
        <v>4</v>
      </c>
      <c r="B10" s="35"/>
      <c r="C10" s="22"/>
      <c r="E10" s="47"/>
      <c r="F10" s="135">
        <v>451595</v>
      </c>
      <c r="G10" s="82"/>
      <c r="H10" s="82">
        <f>ROUND(L10/1000,0)</f>
        <v>37392</v>
      </c>
      <c r="I10" s="82"/>
      <c r="J10" s="135">
        <v>62883</v>
      </c>
      <c r="L10" s="82">
        <v>37391989.109999992</v>
      </c>
      <c r="M10" s="82"/>
      <c r="N10" s="135">
        <v>62883</v>
      </c>
    </row>
    <row r="11" spans="1:14" ht="23.25" customHeight="1" x14ac:dyDescent="0.65">
      <c r="A11" s="80" t="s">
        <v>112</v>
      </c>
      <c r="B11" s="35" t="s">
        <v>110</v>
      </c>
      <c r="C11" s="22"/>
      <c r="E11" s="47"/>
      <c r="F11" s="135">
        <v>109304</v>
      </c>
      <c r="G11" s="82"/>
      <c r="H11" s="82">
        <f t="shared" ref="H11:H17" si="0">ROUND(L11/1000,0)</f>
        <v>35774</v>
      </c>
      <c r="I11" s="82"/>
      <c r="J11" s="135">
        <v>45315</v>
      </c>
      <c r="L11" s="82">
        <v>35774154.589999996</v>
      </c>
      <c r="M11" s="82"/>
      <c r="N11" s="135">
        <v>45315</v>
      </c>
    </row>
    <row r="12" spans="1:14" ht="23.25" customHeight="1" x14ac:dyDescent="0.65">
      <c r="A12" s="44" t="s">
        <v>51</v>
      </c>
      <c r="B12" s="35" t="s">
        <v>126</v>
      </c>
      <c r="C12" s="22"/>
      <c r="E12" s="47"/>
      <c r="F12" s="135">
        <v>260351</v>
      </c>
      <c r="G12" s="82"/>
      <c r="H12" s="82">
        <f t="shared" si="0"/>
        <v>130992</v>
      </c>
      <c r="I12" s="82"/>
      <c r="J12" s="135">
        <v>121585</v>
      </c>
      <c r="K12" s="71"/>
      <c r="L12" s="82">
        <v>130992035.66</v>
      </c>
      <c r="M12" s="82"/>
      <c r="N12" s="135">
        <v>121585</v>
      </c>
    </row>
    <row r="13" spans="1:14" ht="23.25" customHeight="1" x14ac:dyDescent="0.65">
      <c r="A13" s="80" t="s">
        <v>89</v>
      </c>
      <c r="B13" s="35" t="s">
        <v>114</v>
      </c>
      <c r="C13" s="22"/>
      <c r="E13" s="47"/>
      <c r="F13" s="135">
        <v>34668</v>
      </c>
      <c r="G13" s="82"/>
      <c r="H13" s="82">
        <f t="shared" si="0"/>
        <v>22982</v>
      </c>
      <c r="I13" s="82"/>
      <c r="J13" s="135">
        <v>8459</v>
      </c>
      <c r="K13" s="71"/>
      <c r="L13" s="82">
        <f>82266027.16-L16</f>
        <v>22982077.159999996</v>
      </c>
      <c r="M13" s="82"/>
      <c r="N13" s="135">
        <v>8459</v>
      </c>
    </row>
    <row r="14" spans="1:14" ht="23.25" hidden="1" customHeight="1" x14ac:dyDescent="0.65">
      <c r="A14" s="80" t="s">
        <v>132</v>
      </c>
      <c r="B14" s="35"/>
      <c r="C14" s="22"/>
      <c r="E14" s="47"/>
      <c r="F14" s="132"/>
      <c r="G14" s="82"/>
      <c r="H14" s="82">
        <f t="shared" si="0"/>
        <v>0</v>
      </c>
      <c r="I14" s="82"/>
      <c r="J14" s="135"/>
      <c r="K14" s="71"/>
      <c r="L14" s="82"/>
      <c r="M14" s="82"/>
      <c r="N14" s="135"/>
    </row>
    <row r="15" spans="1:14" ht="23.25" hidden="1" customHeight="1" x14ac:dyDescent="0.65">
      <c r="A15" s="87" t="s">
        <v>129</v>
      </c>
      <c r="B15" s="35" t="s">
        <v>114</v>
      </c>
      <c r="C15" s="22"/>
      <c r="E15" s="47"/>
      <c r="F15" s="133" t="s">
        <v>150</v>
      </c>
      <c r="G15" s="82"/>
      <c r="H15" s="82">
        <f t="shared" si="0"/>
        <v>0</v>
      </c>
      <c r="I15" s="78"/>
      <c r="J15" s="133"/>
      <c r="K15" s="71"/>
      <c r="L15" s="82"/>
      <c r="M15" s="78"/>
      <c r="N15" s="133"/>
    </row>
    <row r="16" spans="1:14" ht="23.25" customHeight="1" x14ac:dyDescent="0.65">
      <c r="A16" s="44" t="s">
        <v>151</v>
      </c>
      <c r="B16" s="35" t="s">
        <v>114</v>
      </c>
      <c r="C16" s="22"/>
      <c r="E16" s="47"/>
      <c r="F16" s="136" t="s">
        <v>22</v>
      </c>
      <c r="G16" s="82"/>
      <c r="H16" s="82">
        <f t="shared" si="0"/>
        <v>59284</v>
      </c>
      <c r="I16" s="78"/>
      <c r="J16" s="133">
        <v>18987</v>
      </c>
      <c r="K16" s="71"/>
      <c r="L16" s="82">
        <v>59283950</v>
      </c>
      <c r="M16" s="78"/>
      <c r="N16" s="133">
        <v>18987</v>
      </c>
    </row>
    <row r="17" spans="1:16" ht="23.25" customHeight="1" x14ac:dyDescent="0.65">
      <c r="A17" s="44" t="s">
        <v>25</v>
      </c>
      <c r="B17" s="35"/>
      <c r="C17" s="22"/>
      <c r="D17" s="131"/>
      <c r="E17" s="47"/>
      <c r="F17" s="137">
        <v>511615</v>
      </c>
      <c r="G17" s="82"/>
      <c r="H17" s="137">
        <f t="shared" si="0"/>
        <v>211102</v>
      </c>
      <c r="I17" s="82"/>
      <c r="J17" s="137">
        <v>270498</v>
      </c>
      <c r="L17" s="134">
        <v>211101873.89000005</v>
      </c>
      <c r="M17" s="82"/>
      <c r="N17" s="137">
        <v>270498</v>
      </c>
    </row>
    <row r="18" spans="1:16" ht="23.25" customHeight="1" x14ac:dyDescent="0.7">
      <c r="A18" s="34" t="s">
        <v>5</v>
      </c>
      <c r="B18" s="35"/>
      <c r="C18" s="30"/>
      <c r="D18" s="45">
        <f>SUM(D10:D17)</f>
        <v>0</v>
      </c>
      <c r="E18" s="30"/>
      <c r="F18" s="45">
        <f>SUM(F10:F17)</f>
        <v>1367533</v>
      </c>
      <c r="G18" s="30"/>
      <c r="H18" s="45">
        <f>SUM(H10:H17)</f>
        <v>497526</v>
      </c>
      <c r="I18" s="30"/>
      <c r="J18" s="45">
        <f>SUM(J10:J17)</f>
        <v>527727</v>
      </c>
      <c r="L18" s="45">
        <f>SUM(L10:L17)</f>
        <v>497526080.41000003</v>
      </c>
      <c r="M18" s="30"/>
      <c r="N18" s="45">
        <f>SUM(N10:N17)</f>
        <v>527727</v>
      </c>
    </row>
    <row r="19" spans="1:16" ht="23.25" customHeight="1" x14ac:dyDescent="0.7">
      <c r="A19" s="34"/>
      <c r="B19" s="35"/>
      <c r="C19" s="22"/>
      <c r="D19" s="47"/>
      <c r="E19" s="47"/>
      <c r="F19" s="47"/>
      <c r="G19" s="47"/>
      <c r="H19" s="47"/>
      <c r="I19" s="47"/>
      <c r="J19" s="47"/>
      <c r="L19" s="47"/>
      <c r="M19" s="47"/>
      <c r="N19" s="47"/>
    </row>
    <row r="20" spans="1:16" ht="23.25" customHeight="1" x14ac:dyDescent="0.7">
      <c r="A20" s="43" t="s">
        <v>6</v>
      </c>
      <c r="B20" s="35"/>
      <c r="C20" s="22"/>
      <c r="D20" s="47"/>
      <c r="E20" s="47"/>
      <c r="F20" s="47"/>
      <c r="G20" s="47"/>
      <c r="H20" s="47"/>
      <c r="I20" s="47"/>
      <c r="J20" s="47"/>
      <c r="L20" s="47"/>
      <c r="M20" s="47"/>
      <c r="N20" s="47"/>
    </row>
    <row r="21" spans="1:16" ht="23.25" customHeight="1" x14ac:dyDescent="0.65">
      <c r="A21" s="44" t="s">
        <v>58</v>
      </c>
      <c r="B21" s="35" t="s">
        <v>122</v>
      </c>
      <c r="C21" s="23"/>
      <c r="D21" s="47"/>
      <c r="E21" s="47"/>
      <c r="F21" s="135">
        <v>23458</v>
      </c>
      <c r="G21" s="135"/>
      <c r="H21" s="135">
        <f t="shared" ref="H21:H28" si="1">ROUND(L21/1000,0)</f>
        <v>17550</v>
      </c>
      <c r="I21" s="135"/>
      <c r="J21" s="135">
        <v>17550</v>
      </c>
      <c r="L21" s="135">
        <v>17550000</v>
      </c>
      <c r="M21" s="135"/>
      <c r="N21" s="135">
        <v>17550</v>
      </c>
    </row>
    <row r="22" spans="1:16" ht="23.25" customHeight="1" x14ac:dyDescent="0.65">
      <c r="A22" s="44" t="s">
        <v>59</v>
      </c>
      <c r="B22" s="35" t="s">
        <v>73</v>
      </c>
      <c r="C22" s="23"/>
      <c r="D22" s="73"/>
      <c r="E22" s="74"/>
      <c r="F22" s="135" t="s">
        <v>22</v>
      </c>
      <c r="G22" s="135"/>
      <c r="H22" s="135">
        <f t="shared" si="1"/>
        <v>444278</v>
      </c>
      <c r="I22" s="135"/>
      <c r="J22" s="135">
        <v>444278</v>
      </c>
      <c r="L22" s="135">
        <v>444277974</v>
      </c>
      <c r="M22" s="135"/>
      <c r="N22" s="135">
        <v>444278</v>
      </c>
    </row>
    <row r="23" spans="1:16" ht="23.25" hidden="1" customHeight="1" x14ac:dyDescent="0.65">
      <c r="A23" s="44" t="s">
        <v>47</v>
      </c>
      <c r="B23" s="35"/>
      <c r="C23" s="23"/>
      <c r="D23" s="73"/>
      <c r="E23" s="74"/>
      <c r="F23" s="135"/>
      <c r="G23" s="135"/>
      <c r="H23" s="135">
        <f t="shared" si="1"/>
        <v>0</v>
      </c>
      <c r="I23" s="135"/>
      <c r="J23" s="135" t="s">
        <v>22</v>
      </c>
      <c r="L23" s="135"/>
      <c r="M23" s="135"/>
      <c r="N23" s="135" t="s">
        <v>22</v>
      </c>
    </row>
    <row r="24" spans="1:16" ht="23.25" customHeight="1" x14ac:dyDescent="0.65">
      <c r="A24" s="80" t="s">
        <v>80</v>
      </c>
      <c r="B24" s="35"/>
      <c r="C24" s="23"/>
      <c r="D24" s="47"/>
      <c r="E24" s="47"/>
      <c r="F24" s="135">
        <v>94916</v>
      </c>
      <c r="G24" s="135"/>
      <c r="H24" s="135">
        <f t="shared" si="1"/>
        <v>5000</v>
      </c>
      <c r="I24" s="135"/>
      <c r="J24" s="135">
        <v>5000</v>
      </c>
      <c r="L24" s="135">
        <v>5000000</v>
      </c>
      <c r="M24" s="135"/>
      <c r="N24" s="135">
        <v>5000</v>
      </c>
    </row>
    <row r="25" spans="1:16" ht="23.25" customHeight="1" x14ac:dyDescent="0.65">
      <c r="A25" s="46" t="s">
        <v>48</v>
      </c>
      <c r="B25" s="35" t="s">
        <v>111</v>
      </c>
      <c r="C25" s="47"/>
      <c r="D25" s="47"/>
      <c r="E25" s="47"/>
      <c r="F25" s="135">
        <v>1667550</v>
      </c>
      <c r="G25" s="135"/>
      <c r="H25" s="135">
        <f t="shared" si="1"/>
        <v>566138</v>
      </c>
      <c r="I25" s="135"/>
      <c r="J25" s="135">
        <v>540311</v>
      </c>
      <c r="L25" s="135">
        <v>566138401.56999993</v>
      </c>
      <c r="M25" s="135"/>
      <c r="N25" s="135">
        <v>540311</v>
      </c>
      <c r="P25" s="71"/>
    </row>
    <row r="26" spans="1:16" ht="23.25" customHeight="1" x14ac:dyDescent="0.65">
      <c r="A26" s="48" t="s">
        <v>49</v>
      </c>
      <c r="B26" s="35"/>
      <c r="C26" s="47"/>
      <c r="D26" s="47"/>
      <c r="E26" s="47"/>
      <c r="F26" s="135">
        <v>8773</v>
      </c>
      <c r="G26" s="135"/>
      <c r="H26" s="135">
        <f t="shared" si="1"/>
        <v>2936</v>
      </c>
      <c r="I26" s="135"/>
      <c r="J26" s="135">
        <v>4070</v>
      </c>
      <c r="L26" s="135">
        <v>2935635.58</v>
      </c>
      <c r="M26" s="135"/>
      <c r="N26" s="135">
        <v>4070</v>
      </c>
    </row>
    <row r="27" spans="1:16" ht="23.25" customHeight="1" x14ac:dyDescent="0.65">
      <c r="A27" s="80" t="s">
        <v>115</v>
      </c>
      <c r="B27" s="35"/>
      <c r="C27" s="47"/>
      <c r="D27" s="47"/>
      <c r="E27" s="47"/>
      <c r="F27" s="135">
        <v>19745</v>
      </c>
      <c r="G27" s="135"/>
      <c r="H27" s="135">
        <f t="shared" si="1"/>
        <v>0</v>
      </c>
      <c r="I27" s="135"/>
      <c r="J27" s="135" t="s">
        <v>22</v>
      </c>
      <c r="L27" s="135">
        <v>0</v>
      </c>
      <c r="M27" s="135"/>
      <c r="N27" s="135" t="s">
        <v>22</v>
      </c>
    </row>
    <row r="28" spans="1:16" ht="23.25" customHeight="1" x14ac:dyDescent="0.65">
      <c r="A28" s="46" t="s">
        <v>7</v>
      </c>
      <c r="B28" s="35" t="s">
        <v>127</v>
      </c>
      <c r="C28" s="47"/>
      <c r="D28" s="49"/>
      <c r="E28" s="47"/>
      <c r="F28" s="137">
        <v>5759</v>
      </c>
      <c r="G28" s="135"/>
      <c r="H28" s="137">
        <f t="shared" si="1"/>
        <v>3805</v>
      </c>
      <c r="I28" s="135"/>
      <c r="J28" s="137">
        <v>3529</v>
      </c>
      <c r="L28" s="137">
        <v>3805079.8899999997</v>
      </c>
      <c r="M28" s="135"/>
      <c r="N28" s="137">
        <v>3529</v>
      </c>
    </row>
    <row r="29" spans="1:16" ht="23.25" customHeight="1" x14ac:dyDescent="0.7">
      <c r="A29" s="34" t="s">
        <v>8</v>
      </c>
      <c r="B29" s="35"/>
      <c r="C29" s="30"/>
      <c r="D29" s="45">
        <f>SUM(D21:D28)</f>
        <v>0</v>
      </c>
      <c r="E29" s="30"/>
      <c r="F29" s="45">
        <f>SUM(F21:F28)</f>
        <v>1820201</v>
      </c>
      <c r="G29" s="30"/>
      <c r="H29" s="45">
        <f>SUM(H21:H28)</f>
        <v>1039707</v>
      </c>
      <c r="I29" s="30"/>
      <c r="J29" s="45">
        <f>SUM(J21:J28)</f>
        <v>1014738</v>
      </c>
      <c r="L29" s="45">
        <f>SUM(L21:L28)</f>
        <v>1039707091.04</v>
      </c>
      <c r="M29" s="30"/>
      <c r="N29" s="45">
        <f>SUM(N21:N28)</f>
        <v>1014738</v>
      </c>
    </row>
    <row r="30" spans="1:16" ht="23.25" customHeight="1" x14ac:dyDescent="0.7">
      <c r="A30" s="44"/>
      <c r="B30" s="35"/>
      <c r="C30" s="22"/>
      <c r="D30" s="30"/>
      <c r="E30" s="30"/>
      <c r="F30" s="30"/>
      <c r="G30" s="30"/>
    </row>
    <row r="31" spans="1:16" ht="23.25" customHeight="1" thickBot="1" x14ac:dyDescent="0.75">
      <c r="A31" s="34" t="s">
        <v>9</v>
      </c>
      <c r="B31" s="35"/>
      <c r="C31" s="30"/>
      <c r="D31" s="50">
        <f>SUM(D18+D29)</f>
        <v>0</v>
      </c>
      <c r="E31" s="30"/>
      <c r="F31" s="50">
        <f>SUM(F18+F29)</f>
        <v>3187734</v>
      </c>
      <c r="G31" s="30"/>
      <c r="H31" s="50">
        <f>SUM(H18+H29)</f>
        <v>1537233</v>
      </c>
      <c r="I31" s="30"/>
      <c r="J31" s="50">
        <f>SUM(J18+J29)</f>
        <v>1542465</v>
      </c>
      <c r="L31" s="50">
        <f>SUM(L18+L29)</f>
        <v>1537233171.45</v>
      </c>
      <c r="M31" s="30"/>
      <c r="N31" s="50">
        <f>SUM(N18+N29)</f>
        <v>1542465</v>
      </c>
    </row>
    <row r="32" spans="1:16" ht="23.25" customHeight="1" thickTop="1" x14ac:dyDescent="0.4">
      <c r="D32" s="71"/>
      <c r="F32" s="71"/>
      <c r="H32" s="71"/>
      <c r="J32" s="71"/>
      <c r="L32" s="71"/>
      <c r="N32" s="71"/>
    </row>
    <row r="33" spans="1:14" ht="23.25" customHeight="1" x14ac:dyDescent="0.7">
      <c r="A33" s="31" t="s">
        <v>0</v>
      </c>
    </row>
    <row r="34" spans="1:14" ht="23.25" customHeight="1" x14ac:dyDescent="0.7">
      <c r="A34" s="31" t="s">
        <v>71</v>
      </c>
    </row>
    <row r="35" spans="1:14" ht="23.25" customHeight="1" x14ac:dyDescent="0.7">
      <c r="A35" s="31"/>
    </row>
    <row r="36" spans="1:14" ht="23.25" customHeight="1" x14ac:dyDescent="0.7">
      <c r="A36" s="34"/>
      <c r="B36" s="35"/>
      <c r="C36" s="36"/>
      <c r="D36" s="296" t="s">
        <v>1</v>
      </c>
      <c r="E36" s="296"/>
      <c r="F36" s="296"/>
      <c r="G36" s="37"/>
      <c r="H36" s="296" t="s">
        <v>50</v>
      </c>
      <c r="I36" s="296"/>
      <c r="J36" s="296"/>
      <c r="L36" s="296" t="s">
        <v>50</v>
      </c>
      <c r="M36" s="296"/>
      <c r="N36" s="296"/>
    </row>
    <row r="37" spans="1:14" ht="23.25" customHeight="1" x14ac:dyDescent="0.65">
      <c r="A37" s="28"/>
      <c r="B37" s="28"/>
      <c r="D37" s="98" t="s">
        <v>133</v>
      </c>
      <c r="E37" s="38"/>
      <c r="F37" s="38" t="s">
        <v>43</v>
      </c>
      <c r="G37" s="38"/>
      <c r="H37" s="98" t="s">
        <v>133</v>
      </c>
      <c r="I37" s="38"/>
      <c r="J37" s="38" t="s">
        <v>43</v>
      </c>
      <c r="L37" s="98" t="s">
        <v>133</v>
      </c>
      <c r="M37" s="38"/>
      <c r="N37" s="38" t="s">
        <v>43</v>
      </c>
    </row>
    <row r="38" spans="1:14" ht="23.25" customHeight="1" x14ac:dyDescent="0.7">
      <c r="A38" s="31" t="s">
        <v>102</v>
      </c>
      <c r="B38" s="35" t="s">
        <v>2</v>
      </c>
      <c r="C38" s="38"/>
      <c r="D38" s="41">
        <v>2559</v>
      </c>
      <c r="E38" s="41"/>
      <c r="F38" s="41">
        <v>2558</v>
      </c>
      <c r="G38" s="41"/>
      <c r="H38" s="41">
        <v>2559</v>
      </c>
      <c r="I38" s="41"/>
      <c r="J38" s="41">
        <v>2558</v>
      </c>
      <c r="L38" s="41">
        <v>2559</v>
      </c>
      <c r="M38" s="41"/>
      <c r="N38" s="41">
        <v>2558</v>
      </c>
    </row>
    <row r="39" spans="1:14" ht="23.25" customHeight="1" x14ac:dyDescent="0.65">
      <c r="C39" s="42"/>
      <c r="D39" s="72" t="s">
        <v>96</v>
      </c>
      <c r="E39" s="42"/>
      <c r="F39" s="72"/>
      <c r="G39" s="42"/>
      <c r="H39" s="72" t="s">
        <v>96</v>
      </c>
      <c r="I39" s="42"/>
      <c r="J39" s="72"/>
      <c r="L39" s="72" t="s">
        <v>96</v>
      </c>
      <c r="M39" s="42"/>
      <c r="N39" s="72"/>
    </row>
    <row r="40" spans="1:14" ht="23.25" customHeight="1" x14ac:dyDescent="0.7">
      <c r="A40" s="34"/>
      <c r="B40" s="35"/>
      <c r="C40" s="36"/>
      <c r="D40" s="295" t="s">
        <v>44</v>
      </c>
      <c r="E40" s="295"/>
      <c r="F40" s="295"/>
      <c r="G40" s="295"/>
      <c r="H40" s="295"/>
      <c r="I40" s="295"/>
      <c r="J40" s="295"/>
      <c r="L40" s="29"/>
      <c r="M40" s="29"/>
      <c r="N40" s="29"/>
    </row>
    <row r="41" spans="1:14" ht="23.25" customHeight="1" x14ac:dyDescent="0.7">
      <c r="A41" s="43" t="s">
        <v>10</v>
      </c>
      <c r="B41" s="35"/>
      <c r="C41" s="22"/>
      <c r="D41" s="22"/>
      <c r="E41" s="22"/>
      <c r="F41" s="22"/>
      <c r="G41" s="22"/>
      <c r="H41" s="22"/>
      <c r="I41" s="22"/>
      <c r="J41" s="22"/>
      <c r="L41" s="22"/>
      <c r="M41" s="22"/>
      <c r="N41" s="22"/>
    </row>
    <row r="42" spans="1:14" ht="23.25" hidden="1" customHeight="1" x14ac:dyDescent="0.65">
      <c r="A42" s="44" t="s">
        <v>54</v>
      </c>
      <c r="B42" s="35"/>
      <c r="C42" s="22"/>
      <c r="D42" s="22"/>
      <c r="E42" s="22"/>
      <c r="F42" s="22"/>
      <c r="G42" s="22"/>
      <c r="H42" s="22"/>
      <c r="I42" s="22"/>
      <c r="J42" s="22"/>
      <c r="L42" s="22"/>
      <c r="M42" s="22"/>
      <c r="N42" s="22"/>
    </row>
    <row r="43" spans="1:14" ht="23.25" customHeight="1" x14ac:dyDescent="0.65">
      <c r="A43" s="44" t="s">
        <v>152</v>
      </c>
      <c r="B43" s="35" t="s">
        <v>123</v>
      </c>
      <c r="C43" s="22"/>
      <c r="D43" s="47"/>
      <c r="E43" s="47"/>
      <c r="F43" s="138">
        <v>179000</v>
      </c>
      <c r="G43" s="47"/>
      <c r="H43" s="74">
        <f t="shared" ref="H43:H49" si="2">ROUND(L43/1000,0)</f>
        <v>0</v>
      </c>
      <c r="I43" s="74"/>
      <c r="J43" s="138" t="s">
        <v>22</v>
      </c>
      <c r="L43" s="74"/>
      <c r="M43" s="74"/>
      <c r="N43" s="138" t="s">
        <v>22</v>
      </c>
    </row>
    <row r="44" spans="1:14" ht="23.25" customHeight="1" x14ac:dyDescent="0.65">
      <c r="A44" s="44" t="s">
        <v>52</v>
      </c>
      <c r="B44" s="35" t="s">
        <v>124</v>
      </c>
      <c r="C44" s="22"/>
      <c r="D44" s="47"/>
      <c r="E44" s="47"/>
      <c r="F44" s="16">
        <v>184853</v>
      </c>
      <c r="G44" s="47"/>
      <c r="H44" s="47">
        <f t="shared" si="2"/>
        <v>81156</v>
      </c>
      <c r="I44" s="47"/>
      <c r="J44" s="16">
        <v>61091</v>
      </c>
      <c r="L44" s="47">
        <v>81156478.223560005</v>
      </c>
      <c r="M44" s="47"/>
      <c r="N44" s="16">
        <v>61091</v>
      </c>
    </row>
    <row r="45" spans="1:14" ht="23.25" customHeight="1" x14ac:dyDescent="0.65">
      <c r="A45" s="80" t="s">
        <v>90</v>
      </c>
      <c r="B45" s="35" t="s">
        <v>114</v>
      </c>
      <c r="C45" s="22"/>
      <c r="D45" s="47"/>
      <c r="E45" s="47"/>
      <c r="F45" s="16">
        <v>164554</v>
      </c>
      <c r="G45" s="47"/>
      <c r="H45" s="47">
        <f t="shared" si="2"/>
        <v>75441</v>
      </c>
      <c r="I45" s="47"/>
      <c r="J45" s="16">
        <v>66385</v>
      </c>
      <c r="L45" s="47">
        <v>75440810.246440008</v>
      </c>
      <c r="M45" s="47"/>
      <c r="N45" s="16">
        <v>66385</v>
      </c>
    </row>
    <row r="46" spans="1:14" ht="23.25" customHeight="1" x14ac:dyDescent="0.65">
      <c r="A46" s="44" t="s">
        <v>91</v>
      </c>
      <c r="B46" s="35"/>
      <c r="C46" s="22"/>
      <c r="D46" s="47"/>
      <c r="E46" s="47"/>
      <c r="F46" s="6"/>
      <c r="G46" s="47"/>
      <c r="H46" s="47">
        <f t="shared" si="2"/>
        <v>0</v>
      </c>
      <c r="I46" s="47"/>
      <c r="J46" s="16"/>
      <c r="L46" s="47"/>
      <c r="M46" s="47"/>
      <c r="N46" s="16"/>
    </row>
    <row r="47" spans="1:14" ht="23.25" customHeight="1" x14ac:dyDescent="0.65">
      <c r="A47" s="44" t="s">
        <v>92</v>
      </c>
      <c r="B47" s="35" t="s">
        <v>123</v>
      </c>
      <c r="C47" s="22"/>
      <c r="D47" s="47"/>
      <c r="E47" s="47"/>
      <c r="F47" s="16">
        <v>25707</v>
      </c>
      <c r="G47" s="47"/>
      <c r="H47" s="47">
        <f t="shared" si="2"/>
        <v>0</v>
      </c>
      <c r="I47" s="47"/>
      <c r="J47" s="16">
        <v>3000</v>
      </c>
      <c r="L47" s="47">
        <v>0</v>
      </c>
      <c r="M47" s="47"/>
      <c r="N47" s="16">
        <v>3000</v>
      </c>
    </row>
    <row r="48" spans="1:14" ht="23.25" customHeight="1" x14ac:dyDescent="0.65">
      <c r="A48" s="44" t="s">
        <v>67</v>
      </c>
      <c r="B48" s="35"/>
      <c r="C48" s="22"/>
      <c r="D48" s="47"/>
      <c r="E48" s="47"/>
      <c r="F48" s="48"/>
      <c r="G48" s="47"/>
      <c r="H48" s="47">
        <f t="shared" si="2"/>
        <v>0</v>
      </c>
      <c r="I48" s="47"/>
      <c r="J48" s="48"/>
      <c r="L48" s="47"/>
      <c r="M48" s="47"/>
      <c r="N48" s="48"/>
    </row>
    <row r="49" spans="1:14" ht="23.25" customHeight="1" x14ac:dyDescent="0.65">
      <c r="A49" s="44" t="s">
        <v>68</v>
      </c>
      <c r="B49" s="35"/>
      <c r="C49" s="22"/>
      <c r="D49" s="47"/>
      <c r="E49" s="47"/>
      <c r="F49" s="16">
        <v>31854</v>
      </c>
      <c r="G49" s="47"/>
      <c r="H49" s="47">
        <f t="shared" si="2"/>
        <v>2086</v>
      </c>
      <c r="I49" s="47"/>
      <c r="J49" s="16">
        <v>1419</v>
      </c>
      <c r="L49" s="47">
        <v>2086019.8400000003</v>
      </c>
      <c r="M49" s="47"/>
      <c r="N49" s="16">
        <v>1419</v>
      </c>
    </row>
    <row r="50" spans="1:14" ht="23.25" customHeight="1" x14ac:dyDescent="0.65">
      <c r="A50" s="44" t="s">
        <v>45</v>
      </c>
      <c r="B50" s="35"/>
      <c r="C50" s="22"/>
      <c r="D50" s="49"/>
      <c r="E50" s="47"/>
      <c r="F50" s="141">
        <v>16409</v>
      </c>
      <c r="G50" s="47"/>
      <c r="H50" s="139">
        <v>0</v>
      </c>
      <c r="I50" s="48"/>
      <c r="J50" s="140" t="s">
        <v>22</v>
      </c>
      <c r="L50" s="139" t="s">
        <v>22</v>
      </c>
      <c r="M50" s="48"/>
      <c r="N50" s="140" t="s">
        <v>22</v>
      </c>
    </row>
    <row r="51" spans="1:14" ht="23.25" customHeight="1" x14ac:dyDescent="0.7">
      <c r="A51" s="34" t="s">
        <v>11</v>
      </c>
      <c r="B51" s="35"/>
      <c r="C51" s="30"/>
      <c r="D51" s="45">
        <f>SUM(D43:D50)</f>
        <v>0</v>
      </c>
      <c r="E51" s="30"/>
      <c r="F51" s="45">
        <f>SUM(F43:F50)</f>
        <v>602377</v>
      </c>
      <c r="G51" s="30"/>
      <c r="H51" s="45">
        <f>SUM(H42:H50)</f>
        <v>158683</v>
      </c>
      <c r="I51" s="30"/>
      <c r="J51" s="45">
        <f>SUM(J42:J50)</f>
        <v>131895</v>
      </c>
      <c r="L51" s="45">
        <f>SUM(L42:L50)</f>
        <v>158683308.31000003</v>
      </c>
      <c r="M51" s="30"/>
      <c r="N51" s="45">
        <f>SUM(N42:N50)</f>
        <v>131895</v>
      </c>
    </row>
    <row r="52" spans="1:14" ht="23.25" customHeight="1" x14ac:dyDescent="0.7">
      <c r="A52" s="34"/>
      <c r="B52" s="35"/>
      <c r="C52" s="22"/>
      <c r="D52" s="47"/>
      <c r="E52" s="47"/>
      <c r="F52" s="47"/>
      <c r="G52" s="47"/>
      <c r="H52" s="47"/>
      <c r="I52" s="47"/>
      <c r="J52" s="47"/>
      <c r="L52" s="47"/>
      <c r="M52" s="47"/>
      <c r="N52" s="47"/>
    </row>
    <row r="53" spans="1:14" ht="23.25" customHeight="1" x14ac:dyDescent="0.7">
      <c r="A53" s="43" t="s">
        <v>12</v>
      </c>
      <c r="B53" s="35"/>
      <c r="C53" s="22"/>
      <c r="D53" s="47"/>
      <c r="E53" s="47"/>
      <c r="F53" s="47"/>
      <c r="G53" s="47"/>
    </row>
    <row r="54" spans="1:14" ht="23.25" customHeight="1" x14ac:dyDescent="0.65">
      <c r="A54" s="44" t="s">
        <v>34</v>
      </c>
      <c r="B54" s="35" t="s">
        <v>123</v>
      </c>
      <c r="C54" s="22"/>
      <c r="D54" s="47"/>
      <c r="E54" s="47"/>
      <c r="F54" s="132" t="s">
        <v>22</v>
      </c>
      <c r="G54" s="82"/>
      <c r="H54" s="78">
        <f>0+(ROUND(L54/1000,0))</f>
        <v>0</v>
      </c>
      <c r="I54" s="82"/>
      <c r="J54" s="132" t="s">
        <v>22</v>
      </c>
      <c r="L54" s="78">
        <v>0</v>
      </c>
      <c r="M54" s="82"/>
      <c r="N54" s="132" t="s">
        <v>22</v>
      </c>
    </row>
    <row r="55" spans="1:14" ht="23.25" customHeight="1" x14ac:dyDescent="0.65">
      <c r="A55" s="44" t="s">
        <v>35</v>
      </c>
      <c r="B55" s="35"/>
      <c r="C55" s="22"/>
      <c r="D55" s="47"/>
      <c r="E55" s="47"/>
      <c r="F55" s="135">
        <v>53072</v>
      </c>
      <c r="G55" s="82"/>
      <c r="H55" s="82">
        <f>0+(ROUND(L55/1000,0))</f>
        <v>5594</v>
      </c>
      <c r="I55" s="82"/>
      <c r="J55" s="135">
        <v>3939</v>
      </c>
      <c r="L55" s="82">
        <v>5593901.4199999999</v>
      </c>
      <c r="M55" s="82"/>
      <c r="N55" s="135">
        <v>3939</v>
      </c>
    </row>
    <row r="56" spans="1:14" ht="23.25" customHeight="1" x14ac:dyDescent="0.65">
      <c r="A56" s="80" t="s">
        <v>116</v>
      </c>
      <c r="B56" s="35"/>
      <c r="C56" s="22"/>
      <c r="D56" s="47"/>
      <c r="E56" s="47"/>
      <c r="F56" s="135">
        <v>60386</v>
      </c>
      <c r="G56" s="82"/>
      <c r="H56" s="144">
        <f>0+(ROUND(L56/1000,0))+1</f>
        <v>27600</v>
      </c>
      <c r="I56" s="82"/>
      <c r="J56" s="135">
        <v>27036</v>
      </c>
      <c r="L56" s="82">
        <v>27599318</v>
      </c>
      <c r="M56" s="82"/>
      <c r="N56" s="135">
        <v>27036</v>
      </c>
    </row>
    <row r="57" spans="1:14" ht="23.25" customHeight="1" x14ac:dyDescent="0.65">
      <c r="A57" s="80" t="s">
        <v>97</v>
      </c>
      <c r="B57" s="35"/>
      <c r="C57" s="22"/>
      <c r="D57" s="49"/>
      <c r="E57" s="47"/>
      <c r="F57" s="137">
        <v>109530</v>
      </c>
      <c r="G57" s="82"/>
      <c r="H57" s="134">
        <f>0+(ROUND(L57/1000,0))</f>
        <v>61974</v>
      </c>
      <c r="I57" s="82"/>
      <c r="J57" s="137">
        <v>64381</v>
      </c>
      <c r="L57" s="134">
        <v>61974174</v>
      </c>
      <c r="M57" s="82"/>
      <c r="N57" s="137">
        <v>64381</v>
      </c>
    </row>
    <row r="58" spans="1:14" ht="23.25" customHeight="1" x14ac:dyDescent="0.7">
      <c r="A58" s="34" t="s">
        <v>13</v>
      </c>
      <c r="B58" s="35"/>
      <c r="C58" s="30"/>
      <c r="D58" s="45">
        <f>SUM(D54:D57)</f>
        <v>0</v>
      </c>
      <c r="E58" s="30"/>
      <c r="F58" s="45">
        <f>SUM(F54:F57)</f>
        <v>222988</v>
      </c>
      <c r="G58" s="30"/>
      <c r="H58" s="45">
        <f>SUM(H54:H57)</f>
        <v>95168</v>
      </c>
      <c r="I58" s="30"/>
      <c r="J58" s="45">
        <f>SUM(J54:J57)</f>
        <v>95356</v>
      </c>
      <c r="L58" s="45">
        <f>SUM(L54:L57)</f>
        <v>95167393.420000002</v>
      </c>
      <c r="M58" s="30"/>
      <c r="N58" s="45">
        <f>SUM(N54:N57)</f>
        <v>95356</v>
      </c>
    </row>
    <row r="59" spans="1:14" ht="23.25" customHeight="1" x14ac:dyDescent="0.7">
      <c r="A59" s="34" t="s">
        <v>14</v>
      </c>
      <c r="B59" s="35"/>
      <c r="C59" s="30"/>
      <c r="D59" s="45">
        <f>SUM(D51+D58)</f>
        <v>0</v>
      </c>
      <c r="E59" s="30"/>
      <c r="F59" s="45">
        <f>SUM(F51+F58)</f>
        <v>825365</v>
      </c>
      <c r="G59" s="30"/>
      <c r="H59" s="45">
        <f>SUM(H51+H58)</f>
        <v>253851</v>
      </c>
      <c r="I59" s="30"/>
      <c r="J59" s="45">
        <f>SUM(J51+J58)</f>
        <v>227251</v>
      </c>
      <c r="L59" s="45">
        <f>SUM(L51+L58)</f>
        <v>253850701.73000002</v>
      </c>
      <c r="M59" s="30"/>
      <c r="N59" s="45">
        <f>SUM(N51+N58)</f>
        <v>227251</v>
      </c>
    </row>
    <row r="61" spans="1:14" ht="23.25" customHeight="1" x14ac:dyDescent="0.7">
      <c r="A61" s="31" t="s">
        <v>0</v>
      </c>
    </row>
    <row r="62" spans="1:14" ht="23.25" customHeight="1" x14ac:dyDescent="0.7">
      <c r="A62" s="31" t="s">
        <v>71</v>
      </c>
    </row>
    <row r="63" spans="1:14" ht="23.25" customHeight="1" x14ac:dyDescent="0.7">
      <c r="A63" s="31"/>
    </row>
    <row r="64" spans="1:14" ht="23.25" customHeight="1" x14ac:dyDescent="0.7">
      <c r="A64" s="34"/>
      <c r="B64" s="35"/>
      <c r="C64" s="36"/>
      <c r="D64" s="296" t="s">
        <v>1</v>
      </c>
      <c r="E64" s="296"/>
      <c r="F64" s="296"/>
      <c r="G64" s="37"/>
      <c r="H64" s="296" t="s">
        <v>50</v>
      </c>
      <c r="I64" s="296"/>
      <c r="J64" s="296"/>
      <c r="L64" s="296" t="s">
        <v>50</v>
      </c>
      <c r="M64" s="296"/>
      <c r="N64" s="296"/>
    </row>
    <row r="65" spans="1:20" ht="23.25" customHeight="1" x14ac:dyDescent="0.65">
      <c r="A65" s="28"/>
      <c r="B65" s="35"/>
      <c r="C65" s="38"/>
      <c r="D65" s="98" t="s">
        <v>133</v>
      </c>
      <c r="E65" s="38"/>
      <c r="F65" s="38" t="s">
        <v>43</v>
      </c>
      <c r="G65" s="38"/>
      <c r="H65" s="98" t="s">
        <v>133</v>
      </c>
      <c r="I65" s="38"/>
      <c r="J65" s="38" t="s">
        <v>43</v>
      </c>
      <c r="L65" s="98" t="s">
        <v>133</v>
      </c>
      <c r="M65" s="38"/>
      <c r="N65" s="38" t="s">
        <v>43</v>
      </c>
    </row>
    <row r="66" spans="1:20" ht="23.25" customHeight="1" x14ac:dyDescent="0.7">
      <c r="A66" s="31" t="s">
        <v>102</v>
      </c>
      <c r="B66" s="35" t="s">
        <v>2</v>
      </c>
      <c r="C66" s="41"/>
      <c r="D66" s="41">
        <v>2559</v>
      </c>
      <c r="E66" s="41"/>
      <c r="F66" s="41">
        <v>2558</v>
      </c>
      <c r="G66" s="41"/>
      <c r="H66" s="41">
        <v>2559</v>
      </c>
      <c r="I66" s="41"/>
      <c r="J66" s="41">
        <v>2558</v>
      </c>
      <c r="L66" s="41">
        <v>2559</v>
      </c>
      <c r="M66" s="41"/>
      <c r="N66" s="41">
        <v>2558</v>
      </c>
    </row>
    <row r="67" spans="1:20" ht="23.25" customHeight="1" x14ac:dyDescent="0.65">
      <c r="A67" s="28"/>
      <c r="B67" s="39"/>
      <c r="C67" s="42"/>
      <c r="D67" s="72" t="s">
        <v>96</v>
      </c>
      <c r="E67" s="42"/>
      <c r="F67" s="72"/>
      <c r="G67" s="42"/>
      <c r="H67" s="72" t="s">
        <v>96</v>
      </c>
      <c r="I67" s="42"/>
      <c r="J67" s="72"/>
      <c r="L67" s="72" t="s">
        <v>96</v>
      </c>
      <c r="M67" s="42"/>
      <c r="N67" s="72"/>
    </row>
    <row r="68" spans="1:20" ht="23.25" customHeight="1" x14ac:dyDescent="0.7">
      <c r="A68" s="34"/>
      <c r="B68" s="35"/>
      <c r="C68" s="36"/>
      <c r="D68" s="295" t="s">
        <v>44</v>
      </c>
      <c r="E68" s="295"/>
      <c r="F68" s="295"/>
      <c r="G68" s="295"/>
      <c r="H68" s="295"/>
      <c r="I68" s="295"/>
      <c r="J68" s="295"/>
      <c r="L68" s="29"/>
      <c r="M68" s="29"/>
      <c r="N68" s="29"/>
    </row>
    <row r="69" spans="1:20" ht="23.25" customHeight="1" x14ac:dyDescent="0.7">
      <c r="A69" s="43" t="s">
        <v>104</v>
      </c>
      <c r="B69" s="35"/>
      <c r="C69" s="51"/>
      <c r="D69" s="51"/>
      <c r="E69" s="51"/>
      <c r="F69" s="51"/>
      <c r="G69" s="51"/>
      <c r="H69" s="51"/>
      <c r="I69" s="51"/>
      <c r="J69" s="51"/>
      <c r="L69" s="51"/>
      <c r="M69" s="51"/>
      <c r="N69" s="51"/>
    </row>
    <row r="70" spans="1:20" ht="23.25" customHeight="1" x14ac:dyDescent="0.65">
      <c r="A70" s="46" t="s">
        <v>36</v>
      </c>
      <c r="B70" s="35"/>
    </row>
    <row r="71" spans="1:20" ht="23.25" customHeight="1" thickBot="1" x14ac:dyDescent="0.7">
      <c r="A71" s="44" t="s">
        <v>37</v>
      </c>
      <c r="B71" s="35"/>
      <c r="C71" s="51"/>
      <c r="D71" s="88">
        <v>270000</v>
      </c>
      <c r="E71" s="58"/>
      <c r="F71" s="88">
        <v>270000</v>
      </c>
      <c r="G71" s="58"/>
      <c r="H71" s="88">
        <v>270000</v>
      </c>
      <c r="I71" s="58"/>
      <c r="J71" s="88">
        <v>270000</v>
      </c>
      <c r="L71" s="88">
        <v>270000</v>
      </c>
      <c r="M71" s="58"/>
      <c r="N71" s="88">
        <v>270000</v>
      </c>
      <c r="P71" s="29"/>
      <c r="Q71" s="29"/>
      <c r="R71" s="29"/>
      <c r="S71" s="29"/>
      <c r="T71" s="29"/>
    </row>
    <row r="72" spans="1:20" ht="23.25" customHeight="1" thickTop="1" x14ac:dyDescent="0.65">
      <c r="A72" s="44" t="s">
        <v>46</v>
      </c>
      <c r="B72" s="35"/>
      <c r="C72" s="51"/>
      <c r="D72" s="58">
        <v>269999</v>
      </c>
      <c r="E72" s="58"/>
      <c r="F72" s="58">
        <v>269999</v>
      </c>
      <c r="G72" s="58"/>
      <c r="H72" s="58">
        <v>269999</v>
      </c>
      <c r="I72" s="58"/>
      <c r="J72" s="58">
        <v>269999</v>
      </c>
      <c r="L72" s="58">
        <v>269999</v>
      </c>
      <c r="M72" s="58"/>
      <c r="N72" s="58">
        <v>269999</v>
      </c>
      <c r="P72" s="29"/>
      <c r="Q72" s="29"/>
      <c r="R72" s="29"/>
      <c r="S72" s="29"/>
      <c r="T72" s="29"/>
    </row>
    <row r="73" spans="1:20" ht="23.25" customHeight="1" x14ac:dyDescent="0.65">
      <c r="A73" s="80" t="s">
        <v>81</v>
      </c>
      <c r="B73" s="35"/>
      <c r="C73" s="51"/>
      <c r="D73" s="58"/>
      <c r="E73" s="58"/>
      <c r="F73" s="58"/>
      <c r="G73" s="58"/>
      <c r="H73" s="58"/>
      <c r="I73" s="58"/>
      <c r="J73" s="58"/>
      <c r="L73" s="58"/>
      <c r="M73" s="58"/>
      <c r="N73" s="58"/>
      <c r="P73" s="29"/>
      <c r="Q73" s="29"/>
      <c r="R73" s="29"/>
      <c r="S73" s="29"/>
      <c r="T73" s="29"/>
    </row>
    <row r="74" spans="1:20" ht="23.25" customHeight="1" x14ac:dyDescent="0.65">
      <c r="A74" s="80" t="s">
        <v>82</v>
      </c>
      <c r="B74" s="35"/>
      <c r="C74" s="51"/>
      <c r="D74" s="58">
        <v>270000</v>
      </c>
      <c r="E74" s="58"/>
      <c r="F74" s="58">
        <v>270000</v>
      </c>
      <c r="G74" s="58"/>
      <c r="H74" s="58">
        <v>270000</v>
      </c>
      <c r="I74" s="58"/>
      <c r="J74" s="58">
        <v>270000</v>
      </c>
      <c r="L74" s="58">
        <v>270000</v>
      </c>
      <c r="M74" s="58"/>
      <c r="N74" s="58">
        <v>270000</v>
      </c>
      <c r="P74" s="29"/>
      <c r="Q74" s="29"/>
      <c r="R74" s="29"/>
      <c r="S74" s="29"/>
      <c r="T74" s="29"/>
    </row>
    <row r="75" spans="1:20" ht="23.25" customHeight="1" x14ac:dyDescent="0.65">
      <c r="A75" s="46" t="s">
        <v>56</v>
      </c>
      <c r="B75" s="35"/>
      <c r="C75" s="51"/>
      <c r="D75" s="58"/>
      <c r="E75" s="58"/>
      <c r="F75" s="58"/>
      <c r="G75" s="58"/>
      <c r="H75" s="58"/>
      <c r="I75" s="58"/>
      <c r="J75" s="58"/>
      <c r="L75" s="58"/>
      <c r="M75" s="58"/>
      <c r="N75" s="58"/>
      <c r="P75" s="29"/>
      <c r="Q75" s="29"/>
      <c r="R75" s="29"/>
      <c r="S75" s="29"/>
      <c r="T75" s="29"/>
    </row>
    <row r="76" spans="1:20" ht="23.25" customHeight="1" x14ac:dyDescent="0.65">
      <c r="A76" s="46" t="s">
        <v>69</v>
      </c>
      <c r="B76" s="35"/>
      <c r="C76" s="51"/>
      <c r="D76" s="58"/>
      <c r="E76" s="58"/>
      <c r="F76" s="58"/>
      <c r="G76" s="58"/>
      <c r="H76" s="58"/>
      <c r="I76" s="58"/>
      <c r="J76" s="58"/>
      <c r="L76" s="58"/>
      <c r="M76" s="58"/>
      <c r="N76" s="58"/>
      <c r="P76" s="29"/>
      <c r="Q76" s="29"/>
      <c r="R76" s="29"/>
      <c r="S76" s="29"/>
      <c r="T76" s="29"/>
    </row>
    <row r="77" spans="1:20" ht="23.25" customHeight="1" x14ac:dyDescent="0.65">
      <c r="A77" s="46" t="s">
        <v>70</v>
      </c>
      <c r="B77" s="35"/>
      <c r="C77" s="52"/>
      <c r="D77" s="58">
        <v>27000</v>
      </c>
      <c r="E77" s="58"/>
      <c r="F77" s="58">
        <v>27000</v>
      </c>
      <c r="G77" s="58"/>
      <c r="H77" s="58">
        <v>27000</v>
      </c>
      <c r="I77" s="58"/>
      <c r="J77" s="58">
        <v>27000</v>
      </c>
      <c r="L77" s="58">
        <v>27000</v>
      </c>
      <c r="M77" s="58"/>
      <c r="N77" s="58">
        <v>27000</v>
      </c>
      <c r="P77" s="29"/>
      <c r="Q77" s="29"/>
      <c r="R77" s="29"/>
      <c r="S77" s="29"/>
      <c r="T77" s="29"/>
    </row>
    <row r="78" spans="1:20" ht="23.25" customHeight="1" x14ac:dyDescent="0.65">
      <c r="A78" s="46" t="s">
        <v>57</v>
      </c>
      <c r="B78" s="35"/>
      <c r="C78" s="52"/>
      <c r="D78" s="58"/>
      <c r="E78" s="58"/>
      <c r="F78" s="58">
        <v>922027.83299999998</v>
      </c>
      <c r="G78" s="58"/>
      <c r="H78" s="58">
        <f>0+(ROUND(L78/1000,0))</f>
        <v>510574</v>
      </c>
      <c r="I78" s="58"/>
      <c r="J78" s="58">
        <v>542357.03899999999</v>
      </c>
      <c r="L78" s="58">
        <v>510574273.28342468</v>
      </c>
      <c r="M78" s="58"/>
      <c r="N78" s="58">
        <v>542357.03899999999</v>
      </c>
      <c r="P78" s="29"/>
      <c r="Q78" s="29"/>
      <c r="R78" s="29"/>
      <c r="S78" s="29"/>
      <c r="T78" s="29"/>
    </row>
    <row r="79" spans="1:20" ht="23.25" customHeight="1" x14ac:dyDescent="0.65">
      <c r="A79" s="80" t="s">
        <v>83</v>
      </c>
      <c r="B79" s="35"/>
      <c r="C79" s="52"/>
      <c r="D79" s="55"/>
      <c r="E79" s="58"/>
      <c r="F79" s="55">
        <v>304988</v>
      </c>
      <c r="G79" s="58"/>
      <c r="H79" s="55">
        <f>0+(ROUND(L79/1000,0))</f>
        <v>205809</v>
      </c>
      <c r="I79" s="58"/>
      <c r="J79" s="55">
        <v>205858.144</v>
      </c>
      <c r="L79" s="55">
        <v>205809196.6287784</v>
      </c>
      <c r="M79" s="58"/>
      <c r="N79" s="55">
        <v>205858.144</v>
      </c>
      <c r="P79" s="29"/>
      <c r="Q79" s="29"/>
      <c r="R79" s="29"/>
      <c r="S79" s="29"/>
      <c r="T79" s="29"/>
    </row>
    <row r="80" spans="1:20" ht="23.25" customHeight="1" x14ac:dyDescent="0.7">
      <c r="A80" s="96" t="s">
        <v>128</v>
      </c>
      <c r="B80" s="53"/>
      <c r="C80" s="30"/>
      <c r="D80" s="30"/>
      <c r="E80" s="30"/>
      <c r="F80" s="30">
        <f>SUM(F72:F79)</f>
        <v>1794014.8330000001</v>
      </c>
      <c r="G80" s="30"/>
      <c r="H80" s="30">
        <f>SUM(H72:H79)</f>
        <v>1283382</v>
      </c>
      <c r="I80" s="30"/>
      <c r="J80" s="30">
        <v>1315214</v>
      </c>
      <c r="L80" s="30"/>
      <c r="M80" s="30"/>
      <c r="N80" s="30">
        <v>1315214</v>
      </c>
      <c r="P80" s="29"/>
      <c r="Q80" s="29"/>
      <c r="R80" s="29"/>
      <c r="S80" s="29"/>
      <c r="T80" s="29"/>
    </row>
    <row r="81" spans="1:20" ht="23.25" customHeight="1" x14ac:dyDescent="0.65">
      <c r="A81" s="44" t="s">
        <v>72</v>
      </c>
      <c r="B81" s="35"/>
      <c r="C81" s="22"/>
      <c r="D81" s="55"/>
      <c r="E81" s="47"/>
      <c r="F81" s="55">
        <v>568354</v>
      </c>
      <c r="G81" s="58"/>
      <c r="H81" s="95" t="s">
        <v>22</v>
      </c>
      <c r="I81" s="74"/>
      <c r="J81" s="95" t="s">
        <v>22</v>
      </c>
      <c r="L81" s="95"/>
      <c r="M81" s="74"/>
      <c r="N81" s="95" t="s">
        <v>22</v>
      </c>
      <c r="P81" s="29"/>
      <c r="Q81" s="29"/>
      <c r="R81" s="29"/>
      <c r="S81" s="29"/>
      <c r="T81" s="29"/>
    </row>
    <row r="82" spans="1:20" ht="23.25" customHeight="1" x14ac:dyDescent="0.7">
      <c r="A82" s="34" t="s">
        <v>98</v>
      </c>
      <c r="B82" s="35"/>
      <c r="C82" s="30"/>
      <c r="D82" s="45">
        <f>SUM(D80:D81)</f>
        <v>0</v>
      </c>
      <c r="E82" s="30"/>
      <c r="F82" s="45">
        <f>SUM(F80:F81)</f>
        <v>2362368.8330000001</v>
      </c>
      <c r="G82" s="30"/>
      <c r="H82" s="45">
        <f>SUM(H80:H81)</f>
        <v>1283382</v>
      </c>
      <c r="I82" s="30"/>
      <c r="J82" s="45">
        <f>SUM(J72:J79)</f>
        <v>1315214.183</v>
      </c>
      <c r="L82" s="45">
        <f>SUM(L80:L81)</f>
        <v>0</v>
      </c>
      <c r="M82" s="30"/>
      <c r="N82" s="45">
        <f>SUM(N72:N79)</f>
        <v>1315214.183</v>
      </c>
      <c r="P82" s="29"/>
      <c r="Q82" s="29"/>
      <c r="R82" s="29"/>
      <c r="S82" s="29"/>
      <c r="T82" s="29"/>
    </row>
    <row r="83" spans="1:20" ht="23.25" customHeight="1" thickBot="1" x14ac:dyDescent="0.75">
      <c r="A83" s="34"/>
      <c r="B83" s="35"/>
      <c r="C83" s="22"/>
      <c r="D83" s="47"/>
      <c r="E83" s="47"/>
      <c r="F83" s="47"/>
      <c r="G83" s="47"/>
      <c r="H83" s="47"/>
      <c r="I83" s="47"/>
      <c r="J83" s="47"/>
      <c r="K83" s="30"/>
      <c r="L83" s="47"/>
      <c r="M83" s="47"/>
      <c r="N83" s="47"/>
      <c r="P83" s="29"/>
      <c r="Q83" s="29"/>
      <c r="R83" s="29"/>
      <c r="S83" s="29"/>
      <c r="T83" s="29"/>
    </row>
    <row r="84" spans="1:20" ht="23.25" customHeight="1" thickBot="1" x14ac:dyDescent="0.75">
      <c r="A84" s="34" t="s">
        <v>99</v>
      </c>
      <c r="B84" s="35"/>
      <c r="C84" s="30"/>
      <c r="D84" s="50">
        <f>SUM(D59+D82)</f>
        <v>0</v>
      </c>
      <c r="E84" s="30"/>
      <c r="F84" s="50">
        <f>F59+F82</f>
        <v>3187733.8330000001</v>
      </c>
      <c r="G84" s="30"/>
      <c r="H84" s="50">
        <f>SUM(H59+H82)</f>
        <v>1537233</v>
      </c>
      <c r="I84" s="30"/>
      <c r="J84" s="50">
        <f>J59+J82</f>
        <v>1542465.183</v>
      </c>
      <c r="K84" s="130">
        <f>D31-D84</f>
        <v>0</v>
      </c>
      <c r="L84" s="50">
        <f>SUM(L59+L82)</f>
        <v>253850701.73000002</v>
      </c>
      <c r="M84" s="30"/>
      <c r="N84" s="50">
        <f>N59+N82</f>
        <v>1542465.183</v>
      </c>
      <c r="P84" s="143">
        <f>H31-H84</f>
        <v>0</v>
      </c>
      <c r="Q84" s="29"/>
      <c r="R84" s="29"/>
      <c r="S84" s="29"/>
      <c r="T84" s="29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39" customWidth="1"/>
    <col min="2" max="2" width="8" style="40" customWidth="1"/>
    <col min="3" max="3" width="1.09765625" style="28" customWidth="1"/>
    <col min="4" max="4" width="12.59765625" style="28" customWidth="1"/>
    <col min="5" max="5" width="1.59765625" style="28" customWidth="1"/>
    <col min="6" max="6" width="12.59765625" style="28" customWidth="1"/>
    <col min="7" max="7" width="1.5" style="28" customWidth="1"/>
    <col min="8" max="8" width="12.59765625" style="28" customWidth="1"/>
    <col min="9" max="9" width="0.8984375" style="28" customWidth="1"/>
    <col min="10" max="10" width="12.59765625" style="28" customWidth="1"/>
    <col min="11" max="11" width="11.09765625" style="28" customWidth="1"/>
    <col min="12" max="12" width="12.59765625" style="28" customWidth="1"/>
    <col min="13" max="13" width="0.8984375" style="28" customWidth="1"/>
    <col min="14" max="14" width="12.59765625" style="28" customWidth="1"/>
    <col min="15" max="15" width="9.09765625" style="28"/>
    <col min="16" max="16" width="11.8984375" style="28" bestFit="1" customWidth="1"/>
    <col min="17" max="17" width="9.8984375" style="28" bestFit="1" customWidth="1"/>
    <col min="18" max="16384" width="9.09765625" style="28"/>
  </cols>
  <sheetData>
    <row r="1" spans="1:14" ht="23.25" customHeight="1" x14ac:dyDescent="0.7">
      <c r="A1" s="31" t="s">
        <v>0</v>
      </c>
      <c r="B1" s="32"/>
      <c r="C1" s="33"/>
      <c r="D1" s="33"/>
      <c r="E1" s="33"/>
      <c r="F1" s="33"/>
      <c r="G1" s="33"/>
      <c r="H1" s="33"/>
      <c r="I1" s="33"/>
      <c r="J1" s="33"/>
      <c r="L1" s="33"/>
      <c r="M1" s="33"/>
      <c r="N1" s="33"/>
    </row>
    <row r="2" spans="1:14" ht="23.25" customHeight="1" x14ac:dyDescent="0.7">
      <c r="A2" s="31" t="s">
        <v>106</v>
      </c>
      <c r="B2" s="32"/>
      <c r="C2" s="33"/>
      <c r="D2" s="33"/>
      <c r="E2" s="33"/>
      <c r="F2" s="33"/>
      <c r="G2" s="33"/>
      <c r="H2" s="33"/>
      <c r="I2" s="33"/>
      <c r="J2" s="33"/>
      <c r="L2" s="33"/>
      <c r="M2" s="33"/>
      <c r="N2" s="33"/>
    </row>
    <row r="3" spans="1:14" ht="23.25" customHeight="1" x14ac:dyDescent="0.7">
      <c r="A3" s="31"/>
      <c r="B3" s="32"/>
      <c r="C3" s="33"/>
      <c r="D3" s="33"/>
      <c r="E3" s="33"/>
      <c r="F3" s="33"/>
      <c r="G3" s="33"/>
      <c r="H3" s="33"/>
      <c r="I3" s="33"/>
      <c r="J3" s="33"/>
      <c r="L3" s="33"/>
      <c r="M3" s="33"/>
      <c r="N3" s="33"/>
    </row>
    <row r="4" spans="1:14" ht="23.15" customHeight="1" x14ac:dyDescent="0.7">
      <c r="A4" s="34"/>
      <c r="B4" s="35"/>
      <c r="C4" s="102"/>
      <c r="D4" s="296" t="s">
        <v>1</v>
      </c>
      <c r="E4" s="296"/>
      <c r="F4" s="296"/>
      <c r="G4" s="37"/>
      <c r="H4" s="296" t="s">
        <v>50</v>
      </c>
      <c r="I4" s="296"/>
      <c r="J4" s="296"/>
      <c r="L4" s="296" t="s">
        <v>50</v>
      </c>
      <c r="M4" s="296"/>
      <c r="N4" s="296"/>
    </row>
    <row r="5" spans="1:14" ht="23.15" customHeight="1" x14ac:dyDescent="0.65">
      <c r="A5" s="90"/>
      <c r="B5" s="35"/>
      <c r="C5" s="91"/>
      <c r="D5" s="297" t="s">
        <v>107</v>
      </c>
      <c r="E5" s="298"/>
      <c r="F5" s="298"/>
      <c r="G5" s="98"/>
      <c r="H5" s="297" t="s">
        <v>107</v>
      </c>
      <c r="I5" s="298"/>
      <c r="J5" s="298"/>
      <c r="L5" s="297" t="s">
        <v>107</v>
      </c>
      <c r="M5" s="298"/>
      <c r="N5" s="298"/>
    </row>
    <row r="6" spans="1:14" ht="23.15" customHeight="1" x14ac:dyDescent="0.65">
      <c r="A6" s="90"/>
      <c r="B6" s="35"/>
      <c r="C6" s="91"/>
      <c r="D6" s="297" t="s">
        <v>134</v>
      </c>
      <c r="E6" s="298"/>
      <c r="F6" s="298"/>
      <c r="G6" s="98"/>
      <c r="H6" s="297" t="s">
        <v>134</v>
      </c>
      <c r="I6" s="298"/>
      <c r="J6" s="298"/>
      <c r="L6" s="297" t="s">
        <v>134</v>
      </c>
      <c r="M6" s="298"/>
      <c r="N6" s="298"/>
    </row>
    <row r="7" spans="1:14" ht="23.15" customHeight="1" x14ac:dyDescent="0.7">
      <c r="A7" s="34"/>
      <c r="B7" s="35" t="s">
        <v>2</v>
      </c>
      <c r="C7" s="38"/>
      <c r="D7" s="38">
        <v>2559</v>
      </c>
      <c r="E7" s="38"/>
      <c r="F7" s="38">
        <v>2558</v>
      </c>
      <c r="G7" s="38"/>
      <c r="H7" s="38">
        <v>2559</v>
      </c>
      <c r="I7" s="38"/>
      <c r="J7" s="38">
        <v>2558</v>
      </c>
      <c r="L7" s="38">
        <v>2559</v>
      </c>
      <c r="M7" s="38"/>
      <c r="N7" s="38">
        <v>2558</v>
      </c>
    </row>
    <row r="8" spans="1:14" ht="23.15" customHeight="1" x14ac:dyDescent="0.7">
      <c r="A8" s="34"/>
      <c r="B8" s="35"/>
      <c r="C8" s="102"/>
      <c r="D8" s="295" t="s">
        <v>44</v>
      </c>
      <c r="E8" s="295"/>
      <c r="F8" s="295"/>
      <c r="G8" s="295"/>
      <c r="H8" s="295"/>
      <c r="I8" s="295"/>
      <c r="J8" s="295"/>
    </row>
    <row r="9" spans="1:14" ht="23.15" customHeight="1" x14ac:dyDescent="0.7">
      <c r="A9" s="43" t="s">
        <v>15</v>
      </c>
      <c r="B9" s="35"/>
      <c r="C9" s="47"/>
      <c r="D9" s="47"/>
      <c r="E9" s="47"/>
      <c r="F9" s="47"/>
      <c r="G9" s="47"/>
      <c r="H9" s="47"/>
      <c r="I9" s="47"/>
      <c r="J9" s="47"/>
      <c r="L9" s="47"/>
      <c r="M9" s="47"/>
      <c r="N9" s="47"/>
    </row>
    <row r="10" spans="1:14" ht="23.15" customHeight="1" x14ac:dyDescent="0.65">
      <c r="A10" s="46" t="s">
        <v>38</v>
      </c>
      <c r="B10" s="35" t="s">
        <v>114</v>
      </c>
      <c r="C10" s="47"/>
      <c r="E10" s="47"/>
      <c r="F10" s="54">
        <v>1261102</v>
      </c>
      <c r="G10" s="47"/>
      <c r="H10" s="54">
        <f>ROUND((L10/1000),0)</f>
        <v>408924</v>
      </c>
      <c r="I10" s="47"/>
      <c r="J10" s="54">
        <v>398959</v>
      </c>
      <c r="K10" s="48"/>
      <c r="L10" s="54">
        <v>408924204.73000002</v>
      </c>
      <c r="M10" s="47"/>
      <c r="N10" s="54">
        <v>398959</v>
      </c>
    </row>
    <row r="11" spans="1:14" ht="23.15" customHeight="1" x14ac:dyDescent="0.65">
      <c r="A11" s="46" t="s">
        <v>53</v>
      </c>
      <c r="B11" s="35"/>
      <c r="C11" s="47"/>
      <c r="E11" s="47"/>
      <c r="F11" s="103">
        <v>14287</v>
      </c>
      <c r="G11" s="47"/>
      <c r="H11" s="54">
        <f>ROUND((L11/1000),0)</f>
        <v>0</v>
      </c>
      <c r="I11" s="47"/>
      <c r="J11" s="104">
        <v>2998</v>
      </c>
      <c r="K11" s="48"/>
      <c r="L11" s="104">
        <v>0</v>
      </c>
      <c r="M11" s="47"/>
      <c r="N11" s="104">
        <v>2998</v>
      </c>
    </row>
    <row r="12" spans="1:14" s="86" customFormat="1" ht="23.15" customHeight="1" x14ac:dyDescent="0.65">
      <c r="A12" s="80" t="s">
        <v>93</v>
      </c>
      <c r="B12" s="35" t="s">
        <v>114</v>
      </c>
      <c r="C12" s="47"/>
      <c r="D12" s="28"/>
      <c r="E12" s="47"/>
      <c r="F12" s="103">
        <v>3589</v>
      </c>
      <c r="G12" s="47"/>
      <c r="H12" s="54">
        <f>ROUND((L12/1000),0)</f>
        <v>2350</v>
      </c>
      <c r="I12" s="47"/>
      <c r="J12" s="58">
        <v>4137</v>
      </c>
      <c r="K12" s="85"/>
      <c r="L12" s="58">
        <v>2350166.41</v>
      </c>
      <c r="M12" s="47"/>
      <c r="N12" s="58">
        <v>4137</v>
      </c>
    </row>
    <row r="13" spans="1:14" s="86" customFormat="1" ht="23.15" customHeight="1" x14ac:dyDescent="0.65">
      <c r="A13" s="46" t="s">
        <v>16</v>
      </c>
      <c r="B13" s="35" t="s">
        <v>114</v>
      </c>
      <c r="C13" s="47"/>
      <c r="D13" s="131"/>
      <c r="E13" s="47"/>
      <c r="F13" s="55">
        <v>11779</v>
      </c>
      <c r="G13" s="47"/>
      <c r="H13" s="145">
        <f>ROUND((L13/1000),0)+1</f>
        <v>6967</v>
      </c>
      <c r="I13" s="47"/>
      <c r="J13" s="55">
        <v>5627</v>
      </c>
      <c r="K13" s="85"/>
      <c r="L13" s="55">
        <v>6966352.9399999976</v>
      </c>
      <c r="M13" s="47"/>
      <c r="N13" s="55">
        <v>5627</v>
      </c>
    </row>
    <row r="14" spans="1:14" ht="23.15" customHeight="1" x14ac:dyDescent="0.7">
      <c r="A14" s="34" t="s">
        <v>17</v>
      </c>
      <c r="B14" s="35"/>
      <c r="C14" s="30"/>
      <c r="D14" s="45">
        <f>SUM(D10:D13)</f>
        <v>0</v>
      </c>
      <c r="E14" s="30"/>
      <c r="F14" s="45">
        <f>SUM(F10:F13)</f>
        <v>1290757</v>
      </c>
      <c r="G14" s="30"/>
      <c r="H14" s="45">
        <f>SUM(H10:H13)</f>
        <v>418241</v>
      </c>
      <c r="I14" s="30"/>
      <c r="J14" s="45">
        <f>SUM(J10:J13)</f>
        <v>411721</v>
      </c>
      <c r="K14" s="48"/>
      <c r="L14" s="45">
        <f>SUM(L10:L13)</f>
        <v>418240724.08000004</v>
      </c>
      <c r="M14" s="30"/>
      <c r="N14" s="45">
        <f>SUM(N10:N13)</f>
        <v>411721</v>
      </c>
    </row>
    <row r="15" spans="1:14" ht="9.75" customHeight="1" x14ac:dyDescent="0.7">
      <c r="A15" s="34"/>
      <c r="B15" s="35"/>
      <c r="C15" s="47"/>
      <c r="D15" s="47"/>
      <c r="E15" s="47"/>
      <c r="F15" s="47"/>
      <c r="G15" s="47"/>
      <c r="H15" s="47"/>
      <c r="I15" s="47"/>
      <c r="J15" s="47"/>
      <c r="K15" s="48"/>
      <c r="L15" s="47"/>
      <c r="M15" s="47"/>
      <c r="N15" s="47"/>
    </row>
    <row r="16" spans="1:14" ht="23.15" customHeight="1" x14ac:dyDescent="0.7">
      <c r="A16" s="43" t="s">
        <v>18</v>
      </c>
      <c r="B16" s="35"/>
      <c r="C16" s="47"/>
      <c r="D16" s="47"/>
      <c r="E16" s="47"/>
      <c r="F16" s="47"/>
      <c r="G16" s="47"/>
      <c r="H16" s="47"/>
      <c r="I16" s="47"/>
      <c r="J16" s="47"/>
      <c r="K16" s="48"/>
      <c r="L16" s="47"/>
      <c r="M16" s="47"/>
      <c r="N16" s="47"/>
    </row>
    <row r="17" spans="1:14" ht="23.15" customHeight="1" x14ac:dyDescent="0.65">
      <c r="A17" s="46" t="s">
        <v>19</v>
      </c>
      <c r="B17" s="35" t="s">
        <v>114</v>
      </c>
      <c r="C17" s="47"/>
      <c r="E17" s="47"/>
      <c r="F17" s="54">
        <v>1122369</v>
      </c>
      <c r="G17" s="47"/>
      <c r="H17" s="54">
        <f>ROUND((L17/1000),0)</f>
        <v>387377</v>
      </c>
      <c r="I17" s="47"/>
      <c r="J17" s="54">
        <v>352411</v>
      </c>
      <c r="K17" s="48"/>
      <c r="L17" s="54">
        <v>387376880.49000001</v>
      </c>
      <c r="M17" s="47"/>
      <c r="N17" s="54">
        <v>352411</v>
      </c>
    </row>
    <row r="18" spans="1:14" ht="23.15" customHeight="1" x14ac:dyDescent="0.65">
      <c r="A18" s="46" t="s">
        <v>61</v>
      </c>
      <c r="B18" s="35" t="s">
        <v>114</v>
      </c>
      <c r="C18" s="47"/>
      <c r="E18" s="47"/>
      <c r="F18" s="54">
        <v>60829</v>
      </c>
      <c r="G18" s="47"/>
      <c r="H18" s="54">
        <f>ROUND((L18/1000),0)</f>
        <v>35660</v>
      </c>
      <c r="I18" s="47"/>
      <c r="J18" s="54">
        <v>30984</v>
      </c>
      <c r="K18" s="48"/>
      <c r="L18" s="54">
        <v>35660000.719999984</v>
      </c>
      <c r="M18" s="47"/>
      <c r="N18" s="54">
        <v>30984</v>
      </c>
    </row>
    <row r="19" spans="1:14" ht="23.15" customHeight="1" x14ac:dyDescent="0.65">
      <c r="A19" s="46" t="s">
        <v>60</v>
      </c>
      <c r="B19" s="35" t="s">
        <v>114</v>
      </c>
      <c r="C19" s="47"/>
      <c r="E19" s="47"/>
      <c r="F19" s="54">
        <v>33288</v>
      </c>
      <c r="G19" s="47"/>
      <c r="H19" s="54">
        <f>ROUND((L19/1000),0)</f>
        <v>30648</v>
      </c>
      <c r="I19" s="47"/>
      <c r="J19" s="54">
        <f>27396</f>
        <v>27396</v>
      </c>
      <c r="K19" s="48"/>
      <c r="L19" s="54">
        <v>30647577.119999994</v>
      </c>
      <c r="M19" s="47"/>
      <c r="N19" s="54">
        <f>27396</f>
        <v>27396</v>
      </c>
    </row>
    <row r="20" spans="1:14" ht="23.15" customHeight="1" x14ac:dyDescent="0.65">
      <c r="A20" s="46" t="s">
        <v>66</v>
      </c>
      <c r="B20" s="35"/>
      <c r="C20" s="47"/>
      <c r="E20" s="47"/>
      <c r="F20" s="105">
        <v>0</v>
      </c>
      <c r="G20" s="47"/>
      <c r="H20" s="54">
        <f>ROUND((L20/1000),0)</f>
        <v>2640</v>
      </c>
      <c r="I20" s="47"/>
      <c r="J20" s="106">
        <v>0</v>
      </c>
      <c r="K20" s="48"/>
      <c r="L20" s="54">
        <v>2640027.6800000002</v>
      </c>
      <c r="M20" s="47"/>
      <c r="N20" s="106">
        <v>0</v>
      </c>
    </row>
    <row r="21" spans="1:14" ht="23.15" customHeight="1" x14ac:dyDescent="0.65">
      <c r="A21" s="46" t="s">
        <v>62</v>
      </c>
      <c r="B21" s="35"/>
      <c r="C21" s="47"/>
      <c r="D21" s="131"/>
      <c r="E21" s="47"/>
      <c r="F21" s="21">
        <v>2727</v>
      </c>
      <c r="G21" s="47"/>
      <c r="H21" s="21">
        <f>ROUND((L21/1000),0)</f>
        <v>111</v>
      </c>
      <c r="I21" s="47"/>
      <c r="J21" s="49">
        <v>200</v>
      </c>
      <c r="K21" s="48"/>
      <c r="L21" s="49">
        <v>111199.51999999999</v>
      </c>
      <c r="M21" s="47"/>
      <c r="N21" s="49">
        <v>200</v>
      </c>
    </row>
    <row r="22" spans="1:14" ht="23.15" customHeight="1" x14ac:dyDescent="0.7">
      <c r="A22" s="34" t="s">
        <v>20</v>
      </c>
      <c r="B22" s="35"/>
      <c r="C22" s="30"/>
      <c r="D22" s="45">
        <f>SUM(D17:D21)</f>
        <v>0</v>
      </c>
      <c r="E22" s="30"/>
      <c r="F22" s="45">
        <f>SUM(F17:F21)</f>
        <v>1219213</v>
      </c>
      <c r="G22" s="30"/>
      <c r="H22" s="45">
        <f>SUM(H17:H21)</f>
        <v>456436</v>
      </c>
      <c r="I22" s="30"/>
      <c r="J22" s="45">
        <f>SUM(J17:J21)</f>
        <v>410991</v>
      </c>
      <c r="K22" s="48"/>
      <c r="L22" s="45">
        <f>SUM(L17:L21)</f>
        <v>456435685.52999997</v>
      </c>
      <c r="M22" s="30"/>
      <c r="N22" s="45">
        <f>SUM(N17:N21)</f>
        <v>410991</v>
      </c>
    </row>
    <row r="23" spans="1:14" ht="9.75" customHeight="1" x14ac:dyDescent="0.7">
      <c r="A23" s="34"/>
      <c r="B23" s="35"/>
      <c r="C23" s="47"/>
      <c r="D23" s="47"/>
      <c r="E23" s="47"/>
      <c r="F23" s="47"/>
      <c r="G23" s="47"/>
      <c r="H23" s="47"/>
      <c r="I23" s="47"/>
      <c r="J23" s="47"/>
      <c r="K23" s="48"/>
      <c r="L23" s="47"/>
      <c r="M23" s="47"/>
      <c r="N23" s="47"/>
    </row>
    <row r="24" spans="1:14" ht="23.15" customHeight="1" x14ac:dyDescent="0.65">
      <c r="A24" s="80" t="s">
        <v>135</v>
      </c>
      <c r="B24" s="35" t="s">
        <v>153</v>
      </c>
      <c r="C24" s="47"/>
      <c r="D24" s="131"/>
      <c r="E24" s="47"/>
      <c r="F24" s="55">
        <v>-192</v>
      </c>
      <c r="G24" s="47"/>
      <c r="H24" s="127">
        <v>0</v>
      </c>
      <c r="I24" s="47"/>
      <c r="J24" s="127" t="s">
        <v>22</v>
      </c>
      <c r="K24" s="48"/>
      <c r="L24" s="127" t="s">
        <v>22</v>
      </c>
      <c r="M24" s="47"/>
      <c r="N24" s="127" t="s">
        <v>22</v>
      </c>
    </row>
    <row r="25" spans="1:14" ht="9.75" customHeight="1" x14ac:dyDescent="0.65">
      <c r="A25" s="46"/>
      <c r="B25" s="35"/>
      <c r="C25" s="47"/>
      <c r="D25" s="58"/>
      <c r="E25" s="47"/>
      <c r="F25" s="58"/>
      <c r="G25" s="47"/>
      <c r="H25" s="105"/>
      <c r="I25" s="47"/>
      <c r="J25" s="105"/>
      <c r="K25" s="48"/>
      <c r="L25" s="105"/>
      <c r="M25" s="47"/>
      <c r="N25" s="105"/>
    </row>
    <row r="26" spans="1:14" ht="23.15" customHeight="1" x14ac:dyDescent="0.7">
      <c r="A26" s="34" t="s">
        <v>147</v>
      </c>
      <c r="B26" s="35"/>
      <c r="C26" s="30"/>
      <c r="D26" s="30"/>
      <c r="E26" s="30"/>
      <c r="F26" s="30">
        <f>F14-F22+F24</f>
        <v>71352</v>
      </c>
      <c r="G26" s="30"/>
      <c r="H26" s="30">
        <f>H14-H22+H24</f>
        <v>-38195</v>
      </c>
      <c r="I26" s="30"/>
      <c r="J26" s="30">
        <f>J14-J22</f>
        <v>730</v>
      </c>
      <c r="K26" s="48"/>
      <c r="L26" s="30"/>
      <c r="M26" s="30"/>
      <c r="N26" s="30">
        <f>N14-N22</f>
        <v>730</v>
      </c>
    </row>
    <row r="27" spans="1:14" ht="23.15" customHeight="1" x14ac:dyDescent="0.65">
      <c r="A27" s="80" t="s">
        <v>118</v>
      </c>
      <c r="B27" s="35" t="s">
        <v>149</v>
      </c>
      <c r="C27" s="47"/>
      <c r="D27" s="21"/>
      <c r="E27" s="47"/>
      <c r="F27" s="21">
        <v>-2590</v>
      </c>
      <c r="G27" s="21"/>
      <c r="H27" s="21">
        <v>0</v>
      </c>
      <c r="I27" s="47"/>
      <c r="J27" s="107">
        <v>1348</v>
      </c>
      <c r="K27" s="48"/>
      <c r="L27" s="107"/>
      <c r="M27" s="47"/>
      <c r="N27" s="107">
        <v>1348</v>
      </c>
    </row>
    <row r="28" spans="1:14" ht="9.75" customHeight="1" x14ac:dyDescent="0.65">
      <c r="A28" s="46"/>
      <c r="B28" s="35"/>
      <c r="C28" s="67"/>
      <c r="D28" s="47"/>
      <c r="E28" s="67"/>
      <c r="F28" s="47"/>
      <c r="G28" s="47"/>
      <c r="H28" s="47"/>
      <c r="I28" s="67"/>
      <c r="J28" s="67"/>
      <c r="K28" s="48"/>
      <c r="L28" s="67"/>
      <c r="M28" s="67"/>
      <c r="N28" s="67"/>
    </row>
    <row r="29" spans="1:14" ht="23.15" customHeight="1" x14ac:dyDescent="0.7">
      <c r="A29" s="34" t="s">
        <v>130</v>
      </c>
      <c r="B29" s="35"/>
      <c r="C29" s="30"/>
      <c r="D29" s="45">
        <f>SUM(D26:D27)</f>
        <v>0</v>
      </c>
      <c r="E29" s="30"/>
      <c r="F29" s="45">
        <f>SUM(F26:F27)</f>
        <v>68762</v>
      </c>
      <c r="G29" s="45"/>
      <c r="H29" s="45">
        <f>SUM(H26:H27)</f>
        <v>-38195</v>
      </c>
      <c r="I29" s="30"/>
      <c r="J29" s="45">
        <f>SUM(J26:J27)</f>
        <v>2078</v>
      </c>
      <c r="K29" s="48"/>
      <c r="L29" s="45">
        <f>SUM(L26:L27)</f>
        <v>0</v>
      </c>
      <c r="M29" s="30"/>
      <c r="N29" s="45">
        <f>SUM(N26:N27)</f>
        <v>2078</v>
      </c>
    </row>
    <row r="30" spans="1:14" ht="9.75" customHeight="1" x14ac:dyDescent="0.7">
      <c r="A30" s="34"/>
      <c r="B30" s="35"/>
      <c r="C30" s="30"/>
      <c r="D30" s="30"/>
      <c r="E30" s="30"/>
      <c r="F30" s="30"/>
      <c r="G30" s="30"/>
      <c r="H30" s="30"/>
      <c r="I30" s="30"/>
      <c r="J30" s="30"/>
      <c r="K30" s="48"/>
      <c r="L30" s="30"/>
      <c r="M30" s="30"/>
      <c r="N30" s="30"/>
    </row>
    <row r="31" spans="1:14" ht="22.75" customHeight="1" x14ac:dyDescent="0.7">
      <c r="A31" s="34" t="s">
        <v>88</v>
      </c>
      <c r="B31" s="35"/>
      <c r="C31" s="30"/>
      <c r="D31" s="108"/>
      <c r="E31" s="74"/>
      <c r="F31" s="108"/>
      <c r="G31" s="108"/>
      <c r="H31" s="108"/>
      <c r="I31" s="74"/>
      <c r="J31" s="108"/>
      <c r="K31" s="48"/>
      <c r="L31" s="108"/>
      <c r="M31" s="74"/>
      <c r="N31" s="108"/>
    </row>
    <row r="32" spans="1:14" ht="22.75" customHeight="1" x14ac:dyDescent="0.7">
      <c r="A32" s="34" t="s">
        <v>139</v>
      </c>
      <c r="B32" s="35"/>
      <c r="C32" s="30"/>
      <c r="D32" s="108"/>
      <c r="E32" s="74"/>
      <c r="F32" s="108"/>
      <c r="G32" s="108"/>
      <c r="H32" s="108"/>
      <c r="I32" s="74"/>
      <c r="J32" s="108"/>
      <c r="K32" s="48"/>
      <c r="L32" s="108"/>
      <c r="M32" s="74"/>
      <c r="N32" s="108"/>
    </row>
    <row r="33" spans="1:14" ht="22.75" customHeight="1" x14ac:dyDescent="0.7">
      <c r="A33" s="34" t="s">
        <v>140</v>
      </c>
      <c r="B33" s="35"/>
      <c r="C33" s="30"/>
      <c r="D33" s="108"/>
      <c r="E33" s="74"/>
      <c r="F33" s="108"/>
      <c r="G33" s="108"/>
      <c r="H33" s="108"/>
      <c r="I33" s="74"/>
      <c r="J33" s="108"/>
      <c r="K33" s="48"/>
      <c r="L33" s="108"/>
      <c r="M33" s="74"/>
      <c r="N33" s="108"/>
    </row>
    <row r="34" spans="1:14" ht="22.75" customHeight="1" x14ac:dyDescent="0.7">
      <c r="A34" s="126" t="s">
        <v>141</v>
      </c>
      <c r="B34" s="35"/>
      <c r="C34" s="30"/>
      <c r="D34" s="108"/>
      <c r="E34" s="74"/>
      <c r="F34" s="108"/>
      <c r="G34" s="108"/>
      <c r="H34" s="108"/>
      <c r="I34" s="74"/>
      <c r="J34" s="108"/>
      <c r="K34" s="48"/>
      <c r="L34" s="108"/>
      <c r="M34" s="74"/>
      <c r="N34" s="108"/>
    </row>
    <row r="35" spans="1:14" ht="22.75" customHeight="1" x14ac:dyDescent="0.65">
      <c r="A35" s="126" t="s">
        <v>142</v>
      </c>
      <c r="B35" s="35"/>
      <c r="C35" s="82"/>
      <c r="D35" s="131"/>
      <c r="E35" s="78"/>
      <c r="F35" s="109">
        <v>-136</v>
      </c>
      <c r="G35" s="109"/>
      <c r="H35" s="146">
        <f>H94-137</f>
        <v>-149</v>
      </c>
      <c r="I35" s="78"/>
      <c r="J35" s="109">
        <v>-136</v>
      </c>
      <c r="K35" s="83"/>
      <c r="L35" s="107"/>
      <c r="M35" s="78"/>
      <c r="N35" s="109">
        <v>-136</v>
      </c>
    </row>
    <row r="36" spans="1:14" ht="22.75" hidden="1" customHeight="1" x14ac:dyDescent="0.65">
      <c r="A36" s="80" t="s">
        <v>136</v>
      </c>
      <c r="B36" s="35"/>
      <c r="C36" s="82"/>
      <c r="D36" s="110">
        <v>0</v>
      </c>
      <c r="E36" s="78"/>
      <c r="F36" s="110">
        <v>0</v>
      </c>
      <c r="G36" s="110"/>
      <c r="H36" s="110">
        <v>0</v>
      </c>
      <c r="I36" s="78"/>
      <c r="J36" s="111">
        <v>0</v>
      </c>
      <c r="K36" s="83"/>
      <c r="L36" s="111">
        <v>0</v>
      </c>
      <c r="M36" s="78"/>
      <c r="N36" s="111">
        <v>0</v>
      </c>
    </row>
    <row r="37" spans="1:14" ht="22.75" customHeight="1" x14ac:dyDescent="0.7">
      <c r="A37" s="96" t="s">
        <v>143</v>
      </c>
      <c r="B37" s="35"/>
      <c r="C37" s="30"/>
      <c r="D37" s="113">
        <f>SUM(D35:D36)</f>
        <v>0</v>
      </c>
      <c r="E37" s="84"/>
      <c r="F37" s="113">
        <f>SUM(F35:F36)</f>
        <v>-136</v>
      </c>
      <c r="G37" s="113"/>
      <c r="H37" s="113">
        <f>SUM(H35:H36)</f>
        <v>-149</v>
      </c>
      <c r="I37" s="84"/>
      <c r="J37" s="113">
        <f>SUM(J35:J36)</f>
        <v>-136</v>
      </c>
      <c r="K37" s="48"/>
      <c r="L37" s="113">
        <f>SUM(L35:L36)</f>
        <v>0</v>
      </c>
      <c r="M37" s="84"/>
      <c r="N37" s="113">
        <f>SUM(N35:N36)</f>
        <v>-136</v>
      </c>
    </row>
    <row r="38" spans="1:14" ht="22.75" customHeight="1" thickBot="1" x14ac:dyDescent="0.75">
      <c r="A38" s="34" t="s">
        <v>131</v>
      </c>
      <c r="B38" s="35"/>
      <c r="C38" s="30"/>
      <c r="D38" s="114">
        <f>SUM(D29,D37)</f>
        <v>0</v>
      </c>
      <c r="E38" s="115"/>
      <c r="F38" s="114">
        <f>SUM(F29,F37)</f>
        <v>68626</v>
      </c>
      <c r="G38" s="114"/>
      <c r="H38" s="114">
        <f>SUM(H29,H37)</f>
        <v>-38344</v>
      </c>
      <c r="I38" s="115"/>
      <c r="J38" s="114">
        <f>SUM(J29,J37)</f>
        <v>1942</v>
      </c>
      <c r="K38" s="48"/>
      <c r="L38" s="114">
        <f>SUM(L29,L37)</f>
        <v>0</v>
      </c>
      <c r="M38" s="115"/>
      <c r="N38" s="114">
        <f>SUM(N29,N37)</f>
        <v>1942</v>
      </c>
    </row>
    <row r="39" spans="1:14" ht="23.25" customHeight="1" thickTop="1" x14ac:dyDescent="0.7">
      <c r="A39" s="31" t="s">
        <v>0</v>
      </c>
      <c r="B39" s="32"/>
      <c r="C39" s="33"/>
      <c r="D39" s="33"/>
      <c r="E39" s="33"/>
      <c r="F39" s="33"/>
      <c r="G39" s="33"/>
      <c r="H39" s="33"/>
      <c r="I39" s="33"/>
      <c r="J39" s="33"/>
      <c r="L39" s="33"/>
      <c r="M39" s="33"/>
      <c r="N39" s="33"/>
    </row>
    <row r="40" spans="1:14" ht="23.25" customHeight="1" x14ac:dyDescent="0.7">
      <c r="A40" s="31" t="s">
        <v>106</v>
      </c>
      <c r="B40" s="32"/>
      <c r="C40" s="33"/>
      <c r="D40" s="33"/>
      <c r="E40" s="33"/>
      <c r="F40" s="33"/>
      <c r="G40" s="33"/>
      <c r="H40" s="33"/>
      <c r="I40" s="33"/>
      <c r="J40" s="33"/>
      <c r="L40" s="33"/>
      <c r="M40" s="33"/>
      <c r="N40" s="33"/>
    </row>
    <row r="41" spans="1:14" ht="22.75" customHeight="1" x14ac:dyDescent="0.7">
      <c r="A41" s="31"/>
      <c r="B41" s="32"/>
      <c r="C41" s="33"/>
      <c r="D41" s="33"/>
      <c r="E41" s="33"/>
      <c r="F41" s="33"/>
      <c r="G41" s="33"/>
      <c r="H41" s="33"/>
      <c r="I41" s="33"/>
      <c r="J41" s="33"/>
      <c r="L41" s="33"/>
      <c r="M41" s="33"/>
      <c r="N41" s="33"/>
    </row>
    <row r="42" spans="1:14" ht="23.15" customHeight="1" x14ac:dyDescent="0.7">
      <c r="A42" s="34"/>
      <c r="B42" s="35"/>
      <c r="C42" s="102"/>
      <c r="D42" s="296" t="s">
        <v>1</v>
      </c>
      <c r="E42" s="296"/>
      <c r="F42" s="296"/>
      <c r="G42" s="37"/>
      <c r="H42" s="296" t="s">
        <v>50</v>
      </c>
      <c r="I42" s="296"/>
      <c r="J42" s="296"/>
      <c r="L42" s="296" t="s">
        <v>50</v>
      </c>
      <c r="M42" s="296"/>
      <c r="N42" s="296"/>
    </row>
    <row r="43" spans="1:14" ht="23.15" customHeight="1" x14ac:dyDescent="0.65">
      <c r="A43" s="90"/>
      <c r="B43" s="35"/>
      <c r="C43" s="91"/>
      <c r="D43" s="297" t="s">
        <v>107</v>
      </c>
      <c r="E43" s="298"/>
      <c r="F43" s="298"/>
      <c r="G43" s="98"/>
      <c r="H43" s="297" t="s">
        <v>107</v>
      </c>
      <c r="I43" s="298"/>
      <c r="J43" s="298"/>
      <c r="L43" s="297" t="s">
        <v>107</v>
      </c>
      <c r="M43" s="298"/>
      <c r="N43" s="298"/>
    </row>
    <row r="44" spans="1:14" ht="23.15" customHeight="1" x14ac:dyDescent="0.65">
      <c r="A44" s="90"/>
      <c r="B44" s="35"/>
      <c r="C44" s="91"/>
      <c r="D44" s="297" t="s">
        <v>134</v>
      </c>
      <c r="E44" s="298"/>
      <c r="F44" s="298"/>
      <c r="G44" s="98"/>
      <c r="H44" s="297" t="s">
        <v>134</v>
      </c>
      <c r="I44" s="298"/>
      <c r="J44" s="298"/>
      <c r="L44" s="297" t="s">
        <v>134</v>
      </c>
      <c r="M44" s="298"/>
      <c r="N44" s="298"/>
    </row>
    <row r="45" spans="1:14" ht="23.15" customHeight="1" x14ac:dyDescent="0.7">
      <c r="A45" s="34"/>
      <c r="B45" s="35" t="s">
        <v>2</v>
      </c>
      <c r="C45" s="38"/>
      <c r="D45" s="38">
        <v>2559</v>
      </c>
      <c r="E45" s="38"/>
      <c r="F45" s="38">
        <v>2558</v>
      </c>
      <c r="G45" s="38"/>
      <c r="H45" s="38">
        <v>2559</v>
      </c>
      <c r="I45" s="38"/>
      <c r="J45" s="38">
        <v>2558</v>
      </c>
      <c r="L45" s="38">
        <v>2559</v>
      </c>
      <c r="M45" s="38"/>
      <c r="N45" s="38">
        <v>2558</v>
      </c>
    </row>
    <row r="46" spans="1:14" ht="23.15" customHeight="1" x14ac:dyDescent="0.7">
      <c r="A46" s="34"/>
      <c r="B46" s="35"/>
      <c r="C46" s="102"/>
      <c r="D46" s="295" t="s">
        <v>44</v>
      </c>
      <c r="E46" s="295"/>
      <c r="F46" s="295"/>
      <c r="G46" s="295"/>
      <c r="H46" s="295"/>
      <c r="I46" s="295"/>
      <c r="J46" s="295"/>
    </row>
    <row r="47" spans="1:14" ht="23.15" customHeight="1" x14ac:dyDescent="0.7">
      <c r="A47" s="34" t="s">
        <v>144</v>
      </c>
      <c r="B47" s="35"/>
      <c r="C47" s="30"/>
      <c r="D47" s="30"/>
      <c r="E47" s="30"/>
      <c r="F47" s="30"/>
      <c r="G47" s="30"/>
      <c r="H47" s="30"/>
      <c r="I47" s="30"/>
      <c r="J47" s="30"/>
      <c r="K47" s="48"/>
      <c r="L47" s="30"/>
      <c r="M47" s="30"/>
      <c r="N47" s="30"/>
    </row>
    <row r="48" spans="1:14" ht="23.15" customHeight="1" x14ac:dyDescent="0.7">
      <c r="A48" s="126" t="s">
        <v>145</v>
      </c>
      <c r="B48" s="35"/>
      <c r="C48" s="30"/>
      <c r="E48" s="47"/>
      <c r="F48" s="47">
        <f>32311+236-3</f>
        <v>32544</v>
      </c>
      <c r="G48" s="47"/>
      <c r="H48" s="47">
        <f>H29</f>
        <v>-38195</v>
      </c>
      <c r="I48" s="116"/>
      <c r="J48" s="47">
        <f>J29</f>
        <v>2078</v>
      </c>
      <c r="K48" s="48"/>
      <c r="L48" s="47">
        <f>L29</f>
        <v>0</v>
      </c>
      <c r="M48" s="116"/>
      <c r="N48" s="47">
        <f>N29</f>
        <v>2078</v>
      </c>
    </row>
    <row r="49" spans="1:17" ht="23.15" customHeight="1" x14ac:dyDescent="0.7">
      <c r="A49" s="87" t="s">
        <v>100</v>
      </c>
      <c r="B49" s="35"/>
      <c r="C49" s="30"/>
      <c r="E49" s="47"/>
      <c r="F49" s="47">
        <v>36218</v>
      </c>
      <c r="G49" s="47"/>
      <c r="H49" s="128" t="s">
        <v>22</v>
      </c>
      <c r="I49" s="47"/>
      <c r="J49" s="128" t="s">
        <v>22</v>
      </c>
      <c r="K49" s="48"/>
      <c r="L49" s="128" t="s">
        <v>22</v>
      </c>
      <c r="M49" s="47"/>
      <c r="N49" s="128" t="s">
        <v>22</v>
      </c>
    </row>
    <row r="50" spans="1:17" ht="23.15" customHeight="1" thickBot="1" x14ac:dyDescent="0.75">
      <c r="A50" s="34" t="s">
        <v>130</v>
      </c>
      <c r="B50" s="35"/>
      <c r="C50" s="30"/>
      <c r="D50" s="57"/>
      <c r="E50" s="30"/>
      <c r="F50" s="57">
        <f>SUM(F48:F49)</f>
        <v>68762</v>
      </c>
      <c r="G50" s="30"/>
      <c r="H50" s="57">
        <f>SUM(H48:H49)</f>
        <v>-38195</v>
      </c>
      <c r="I50" s="30"/>
      <c r="J50" s="57">
        <f>SUM(J48:J49)</f>
        <v>2078</v>
      </c>
      <c r="K50" s="142">
        <f>D50-D29</f>
        <v>0</v>
      </c>
      <c r="L50" s="57">
        <f>SUM(L48:L49)</f>
        <v>0</v>
      </c>
      <c r="M50" s="30"/>
      <c r="N50" s="57">
        <f>SUM(N48:N49)</f>
        <v>2078</v>
      </c>
    </row>
    <row r="51" spans="1:17" ht="9.75" customHeight="1" thickTop="1" x14ac:dyDescent="0.7">
      <c r="A51" s="34"/>
      <c r="B51" s="35"/>
      <c r="C51" s="30"/>
      <c r="D51" s="30"/>
      <c r="E51" s="30"/>
      <c r="F51" s="30"/>
      <c r="G51" s="30"/>
      <c r="H51" s="30"/>
      <c r="I51" s="30"/>
      <c r="J51" s="30"/>
      <c r="K51" s="142"/>
      <c r="L51" s="30"/>
      <c r="M51" s="30"/>
      <c r="N51" s="30"/>
    </row>
    <row r="52" spans="1:17" ht="23.15" customHeight="1" x14ac:dyDescent="0.7">
      <c r="A52" s="34" t="s">
        <v>101</v>
      </c>
      <c r="B52" s="35"/>
      <c r="C52" s="30"/>
      <c r="D52" s="30"/>
      <c r="E52" s="30"/>
      <c r="F52" s="30"/>
      <c r="G52" s="30"/>
      <c r="H52" s="30"/>
      <c r="I52" s="30"/>
      <c r="J52" s="30"/>
      <c r="K52" s="142"/>
      <c r="L52" s="30"/>
      <c r="M52" s="30"/>
      <c r="N52" s="30"/>
    </row>
    <row r="53" spans="1:17" ht="23.15" customHeight="1" x14ac:dyDescent="0.7">
      <c r="A53" s="126" t="s">
        <v>145</v>
      </c>
      <c r="B53" s="35"/>
      <c r="C53" s="30"/>
      <c r="E53" s="47"/>
      <c r="F53" s="47">
        <f>F35+F48</f>
        <v>32408</v>
      </c>
      <c r="G53" s="47"/>
      <c r="H53" s="47">
        <f>H38</f>
        <v>-38344</v>
      </c>
      <c r="I53" s="116"/>
      <c r="J53" s="47">
        <f>J38</f>
        <v>1942</v>
      </c>
      <c r="K53" s="142"/>
      <c r="L53" s="47">
        <f>L38</f>
        <v>0</v>
      </c>
      <c r="M53" s="116"/>
      <c r="N53" s="47">
        <f>N38</f>
        <v>1942</v>
      </c>
    </row>
    <row r="54" spans="1:17" ht="23.15" customHeight="1" x14ac:dyDescent="0.7">
      <c r="A54" s="87" t="s">
        <v>100</v>
      </c>
      <c r="B54" s="35"/>
      <c r="C54" s="30"/>
      <c r="E54" s="47"/>
      <c r="F54" s="47">
        <f>F49</f>
        <v>36218</v>
      </c>
      <c r="G54" s="47"/>
      <c r="H54" s="128" t="s">
        <v>22</v>
      </c>
      <c r="I54" s="47"/>
      <c r="J54" s="128" t="s">
        <v>22</v>
      </c>
      <c r="K54" s="142"/>
      <c r="L54" s="128" t="s">
        <v>22</v>
      </c>
      <c r="M54" s="47"/>
      <c r="N54" s="128" t="s">
        <v>22</v>
      </c>
    </row>
    <row r="55" spans="1:17" ht="23.15" customHeight="1" thickBot="1" x14ac:dyDescent="0.75">
      <c r="A55" s="34" t="s">
        <v>131</v>
      </c>
      <c r="B55" s="35"/>
      <c r="C55" s="30"/>
      <c r="D55" s="117"/>
      <c r="E55" s="115"/>
      <c r="F55" s="117">
        <f>SUM(F53:F54)</f>
        <v>68626</v>
      </c>
      <c r="G55" s="115"/>
      <c r="H55" s="117">
        <f>SUM(H53:H54)</f>
        <v>-38344</v>
      </c>
      <c r="I55" s="115"/>
      <c r="J55" s="117">
        <f>SUM(J53:J54)</f>
        <v>1942</v>
      </c>
      <c r="K55" s="142">
        <f>D55-D38</f>
        <v>0</v>
      </c>
      <c r="L55" s="117">
        <f>SUM(L53:L54)</f>
        <v>0</v>
      </c>
      <c r="M55" s="115"/>
      <c r="N55" s="117">
        <f>SUM(N53:N54)</f>
        <v>1942</v>
      </c>
    </row>
    <row r="56" spans="1:17" ht="9.75" customHeight="1" thickTop="1" x14ac:dyDescent="0.7">
      <c r="A56" s="34"/>
      <c r="B56" s="35"/>
      <c r="C56" s="30"/>
      <c r="D56" s="30"/>
      <c r="E56" s="30"/>
      <c r="F56" s="30"/>
      <c r="G56" s="30"/>
      <c r="H56" s="30"/>
      <c r="I56" s="30"/>
      <c r="J56" s="30"/>
      <c r="K56" s="48"/>
      <c r="L56" s="30"/>
      <c r="M56" s="30"/>
      <c r="N56" s="30"/>
    </row>
    <row r="57" spans="1:17" ht="23.15" customHeight="1" thickBot="1" x14ac:dyDescent="0.75">
      <c r="A57" s="34" t="s">
        <v>146</v>
      </c>
      <c r="B57" s="35" t="s">
        <v>148</v>
      </c>
      <c r="C57" s="59"/>
      <c r="D57" s="60"/>
      <c r="E57" s="59"/>
      <c r="F57" s="60">
        <v>0.12</v>
      </c>
      <c r="G57" s="59"/>
      <c r="H57" s="60">
        <v>-0.14146348690180335</v>
      </c>
      <c r="I57" s="59"/>
      <c r="J57" s="60">
        <f>+J50/269999</f>
        <v>7.6963248012029677E-3</v>
      </c>
      <c r="K57" s="124">
        <f>D55-D38</f>
        <v>0</v>
      </c>
      <c r="L57" s="60"/>
      <c r="M57" s="59"/>
      <c r="N57" s="60">
        <f>+N50/269999</f>
        <v>7.6963248012029677E-3</v>
      </c>
      <c r="P57" s="29">
        <f>F48/P58</f>
        <v>0.12053377975473983</v>
      </c>
      <c r="Q57" s="29">
        <f>H48/P58</f>
        <v>-0.14146348690180335</v>
      </c>
    </row>
    <row r="58" spans="1:17" ht="23.15" customHeight="1" thickTop="1" x14ac:dyDescent="0.7">
      <c r="A58" s="34"/>
      <c r="B58" s="35"/>
      <c r="C58" s="30"/>
      <c r="D58" s="30"/>
      <c r="E58" s="30"/>
      <c r="F58" s="30"/>
      <c r="G58" s="30"/>
      <c r="H58" s="30"/>
      <c r="I58" s="30"/>
      <c r="J58" s="30"/>
      <c r="K58" s="48"/>
      <c r="L58" s="30"/>
      <c r="M58" s="30"/>
      <c r="N58" s="30"/>
      <c r="P58" s="147">
        <v>269999</v>
      </c>
    </row>
    <row r="59" spans="1:17" ht="23.25" customHeight="1" x14ac:dyDescent="0.7">
      <c r="A59" s="31" t="s">
        <v>0</v>
      </c>
      <c r="B59" s="32"/>
      <c r="C59" s="33"/>
      <c r="D59" s="33"/>
      <c r="E59" s="33"/>
      <c r="F59" s="33"/>
      <c r="G59" s="33"/>
      <c r="H59" s="33"/>
      <c r="I59" s="33"/>
      <c r="J59" s="33"/>
      <c r="L59" s="33"/>
      <c r="M59" s="33"/>
      <c r="N59" s="33"/>
    </row>
    <row r="60" spans="1:17" ht="23.25" customHeight="1" x14ac:dyDescent="0.7">
      <c r="A60" s="31" t="s">
        <v>106</v>
      </c>
      <c r="B60" s="32"/>
      <c r="C60" s="33"/>
      <c r="D60" s="33"/>
      <c r="E60" s="33"/>
      <c r="F60" s="33"/>
      <c r="G60" s="33"/>
      <c r="H60" s="33"/>
      <c r="I60" s="33"/>
      <c r="J60" s="33"/>
      <c r="L60" s="33"/>
      <c r="M60" s="33"/>
      <c r="N60" s="33"/>
    </row>
    <row r="61" spans="1:17" ht="23.25" customHeight="1" x14ac:dyDescent="0.7">
      <c r="A61" s="31"/>
      <c r="B61" s="32"/>
      <c r="C61" s="33"/>
      <c r="D61" s="33"/>
      <c r="E61" s="33"/>
      <c r="F61" s="33"/>
      <c r="G61" s="33"/>
      <c r="H61" s="33"/>
      <c r="I61" s="33"/>
      <c r="J61" s="33"/>
      <c r="L61" s="33"/>
      <c r="M61" s="33"/>
      <c r="N61" s="33"/>
    </row>
    <row r="62" spans="1:17" ht="23.15" customHeight="1" x14ac:dyDescent="0.7">
      <c r="A62" s="34"/>
      <c r="B62" s="35"/>
      <c r="C62" s="102"/>
      <c r="D62" s="296" t="s">
        <v>1</v>
      </c>
      <c r="E62" s="296"/>
      <c r="F62" s="296"/>
      <c r="G62" s="37"/>
      <c r="H62" s="296" t="s">
        <v>50</v>
      </c>
      <c r="I62" s="296"/>
      <c r="J62" s="296"/>
      <c r="L62" s="296" t="s">
        <v>50</v>
      </c>
      <c r="M62" s="296"/>
      <c r="N62" s="296"/>
    </row>
    <row r="63" spans="1:17" ht="23.15" customHeight="1" x14ac:dyDescent="0.65">
      <c r="A63" s="90"/>
      <c r="B63" s="35"/>
      <c r="C63" s="91"/>
      <c r="D63" s="297" t="s">
        <v>137</v>
      </c>
      <c r="E63" s="298"/>
      <c r="F63" s="298"/>
      <c r="G63" s="98"/>
      <c r="H63" s="297" t="s">
        <v>137</v>
      </c>
      <c r="I63" s="298"/>
      <c r="J63" s="298"/>
      <c r="L63" s="297" t="s">
        <v>137</v>
      </c>
      <c r="M63" s="298"/>
      <c r="N63" s="298"/>
    </row>
    <row r="64" spans="1:17" ht="23.15" customHeight="1" x14ac:dyDescent="0.65">
      <c r="A64" s="90"/>
      <c r="B64" s="35"/>
      <c r="C64" s="91"/>
      <c r="D64" s="297" t="s">
        <v>134</v>
      </c>
      <c r="E64" s="298"/>
      <c r="F64" s="298"/>
      <c r="G64" s="98"/>
      <c r="H64" s="297" t="s">
        <v>134</v>
      </c>
      <c r="I64" s="298"/>
      <c r="J64" s="298"/>
      <c r="L64" s="297" t="s">
        <v>134</v>
      </c>
      <c r="M64" s="298"/>
      <c r="N64" s="298"/>
    </row>
    <row r="65" spans="1:14" ht="23.15" customHeight="1" x14ac:dyDescent="0.7">
      <c r="A65" s="34"/>
      <c r="B65" s="35" t="s">
        <v>2</v>
      </c>
      <c r="C65" s="38"/>
      <c r="D65" s="38">
        <v>2559</v>
      </c>
      <c r="E65" s="38"/>
      <c r="F65" s="38">
        <v>2558</v>
      </c>
      <c r="G65" s="38"/>
      <c r="H65" s="38">
        <v>2559</v>
      </c>
      <c r="I65" s="38"/>
      <c r="J65" s="38">
        <v>2558</v>
      </c>
      <c r="L65" s="38">
        <v>2559</v>
      </c>
      <c r="M65" s="38"/>
      <c r="N65" s="38">
        <v>2558</v>
      </c>
    </row>
    <row r="66" spans="1:14" ht="23.15" customHeight="1" x14ac:dyDescent="0.7">
      <c r="A66" s="34"/>
      <c r="B66" s="35"/>
      <c r="C66" s="102"/>
      <c r="D66" s="295" t="s">
        <v>44</v>
      </c>
      <c r="E66" s="295"/>
      <c r="F66" s="295"/>
      <c r="G66" s="295"/>
      <c r="H66" s="295"/>
      <c r="I66" s="295"/>
      <c r="J66" s="295"/>
    </row>
    <row r="67" spans="1:14" ht="23.15" customHeight="1" x14ac:dyDescent="0.7">
      <c r="A67" s="43" t="s">
        <v>15</v>
      </c>
      <c r="B67" s="35"/>
      <c r="C67" s="47"/>
      <c r="D67" s="47"/>
      <c r="E67" s="47"/>
      <c r="F67" s="47"/>
      <c r="G67" s="47"/>
      <c r="H67" s="47"/>
      <c r="I67" s="47"/>
      <c r="J67" s="47"/>
      <c r="L67" s="47"/>
      <c r="M67" s="47"/>
      <c r="N67" s="47"/>
    </row>
    <row r="68" spans="1:14" ht="23.15" customHeight="1" x14ac:dyDescent="0.65">
      <c r="A68" s="46" t="s">
        <v>38</v>
      </c>
      <c r="B68" s="35" t="s">
        <v>114</v>
      </c>
      <c r="C68" s="47"/>
      <c r="E68" s="47"/>
      <c r="F68" s="54">
        <v>2320903</v>
      </c>
      <c r="G68" s="47"/>
      <c r="H68" s="54">
        <f>ROUND((L68/1000),0)</f>
        <v>756941</v>
      </c>
      <c r="I68" s="47"/>
      <c r="J68" s="54">
        <v>759505</v>
      </c>
      <c r="K68" s="48"/>
      <c r="L68" s="54">
        <v>756941205.74000001</v>
      </c>
      <c r="M68" s="47"/>
      <c r="N68" s="54">
        <v>759505</v>
      </c>
    </row>
    <row r="69" spans="1:14" ht="23.15" customHeight="1" x14ac:dyDescent="0.65">
      <c r="A69" s="46" t="s">
        <v>53</v>
      </c>
      <c r="B69" s="35"/>
      <c r="C69" s="47"/>
      <c r="E69" s="47"/>
      <c r="F69" s="103">
        <v>42735</v>
      </c>
      <c r="G69" s="47"/>
      <c r="H69" s="103">
        <f>ROUND((L69/1000),0)</f>
        <v>0</v>
      </c>
      <c r="I69" s="47"/>
      <c r="J69" s="129">
        <v>6424</v>
      </c>
      <c r="K69" s="48"/>
      <c r="L69" s="129">
        <v>0</v>
      </c>
      <c r="M69" s="47"/>
      <c r="N69" s="129">
        <v>6424</v>
      </c>
    </row>
    <row r="70" spans="1:14" s="152" customFormat="1" ht="23.15" customHeight="1" x14ac:dyDescent="0.65">
      <c r="A70" s="149" t="s">
        <v>55</v>
      </c>
      <c r="B70" s="150"/>
      <c r="C70" s="151"/>
      <c r="E70" s="151"/>
      <c r="F70" s="153"/>
      <c r="G70" s="151"/>
      <c r="H70" s="154">
        <f>ROUND((L70/1000),0)</f>
        <v>165603</v>
      </c>
      <c r="I70" s="151"/>
      <c r="J70" s="153"/>
      <c r="K70" s="155"/>
      <c r="L70" s="154">
        <v>165603100</v>
      </c>
      <c r="M70" s="151"/>
      <c r="N70" s="154"/>
    </row>
    <row r="71" spans="1:14" s="86" customFormat="1" ht="23.15" customHeight="1" x14ac:dyDescent="0.65">
      <c r="A71" s="80" t="s">
        <v>93</v>
      </c>
      <c r="B71" s="35" t="s">
        <v>114</v>
      </c>
      <c r="C71" s="47"/>
      <c r="D71" s="28"/>
      <c r="E71" s="47"/>
      <c r="F71" s="103">
        <v>8631</v>
      </c>
      <c r="G71" s="47"/>
      <c r="H71" s="103">
        <f>ROUND((L71/1000),0)</f>
        <v>4161</v>
      </c>
      <c r="I71" s="47"/>
      <c r="J71" s="103">
        <v>159942</v>
      </c>
      <c r="K71" s="85"/>
      <c r="L71" s="103">
        <v>4161193.43</v>
      </c>
      <c r="M71" s="47"/>
      <c r="N71" s="103">
        <v>159942</v>
      </c>
    </row>
    <row r="72" spans="1:14" s="86" customFormat="1" ht="23.15" customHeight="1" x14ac:dyDescent="0.65">
      <c r="A72" s="46" t="s">
        <v>16</v>
      </c>
      <c r="B72" s="35" t="s">
        <v>114</v>
      </c>
      <c r="C72" s="47"/>
      <c r="D72" s="131"/>
      <c r="E72" s="47"/>
      <c r="F72" s="55">
        <v>26713</v>
      </c>
      <c r="G72" s="47"/>
      <c r="H72" s="55">
        <f>ROUND((L72/1000),0)</f>
        <v>12453</v>
      </c>
      <c r="I72" s="47"/>
      <c r="J72" s="55">
        <v>11467</v>
      </c>
      <c r="K72" s="85"/>
      <c r="L72" s="55">
        <v>12452551.779999999</v>
      </c>
      <c r="M72" s="47"/>
      <c r="N72" s="55">
        <v>11467</v>
      </c>
    </row>
    <row r="73" spans="1:14" ht="23.15" customHeight="1" x14ac:dyDescent="0.7">
      <c r="A73" s="34" t="s">
        <v>17</v>
      </c>
      <c r="B73" s="35"/>
      <c r="C73" s="30"/>
      <c r="D73" s="45"/>
      <c r="E73" s="30"/>
      <c r="F73" s="45">
        <f>SUM(F68:F72)</f>
        <v>2398982</v>
      </c>
      <c r="G73" s="30"/>
      <c r="H73" s="45">
        <f>SUM(H68:H72)</f>
        <v>939158</v>
      </c>
      <c r="I73" s="30"/>
      <c r="J73" s="45">
        <f>SUM(J68:J72)</f>
        <v>937338</v>
      </c>
      <c r="K73" s="48"/>
      <c r="L73" s="45"/>
      <c r="M73" s="30"/>
      <c r="N73" s="45">
        <f>SUM(N68:N72)</f>
        <v>937338</v>
      </c>
    </row>
    <row r="74" spans="1:14" ht="9.75" customHeight="1" x14ac:dyDescent="0.7">
      <c r="A74" s="34"/>
      <c r="B74" s="35"/>
      <c r="C74" s="47"/>
      <c r="D74" s="47"/>
      <c r="E74" s="47"/>
      <c r="F74" s="47"/>
      <c r="G74" s="47"/>
      <c r="H74" s="47"/>
      <c r="I74" s="47"/>
      <c r="J74" s="47"/>
      <c r="K74" s="48"/>
      <c r="L74" s="47"/>
      <c r="M74" s="47"/>
      <c r="N74" s="47"/>
    </row>
    <row r="75" spans="1:14" ht="23.15" customHeight="1" x14ac:dyDescent="0.7">
      <c r="A75" s="43" t="s">
        <v>18</v>
      </c>
      <c r="B75" s="35"/>
      <c r="C75" s="47"/>
      <c r="D75" s="47"/>
      <c r="E75" s="47"/>
      <c r="F75" s="47"/>
      <c r="G75" s="47"/>
      <c r="H75" s="47"/>
      <c r="I75" s="47"/>
      <c r="J75" s="47"/>
      <c r="K75" s="48"/>
      <c r="L75" s="47"/>
      <c r="M75" s="47"/>
      <c r="N75" s="47"/>
    </row>
    <row r="76" spans="1:14" ht="23.15" customHeight="1" x14ac:dyDescent="0.65">
      <c r="A76" s="46" t="s">
        <v>19</v>
      </c>
      <c r="B76" s="35" t="s">
        <v>114</v>
      </c>
      <c r="C76" s="47"/>
      <c r="E76" s="47"/>
      <c r="F76" s="54">
        <v>2096342</v>
      </c>
      <c r="G76" s="47"/>
      <c r="H76" s="54">
        <f>ROUND((L76/1000),0)</f>
        <v>720398</v>
      </c>
      <c r="I76" s="47"/>
      <c r="J76" s="118">
        <v>671105</v>
      </c>
      <c r="K76" s="48"/>
      <c r="L76" s="118">
        <v>720398184.47000003</v>
      </c>
      <c r="M76" s="47"/>
      <c r="N76" s="118">
        <v>671105</v>
      </c>
    </row>
    <row r="77" spans="1:14" ht="23.15" customHeight="1" x14ac:dyDescent="0.65">
      <c r="A77" s="46" t="s">
        <v>61</v>
      </c>
      <c r="B77" s="35" t="s">
        <v>114</v>
      </c>
      <c r="C77" s="47"/>
      <c r="E77" s="47"/>
      <c r="F77" s="54">
        <v>118319</v>
      </c>
      <c r="G77" s="47"/>
      <c r="H77" s="54">
        <f>ROUND((L77/1000),0)</f>
        <v>74666</v>
      </c>
      <c r="I77" s="47"/>
      <c r="J77" s="54">
        <v>62996</v>
      </c>
      <c r="K77" s="48"/>
      <c r="L77" s="54">
        <v>74666372.339999989</v>
      </c>
      <c r="M77" s="47"/>
      <c r="N77" s="54">
        <v>62996</v>
      </c>
    </row>
    <row r="78" spans="1:14" ht="23.15" customHeight="1" x14ac:dyDescent="0.65">
      <c r="A78" s="46" t="s">
        <v>60</v>
      </c>
      <c r="B78" s="35" t="s">
        <v>114</v>
      </c>
      <c r="C78" s="47"/>
      <c r="E78" s="47"/>
      <c r="F78" s="54">
        <v>76958</v>
      </c>
      <c r="G78" s="47"/>
      <c r="H78" s="54">
        <f>ROUND((L78/1000),0)</f>
        <v>56672</v>
      </c>
      <c r="I78" s="47"/>
      <c r="J78" s="54">
        <f>57029</f>
        <v>57029</v>
      </c>
      <c r="K78" s="48"/>
      <c r="L78" s="54">
        <v>56672209.509999998</v>
      </c>
      <c r="M78" s="47"/>
      <c r="N78" s="54">
        <f>57029</f>
        <v>57029</v>
      </c>
    </row>
    <row r="79" spans="1:14" ht="23.15" customHeight="1" x14ac:dyDescent="0.65">
      <c r="A79" s="46" t="s">
        <v>66</v>
      </c>
      <c r="B79" s="35"/>
      <c r="C79" s="47"/>
      <c r="E79" s="47"/>
      <c r="F79" s="105"/>
      <c r="G79" s="47"/>
      <c r="H79" s="54">
        <f>ROUND((L79/1000),0)</f>
        <v>2332</v>
      </c>
      <c r="I79" s="47"/>
      <c r="J79" s="54">
        <v>0</v>
      </c>
      <c r="K79" s="48"/>
      <c r="L79" s="54">
        <v>2331655.260000003</v>
      </c>
      <c r="M79" s="47"/>
      <c r="N79" s="148">
        <v>0</v>
      </c>
    </row>
    <row r="80" spans="1:14" ht="23.15" customHeight="1" x14ac:dyDescent="0.65">
      <c r="A80" s="46" t="s">
        <v>62</v>
      </c>
      <c r="B80" s="35"/>
      <c r="C80" s="47"/>
      <c r="D80" s="131"/>
      <c r="E80" s="47"/>
      <c r="F80" s="21">
        <v>4934</v>
      </c>
      <c r="G80" s="47"/>
      <c r="H80" s="21">
        <f>ROUND((L80/1000),0)</f>
        <v>244</v>
      </c>
      <c r="I80" s="47"/>
      <c r="J80" s="49">
        <v>418</v>
      </c>
      <c r="K80" s="48"/>
      <c r="L80" s="49">
        <v>243654.09</v>
      </c>
      <c r="M80" s="47"/>
      <c r="N80" s="49">
        <v>418</v>
      </c>
    </row>
    <row r="81" spans="1:14" ht="23.15" customHeight="1" x14ac:dyDescent="0.7">
      <c r="A81" s="34" t="s">
        <v>20</v>
      </c>
      <c r="B81" s="35"/>
      <c r="C81" s="30"/>
      <c r="D81" s="45"/>
      <c r="E81" s="30"/>
      <c r="F81" s="45">
        <f>SUM(F76:F80)</f>
        <v>2296553</v>
      </c>
      <c r="G81" s="30"/>
      <c r="H81" s="45">
        <f>SUM(H76:H80)</f>
        <v>854312</v>
      </c>
      <c r="I81" s="30"/>
      <c r="J81" s="45">
        <f>SUM(J76:J80)</f>
        <v>791548</v>
      </c>
      <c r="K81" s="48"/>
      <c r="L81" s="45"/>
      <c r="M81" s="30"/>
      <c r="N81" s="45">
        <f>SUM(N76:N80)</f>
        <v>791548</v>
      </c>
    </row>
    <row r="82" spans="1:14" ht="9.75" customHeight="1" x14ac:dyDescent="0.7">
      <c r="A82" s="34"/>
      <c r="B82" s="35"/>
      <c r="C82" s="47"/>
      <c r="D82" s="47"/>
      <c r="E82" s="47"/>
      <c r="F82" s="47"/>
      <c r="G82" s="47"/>
      <c r="H82" s="47"/>
      <c r="I82" s="47"/>
      <c r="J82" s="47"/>
      <c r="K82" s="48"/>
      <c r="L82" s="47"/>
      <c r="M82" s="47"/>
      <c r="N82" s="47"/>
    </row>
    <row r="83" spans="1:14" ht="23.15" customHeight="1" x14ac:dyDescent="0.65">
      <c r="A83" s="80" t="s">
        <v>125</v>
      </c>
      <c r="B83" s="35" t="s">
        <v>138</v>
      </c>
      <c r="C83" s="47"/>
      <c r="D83" s="55"/>
      <c r="E83" s="47"/>
      <c r="F83" s="55">
        <v>47</v>
      </c>
      <c r="G83" s="47"/>
      <c r="H83" s="55">
        <v>0</v>
      </c>
      <c r="I83" s="47"/>
      <c r="J83" s="107" t="s">
        <v>22</v>
      </c>
      <c r="K83" s="48"/>
      <c r="L83" s="107" t="s">
        <v>22</v>
      </c>
      <c r="M83" s="47"/>
      <c r="N83" s="107" t="s">
        <v>22</v>
      </c>
    </row>
    <row r="84" spans="1:14" ht="9.75" customHeight="1" x14ac:dyDescent="0.65">
      <c r="A84" s="46"/>
      <c r="B84" s="35"/>
      <c r="C84" s="47"/>
      <c r="D84" s="58"/>
      <c r="E84" s="47"/>
      <c r="F84" s="58"/>
      <c r="G84" s="47"/>
      <c r="H84" s="58"/>
      <c r="I84" s="47"/>
      <c r="J84" s="105"/>
      <c r="K84" s="48"/>
      <c r="L84" s="105"/>
      <c r="M84" s="47"/>
      <c r="N84" s="105"/>
    </row>
    <row r="85" spans="1:14" ht="23.15" customHeight="1" x14ac:dyDescent="0.7">
      <c r="A85" s="34" t="s">
        <v>147</v>
      </c>
      <c r="B85" s="35"/>
      <c r="C85" s="30"/>
      <c r="D85" s="30"/>
      <c r="E85" s="30"/>
      <c r="F85" s="30">
        <f>F73-F81+F83</f>
        <v>102476</v>
      </c>
      <c r="G85" s="30"/>
      <c r="H85" s="30">
        <f>H73-H81+H83</f>
        <v>84846</v>
      </c>
      <c r="I85" s="30"/>
      <c r="J85" s="30">
        <f>J73-J81</f>
        <v>145790</v>
      </c>
      <c r="K85" s="48"/>
      <c r="L85" s="30"/>
      <c r="M85" s="30"/>
      <c r="N85" s="30">
        <f>N73-N81</f>
        <v>145790</v>
      </c>
    </row>
    <row r="86" spans="1:14" ht="23.15" customHeight="1" x14ac:dyDescent="0.65">
      <c r="A86" s="80" t="s">
        <v>118</v>
      </c>
      <c r="B86" s="35" t="s">
        <v>149</v>
      </c>
      <c r="C86" s="47"/>
      <c r="D86" s="55"/>
      <c r="E86" s="47"/>
      <c r="F86" s="55">
        <v>-4576</v>
      </c>
      <c r="G86" s="47"/>
      <c r="H86" s="55">
        <f>ROUND((L86/1000),0)</f>
        <v>-529</v>
      </c>
      <c r="I86" s="47"/>
      <c r="J86" s="109">
        <v>1796</v>
      </c>
      <c r="K86" s="48"/>
      <c r="L86" s="109">
        <v>-529171.524416</v>
      </c>
      <c r="M86" s="47"/>
      <c r="N86" s="109">
        <v>1796</v>
      </c>
    </row>
    <row r="87" spans="1:14" ht="9.75" customHeight="1" x14ac:dyDescent="0.65">
      <c r="A87" s="46"/>
      <c r="B87" s="35"/>
      <c r="C87" s="67"/>
      <c r="D87" s="47"/>
      <c r="E87" s="67"/>
      <c r="F87" s="47"/>
      <c r="G87" s="67"/>
      <c r="H87" s="47"/>
      <c r="I87" s="67"/>
      <c r="J87" s="67"/>
      <c r="K87" s="48"/>
      <c r="L87" s="67"/>
      <c r="M87" s="67"/>
      <c r="N87" s="67"/>
    </row>
    <row r="88" spans="1:14" ht="23.15" customHeight="1" x14ac:dyDescent="0.7">
      <c r="A88" s="34" t="s">
        <v>130</v>
      </c>
      <c r="B88" s="35"/>
      <c r="C88" s="30"/>
      <c r="D88" s="45"/>
      <c r="E88" s="30"/>
      <c r="F88" s="45">
        <f>SUM(F85:F86)</f>
        <v>97900</v>
      </c>
      <c r="G88" s="30"/>
      <c r="H88" s="45">
        <f>SUM(H85:H86)</f>
        <v>84317</v>
      </c>
      <c r="I88" s="30"/>
      <c r="J88" s="45">
        <f>SUM(J85:J86)</f>
        <v>147586</v>
      </c>
      <c r="K88" s="48"/>
      <c r="L88" s="45"/>
      <c r="M88" s="30"/>
      <c r="N88" s="45">
        <f>SUM(N85:N86)</f>
        <v>147586</v>
      </c>
    </row>
    <row r="89" spans="1:14" ht="9.75" customHeight="1" x14ac:dyDescent="0.7">
      <c r="A89" s="34"/>
      <c r="B89" s="35"/>
      <c r="C89" s="30"/>
      <c r="D89" s="30"/>
      <c r="E89" s="30"/>
      <c r="F89" s="30"/>
      <c r="G89" s="30"/>
      <c r="H89" s="30"/>
      <c r="I89" s="30"/>
      <c r="J89" s="30"/>
      <c r="K89" s="48"/>
      <c r="L89" s="30"/>
      <c r="M89" s="30"/>
      <c r="N89" s="30"/>
    </row>
    <row r="90" spans="1:14" ht="22.75" customHeight="1" x14ac:dyDescent="0.7">
      <c r="A90" s="34" t="s">
        <v>88</v>
      </c>
      <c r="B90" s="35"/>
      <c r="C90" s="30"/>
      <c r="D90" s="108"/>
      <c r="E90" s="74"/>
      <c r="F90" s="108"/>
      <c r="G90" s="74"/>
      <c r="H90" s="108"/>
      <c r="I90" s="74"/>
      <c r="J90" s="108"/>
      <c r="K90" s="48"/>
      <c r="L90" s="108"/>
      <c r="M90" s="74"/>
      <c r="N90" s="108"/>
    </row>
    <row r="91" spans="1:14" ht="22.75" customHeight="1" x14ac:dyDescent="0.7">
      <c r="A91" s="34" t="s">
        <v>139</v>
      </c>
      <c r="B91" s="35"/>
      <c r="C91" s="30"/>
      <c r="D91" s="108"/>
      <c r="E91" s="74"/>
      <c r="F91" s="108"/>
      <c r="G91" s="74"/>
      <c r="H91" s="108"/>
      <c r="I91" s="74"/>
      <c r="J91" s="108"/>
      <c r="K91" s="48"/>
      <c r="L91" s="108"/>
      <c r="M91" s="74"/>
      <c r="N91" s="108"/>
    </row>
    <row r="92" spans="1:14" ht="22.75" customHeight="1" x14ac:dyDescent="0.7">
      <c r="A92" s="34" t="s">
        <v>140</v>
      </c>
      <c r="B92" s="35"/>
      <c r="C92" s="30"/>
      <c r="D92" s="108"/>
      <c r="E92" s="74"/>
      <c r="F92" s="108"/>
      <c r="G92" s="74"/>
      <c r="H92" s="108"/>
      <c r="I92" s="74"/>
      <c r="J92" s="108"/>
      <c r="K92" s="48"/>
      <c r="L92" s="108"/>
      <c r="M92" s="74"/>
      <c r="N92" s="108"/>
    </row>
    <row r="93" spans="1:14" ht="22.75" customHeight="1" x14ac:dyDescent="0.7">
      <c r="A93" s="126" t="s">
        <v>141</v>
      </c>
      <c r="B93" s="35"/>
      <c r="C93" s="30"/>
      <c r="D93" s="108"/>
      <c r="E93" s="74"/>
      <c r="F93" s="108"/>
      <c r="G93" s="74"/>
      <c r="H93" s="108"/>
      <c r="I93" s="74"/>
      <c r="J93" s="108"/>
      <c r="K93" s="48"/>
      <c r="L93" s="108"/>
      <c r="M93" s="74"/>
      <c r="N93" s="108"/>
    </row>
    <row r="94" spans="1:14" ht="22.75" customHeight="1" x14ac:dyDescent="0.65">
      <c r="A94" s="126" t="s">
        <v>142</v>
      </c>
      <c r="B94" s="35"/>
      <c r="C94" s="82"/>
      <c r="D94" s="131"/>
      <c r="E94" s="78"/>
      <c r="F94" s="109">
        <v>-283</v>
      </c>
      <c r="G94" s="78"/>
      <c r="H94" s="146">
        <f>ROUND((L94/1000),0)</f>
        <v>-12</v>
      </c>
      <c r="I94" s="78"/>
      <c r="J94" s="109">
        <v>-283</v>
      </c>
      <c r="K94" s="83"/>
      <c r="L94" s="109">
        <v>-11838.272000000008</v>
      </c>
      <c r="M94" s="78"/>
      <c r="N94" s="109">
        <v>-283</v>
      </c>
    </row>
    <row r="95" spans="1:14" ht="22.75" hidden="1" customHeight="1" x14ac:dyDescent="0.65">
      <c r="A95" s="80" t="s">
        <v>136</v>
      </c>
      <c r="B95" s="35"/>
      <c r="C95" s="82"/>
      <c r="D95" s="110">
        <v>0</v>
      </c>
      <c r="E95" s="78"/>
      <c r="F95" s="110">
        <v>0</v>
      </c>
      <c r="G95" s="78"/>
      <c r="H95" s="110">
        <v>0</v>
      </c>
      <c r="I95" s="78"/>
      <c r="J95" s="112">
        <v>0</v>
      </c>
      <c r="K95" s="83"/>
      <c r="L95" s="112">
        <v>0</v>
      </c>
      <c r="M95" s="78"/>
      <c r="N95" s="112">
        <v>0</v>
      </c>
    </row>
    <row r="96" spans="1:14" ht="22.75" customHeight="1" x14ac:dyDescent="0.7">
      <c r="A96" s="96" t="s">
        <v>143</v>
      </c>
      <c r="B96" s="35"/>
      <c r="C96" s="30"/>
      <c r="D96" s="113">
        <f>SUM(D94:D95)</f>
        <v>0</v>
      </c>
      <c r="E96" s="84"/>
      <c r="F96" s="113">
        <f>SUM(F94:F95)</f>
        <v>-283</v>
      </c>
      <c r="G96" s="84"/>
      <c r="H96" s="113">
        <f>SUM(H94:H95)</f>
        <v>-12</v>
      </c>
      <c r="I96" s="84"/>
      <c r="J96" s="113">
        <f>SUM(J94:J95)</f>
        <v>-283</v>
      </c>
      <c r="K96" s="48"/>
      <c r="L96" s="113">
        <f>SUM(L94:L95)</f>
        <v>-11838.272000000008</v>
      </c>
      <c r="M96" s="84"/>
      <c r="N96" s="113">
        <f>SUM(N94:N95)</f>
        <v>-283</v>
      </c>
    </row>
    <row r="97" spans="1:17" ht="22.75" customHeight="1" thickBot="1" x14ac:dyDescent="0.75">
      <c r="A97" s="34" t="s">
        <v>131</v>
      </c>
      <c r="B97" s="35"/>
      <c r="C97" s="30"/>
      <c r="D97" s="114"/>
      <c r="E97" s="115"/>
      <c r="F97" s="114">
        <f>SUM(F88,F96)</f>
        <v>97617</v>
      </c>
      <c r="G97" s="115"/>
      <c r="H97" s="114">
        <f>SUM(H88,H96)</f>
        <v>84305</v>
      </c>
      <c r="I97" s="115"/>
      <c r="J97" s="114">
        <f>SUM(J88,J96)</f>
        <v>147303</v>
      </c>
      <c r="K97" s="48"/>
      <c r="L97" s="114"/>
      <c r="M97" s="115"/>
      <c r="N97" s="114">
        <f>SUM(N88,N96)</f>
        <v>147303</v>
      </c>
    </row>
    <row r="98" spans="1:17" ht="23.25" customHeight="1" thickTop="1" x14ac:dyDescent="0.7">
      <c r="A98" s="31" t="s">
        <v>0</v>
      </c>
      <c r="B98" s="32"/>
      <c r="C98" s="33"/>
      <c r="D98" s="33"/>
      <c r="E98" s="33"/>
      <c r="F98" s="33"/>
      <c r="G98" s="33"/>
      <c r="H98" s="33"/>
      <c r="I98" s="33"/>
      <c r="J98" s="33"/>
      <c r="L98" s="33"/>
      <c r="M98" s="33"/>
      <c r="N98" s="33"/>
    </row>
    <row r="99" spans="1:17" ht="23.25" customHeight="1" x14ac:dyDescent="0.7">
      <c r="A99" s="31" t="s">
        <v>106</v>
      </c>
      <c r="B99" s="32"/>
      <c r="C99" s="33"/>
      <c r="D99" s="33"/>
      <c r="E99" s="33"/>
      <c r="F99" s="33"/>
      <c r="G99" s="33"/>
      <c r="H99" s="33"/>
      <c r="I99" s="33"/>
      <c r="J99" s="33"/>
      <c r="L99" s="33"/>
      <c r="M99" s="33"/>
      <c r="N99" s="33"/>
    </row>
    <row r="100" spans="1:17" ht="22.75" customHeight="1" x14ac:dyDescent="0.7">
      <c r="A100" s="31"/>
      <c r="B100" s="32"/>
      <c r="C100" s="33"/>
      <c r="D100" s="33"/>
      <c r="E100" s="33"/>
      <c r="F100" s="33"/>
      <c r="G100" s="33"/>
      <c r="H100" s="33"/>
      <c r="I100" s="33"/>
      <c r="J100" s="33"/>
      <c r="L100" s="33"/>
      <c r="M100" s="33"/>
      <c r="N100" s="33"/>
    </row>
    <row r="101" spans="1:17" ht="23.15" customHeight="1" x14ac:dyDescent="0.7">
      <c r="A101" s="34"/>
      <c r="B101" s="35"/>
      <c r="C101" s="102"/>
      <c r="D101" s="296" t="s">
        <v>1</v>
      </c>
      <c r="E101" s="296"/>
      <c r="F101" s="296"/>
      <c r="G101" s="37"/>
      <c r="H101" s="296" t="s">
        <v>50</v>
      </c>
      <c r="I101" s="296"/>
      <c r="J101" s="296"/>
      <c r="L101" s="296" t="s">
        <v>50</v>
      </c>
      <c r="M101" s="296"/>
      <c r="N101" s="296"/>
    </row>
    <row r="102" spans="1:17" ht="23.15" customHeight="1" x14ac:dyDescent="0.65">
      <c r="A102" s="90"/>
      <c r="B102" s="35"/>
      <c r="C102" s="91"/>
      <c r="D102" s="297" t="s">
        <v>137</v>
      </c>
      <c r="E102" s="298"/>
      <c r="F102" s="298"/>
      <c r="G102" s="98"/>
      <c r="H102" s="297" t="s">
        <v>137</v>
      </c>
      <c r="I102" s="298"/>
      <c r="J102" s="298"/>
      <c r="L102" s="297" t="s">
        <v>137</v>
      </c>
      <c r="M102" s="298"/>
      <c r="N102" s="298"/>
    </row>
    <row r="103" spans="1:17" ht="23.15" customHeight="1" x14ac:dyDescent="0.65">
      <c r="A103" s="90"/>
      <c r="B103" s="35"/>
      <c r="C103" s="91"/>
      <c r="D103" s="297" t="s">
        <v>134</v>
      </c>
      <c r="E103" s="298"/>
      <c r="F103" s="298"/>
      <c r="G103" s="98"/>
      <c r="H103" s="297" t="s">
        <v>134</v>
      </c>
      <c r="I103" s="298"/>
      <c r="J103" s="298"/>
      <c r="L103" s="297" t="s">
        <v>134</v>
      </c>
      <c r="M103" s="298"/>
      <c r="N103" s="298"/>
    </row>
    <row r="104" spans="1:17" ht="23.15" customHeight="1" x14ac:dyDescent="0.7">
      <c r="A104" s="34"/>
      <c r="B104" s="35" t="s">
        <v>2</v>
      </c>
      <c r="C104" s="38"/>
      <c r="D104" s="38">
        <v>2558</v>
      </c>
      <c r="E104" s="38"/>
      <c r="F104" s="38">
        <v>2557</v>
      </c>
      <c r="G104" s="38"/>
      <c r="H104" s="38">
        <v>2558</v>
      </c>
      <c r="I104" s="38"/>
      <c r="J104" s="38">
        <v>2557</v>
      </c>
      <c r="L104" s="38">
        <v>2558</v>
      </c>
      <c r="M104" s="38"/>
      <c r="N104" s="38">
        <v>2557</v>
      </c>
    </row>
    <row r="105" spans="1:17" ht="23.15" customHeight="1" x14ac:dyDescent="0.7">
      <c r="A105" s="34"/>
      <c r="B105" s="35"/>
      <c r="C105" s="102"/>
      <c r="D105" s="295" t="s">
        <v>44</v>
      </c>
      <c r="E105" s="295"/>
      <c r="F105" s="295"/>
      <c r="G105" s="295"/>
      <c r="H105" s="295"/>
      <c r="I105" s="295"/>
      <c r="J105" s="295"/>
    </row>
    <row r="106" spans="1:17" ht="23.15" customHeight="1" x14ac:dyDescent="0.7">
      <c r="A106" s="34" t="s">
        <v>144</v>
      </c>
      <c r="B106" s="35"/>
      <c r="C106" s="30"/>
      <c r="D106" s="30"/>
      <c r="E106" s="30"/>
      <c r="F106" s="30"/>
      <c r="G106" s="30"/>
      <c r="H106" s="30"/>
      <c r="I106" s="30"/>
      <c r="J106" s="30"/>
      <c r="K106" s="48"/>
      <c r="L106" s="30"/>
      <c r="M106" s="30"/>
      <c r="N106" s="30"/>
    </row>
    <row r="107" spans="1:17" ht="23.15" customHeight="1" x14ac:dyDescent="0.7">
      <c r="A107" s="126" t="s">
        <v>145</v>
      </c>
      <c r="B107" s="35"/>
      <c r="C107" s="30"/>
      <c r="E107" s="47"/>
      <c r="F107" s="47">
        <f>45095+236-3</f>
        <v>45328</v>
      </c>
      <c r="G107" s="47"/>
      <c r="H107" s="47">
        <f>H88</f>
        <v>84317</v>
      </c>
      <c r="I107" s="116"/>
      <c r="J107" s="47">
        <f>J88</f>
        <v>147586</v>
      </c>
      <c r="K107" s="48"/>
      <c r="L107" s="47">
        <f>L88</f>
        <v>0</v>
      </c>
      <c r="M107" s="116"/>
      <c r="N107" s="47">
        <f>N88</f>
        <v>147586</v>
      </c>
    </row>
    <row r="108" spans="1:17" ht="23.15" customHeight="1" x14ac:dyDescent="0.7">
      <c r="A108" s="87" t="s">
        <v>100</v>
      </c>
      <c r="B108" s="35"/>
      <c r="C108" s="30"/>
      <c r="E108" s="47"/>
      <c r="F108" s="47">
        <v>52572</v>
      </c>
      <c r="G108" s="47"/>
      <c r="H108" s="47" t="s">
        <v>22</v>
      </c>
      <c r="I108" s="47"/>
      <c r="J108" s="128" t="s">
        <v>22</v>
      </c>
      <c r="K108" s="48"/>
      <c r="L108" s="128" t="s">
        <v>22</v>
      </c>
      <c r="M108" s="47"/>
      <c r="N108" s="128" t="s">
        <v>22</v>
      </c>
    </row>
    <row r="109" spans="1:17" ht="23.15" customHeight="1" thickBot="1" x14ac:dyDescent="0.75">
      <c r="A109" s="34" t="s">
        <v>130</v>
      </c>
      <c r="B109" s="35"/>
      <c r="C109" s="30"/>
      <c r="D109" s="57"/>
      <c r="E109" s="30"/>
      <c r="F109" s="57">
        <f>SUM(F107:F108)</f>
        <v>97900</v>
      </c>
      <c r="G109" s="30"/>
      <c r="H109" s="57">
        <f>SUM(H107:H108)</f>
        <v>84317</v>
      </c>
      <c r="I109" s="30"/>
      <c r="J109" s="57">
        <f>SUM(J107:J108)</f>
        <v>147586</v>
      </c>
      <c r="K109" s="67">
        <f>D109-D88</f>
        <v>0</v>
      </c>
      <c r="L109" s="57">
        <f>SUM(L107:L108)</f>
        <v>0</v>
      </c>
      <c r="M109" s="30"/>
      <c r="N109" s="57">
        <f>SUM(N107:N108)</f>
        <v>147586</v>
      </c>
      <c r="O109" s="67">
        <f>H109-H88</f>
        <v>0</v>
      </c>
      <c r="P109" s="67">
        <f>I109-I88</f>
        <v>0</v>
      </c>
      <c r="Q109" s="67">
        <f>J109-J88</f>
        <v>0</v>
      </c>
    </row>
    <row r="110" spans="1:17" ht="9.75" customHeight="1" thickTop="1" x14ac:dyDescent="0.7">
      <c r="A110" s="34"/>
      <c r="B110" s="35"/>
      <c r="C110" s="30"/>
      <c r="D110" s="30"/>
      <c r="E110" s="30"/>
      <c r="F110" s="30"/>
      <c r="G110" s="30"/>
      <c r="H110" s="30"/>
      <c r="I110" s="30"/>
      <c r="J110" s="30"/>
      <c r="K110" s="48"/>
      <c r="L110" s="30"/>
      <c r="M110" s="30"/>
      <c r="N110" s="30"/>
    </row>
    <row r="111" spans="1:17" ht="23.15" customHeight="1" x14ac:dyDescent="0.7">
      <c r="A111" s="34" t="s">
        <v>101</v>
      </c>
      <c r="B111" s="35"/>
      <c r="C111" s="30"/>
      <c r="D111" s="30"/>
      <c r="E111" s="30"/>
      <c r="F111" s="30"/>
      <c r="G111" s="30"/>
      <c r="H111" s="30"/>
      <c r="I111" s="30"/>
      <c r="J111" s="30"/>
      <c r="K111" s="48"/>
      <c r="L111" s="30"/>
      <c r="M111" s="30"/>
      <c r="N111" s="30"/>
    </row>
    <row r="112" spans="1:17" ht="23.15" customHeight="1" x14ac:dyDescent="0.7">
      <c r="A112" s="126" t="s">
        <v>145</v>
      </c>
      <c r="B112" s="35"/>
      <c r="C112" s="30"/>
      <c r="E112" s="47"/>
      <c r="F112" s="47">
        <f>45045</f>
        <v>45045</v>
      </c>
      <c r="G112" s="47"/>
      <c r="H112" s="47">
        <f>H97</f>
        <v>84305</v>
      </c>
      <c r="I112" s="116"/>
      <c r="J112" s="47">
        <v>147303</v>
      </c>
      <c r="K112" s="48"/>
      <c r="L112" s="47">
        <f>L97</f>
        <v>0</v>
      </c>
      <c r="M112" s="116"/>
      <c r="N112" s="47">
        <v>147303</v>
      </c>
    </row>
    <row r="113" spans="1:17" ht="23.15" customHeight="1" x14ac:dyDescent="0.7">
      <c r="A113" s="87" t="s">
        <v>100</v>
      </c>
      <c r="B113" s="35"/>
      <c r="C113" s="30"/>
      <c r="E113" s="47"/>
      <c r="F113" s="47">
        <f>F108</f>
        <v>52572</v>
      </c>
      <c r="G113" s="47"/>
      <c r="H113" s="47">
        <v>0</v>
      </c>
      <c r="I113" s="47"/>
      <c r="J113" s="128" t="s">
        <v>22</v>
      </c>
      <c r="K113" s="48"/>
      <c r="L113" s="128"/>
      <c r="M113" s="47"/>
      <c r="N113" s="128" t="s">
        <v>22</v>
      </c>
    </row>
    <row r="114" spans="1:17" ht="23.15" customHeight="1" thickBot="1" x14ac:dyDescent="0.75">
      <c r="A114" s="34" t="s">
        <v>131</v>
      </c>
      <c r="B114" s="35"/>
      <c r="C114" s="30"/>
      <c r="D114" s="117"/>
      <c r="E114" s="115"/>
      <c r="F114" s="117">
        <f>SUM(F112:F113)</f>
        <v>97617</v>
      </c>
      <c r="G114" s="115"/>
      <c r="H114" s="117">
        <f>SUM(H112:H113)</f>
        <v>84305</v>
      </c>
      <c r="I114" s="115"/>
      <c r="J114" s="117">
        <f>SUM(J112:J113)</f>
        <v>147303</v>
      </c>
      <c r="K114" s="48"/>
      <c r="L114" s="117">
        <f>SUM(L112:L113)</f>
        <v>0</v>
      </c>
      <c r="M114" s="115"/>
      <c r="N114" s="117">
        <f>SUM(N112:N113)</f>
        <v>147303</v>
      </c>
    </row>
    <row r="115" spans="1:17" ht="9.75" customHeight="1" thickTop="1" x14ac:dyDescent="0.7">
      <c r="A115" s="34"/>
      <c r="B115" s="35"/>
      <c r="C115" s="30"/>
      <c r="D115" s="30"/>
      <c r="E115" s="30"/>
      <c r="F115" s="30"/>
      <c r="G115" s="30"/>
      <c r="H115" s="30"/>
      <c r="I115" s="30"/>
      <c r="J115" s="30"/>
      <c r="K115" s="48"/>
      <c r="L115" s="30"/>
      <c r="M115" s="30"/>
      <c r="N115" s="30"/>
    </row>
    <row r="116" spans="1:17" ht="23.15" customHeight="1" thickBot="1" x14ac:dyDescent="0.75">
      <c r="A116" s="34" t="s">
        <v>146</v>
      </c>
      <c r="B116" s="35" t="s">
        <v>148</v>
      </c>
      <c r="C116" s="59"/>
      <c r="D116" s="60"/>
      <c r="E116" s="59"/>
      <c r="F116" s="60">
        <f>F107/269999</f>
        <v>0.16788210326704914</v>
      </c>
      <c r="G116" s="59"/>
      <c r="H116" s="60">
        <v>0.31228634180126591</v>
      </c>
      <c r="I116" s="59"/>
      <c r="J116" s="60">
        <f>+J109/269999</f>
        <v>0.54661683932162708</v>
      </c>
      <c r="K116" s="48"/>
      <c r="L116" s="60"/>
      <c r="M116" s="59"/>
      <c r="N116" s="60">
        <f>+N109/269999</f>
        <v>0.54661683932162708</v>
      </c>
      <c r="P116" s="29">
        <f>F107/P117</f>
        <v>0.16788210326704914</v>
      </c>
      <c r="Q116" s="29">
        <f>H107/P117</f>
        <v>0.31228634180126591</v>
      </c>
    </row>
    <row r="117" spans="1:17" ht="23.15" customHeight="1" thickTop="1" x14ac:dyDescent="0.7">
      <c r="A117" s="34"/>
      <c r="B117" s="35"/>
      <c r="C117" s="30"/>
      <c r="D117" s="30"/>
      <c r="E117" s="30"/>
      <c r="F117" s="30"/>
      <c r="G117" s="30"/>
      <c r="H117" s="30"/>
      <c r="I117" s="30"/>
      <c r="J117" s="30"/>
      <c r="K117" s="48"/>
      <c r="L117" s="30"/>
      <c r="M117" s="30"/>
      <c r="N117" s="30"/>
      <c r="P117" s="147">
        <v>269999</v>
      </c>
    </row>
    <row r="118" spans="1:17" ht="23.25" customHeight="1" x14ac:dyDescent="0.4">
      <c r="D118" s="119">
        <f>D114-D97</f>
        <v>0</v>
      </c>
      <c r="F118" s="119">
        <f>F114-F97</f>
        <v>0</v>
      </c>
      <c r="H118" s="119">
        <f>H114-H97</f>
        <v>0</v>
      </c>
      <c r="J118" s="119">
        <f>J114-J97</f>
        <v>0</v>
      </c>
      <c r="L118" s="119">
        <f>L114-L97</f>
        <v>0</v>
      </c>
      <c r="N118" s="119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opLeftCell="A121" zoomScaleNormal="100" zoomScaleSheetLayoutView="70" workbookViewId="0">
      <selection activeCell="D132" sqref="D132"/>
    </sheetView>
  </sheetViews>
  <sheetFormatPr defaultColWidth="9.09765625" defaultRowHeight="23.25" customHeight="1" x14ac:dyDescent="0.4"/>
  <cols>
    <col min="1" max="1" width="50.69921875" style="39" customWidth="1"/>
    <col min="2" max="2" width="8" style="40" customWidth="1"/>
    <col min="3" max="3" width="1.09765625" style="28" customWidth="1"/>
    <col min="4" max="4" width="14.09765625" style="28" bestFit="1" customWidth="1"/>
    <col min="5" max="5" width="1.3984375" style="28" customWidth="1"/>
    <col min="6" max="6" width="12.59765625" style="28" customWidth="1"/>
    <col min="7" max="7" width="1.09765625" style="28" customWidth="1"/>
    <col min="8" max="8" width="12.59765625" style="28" customWidth="1"/>
    <col min="9" max="9" width="1.5" style="28" customWidth="1"/>
    <col min="10" max="10" width="13.5" style="28" bestFit="1" customWidth="1"/>
    <col min="11" max="16384" width="9.09765625" style="28"/>
  </cols>
  <sheetData>
    <row r="1" spans="1:10" ht="23.25" customHeight="1" x14ac:dyDescent="0.7">
      <c r="A1" s="31" t="s">
        <v>0</v>
      </c>
      <c r="B1" s="32"/>
      <c r="C1" s="33"/>
      <c r="D1" s="33"/>
      <c r="E1" s="33"/>
      <c r="F1" s="33"/>
      <c r="G1" s="33"/>
      <c r="H1" s="33"/>
      <c r="I1" s="33"/>
      <c r="J1" s="33"/>
    </row>
    <row r="2" spans="1:10" ht="23.25" customHeight="1" x14ac:dyDescent="0.7">
      <c r="A2" s="31" t="s">
        <v>106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ht="23.25" customHeight="1" x14ac:dyDescent="0.7">
      <c r="A3" s="31"/>
      <c r="B3" s="32"/>
      <c r="C3" s="33"/>
      <c r="D3" s="33"/>
      <c r="E3" s="33"/>
      <c r="F3" s="33"/>
      <c r="G3" s="33"/>
      <c r="H3" s="33"/>
      <c r="I3" s="33"/>
      <c r="J3" s="33"/>
    </row>
    <row r="4" spans="1:10" ht="23.15" customHeight="1" x14ac:dyDescent="0.7">
      <c r="A4" s="34"/>
      <c r="B4" s="35"/>
      <c r="C4" s="102"/>
      <c r="D4" s="296" t="s">
        <v>1</v>
      </c>
      <c r="E4" s="296"/>
      <c r="F4" s="296"/>
      <c r="G4" s="37"/>
      <c r="H4" s="296" t="s">
        <v>50</v>
      </c>
      <c r="I4" s="296"/>
      <c r="J4" s="296"/>
    </row>
    <row r="5" spans="1:10" ht="23.15" customHeight="1" x14ac:dyDescent="0.65">
      <c r="A5" s="90"/>
      <c r="B5" s="35"/>
      <c r="C5" s="91"/>
      <c r="D5" s="297" t="s">
        <v>107</v>
      </c>
      <c r="E5" s="298"/>
      <c r="F5" s="298"/>
      <c r="G5" s="98"/>
      <c r="H5" s="297" t="s">
        <v>107</v>
      </c>
      <c r="I5" s="298"/>
      <c r="J5" s="298"/>
    </row>
    <row r="6" spans="1:10" ht="23.15" customHeight="1" x14ac:dyDescent="0.65">
      <c r="A6" s="90"/>
      <c r="B6" s="35"/>
      <c r="C6" s="91"/>
      <c r="D6" s="297" t="s">
        <v>134</v>
      </c>
      <c r="E6" s="298"/>
      <c r="F6" s="298"/>
      <c r="G6" s="98"/>
      <c r="H6" s="297" t="s">
        <v>134</v>
      </c>
      <c r="I6" s="298"/>
      <c r="J6" s="298"/>
    </row>
    <row r="7" spans="1:10" ht="23.15" customHeight="1" x14ac:dyDescent="0.7">
      <c r="A7" s="34"/>
      <c r="B7" s="35" t="s">
        <v>2</v>
      </c>
      <c r="C7" s="38"/>
      <c r="D7" s="14">
        <v>2565</v>
      </c>
      <c r="E7" s="14"/>
      <c r="F7" s="14">
        <v>2564</v>
      </c>
      <c r="G7" s="14"/>
      <c r="H7" s="14">
        <v>2565</v>
      </c>
      <c r="I7" s="14"/>
      <c r="J7" s="14">
        <v>2564</v>
      </c>
    </row>
    <row r="8" spans="1:10" ht="23.15" customHeight="1" x14ac:dyDescent="0.7">
      <c r="A8" s="34"/>
      <c r="B8" s="35"/>
      <c r="C8" s="102"/>
      <c r="D8" s="295" t="s">
        <v>44</v>
      </c>
      <c r="E8" s="295"/>
      <c r="F8" s="295"/>
      <c r="G8" s="295"/>
      <c r="H8" s="295"/>
      <c r="I8" s="295"/>
      <c r="J8" s="295"/>
    </row>
    <row r="9" spans="1:10" ht="23.15" customHeight="1" x14ac:dyDescent="0.7">
      <c r="A9" s="43" t="s">
        <v>15</v>
      </c>
      <c r="B9" s="35"/>
      <c r="C9" s="47"/>
      <c r="D9" s="47"/>
      <c r="E9" s="47"/>
      <c r="F9" s="47"/>
      <c r="G9" s="47"/>
      <c r="H9" s="47"/>
      <c r="I9" s="47"/>
      <c r="J9" s="47"/>
    </row>
    <row r="10" spans="1:10" ht="23.15" customHeight="1" x14ac:dyDescent="0.65">
      <c r="A10" s="46" t="s">
        <v>38</v>
      </c>
      <c r="B10" s="35"/>
      <c r="C10" s="47"/>
      <c r="D10" s="244">
        <v>1404087</v>
      </c>
      <c r="E10" s="180"/>
      <c r="F10" s="244">
        <v>1349949</v>
      </c>
      <c r="G10" s="179"/>
      <c r="H10" s="259">
        <v>142037</v>
      </c>
      <c r="I10" s="179"/>
      <c r="J10" s="259">
        <v>117917</v>
      </c>
    </row>
    <row r="11" spans="1:10" ht="23.15" customHeight="1" x14ac:dyDescent="0.65">
      <c r="A11" s="90" t="s">
        <v>168</v>
      </c>
      <c r="B11" s="35"/>
      <c r="C11" s="47"/>
      <c r="D11" s="244">
        <v>29941</v>
      </c>
      <c r="E11" s="180"/>
      <c r="F11" s="244">
        <v>21644</v>
      </c>
      <c r="G11" s="179"/>
      <c r="H11" s="172">
        <v>0</v>
      </c>
      <c r="I11" s="179"/>
      <c r="J11" s="172">
        <v>0</v>
      </c>
    </row>
    <row r="12" spans="1:10" ht="23.15" customHeight="1" x14ac:dyDescent="0.65">
      <c r="A12" s="80" t="s">
        <v>164</v>
      </c>
      <c r="B12" s="35"/>
      <c r="C12" s="47"/>
      <c r="D12" s="260">
        <v>187</v>
      </c>
      <c r="E12" s="180"/>
      <c r="F12" s="260">
        <v>210</v>
      </c>
      <c r="G12" s="179"/>
      <c r="H12" s="172">
        <v>1322</v>
      </c>
      <c r="I12" s="179"/>
      <c r="J12" s="172">
        <v>951</v>
      </c>
    </row>
    <row r="13" spans="1:10" ht="23.15" customHeight="1" x14ac:dyDescent="0.65">
      <c r="A13" s="46" t="s">
        <v>53</v>
      </c>
      <c r="B13" s="35"/>
      <c r="C13" s="47"/>
      <c r="D13" s="172">
        <v>3519</v>
      </c>
      <c r="E13" s="180"/>
      <c r="F13" s="172">
        <v>4014</v>
      </c>
      <c r="G13" s="179"/>
      <c r="H13" s="172">
        <v>0</v>
      </c>
      <c r="I13" s="179"/>
      <c r="J13" s="172">
        <v>206</v>
      </c>
    </row>
    <row r="14" spans="1:10" ht="23.15" customHeight="1" x14ac:dyDescent="0.65">
      <c r="A14" s="46" t="s">
        <v>16</v>
      </c>
      <c r="B14" s="35"/>
      <c r="C14" s="47"/>
      <c r="D14" s="242">
        <v>30985</v>
      </c>
      <c r="E14" s="180"/>
      <c r="F14" s="242">
        <v>20230</v>
      </c>
      <c r="G14" s="179"/>
      <c r="H14" s="187">
        <v>12998</v>
      </c>
      <c r="I14" s="179"/>
      <c r="J14" s="187">
        <f>11760+8</f>
        <v>11768</v>
      </c>
    </row>
    <row r="15" spans="1:10" ht="23.15" customHeight="1" x14ac:dyDescent="0.7">
      <c r="A15" s="34" t="s">
        <v>17</v>
      </c>
      <c r="B15" s="35"/>
      <c r="C15" s="30"/>
      <c r="D15" s="186">
        <f>SUM(D10:D14)</f>
        <v>1468719</v>
      </c>
      <c r="E15" s="157"/>
      <c r="F15" s="186">
        <f>SUM(F10:F14)</f>
        <v>1396047</v>
      </c>
      <c r="G15" s="157"/>
      <c r="H15" s="186">
        <f>SUM(H10:H14)</f>
        <v>156357</v>
      </c>
      <c r="I15" s="157"/>
      <c r="J15" s="186">
        <f>SUM(J10:J14)</f>
        <v>130842</v>
      </c>
    </row>
    <row r="16" spans="1:10" ht="9.75" customHeight="1" x14ac:dyDescent="0.7">
      <c r="A16" s="34"/>
      <c r="B16" s="35"/>
      <c r="C16" s="47"/>
      <c r="D16" s="180"/>
      <c r="E16" s="180"/>
      <c r="F16" s="180"/>
      <c r="G16" s="180"/>
      <c r="H16" s="180"/>
      <c r="I16" s="180"/>
      <c r="J16" s="180"/>
    </row>
    <row r="17" spans="1:10" ht="23.15" customHeight="1" x14ac:dyDescent="0.7">
      <c r="A17" s="43" t="s">
        <v>18</v>
      </c>
      <c r="B17" s="35"/>
      <c r="C17" s="47"/>
      <c r="D17" s="180"/>
      <c r="E17" s="180"/>
      <c r="F17" s="180"/>
      <c r="G17" s="180"/>
      <c r="H17" s="180"/>
      <c r="I17" s="180"/>
      <c r="J17" s="180"/>
    </row>
    <row r="18" spans="1:10" ht="23.15" customHeight="1" x14ac:dyDescent="0.65">
      <c r="A18" s="46" t="s">
        <v>19</v>
      </c>
      <c r="B18" s="35"/>
      <c r="C18" s="47"/>
      <c r="D18" s="244">
        <v>1291220</v>
      </c>
      <c r="E18" s="180"/>
      <c r="F18" s="244">
        <v>1129667</v>
      </c>
      <c r="G18" s="179"/>
      <c r="H18" s="259">
        <v>139760</v>
      </c>
      <c r="I18" s="178"/>
      <c r="J18" s="259">
        <v>116192</v>
      </c>
    </row>
    <row r="19" spans="1:10" ht="23.15" customHeight="1" x14ac:dyDescent="0.65">
      <c r="A19" s="90" t="s">
        <v>156</v>
      </c>
      <c r="B19" s="35"/>
      <c r="C19" s="47"/>
      <c r="D19" s="244">
        <v>30402</v>
      </c>
      <c r="E19" s="180"/>
      <c r="F19" s="244">
        <v>26776</v>
      </c>
      <c r="G19" s="179"/>
      <c r="H19" s="172">
        <v>0</v>
      </c>
      <c r="I19" s="179"/>
      <c r="J19" s="172">
        <v>0</v>
      </c>
    </row>
    <row r="20" spans="1:10" ht="23.15" customHeight="1" x14ac:dyDescent="0.65">
      <c r="A20" s="90" t="s">
        <v>165</v>
      </c>
      <c r="B20" s="35"/>
      <c r="C20" s="47"/>
      <c r="D20" s="244">
        <v>86135</v>
      </c>
      <c r="E20" s="180"/>
      <c r="F20" s="244">
        <v>57014</v>
      </c>
      <c r="G20" s="179"/>
      <c r="H20" s="259">
        <v>8128</v>
      </c>
      <c r="I20" s="178"/>
      <c r="J20" s="259">
        <v>8060</v>
      </c>
    </row>
    <row r="21" spans="1:10" ht="23.15" customHeight="1" x14ac:dyDescent="0.65">
      <c r="A21" s="46" t="s">
        <v>60</v>
      </c>
      <c r="B21" s="35"/>
      <c r="C21" s="47"/>
      <c r="D21" s="244">
        <v>56192</v>
      </c>
      <c r="E21" s="180"/>
      <c r="F21" s="244">
        <f>55085+107</f>
        <v>55192</v>
      </c>
      <c r="G21" s="179"/>
      <c r="H21" s="259">
        <v>22701</v>
      </c>
      <c r="I21" s="178"/>
      <c r="J21" s="259">
        <f>23451+107+8</f>
        <v>23566</v>
      </c>
    </row>
    <row r="22" spans="1:10" ht="23.15" customHeight="1" x14ac:dyDescent="0.65">
      <c r="A22" s="46" t="s">
        <v>66</v>
      </c>
      <c r="B22" s="35"/>
      <c r="C22" s="47"/>
      <c r="D22" s="242">
        <v>0</v>
      </c>
      <c r="E22" s="180"/>
      <c r="F22" s="242">
        <v>0</v>
      </c>
      <c r="G22" s="180"/>
      <c r="H22" s="261">
        <v>1872</v>
      </c>
      <c r="I22" s="180"/>
      <c r="J22" s="261">
        <v>0</v>
      </c>
    </row>
    <row r="23" spans="1:10" ht="23.25" customHeight="1" x14ac:dyDescent="0.7">
      <c r="A23" s="34" t="s">
        <v>20</v>
      </c>
      <c r="B23" s="35"/>
      <c r="C23" s="30"/>
      <c r="D23" s="186">
        <f>SUM(D18:D22)</f>
        <v>1463949</v>
      </c>
      <c r="E23" s="157"/>
      <c r="F23" s="186">
        <f>SUM(F18:F22)</f>
        <v>1268649</v>
      </c>
      <c r="G23" s="157"/>
      <c r="H23" s="186">
        <f>SUM(H18:H22)</f>
        <v>172461</v>
      </c>
      <c r="I23" s="157"/>
      <c r="J23" s="186">
        <f>SUM(J18:J22)</f>
        <v>147818</v>
      </c>
    </row>
    <row r="24" spans="1:10" ht="9.75" customHeight="1" x14ac:dyDescent="0.7">
      <c r="A24" s="34"/>
      <c r="B24" s="35"/>
      <c r="C24" s="47"/>
      <c r="D24" s="180"/>
      <c r="E24" s="180"/>
      <c r="F24" s="180"/>
      <c r="G24" s="180"/>
      <c r="H24" s="180"/>
      <c r="I24" s="180"/>
      <c r="J24" s="180"/>
    </row>
    <row r="25" spans="1:10" ht="22.25" customHeight="1" x14ac:dyDescent="0.7">
      <c r="A25" s="34" t="s">
        <v>222</v>
      </c>
      <c r="B25" s="35"/>
      <c r="C25" s="47"/>
      <c r="D25" s="157">
        <f>D15-D23</f>
        <v>4770</v>
      </c>
      <c r="E25" s="157"/>
      <c r="F25" s="157">
        <f>F15-F23</f>
        <v>127398</v>
      </c>
      <c r="G25" s="157"/>
      <c r="H25" s="157">
        <f>H15-H23</f>
        <v>-16104</v>
      </c>
      <c r="I25" s="157"/>
      <c r="J25" s="157">
        <f>J15-J23</f>
        <v>-16976</v>
      </c>
    </row>
    <row r="26" spans="1:10" ht="23.15" customHeight="1" x14ac:dyDescent="0.65">
      <c r="A26" s="46" t="s">
        <v>62</v>
      </c>
      <c r="B26" s="35"/>
      <c r="C26" s="47"/>
      <c r="D26" s="171">
        <v>-3532</v>
      </c>
      <c r="E26" s="180"/>
      <c r="F26" s="171">
        <v>-5366</v>
      </c>
      <c r="G26" s="179"/>
      <c r="H26" s="179">
        <v>-213</v>
      </c>
      <c r="I26" s="262"/>
      <c r="J26" s="179">
        <v>-582</v>
      </c>
    </row>
    <row r="27" spans="1:10" ht="23.15" customHeight="1" x14ac:dyDescent="0.65">
      <c r="A27" s="199" t="s">
        <v>255</v>
      </c>
      <c r="B27" s="35"/>
      <c r="C27" s="47"/>
      <c r="D27" s="171"/>
      <c r="E27" s="180"/>
      <c r="F27" s="171"/>
      <c r="G27" s="179"/>
      <c r="H27" s="179"/>
      <c r="I27" s="262"/>
      <c r="J27" s="179"/>
    </row>
    <row r="28" spans="1:10" ht="23.15" customHeight="1" x14ac:dyDescent="0.65">
      <c r="A28" s="240" t="s">
        <v>256</v>
      </c>
      <c r="B28" s="35"/>
      <c r="C28" s="47"/>
      <c r="D28" s="179">
        <v>78</v>
      </c>
      <c r="E28" s="180"/>
      <c r="F28" s="179">
        <v>-325</v>
      </c>
      <c r="G28" s="179"/>
      <c r="H28" s="179">
        <v>0</v>
      </c>
      <c r="I28" s="262"/>
      <c r="J28" s="179">
        <v>70</v>
      </c>
    </row>
    <row r="29" spans="1:10" ht="23.25" customHeight="1" x14ac:dyDescent="0.65">
      <c r="A29" s="80" t="s">
        <v>211</v>
      </c>
      <c r="B29" s="35"/>
      <c r="C29" s="47"/>
      <c r="D29" s="242">
        <v>19</v>
      </c>
      <c r="E29" s="180"/>
      <c r="F29" s="242">
        <v>8</v>
      </c>
      <c r="G29" s="180"/>
      <c r="H29" s="261">
        <v>0</v>
      </c>
      <c r="I29" s="180"/>
      <c r="J29" s="261">
        <v>0</v>
      </c>
    </row>
    <row r="30" spans="1:10" ht="9.75" customHeight="1" x14ac:dyDescent="0.65">
      <c r="A30" s="46"/>
      <c r="B30" s="35"/>
      <c r="C30" s="47"/>
      <c r="D30" s="180"/>
      <c r="E30" s="180"/>
      <c r="F30" s="180"/>
      <c r="G30" s="180"/>
      <c r="H30" s="263"/>
      <c r="I30" s="180"/>
      <c r="J30" s="263"/>
    </row>
    <row r="31" spans="1:10" ht="22.75" customHeight="1" x14ac:dyDescent="0.7">
      <c r="A31" s="34" t="s">
        <v>223</v>
      </c>
      <c r="B31" s="35"/>
      <c r="C31" s="30"/>
      <c r="D31" s="157">
        <f>D25+SUM(D26:D29)</f>
        <v>1335</v>
      </c>
      <c r="E31" s="157"/>
      <c r="F31" s="157">
        <f>F25+SUM(F26:F29)</f>
        <v>121715</v>
      </c>
      <c r="G31" s="157"/>
      <c r="H31" s="157">
        <f>H25+SUM(H26:H29)</f>
        <v>-16317</v>
      </c>
      <c r="I31" s="157"/>
      <c r="J31" s="157">
        <f>J25+SUM(J26:J29)</f>
        <v>-17488</v>
      </c>
    </row>
    <row r="32" spans="1:10" ht="22.75" customHeight="1" x14ac:dyDescent="0.65">
      <c r="A32" s="80" t="s">
        <v>198</v>
      </c>
      <c r="B32" s="35" t="s">
        <v>122</v>
      </c>
      <c r="C32" s="47"/>
      <c r="D32" s="264">
        <v>-2369</v>
      </c>
      <c r="E32" s="180"/>
      <c r="F32" s="264">
        <v>7249</v>
      </c>
      <c r="G32" s="262"/>
      <c r="H32" s="187">
        <v>-728</v>
      </c>
      <c r="I32" s="178"/>
      <c r="J32" s="187">
        <v>-181</v>
      </c>
    </row>
    <row r="33" spans="1:10" ht="9.75" customHeight="1" x14ac:dyDescent="0.65">
      <c r="A33" s="46"/>
      <c r="B33" s="35"/>
      <c r="C33" s="67"/>
      <c r="D33" s="180"/>
      <c r="E33" s="171"/>
      <c r="F33" s="180"/>
      <c r="G33" s="171"/>
      <c r="H33" s="171"/>
      <c r="I33" s="171"/>
      <c r="J33" s="171"/>
    </row>
    <row r="34" spans="1:10" ht="22.75" customHeight="1" x14ac:dyDescent="0.7">
      <c r="A34" s="34" t="s">
        <v>224</v>
      </c>
      <c r="B34" s="35"/>
      <c r="C34" s="30"/>
      <c r="D34" s="186">
        <f>D31-D32</f>
        <v>3704</v>
      </c>
      <c r="E34" s="157"/>
      <c r="F34" s="186">
        <f>F31-F32</f>
        <v>114466</v>
      </c>
      <c r="G34" s="157"/>
      <c r="H34" s="186">
        <f>H31-H32</f>
        <v>-15589</v>
      </c>
      <c r="I34" s="157"/>
      <c r="J34" s="186">
        <f>J31-J32</f>
        <v>-17307</v>
      </c>
    </row>
    <row r="35" spans="1:10" ht="9.75" customHeight="1" x14ac:dyDescent="0.65">
      <c r="A35" s="46"/>
      <c r="B35" s="35"/>
      <c r="C35" s="67"/>
      <c r="D35" s="180"/>
      <c r="E35" s="171"/>
      <c r="F35" s="180"/>
      <c r="G35" s="171"/>
      <c r="H35" s="171"/>
      <c r="I35" s="171"/>
      <c r="J35" s="171"/>
    </row>
    <row r="36" spans="1:10" ht="22.75" customHeight="1" x14ac:dyDescent="0.7">
      <c r="A36" s="34"/>
      <c r="B36" s="35"/>
      <c r="C36" s="30"/>
      <c r="D36" s="157"/>
      <c r="E36" s="157"/>
      <c r="F36" s="157"/>
      <c r="G36" s="157"/>
      <c r="H36" s="157"/>
      <c r="I36" s="157"/>
      <c r="J36" s="157"/>
    </row>
    <row r="37" spans="1:10" ht="23.15" customHeight="1" x14ac:dyDescent="0.7">
      <c r="A37" s="31" t="s">
        <v>0</v>
      </c>
      <c r="B37" s="32"/>
      <c r="C37" s="33"/>
      <c r="D37" s="265"/>
      <c r="E37" s="265"/>
      <c r="F37" s="265"/>
      <c r="G37" s="265"/>
      <c r="H37" s="265"/>
      <c r="I37" s="265"/>
      <c r="J37" s="265"/>
    </row>
    <row r="38" spans="1:10" ht="23.15" customHeight="1" x14ac:dyDescent="0.7">
      <c r="A38" s="31" t="s">
        <v>106</v>
      </c>
      <c r="B38" s="32"/>
      <c r="C38" s="33"/>
      <c r="D38" s="265"/>
      <c r="E38" s="265"/>
      <c r="F38" s="265"/>
      <c r="G38" s="265"/>
      <c r="H38" s="265"/>
      <c r="I38" s="265"/>
      <c r="J38" s="265"/>
    </row>
    <row r="39" spans="1:10" ht="23.15" customHeight="1" x14ac:dyDescent="0.7">
      <c r="A39" s="31"/>
      <c r="B39" s="32"/>
      <c r="C39" s="33"/>
      <c r="D39" s="33"/>
      <c r="E39" s="33"/>
      <c r="F39" s="33"/>
      <c r="G39" s="33"/>
      <c r="H39" s="33"/>
      <c r="I39" s="33"/>
      <c r="J39" s="33"/>
    </row>
    <row r="40" spans="1:10" ht="23.15" customHeight="1" x14ac:dyDescent="0.7">
      <c r="A40" s="34"/>
      <c r="B40" s="35"/>
      <c r="C40" s="102"/>
      <c r="D40" s="296" t="s">
        <v>1</v>
      </c>
      <c r="E40" s="296"/>
      <c r="F40" s="296"/>
      <c r="G40" s="37"/>
      <c r="H40" s="296" t="s">
        <v>50</v>
      </c>
      <c r="I40" s="296"/>
      <c r="J40" s="296"/>
    </row>
    <row r="41" spans="1:10" ht="23.15" customHeight="1" x14ac:dyDescent="0.65">
      <c r="A41" s="90"/>
      <c r="B41" s="35"/>
      <c r="C41" s="91"/>
      <c r="D41" s="297" t="s">
        <v>107</v>
      </c>
      <c r="E41" s="298"/>
      <c r="F41" s="298"/>
      <c r="G41" s="98"/>
      <c r="H41" s="297" t="s">
        <v>107</v>
      </c>
      <c r="I41" s="298"/>
      <c r="J41" s="298"/>
    </row>
    <row r="42" spans="1:10" ht="23.15" customHeight="1" x14ac:dyDescent="0.65">
      <c r="A42" s="90"/>
      <c r="B42" s="35"/>
      <c r="C42" s="91"/>
      <c r="D42" s="297" t="s">
        <v>134</v>
      </c>
      <c r="E42" s="298"/>
      <c r="F42" s="298"/>
      <c r="G42" s="176"/>
      <c r="H42" s="297" t="s">
        <v>134</v>
      </c>
      <c r="I42" s="298"/>
      <c r="J42" s="298"/>
    </row>
    <row r="43" spans="1:10" ht="23.15" customHeight="1" x14ac:dyDescent="0.7">
      <c r="A43" s="34"/>
      <c r="B43" s="35"/>
      <c r="C43" s="38"/>
      <c r="D43" s="14">
        <v>2565</v>
      </c>
      <c r="E43" s="14"/>
      <c r="F43" s="14">
        <v>2564</v>
      </c>
      <c r="G43" s="14"/>
      <c r="H43" s="14">
        <v>2565</v>
      </c>
      <c r="I43" s="14"/>
      <c r="J43" s="14">
        <v>2564</v>
      </c>
    </row>
    <row r="44" spans="1:10" ht="23.15" customHeight="1" x14ac:dyDescent="0.7">
      <c r="A44" s="34"/>
      <c r="B44" s="35"/>
      <c r="C44" s="102"/>
      <c r="D44" s="295" t="s">
        <v>44</v>
      </c>
      <c r="E44" s="295"/>
      <c r="F44" s="295"/>
      <c r="G44" s="295"/>
      <c r="H44" s="295"/>
      <c r="I44" s="295"/>
      <c r="J44" s="295"/>
    </row>
    <row r="45" spans="1:10" ht="22.75" customHeight="1" x14ac:dyDescent="0.7">
      <c r="A45" s="34" t="s">
        <v>88</v>
      </c>
      <c r="B45" s="35"/>
      <c r="C45" s="30"/>
      <c r="D45" s="177"/>
      <c r="E45" s="74"/>
      <c r="F45" s="177"/>
      <c r="G45" s="74"/>
      <c r="H45" s="177"/>
      <c r="I45" s="74"/>
      <c r="J45" s="177"/>
    </row>
    <row r="46" spans="1:10" ht="22.75" customHeight="1" x14ac:dyDescent="0.7">
      <c r="A46" s="43" t="s">
        <v>236</v>
      </c>
      <c r="B46" s="35"/>
      <c r="C46" s="30"/>
      <c r="D46" s="177"/>
      <c r="E46" s="74"/>
      <c r="F46" s="177"/>
      <c r="G46" s="74"/>
      <c r="H46" s="177"/>
      <c r="I46" s="74"/>
      <c r="J46" s="177"/>
    </row>
    <row r="47" spans="1:10" ht="22.75" customHeight="1" x14ac:dyDescent="0.7">
      <c r="A47" s="181" t="s">
        <v>235</v>
      </c>
      <c r="B47" s="35"/>
      <c r="C47" s="30"/>
      <c r="D47" s="177"/>
      <c r="E47" s="74"/>
      <c r="F47" s="177"/>
      <c r="G47" s="74"/>
      <c r="H47" s="177"/>
      <c r="I47" s="74"/>
      <c r="J47" s="177"/>
    </row>
    <row r="48" spans="1:10" ht="22.75" customHeight="1" x14ac:dyDescent="0.7">
      <c r="A48" s="80" t="s">
        <v>238</v>
      </c>
      <c r="B48" s="35"/>
      <c r="C48" s="30"/>
      <c r="D48" s="210">
        <v>0</v>
      </c>
      <c r="E48" s="263"/>
      <c r="F48" s="210">
        <v>171262</v>
      </c>
      <c r="G48" s="263"/>
      <c r="H48" s="210">
        <v>0</v>
      </c>
      <c r="I48" s="263"/>
      <c r="J48" s="210">
        <v>60242</v>
      </c>
    </row>
    <row r="49" spans="1:10" ht="22.75" customHeight="1" x14ac:dyDescent="0.65">
      <c r="A49" s="80" t="s">
        <v>197</v>
      </c>
      <c r="B49" s="35"/>
      <c r="C49" s="82"/>
      <c r="D49" s="262"/>
      <c r="E49" s="180"/>
      <c r="F49" s="262"/>
      <c r="G49" s="262"/>
      <c r="H49" s="262"/>
      <c r="I49" s="262"/>
      <c r="J49" s="262"/>
    </row>
    <row r="50" spans="1:10" ht="22.75" customHeight="1" x14ac:dyDescent="0.65">
      <c r="A50" s="80" t="s">
        <v>166</v>
      </c>
      <c r="B50" s="35"/>
      <c r="C50" s="82"/>
      <c r="D50" s="182">
        <v>0</v>
      </c>
      <c r="E50" s="180"/>
      <c r="F50" s="182">
        <v>-34252</v>
      </c>
      <c r="G50" s="262"/>
      <c r="H50" s="182">
        <v>0</v>
      </c>
      <c r="I50" s="178"/>
      <c r="J50" s="182">
        <v>-12048</v>
      </c>
    </row>
    <row r="51" spans="1:10" ht="22.75" customHeight="1" x14ac:dyDescent="0.7">
      <c r="A51" s="96" t="s">
        <v>237</v>
      </c>
      <c r="B51" s="35"/>
      <c r="C51" s="82"/>
      <c r="D51" s="277"/>
      <c r="E51" s="180"/>
      <c r="F51" s="277"/>
      <c r="G51" s="262"/>
      <c r="H51" s="277"/>
      <c r="I51" s="262"/>
      <c r="J51" s="277"/>
    </row>
    <row r="52" spans="1:10" ht="22.75" customHeight="1" x14ac:dyDescent="0.7">
      <c r="A52" s="96" t="s">
        <v>166</v>
      </c>
      <c r="B52" s="35"/>
      <c r="C52" s="30"/>
      <c r="D52" s="197">
        <f>SUM(D48:D50)</f>
        <v>0</v>
      </c>
      <c r="E52" s="157"/>
      <c r="F52" s="197">
        <f>SUM(F48:F50)</f>
        <v>137010</v>
      </c>
      <c r="G52" s="279"/>
      <c r="H52" s="197">
        <f>SUM(H48:H50)</f>
        <v>0</v>
      </c>
      <c r="I52" s="252"/>
      <c r="J52" s="197">
        <f>SUM(J48:J50)</f>
        <v>48194</v>
      </c>
    </row>
    <row r="53" spans="1:10" ht="22.75" customHeight="1" x14ac:dyDescent="0.7">
      <c r="A53" s="96" t="s">
        <v>218</v>
      </c>
      <c r="B53" s="35"/>
      <c r="C53" s="30"/>
      <c r="D53" s="197">
        <f>D52</f>
        <v>0</v>
      </c>
      <c r="E53" s="157"/>
      <c r="F53" s="197">
        <f>F52</f>
        <v>137010</v>
      </c>
      <c r="G53" s="279"/>
      <c r="H53" s="197">
        <f>H52</f>
        <v>0</v>
      </c>
      <c r="I53" s="252"/>
      <c r="J53" s="197">
        <f>J52</f>
        <v>48194</v>
      </c>
    </row>
    <row r="54" spans="1:10" ht="22.75" customHeight="1" thickBot="1" x14ac:dyDescent="0.75">
      <c r="A54" s="96" t="s">
        <v>231</v>
      </c>
      <c r="B54" s="35"/>
      <c r="C54" s="30"/>
      <c r="D54" s="158">
        <f>SUM(D34,D53)</f>
        <v>3704</v>
      </c>
      <c r="E54" s="157"/>
      <c r="F54" s="158">
        <f>SUM(F34,F53)</f>
        <v>251476</v>
      </c>
      <c r="G54" s="157"/>
      <c r="H54" s="158">
        <f>SUM(H34,H53)</f>
        <v>-15589</v>
      </c>
      <c r="I54" s="157"/>
      <c r="J54" s="158">
        <f>SUM(J34,J53)</f>
        <v>30887</v>
      </c>
    </row>
    <row r="55" spans="1:10" ht="22.75" customHeight="1" thickTop="1" x14ac:dyDescent="0.7">
      <c r="A55" s="96"/>
      <c r="B55" s="35"/>
      <c r="C55" s="30"/>
      <c r="D55" s="157"/>
      <c r="E55" s="157"/>
      <c r="F55" s="157"/>
      <c r="G55" s="157"/>
      <c r="H55" s="157"/>
      <c r="I55" s="157"/>
      <c r="J55" s="157"/>
    </row>
    <row r="56" spans="1:10" ht="24" customHeight="1" x14ac:dyDescent="0.7">
      <c r="A56" s="34" t="s">
        <v>187</v>
      </c>
      <c r="B56" s="35"/>
      <c r="C56" s="30"/>
      <c r="D56" s="157"/>
      <c r="E56" s="157"/>
      <c r="F56" s="157"/>
      <c r="G56" s="157"/>
      <c r="H56" s="157"/>
      <c r="I56" s="157"/>
      <c r="J56" s="157"/>
    </row>
    <row r="57" spans="1:10" ht="24" customHeight="1" x14ac:dyDescent="0.7">
      <c r="A57" s="87" t="s">
        <v>154</v>
      </c>
      <c r="B57" s="35"/>
      <c r="C57" s="30"/>
      <c r="D57" s="180">
        <v>752</v>
      </c>
      <c r="E57" s="180"/>
      <c r="F57" s="180">
        <f>F59-F58</f>
        <v>48445</v>
      </c>
      <c r="G57" s="179"/>
      <c r="H57" s="179">
        <v>-15589</v>
      </c>
      <c r="I57" s="178"/>
      <c r="J57" s="179">
        <f>J34</f>
        <v>-17307</v>
      </c>
    </row>
    <row r="58" spans="1:10" ht="24" customHeight="1" x14ac:dyDescent="0.7">
      <c r="A58" s="87" t="s">
        <v>100</v>
      </c>
      <c r="B58" s="35"/>
      <c r="C58" s="30"/>
      <c r="D58" s="180">
        <v>2952</v>
      </c>
      <c r="E58" s="180"/>
      <c r="F58" s="180">
        <v>66021</v>
      </c>
      <c r="G58" s="262"/>
      <c r="H58" s="202">
        <v>0</v>
      </c>
      <c r="I58" s="178"/>
      <c r="J58" s="202">
        <v>0</v>
      </c>
    </row>
    <row r="59" spans="1:10" ht="24" customHeight="1" thickBot="1" x14ac:dyDescent="0.75">
      <c r="A59" s="34" t="s">
        <v>224</v>
      </c>
      <c r="B59" s="35"/>
      <c r="C59" s="30"/>
      <c r="D59" s="280">
        <f>D34</f>
        <v>3704</v>
      </c>
      <c r="E59" s="157"/>
      <c r="F59" s="280">
        <f>F34</f>
        <v>114466</v>
      </c>
      <c r="G59" s="157"/>
      <c r="H59" s="280">
        <f>SUM(H57:H58)</f>
        <v>-15589</v>
      </c>
      <c r="I59" s="157"/>
      <c r="J59" s="280">
        <f>SUM(J57:J58)</f>
        <v>-17307</v>
      </c>
    </row>
    <row r="60" spans="1:10" ht="22.5" thickTop="1" x14ac:dyDescent="0.7">
      <c r="A60" s="34" t="s">
        <v>30</v>
      </c>
      <c r="B60" s="35"/>
      <c r="C60" s="30"/>
      <c r="D60" s="157"/>
      <c r="E60" s="157"/>
      <c r="F60" s="157"/>
      <c r="G60" s="157"/>
      <c r="H60" s="157"/>
      <c r="I60" s="157"/>
      <c r="J60" s="157"/>
    </row>
    <row r="61" spans="1:10" ht="24" customHeight="1" x14ac:dyDescent="0.7">
      <c r="A61" s="34" t="s">
        <v>232</v>
      </c>
      <c r="B61" s="35"/>
      <c r="C61" s="30"/>
      <c r="D61" s="157"/>
      <c r="E61" s="157"/>
      <c r="F61" s="157"/>
      <c r="G61" s="157"/>
      <c r="H61" s="157"/>
      <c r="I61" s="157"/>
      <c r="J61" s="157"/>
    </row>
    <row r="62" spans="1:10" ht="24" customHeight="1" x14ac:dyDescent="0.7">
      <c r="A62" s="87" t="s">
        <v>154</v>
      </c>
      <c r="B62" s="35"/>
      <c r="C62" s="30"/>
      <c r="D62" s="180">
        <v>752</v>
      </c>
      <c r="E62" s="180"/>
      <c r="F62" s="180">
        <f>F64-F63</f>
        <v>155214</v>
      </c>
      <c r="G62" s="262"/>
      <c r="H62" s="179">
        <v>-15589</v>
      </c>
      <c r="I62" s="178"/>
      <c r="J62" s="179">
        <f>J54</f>
        <v>30887</v>
      </c>
    </row>
    <row r="63" spans="1:10" ht="24" customHeight="1" x14ac:dyDescent="0.7">
      <c r="A63" s="87" t="s">
        <v>100</v>
      </c>
      <c r="B63" s="35"/>
      <c r="C63" s="30"/>
      <c r="D63" s="180">
        <v>2952</v>
      </c>
      <c r="E63" s="180"/>
      <c r="F63" s="180">
        <v>96262</v>
      </c>
      <c r="G63" s="179"/>
      <c r="H63" s="202">
        <v>0</v>
      </c>
      <c r="I63" s="174"/>
      <c r="J63" s="202">
        <v>0</v>
      </c>
    </row>
    <row r="64" spans="1:10" ht="23.15" customHeight="1" thickBot="1" x14ac:dyDescent="0.75">
      <c r="A64" s="34" t="s">
        <v>231</v>
      </c>
      <c r="B64" s="35"/>
      <c r="C64" s="30"/>
      <c r="D64" s="280">
        <f>D54</f>
        <v>3704</v>
      </c>
      <c r="E64" s="157"/>
      <c r="F64" s="280">
        <f>F54</f>
        <v>251476</v>
      </c>
      <c r="G64" s="157"/>
      <c r="H64" s="280">
        <f>H54</f>
        <v>-15589</v>
      </c>
      <c r="I64" s="157"/>
      <c r="J64" s="280">
        <f>J54</f>
        <v>30887</v>
      </c>
    </row>
    <row r="65" spans="1:10" ht="22.5" thickTop="1" x14ac:dyDescent="0.7">
      <c r="A65" s="34"/>
      <c r="B65" s="35"/>
      <c r="C65" s="30"/>
      <c r="D65" s="30"/>
      <c r="E65" s="30"/>
      <c r="F65" s="30"/>
      <c r="G65" s="30"/>
      <c r="H65" s="30"/>
      <c r="I65" s="30"/>
      <c r="J65" s="30"/>
    </row>
    <row r="66" spans="1:10" ht="26.4" customHeight="1" thickBot="1" x14ac:dyDescent="0.75">
      <c r="A66" s="34" t="s">
        <v>184</v>
      </c>
      <c r="B66" s="35"/>
      <c r="C66" s="59"/>
      <c r="D66" s="60">
        <f>+D57/269999</f>
        <v>2.7851955007240766E-3</v>
      </c>
      <c r="E66" s="59"/>
      <c r="F66" s="60">
        <f>+F57/269999</f>
        <v>0.17942659046885359</v>
      </c>
      <c r="G66" s="59"/>
      <c r="H66" s="60">
        <f>+H59/269999</f>
        <v>-5.7737250878706958E-2</v>
      </c>
      <c r="I66" s="59"/>
      <c r="J66" s="60">
        <f>+J59/269999</f>
        <v>-6.41002374082867E-2</v>
      </c>
    </row>
    <row r="67" spans="1:10" ht="23.25" customHeight="1" thickTop="1" x14ac:dyDescent="0.7">
      <c r="A67" s="34"/>
      <c r="B67" s="35"/>
      <c r="C67" s="30"/>
      <c r="D67" s="30"/>
      <c r="E67" s="30"/>
      <c r="F67" s="30"/>
      <c r="G67" s="30"/>
      <c r="H67" s="30"/>
      <c r="I67" s="30"/>
      <c r="J67" s="30"/>
    </row>
    <row r="68" spans="1:10" ht="23.25" customHeight="1" x14ac:dyDescent="0.7">
      <c r="A68" s="31" t="s">
        <v>0</v>
      </c>
      <c r="B68" s="32"/>
      <c r="C68" s="33"/>
      <c r="D68" s="33"/>
      <c r="E68" s="33"/>
      <c r="F68" s="33"/>
      <c r="G68" s="33"/>
      <c r="H68" s="33"/>
      <c r="I68" s="33"/>
      <c r="J68" s="33"/>
    </row>
    <row r="69" spans="1:10" ht="23.25" customHeight="1" x14ac:dyDescent="0.7">
      <c r="A69" s="31" t="s">
        <v>106</v>
      </c>
      <c r="B69" s="32"/>
      <c r="C69" s="33"/>
      <c r="D69" s="33"/>
      <c r="E69" s="33"/>
      <c r="F69" s="33"/>
      <c r="G69" s="33"/>
      <c r="H69" s="33"/>
      <c r="I69" s="33"/>
      <c r="J69" s="33"/>
    </row>
    <row r="70" spans="1:10" ht="23.25" customHeight="1" x14ac:dyDescent="0.7">
      <c r="A70" s="31"/>
      <c r="B70" s="32"/>
      <c r="C70" s="33"/>
      <c r="D70" s="33"/>
      <c r="E70" s="33"/>
      <c r="F70" s="33"/>
      <c r="G70" s="33"/>
      <c r="H70" s="33"/>
      <c r="I70" s="33"/>
      <c r="J70" s="33"/>
    </row>
    <row r="71" spans="1:10" ht="23.15" customHeight="1" x14ac:dyDescent="0.7">
      <c r="A71" s="34"/>
      <c r="B71" s="35"/>
      <c r="C71" s="102"/>
      <c r="D71" s="296" t="s">
        <v>1</v>
      </c>
      <c r="E71" s="296"/>
      <c r="F71" s="296"/>
      <c r="G71" s="207"/>
      <c r="H71" s="296" t="s">
        <v>50</v>
      </c>
      <c r="I71" s="296"/>
      <c r="J71" s="296"/>
    </row>
    <row r="72" spans="1:10" ht="23.15" customHeight="1" x14ac:dyDescent="0.65">
      <c r="A72" s="90"/>
      <c r="B72" s="35"/>
      <c r="C72" s="91"/>
      <c r="D72" s="297" t="s">
        <v>137</v>
      </c>
      <c r="E72" s="298"/>
      <c r="F72" s="298"/>
      <c r="G72" s="208"/>
      <c r="H72" s="297" t="s">
        <v>137</v>
      </c>
      <c r="I72" s="298"/>
      <c r="J72" s="298"/>
    </row>
    <row r="73" spans="1:10" ht="23.15" customHeight="1" x14ac:dyDescent="0.65">
      <c r="A73" s="90"/>
      <c r="B73" s="35"/>
      <c r="C73" s="91"/>
      <c r="D73" s="297" t="s">
        <v>134</v>
      </c>
      <c r="E73" s="298"/>
      <c r="F73" s="298"/>
      <c r="G73" s="208"/>
      <c r="H73" s="297" t="s">
        <v>134</v>
      </c>
      <c r="I73" s="298"/>
      <c r="J73" s="298"/>
    </row>
    <row r="74" spans="1:10" ht="23.15" customHeight="1" x14ac:dyDescent="0.7">
      <c r="A74" s="34"/>
      <c r="B74" s="35" t="s">
        <v>2</v>
      </c>
      <c r="C74" s="38"/>
      <c r="D74" s="14">
        <v>2565</v>
      </c>
      <c r="E74" s="14"/>
      <c r="F74" s="14">
        <v>2564</v>
      </c>
      <c r="G74" s="14"/>
      <c r="H74" s="14">
        <v>2565</v>
      </c>
      <c r="I74" s="14"/>
      <c r="J74" s="14">
        <v>2564</v>
      </c>
    </row>
    <row r="75" spans="1:10" ht="23.15" customHeight="1" x14ac:dyDescent="0.7">
      <c r="A75" s="34"/>
      <c r="B75" s="35"/>
      <c r="C75" s="102"/>
      <c r="D75" s="295" t="s">
        <v>44</v>
      </c>
      <c r="E75" s="295"/>
      <c r="F75" s="295"/>
      <c r="G75" s="295"/>
      <c r="H75" s="295"/>
      <c r="I75" s="295"/>
      <c r="J75" s="295"/>
    </row>
    <row r="76" spans="1:10" ht="23.15" customHeight="1" x14ac:dyDescent="0.7">
      <c r="A76" s="43" t="s">
        <v>15</v>
      </c>
      <c r="B76" s="35"/>
      <c r="C76" s="47"/>
      <c r="D76" s="47"/>
      <c r="E76" s="47"/>
      <c r="F76" s="47"/>
      <c r="G76" s="47"/>
      <c r="H76" s="47"/>
      <c r="I76" s="47"/>
      <c r="J76" s="47"/>
    </row>
    <row r="77" spans="1:10" ht="23.15" customHeight="1" x14ac:dyDescent="0.65">
      <c r="A77" s="46" t="s">
        <v>38</v>
      </c>
      <c r="B77" s="241" t="s">
        <v>257</v>
      </c>
      <c r="C77" s="47"/>
      <c r="D77" s="244">
        <v>2833984</v>
      </c>
      <c r="E77" s="180"/>
      <c r="F77" s="244">
        <v>2691003</v>
      </c>
      <c r="G77" s="179"/>
      <c r="H77" s="259">
        <v>289866</v>
      </c>
      <c r="I77" s="179"/>
      <c r="J77" s="259">
        <v>225733</v>
      </c>
    </row>
    <row r="78" spans="1:10" ht="23.15" customHeight="1" x14ac:dyDescent="0.65">
      <c r="A78" s="90" t="s">
        <v>168</v>
      </c>
      <c r="B78" s="241" t="s">
        <v>257</v>
      </c>
      <c r="C78" s="47"/>
      <c r="D78" s="244">
        <v>56155</v>
      </c>
      <c r="E78" s="180"/>
      <c r="F78" s="244">
        <v>38941</v>
      </c>
      <c r="G78" s="179"/>
      <c r="H78" s="172">
        <v>0</v>
      </c>
      <c r="I78" s="179"/>
      <c r="J78" s="172">
        <v>0</v>
      </c>
    </row>
    <row r="79" spans="1:10" ht="23.15" customHeight="1" x14ac:dyDescent="0.65">
      <c r="A79" s="80" t="s">
        <v>164</v>
      </c>
      <c r="B79" s="241" t="s">
        <v>233</v>
      </c>
      <c r="C79" s="47"/>
      <c r="D79" s="260">
        <v>390</v>
      </c>
      <c r="E79" s="180"/>
      <c r="F79" s="260">
        <v>520</v>
      </c>
      <c r="G79" s="179"/>
      <c r="H79" s="172">
        <v>231358</v>
      </c>
      <c r="I79" s="179"/>
      <c r="J79" s="172">
        <v>259152</v>
      </c>
    </row>
    <row r="80" spans="1:10" ht="23.15" customHeight="1" x14ac:dyDescent="0.65">
      <c r="A80" s="46" t="s">
        <v>53</v>
      </c>
      <c r="B80" s="241"/>
      <c r="C80" s="47"/>
      <c r="D80" s="172">
        <v>24620</v>
      </c>
      <c r="E80" s="180"/>
      <c r="F80" s="172">
        <v>19444</v>
      </c>
      <c r="G80" s="179"/>
      <c r="H80" s="172">
        <v>0</v>
      </c>
      <c r="I80" s="179"/>
      <c r="J80" s="172">
        <v>297</v>
      </c>
    </row>
    <row r="81" spans="1:10" ht="23.15" customHeight="1" x14ac:dyDescent="0.65">
      <c r="A81" s="46" t="s">
        <v>16</v>
      </c>
      <c r="B81" s="241" t="s">
        <v>233</v>
      </c>
      <c r="C81" s="47"/>
      <c r="D81" s="242">
        <v>56958</v>
      </c>
      <c r="E81" s="180"/>
      <c r="F81" s="242">
        <v>38078</v>
      </c>
      <c r="G81" s="179"/>
      <c r="H81" s="187">
        <v>25028</v>
      </c>
      <c r="I81" s="179"/>
      <c r="J81" s="187">
        <f>23506+8</f>
        <v>23514</v>
      </c>
    </row>
    <row r="82" spans="1:10" ht="23.15" customHeight="1" x14ac:dyDescent="0.7">
      <c r="A82" s="34" t="s">
        <v>17</v>
      </c>
      <c r="B82" s="35"/>
      <c r="C82" s="30"/>
      <c r="D82" s="186">
        <f>SUM(D77:D81)</f>
        <v>2972107</v>
      </c>
      <c r="E82" s="157"/>
      <c r="F82" s="186">
        <f>SUM(F77:F81)</f>
        <v>2787986</v>
      </c>
      <c r="G82" s="157"/>
      <c r="H82" s="186">
        <f>SUM(H77:H81)</f>
        <v>546252</v>
      </c>
      <c r="I82" s="157"/>
      <c r="J82" s="186">
        <f>SUM(J77:J81)</f>
        <v>508696</v>
      </c>
    </row>
    <row r="83" spans="1:10" ht="9.75" customHeight="1" x14ac:dyDescent="0.7">
      <c r="A83" s="34"/>
      <c r="B83" s="35"/>
      <c r="C83" s="47"/>
      <c r="D83" s="180"/>
      <c r="E83" s="180"/>
      <c r="F83" s="180"/>
      <c r="G83" s="180"/>
      <c r="H83" s="180"/>
      <c r="I83" s="180"/>
      <c r="J83" s="180"/>
    </row>
    <row r="84" spans="1:10" ht="23.15" customHeight="1" x14ac:dyDescent="0.7">
      <c r="A84" s="43" t="s">
        <v>18</v>
      </c>
      <c r="B84" s="35"/>
      <c r="C84" s="47"/>
      <c r="D84" s="180"/>
      <c r="E84" s="180"/>
      <c r="F84" s="180"/>
      <c r="G84" s="180"/>
      <c r="H84" s="180"/>
      <c r="I84" s="180"/>
      <c r="J84" s="180"/>
    </row>
    <row r="85" spans="1:10" ht="23.15" customHeight="1" x14ac:dyDescent="0.65">
      <c r="A85" s="46" t="s">
        <v>19</v>
      </c>
      <c r="B85" s="35" t="s">
        <v>233</v>
      </c>
      <c r="C85" s="47"/>
      <c r="D85" s="244">
        <v>2561628</v>
      </c>
      <c r="E85" s="180"/>
      <c r="F85" s="244">
        <v>2271578</v>
      </c>
      <c r="G85" s="179"/>
      <c r="H85" s="259">
        <v>279933</v>
      </c>
      <c r="I85" s="178"/>
      <c r="J85" s="259">
        <v>222840</v>
      </c>
    </row>
    <row r="86" spans="1:10" ht="23.15" customHeight="1" x14ac:dyDescent="0.65">
      <c r="A86" s="90" t="s">
        <v>156</v>
      </c>
      <c r="B86" s="35"/>
      <c r="C86" s="47"/>
      <c r="D86" s="244">
        <v>60983</v>
      </c>
      <c r="E86" s="180"/>
      <c r="F86" s="244">
        <v>47007</v>
      </c>
      <c r="G86" s="179"/>
      <c r="H86" s="172">
        <v>0</v>
      </c>
      <c r="I86" s="179"/>
      <c r="J86" s="172">
        <v>0</v>
      </c>
    </row>
    <row r="87" spans="1:10" ht="23.15" customHeight="1" x14ac:dyDescent="0.65">
      <c r="A87" s="90" t="s">
        <v>165</v>
      </c>
      <c r="B87" s="35" t="s">
        <v>233</v>
      </c>
      <c r="C87" s="47"/>
      <c r="D87" s="244">
        <v>166592</v>
      </c>
      <c r="E87" s="180"/>
      <c r="F87" s="244">
        <v>111768</v>
      </c>
      <c r="G87" s="179"/>
      <c r="H87" s="259">
        <v>16917</v>
      </c>
      <c r="I87" s="178"/>
      <c r="J87" s="259">
        <v>15313</v>
      </c>
    </row>
    <row r="88" spans="1:10" ht="23.15" customHeight="1" x14ac:dyDescent="0.65">
      <c r="A88" s="46" t="s">
        <v>60</v>
      </c>
      <c r="B88" s="35" t="s">
        <v>233</v>
      </c>
      <c r="C88" s="47"/>
      <c r="D88" s="244">
        <v>112289</v>
      </c>
      <c r="E88" s="180"/>
      <c r="F88" s="244">
        <f>116085+107</f>
        <v>116192</v>
      </c>
      <c r="G88" s="179"/>
      <c r="H88" s="259">
        <v>45435</v>
      </c>
      <c r="I88" s="178"/>
      <c r="J88" s="259">
        <f>46829+107+8</f>
        <v>46944</v>
      </c>
    </row>
    <row r="89" spans="1:10" ht="23.15" customHeight="1" x14ac:dyDescent="0.65">
      <c r="A89" s="46" t="s">
        <v>66</v>
      </c>
      <c r="B89" s="35"/>
      <c r="C89" s="47"/>
      <c r="D89" s="182">
        <v>0</v>
      </c>
      <c r="E89" s="180"/>
      <c r="F89" s="182">
        <v>0</v>
      </c>
      <c r="G89" s="179"/>
      <c r="H89" s="182">
        <v>592</v>
      </c>
      <c r="I89" s="178"/>
      <c r="J89" s="182">
        <v>0</v>
      </c>
    </row>
    <row r="90" spans="1:10" ht="23.25" customHeight="1" x14ac:dyDescent="0.7">
      <c r="A90" s="34" t="s">
        <v>20</v>
      </c>
      <c r="B90" s="35"/>
      <c r="C90" s="30"/>
      <c r="D90" s="186">
        <f>SUM(D85:D89)</f>
        <v>2901492</v>
      </c>
      <c r="E90" s="157"/>
      <c r="F90" s="186">
        <f>SUM(F85:F89)</f>
        <v>2546545</v>
      </c>
      <c r="G90" s="157"/>
      <c r="H90" s="186">
        <f>SUM(H85:H89)</f>
        <v>342877</v>
      </c>
      <c r="I90" s="157"/>
      <c r="J90" s="186">
        <f>SUM(J85:J89)</f>
        <v>285097</v>
      </c>
    </row>
    <row r="91" spans="1:10" ht="9.75" customHeight="1" x14ac:dyDescent="0.7">
      <c r="A91" s="34"/>
      <c r="B91" s="35"/>
      <c r="C91" s="47"/>
      <c r="D91" s="180"/>
      <c r="E91" s="180"/>
      <c r="F91" s="180"/>
      <c r="G91" s="180"/>
      <c r="H91" s="180"/>
      <c r="I91" s="180"/>
      <c r="J91" s="180"/>
    </row>
    <row r="92" spans="1:10" ht="22.25" customHeight="1" x14ac:dyDescent="0.7">
      <c r="A92" s="34" t="s">
        <v>205</v>
      </c>
      <c r="B92" s="35"/>
      <c r="C92" s="47"/>
      <c r="D92" s="157">
        <f>D82-D90</f>
        <v>70615</v>
      </c>
      <c r="E92" s="157"/>
      <c r="F92" s="157">
        <f>F82-F90</f>
        <v>241441</v>
      </c>
      <c r="G92" s="157"/>
      <c r="H92" s="157">
        <f>H82-H90</f>
        <v>203375</v>
      </c>
      <c r="I92" s="157"/>
      <c r="J92" s="157">
        <f>J82-J90</f>
        <v>223599</v>
      </c>
    </row>
    <row r="93" spans="1:10" ht="23.15" customHeight="1" x14ac:dyDescent="0.65">
      <c r="A93" s="46" t="s">
        <v>62</v>
      </c>
      <c r="B93" s="35" t="s">
        <v>233</v>
      </c>
      <c r="C93" s="47"/>
      <c r="D93" s="171">
        <v>-7291</v>
      </c>
      <c r="E93" s="180"/>
      <c r="F93" s="171">
        <v>-10959</v>
      </c>
      <c r="G93" s="179"/>
      <c r="H93" s="179">
        <v>-692</v>
      </c>
      <c r="I93" s="262"/>
      <c r="J93" s="179">
        <v>-1336</v>
      </c>
    </row>
    <row r="94" spans="1:10" ht="23.15" customHeight="1" x14ac:dyDescent="0.65">
      <c r="A94" s="199" t="s">
        <v>255</v>
      </c>
      <c r="B94" s="35"/>
      <c r="C94" s="47"/>
      <c r="D94" s="171"/>
      <c r="E94" s="180"/>
      <c r="F94" s="171"/>
      <c r="G94" s="179"/>
      <c r="H94" s="179"/>
      <c r="I94" s="262"/>
      <c r="J94" s="179"/>
    </row>
    <row r="95" spans="1:10" ht="23.15" customHeight="1" x14ac:dyDescent="0.65">
      <c r="A95" s="240" t="s">
        <v>256</v>
      </c>
      <c r="B95" s="35"/>
      <c r="C95" s="47"/>
      <c r="D95" s="179">
        <v>243</v>
      </c>
      <c r="E95" s="180"/>
      <c r="F95" s="179">
        <f>-463+107</f>
        <v>-356</v>
      </c>
      <c r="G95" s="179"/>
      <c r="H95" s="172">
        <v>0</v>
      </c>
      <c r="I95" s="262"/>
      <c r="J95" s="172">
        <v>0</v>
      </c>
    </row>
    <row r="96" spans="1:10" ht="23.25" customHeight="1" x14ac:dyDescent="0.65">
      <c r="A96" s="80" t="s">
        <v>211</v>
      </c>
      <c r="B96" s="35"/>
      <c r="C96" s="47"/>
      <c r="D96" s="242">
        <v>36</v>
      </c>
      <c r="E96" s="180"/>
      <c r="F96" s="242">
        <v>34</v>
      </c>
      <c r="G96" s="180"/>
      <c r="H96" s="261">
        <v>0</v>
      </c>
      <c r="I96" s="180"/>
      <c r="J96" s="261">
        <v>0</v>
      </c>
    </row>
    <row r="97" spans="1:10" ht="9.75" customHeight="1" x14ac:dyDescent="0.65">
      <c r="A97" s="46"/>
      <c r="B97" s="35"/>
      <c r="C97" s="47"/>
      <c r="D97" s="180"/>
      <c r="E97" s="180"/>
      <c r="F97" s="180"/>
      <c r="G97" s="180"/>
      <c r="H97" s="263"/>
      <c r="I97" s="180"/>
      <c r="J97" s="263"/>
    </row>
    <row r="98" spans="1:10" ht="22.75" customHeight="1" x14ac:dyDescent="0.7">
      <c r="A98" s="34" t="s">
        <v>147</v>
      </c>
      <c r="B98" s="35"/>
      <c r="C98" s="30"/>
      <c r="D98" s="157">
        <f>D92+SUM(D93:D96)</f>
        <v>63603</v>
      </c>
      <c r="E98" s="157"/>
      <c r="F98" s="157">
        <f>F92+SUM(F93:F96)</f>
        <v>230160</v>
      </c>
      <c r="G98" s="157"/>
      <c r="H98" s="157">
        <f>H92+SUM(H93:H96)</f>
        <v>202683</v>
      </c>
      <c r="I98" s="157"/>
      <c r="J98" s="157">
        <f>J92+SUM(J93:J96)</f>
        <v>222263</v>
      </c>
    </row>
    <row r="99" spans="1:10" ht="22.75" customHeight="1" x14ac:dyDescent="0.65">
      <c r="A99" s="80" t="s">
        <v>198</v>
      </c>
      <c r="B99" s="241" t="s">
        <v>259</v>
      </c>
      <c r="C99" s="47"/>
      <c r="D99" s="264">
        <v>167</v>
      </c>
      <c r="E99" s="180"/>
      <c r="F99" s="264">
        <v>14327</v>
      </c>
      <c r="G99" s="262"/>
      <c r="H99" s="187">
        <v>-897</v>
      </c>
      <c r="I99" s="178"/>
      <c r="J99" s="187">
        <v>-294</v>
      </c>
    </row>
    <row r="100" spans="1:10" ht="9.75" customHeight="1" x14ac:dyDescent="0.65">
      <c r="A100" s="46"/>
      <c r="B100" s="241"/>
      <c r="C100" s="67"/>
      <c r="D100" s="180"/>
      <c r="E100" s="171"/>
      <c r="F100" s="180"/>
      <c r="G100" s="171"/>
      <c r="H100" s="171"/>
      <c r="I100" s="171"/>
      <c r="J100" s="171"/>
    </row>
    <row r="101" spans="1:10" ht="22.75" customHeight="1" x14ac:dyDescent="0.7">
      <c r="A101" s="34" t="s">
        <v>130</v>
      </c>
      <c r="B101" s="241" t="s">
        <v>126</v>
      </c>
      <c r="C101" s="30"/>
      <c r="D101" s="186">
        <f>D98-D99</f>
        <v>63436</v>
      </c>
      <c r="E101" s="157"/>
      <c r="F101" s="186">
        <f>F98-F99</f>
        <v>215833</v>
      </c>
      <c r="G101" s="157"/>
      <c r="H101" s="186">
        <f>H98-H99</f>
        <v>203580</v>
      </c>
      <c r="I101" s="157"/>
      <c r="J101" s="186">
        <f>J98-J99</f>
        <v>222557</v>
      </c>
    </row>
    <row r="102" spans="1:10" ht="22.75" customHeight="1" x14ac:dyDescent="0.7">
      <c r="A102" s="34"/>
      <c r="B102" s="35"/>
      <c r="C102" s="30"/>
      <c r="D102" s="157"/>
      <c r="E102" s="115"/>
      <c r="F102" s="157"/>
      <c r="G102" s="115"/>
      <c r="H102" s="115"/>
      <c r="I102" s="115"/>
      <c r="J102" s="115"/>
    </row>
    <row r="103" spans="1:10" ht="23.15" customHeight="1" x14ac:dyDescent="0.7">
      <c r="A103" s="31" t="s">
        <v>0</v>
      </c>
      <c r="B103" s="32"/>
      <c r="C103" s="33"/>
      <c r="D103" s="238"/>
      <c r="E103" s="33"/>
      <c r="F103" s="239"/>
      <c r="G103" s="33"/>
      <c r="H103" s="33"/>
      <c r="I103" s="33"/>
      <c r="J103" s="33"/>
    </row>
    <row r="104" spans="1:10" ht="23.15" customHeight="1" x14ac:dyDescent="0.7">
      <c r="A104" s="31" t="s">
        <v>106</v>
      </c>
      <c r="B104" s="32"/>
      <c r="C104" s="33"/>
      <c r="D104" s="33"/>
      <c r="E104" s="33"/>
      <c r="F104" s="33"/>
      <c r="G104" s="33"/>
      <c r="H104" s="33"/>
      <c r="I104" s="33"/>
      <c r="J104" s="33"/>
    </row>
    <row r="105" spans="1:10" ht="23.15" customHeight="1" x14ac:dyDescent="0.7">
      <c r="A105" s="31"/>
      <c r="B105" s="32"/>
      <c r="C105" s="33"/>
      <c r="D105" s="33"/>
      <c r="E105" s="33"/>
      <c r="F105" s="33"/>
      <c r="G105" s="33"/>
      <c r="H105" s="33"/>
      <c r="I105" s="33"/>
      <c r="J105" s="33"/>
    </row>
    <row r="106" spans="1:10" ht="23.15" customHeight="1" x14ac:dyDescent="0.7">
      <c r="A106" s="34"/>
      <c r="B106" s="35"/>
      <c r="C106" s="102"/>
      <c r="D106" s="296" t="s">
        <v>1</v>
      </c>
      <c r="E106" s="296"/>
      <c r="F106" s="296"/>
      <c r="G106" s="207"/>
      <c r="H106" s="296" t="s">
        <v>50</v>
      </c>
      <c r="I106" s="296"/>
      <c r="J106" s="296"/>
    </row>
    <row r="107" spans="1:10" ht="23.15" customHeight="1" x14ac:dyDescent="0.65">
      <c r="A107" s="90"/>
      <c r="B107" s="35"/>
      <c r="C107" s="91"/>
      <c r="D107" s="297" t="s">
        <v>137</v>
      </c>
      <c r="E107" s="298"/>
      <c r="F107" s="298"/>
      <c r="G107" s="208"/>
      <c r="H107" s="297" t="s">
        <v>137</v>
      </c>
      <c r="I107" s="298"/>
      <c r="J107" s="298"/>
    </row>
    <row r="108" spans="1:10" ht="23.15" customHeight="1" x14ac:dyDescent="0.65">
      <c r="A108" s="90"/>
      <c r="B108" s="35"/>
      <c r="C108" s="91"/>
      <c r="D108" s="297" t="s">
        <v>134</v>
      </c>
      <c r="E108" s="298"/>
      <c r="F108" s="298"/>
      <c r="G108" s="208"/>
      <c r="H108" s="297" t="s">
        <v>134</v>
      </c>
      <c r="I108" s="298"/>
      <c r="J108" s="298"/>
    </row>
    <row r="109" spans="1:10" ht="23.15" customHeight="1" x14ac:dyDescent="0.7">
      <c r="A109" s="34"/>
      <c r="B109" s="35"/>
      <c r="C109" s="38"/>
      <c r="D109" s="14">
        <v>2565</v>
      </c>
      <c r="E109" s="14"/>
      <c r="F109" s="14">
        <v>2564</v>
      </c>
      <c r="G109" s="14"/>
      <c r="H109" s="14">
        <v>2565</v>
      </c>
      <c r="I109" s="14"/>
      <c r="J109" s="14">
        <v>2564</v>
      </c>
    </row>
    <row r="110" spans="1:10" ht="23.15" customHeight="1" x14ac:dyDescent="0.7">
      <c r="A110" s="34"/>
      <c r="B110" s="35"/>
      <c r="C110" s="102"/>
      <c r="D110" s="295" t="s">
        <v>44</v>
      </c>
      <c r="E110" s="295"/>
      <c r="F110" s="295"/>
      <c r="G110" s="295"/>
      <c r="H110" s="295"/>
      <c r="I110" s="295"/>
      <c r="J110" s="295"/>
    </row>
    <row r="111" spans="1:10" ht="22.75" customHeight="1" x14ac:dyDescent="0.7">
      <c r="A111" s="34" t="s">
        <v>88</v>
      </c>
      <c r="B111" s="35"/>
      <c r="C111" s="30"/>
      <c r="D111" s="177"/>
      <c r="E111" s="74"/>
      <c r="F111" s="177"/>
      <c r="G111" s="74"/>
      <c r="H111" s="177"/>
      <c r="I111" s="74"/>
      <c r="J111" s="177"/>
    </row>
    <row r="112" spans="1:10" ht="22.75" customHeight="1" x14ac:dyDescent="0.7">
      <c r="A112" s="43" t="s">
        <v>236</v>
      </c>
      <c r="B112" s="35"/>
      <c r="C112" s="30"/>
      <c r="D112" s="177"/>
      <c r="E112" s="74"/>
      <c r="F112" s="177"/>
      <c r="G112" s="74"/>
      <c r="H112" s="177"/>
      <c r="I112" s="74"/>
      <c r="J112" s="177"/>
    </row>
    <row r="113" spans="1:10" ht="22.75" customHeight="1" x14ac:dyDescent="0.7">
      <c r="A113" s="181" t="s">
        <v>235</v>
      </c>
      <c r="B113" s="35"/>
      <c r="C113" s="30"/>
      <c r="D113" s="177"/>
      <c r="E113" s="74"/>
      <c r="F113" s="177"/>
      <c r="G113" s="74"/>
      <c r="H113" s="177"/>
      <c r="I113" s="74"/>
      <c r="J113" s="177"/>
    </row>
    <row r="114" spans="1:10" ht="22.75" customHeight="1" x14ac:dyDescent="0.7">
      <c r="A114" s="80" t="s">
        <v>238</v>
      </c>
      <c r="B114" s="35"/>
      <c r="C114" s="30"/>
      <c r="D114" s="210">
        <v>0</v>
      </c>
      <c r="E114" s="263"/>
      <c r="F114" s="210">
        <v>171262</v>
      </c>
      <c r="G114" s="263"/>
      <c r="H114" s="210">
        <v>0</v>
      </c>
      <c r="I114" s="263"/>
      <c r="J114" s="210">
        <v>60242</v>
      </c>
    </row>
    <row r="115" spans="1:10" ht="22.75" customHeight="1" x14ac:dyDescent="0.65">
      <c r="A115" s="80" t="s">
        <v>197</v>
      </c>
      <c r="B115" s="35"/>
      <c r="C115" s="82"/>
      <c r="D115" s="262"/>
      <c r="E115" s="180"/>
      <c r="F115" s="262"/>
      <c r="G115" s="262"/>
      <c r="H115" s="262"/>
      <c r="I115" s="262"/>
      <c r="J115" s="262"/>
    </row>
    <row r="116" spans="1:10" ht="22.75" customHeight="1" x14ac:dyDescent="0.65">
      <c r="A116" s="80" t="s">
        <v>166</v>
      </c>
      <c r="B116" s="35"/>
      <c r="C116" s="82"/>
      <c r="D116" s="182">
        <v>0</v>
      </c>
      <c r="E116" s="180"/>
      <c r="F116" s="182">
        <v>-34252</v>
      </c>
      <c r="G116" s="262"/>
      <c r="H116" s="182">
        <v>0</v>
      </c>
      <c r="I116" s="178"/>
      <c r="J116" s="182">
        <v>-12048</v>
      </c>
    </row>
    <row r="117" spans="1:10" ht="22.75" customHeight="1" x14ac:dyDescent="0.7">
      <c r="A117" s="96" t="s">
        <v>237</v>
      </c>
      <c r="B117" s="35"/>
      <c r="C117" s="82"/>
      <c r="D117" s="277"/>
      <c r="E117" s="180"/>
      <c r="F117" s="277"/>
      <c r="G117" s="262"/>
      <c r="H117" s="277"/>
      <c r="I117" s="262"/>
      <c r="J117" s="277"/>
    </row>
    <row r="118" spans="1:10" ht="22.75" customHeight="1" x14ac:dyDescent="0.7">
      <c r="A118" s="96" t="s">
        <v>166</v>
      </c>
      <c r="B118" s="35"/>
      <c r="C118" s="30"/>
      <c r="D118" s="197">
        <f>SUM(D114:D116)</f>
        <v>0</v>
      </c>
      <c r="E118" s="157"/>
      <c r="F118" s="197">
        <f>SUM(F114:F116)</f>
        <v>137010</v>
      </c>
      <c r="G118" s="279"/>
      <c r="H118" s="197">
        <f>SUM(H114:H116)</f>
        <v>0</v>
      </c>
      <c r="I118" s="252"/>
      <c r="J118" s="197">
        <f>SUM(J114:J116)</f>
        <v>48194</v>
      </c>
    </row>
    <row r="119" spans="1:10" ht="22.75" customHeight="1" x14ac:dyDescent="0.7">
      <c r="A119" s="96" t="s">
        <v>218</v>
      </c>
      <c r="B119" s="35"/>
      <c r="C119" s="30"/>
      <c r="D119" s="197">
        <f>D118</f>
        <v>0</v>
      </c>
      <c r="E119" s="157"/>
      <c r="F119" s="197">
        <f>F118</f>
        <v>137010</v>
      </c>
      <c r="G119" s="279"/>
      <c r="H119" s="197">
        <f>H118</f>
        <v>0</v>
      </c>
      <c r="I119" s="252"/>
      <c r="J119" s="197">
        <f>J118</f>
        <v>48194</v>
      </c>
    </row>
    <row r="120" spans="1:10" ht="22.75" customHeight="1" thickBot="1" x14ac:dyDescent="0.75">
      <c r="A120" s="96" t="s">
        <v>131</v>
      </c>
      <c r="B120" s="35"/>
      <c r="C120" s="30"/>
      <c r="D120" s="158">
        <f>SUM(D101,D119)</f>
        <v>63436</v>
      </c>
      <c r="E120" s="157"/>
      <c r="F120" s="158">
        <f>SUM(F101,F119)</f>
        <v>352843</v>
      </c>
      <c r="G120" s="157"/>
      <c r="H120" s="158">
        <f>SUM(H101,H119)</f>
        <v>203580</v>
      </c>
      <c r="I120" s="157"/>
      <c r="J120" s="158">
        <f>SUM(J101,J119)</f>
        <v>270751</v>
      </c>
    </row>
    <row r="121" spans="1:10" ht="22.75" customHeight="1" thickTop="1" x14ac:dyDescent="0.7">
      <c r="A121" s="96"/>
      <c r="B121" s="35"/>
      <c r="C121" s="30"/>
      <c r="D121" s="157"/>
      <c r="E121" s="157"/>
      <c r="F121" s="157"/>
      <c r="G121" s="157"/>
      <c r="H121" s="157"/>
      <c r="I121" s="157"/>
      <c r="J121" s="157"/>
    </row>
    <row r="122" spans="1:10" ht="24" customHeight="1" x14ac:dyDescent="0.7">
      <c r="A122" s="34" t="s">
        <v>225</v>
      </c>
      <c r="B122" s="35"/>
      <c r="C122" s="30"/>
      <c r="D122" s="157"/>
      <c r="E122" s="157"/>
      <c r="F122" s="157"/>
      <c r="G122" s="157"/>
      <c r="H122" s="157"/>
      <c r="I122" s="157"/>
      <c r="J122" s="157"/>
    </row>
    <row r="123" spans="1:10" ht="24" customHeight="1" x14ac:dyDescent="0.7">
      <c r="A123" s="87" t="s">
        <v>154</v>
      </c>
      <c r="B123" s="35"/>
      <c r="C123" s="30"/>
      <c r="D123" s="180">
        <f>D125-D124</f>
        <v>28270</v>
      </c>
      <c r="E123" s="180"/>
      <c r="F123" s="180">
        <f>F125-F124</f>
        <v>89261</v>
      </c>
      <c r="G123" s="179"/>
      <c r="H123" s="178">
        <f>H101</f>
        <v>203580</v>
      </c>
      <c r="I123" s="178"/>
      <c r="J123" s="178">
        <f>J101</f>
        <v>222557</v>
      </c>
    </row>
    <row r="124" spans="1:10" ht="24" customHeight="1" x14ac:dyDescent="0.7">
      <c r="A124" s="87" t="s">
        <v>100</v>
      </c>
      <c r="B124" s="35"/>
      <c r="C124" s="30"/>
      <c r="D124" s="244">
        <v>35166</v>
      </c>
      <c r="E124" s="180"/>
      <c r="F124" s="244">
        <v>126572</v>
      </c>
      <c r="G124" s="262"/>
      <c r="H124" s="202">
        <v>0</v>
      </c>
      <c r="I124" s="178"/>
      <c r="J124" s="202">
        <v>0</v>
      </c>
    </row>
    <row r="125" spans="1:10" ht="24" customHeight="1" thickBot="1" x14ac:dyDescent="0.75">
      <c r="A125" s="34" t="s">
        <v>130</v>
      </c>
      <c r="B125" s="35"/>
      <c r="C125" s="30"/>
      <c r="D125" s="280">
        <f>D101</f>
        <v>63436</v>
      </c>
      <c r="E125" s="157"/>
      <c r="F125" s="280">
        <f>F101</f>
        <v>215833</v>
      </c>
      <c r="G125" s="157"/>
      <c r="H125" s="280">
        <f>SUM(H123:H124)</f>
        <v>203580</v>
      </c>
      <c r="I125" s="157"/>
      <c r="J125" s="280">
        <f>SUM(J123:J124)</f>
        <v>222557</v>
      </c>
    </row>
    <row r="126" spans="1:10" ht="22.5" thickTop="1" x14ac:dyDescent="0.7">
      <c r="A126" s="34" t="s">
        <v>30</v>
      </c>
      <c r="B126" s="35"/>
      <c r="C126" s="30"/>
      <c r="D126" s="157"/>
      <c r="E126" s="157"/>
      <c r="F126" s="157"/>
      <c r="G126" s="157"/>
      <c r="H126" s="157"/>
      <c r="I126" s="157"/>
      <c r="J126" s="157"/>
    </row>
    <row r="127" spans="1:10" ht="24" customHeight="1" x14ac:dyDescent="0.7">
      <c r="A127" s="34" t="s">
        <v>101</v>
      </c>
      <c r="B127" s="35"/>
      <c r="C127" s="30"/>
      <c r="D127" s="157"/>
      <c r="E127" s="157"/>
      <c r="F127" s="157"/>
      <c r="G127" s="157"/>
      <c r="H127" s="157"/>
      <c r="I127" s="157"/>
      <c r="J127" s="157"/>
    </row>
    <row r="128" spans="1:10" ht="24" customHeight="1" x14ac:dyDescent="0.7">
      <c r="A128" s="87" t="s">
        <v>154</v>
      </c>
      <c r="B128" s="35"/>
      <c r="C128" s="30"/>
      <c r="D128" s="180">
        <f>D123</f>
        <v>28270</v>
      </c>
      <c r="E128" s="180"/>
      <c r="F128" s="180">
        <f>F130-F129</f>
        <v>196030</v>
      </c>
      <c r="G128" s="262"/>
      <c r="H128" s="180">
        <f>H120</f>
        <v>203580</v>
      </c>
      <c r="I128" s="178"/>
      <c r="J128" s="180">
        <f>J120</f>
        <v>270751</v>
      </c>
    </row>
    <row r="129" spans="1:10" ht="24" customHeight="1" x14ac:dyDescent="0.7">
      <c r="A129" s="87" t="s">
        <v>100</v>
      </c>
      <c r="B129" s="35"/>
      <c r="C129" s="30"/>
      <c r="D129" s="180">
        <f>D124</f>
        <v>35166</v>
      </c>
      <c r="E129" s="180"/>
      <c r="F129" s="180">
        <f>F124+30241</f>
        <v>156813</v>
      </c>
      <c r="G129" s="179"/>
      <c r="H129" s="202">
        <v>0</v>
      </c>
      <c r="I129" s="174"/>
      <c r="J129" s="202">
        <v>0</v>
      </c>
    </row>
    <row r="130" spans="1:10" ht="23.15" customHeight="1" thickBot="1" x14ac:dyDescent="0.75">
      <c r="A130" s="34" t="s">
        <v>131</v>
      </c>
      <c r="B130" s="35"/>
      <c r="C130" s="30"/>
      <c r="D130" s="280">
        <f>D120</f>
        <v>63436</v>
      </c>
      <c r="E130" s="157"/>
      <c r="F130" s="280">
        <f>F120</f>
        <v>352843</v>
      </c>
      <c r="G130" s="157"/>
      <c r="H130" s="280">
        <f>SUM(H128:H129)</f>
        <v>203580</v>
      </c>
      <c r="I130" s="157"/>
      <c r="J130" s="280">
        <f>SUM(J128:J129)</f>
        <v>270751</v>
      </c>
    </row>
    <row r="131" spans="1:10" ht="22.5" thickTop="1" x14ac:dyDescent="0.7">
      <c r="A131" s="34"/>
      <c r="B131" s="35"/>
      <c r="C131" s="30"/>
      <c r="D131" s="30"/>
      <c r="E131" s="30"/>
      <c r="F131" s="30"/>
      <c r="G131" s="30"/>
      <c r="H131" s="30"/>
      <c r="I131" s="30"/>
      <c r="J131" s="30"/>
    </row>
    <row r="132" spans="1:10" ht="26.4" customHeight="1" thickBot="1" x14ac:dyDescent="0.75">
      <c r="A132" s="34" t="s">
        <v>146</v>
      </c>
      <c r="B132" s="35"/>
      <c r="C132" s="59"/>
      <c r="D132" s="60">
        <f>+D123/269999</f>
        <v>0.10470409149663518</v>
      </c>
      <c r="E132" s="59"/>
      <c r="F132" s="60">
        <f>+F123/269999</f>
        <v>0.33059752073155829</v>
      </c>
      <c r="G132" s="59"/>
      <c r="H132" s="60">
        <f>+H125/269999</f>
        <v>0.75400279260293557</v>
      </c>
      <c r="I132" s="59"/>
      <c r="J132" s="60">
        <f>+J125/269999</f>
        <v>0.82428823810458562</v>
      </c>
    </row>
    <row r="133" spans="1:10" ht="23.25" customHeight="1" thickTop="1" x14ac:dyDescent="0.7">
      <c r="A133" s="34"/>
      <c r="B133" s="35"/>
      <c r="C133" s="30"/>
      <c r="D133" s="30"/>
      <c r="E133" s="30"/>
      <c r="F133" s="30"/>
      <c r="G133" s="30"/>
      <c r="H133" s="30"/>
      <c r="I133" s="30"/>
      <c r="J133" s="30"/>
    </row>
  </sheetData>
  <mergeCells count="28">
    <mergeCell ref="D108:F108"/>
    <mergeCell ref="H108:J108"/>
    <mergeCell ref="D110:J110"/>
    <mergeCell ref="D75:J75"/>
    <mergeCell ref="D106:F106"/>
    <mergeCell ref="H106:J106"/>
    <mergeCell ref="D107:F107"/>
    <mergeCell ref="H107:J107"/>
    <mergeCell ref="D71:F71"/>
    <mergeCell ref="H71:J71"/>
    <mergeCell ref="D72:F72"/>
    <mergeCell ref="H72:J72"/>
    <mergeCell ref="D73:F73"/>
    <mergeCell ref="H73:J73"/>
    <mergeCell ref="D4:F4"/>
    <mergeCell ref="H4:J4"/>
    <mergeCell ref="D5:F5"/>
    <mergeCell ref="H5:J5"/>
    <mergeCell ref="D6:F6"/>
    <mergeCell ref="H6:J6"/>
    <mergeCell ref="D44:J44"/>
    <mergeCell ref="D8:J8"/>
    <mergeCell ref="H42:J42"/>
    <mergeCell ref="H40:J40"/>
    <mergeCell ref="D41:F41"/>
    <mergeCell ref="H41:J41"/>
    <mergeCell ref="D42:F42"/>
    <mergeCell ref="D40:F40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6383" man="1"/>
    <brk id="67" max="9" man="1"/>
    <brk id="10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topLeftCell="A10" zoomScale="85" zoomScaleNormal="85" zoomScaleSheetLayoutView="70" workbookViewId="0">
      <selection activeCell="A26" sqref="A26"/>
    </sheetView>
  </sheetViews>
  <sheetFormatPr defaultColWidth="9.09765625" defaultRowHeight="23.25" customHeight="1" x14ac:dyDescent="0.65"/>
  <cols>
    <col min="1" max="1" width="61.8984375" style="77" customWidth="1"/>
    <col min="2" max="2" width="8.09765625" style="12" customWidth="1"/>
    <col min="3" max="3" width="2.5" style="77" customWidth="1"/>
    <col min="4" max="4" width="17" style="77" customWidth="1"/>
    <col min="5" max="5" width="1.09765625" style="77" customWidth="1"/>
    <col min="6" max="6" width="17.19921875" style="77" customWidth="1"/>
    <col min="7" max="7" width="1.09765625" style="77" customWidth="1"/>
    <col min="8" max="8" width="16.8984375" style="77" customWidth="1"/>
    <col min="9" max="9" width="1.3984375" style="159" customWidth="1"/>
    <col min="10" max="10" width="16.8984375" style="77" customWidth="1"/>
    <col min="11" max="11" width="1.3984375" style="159" customWidth="1"/>
    <col min="12" max="12" width="19.19921875" style="156" customWidth="1"/>
    <col min="13" max="13" width="1.3984375" style="156" customWidth="1"/>
    <col min="14" max="14" width="14.8984375" style="156" hidden="1" customWidth="1"/>
    <col min="15" max="15" width="1.5" style="83" hidden="1" customWidth="1"/>
    <col min="16" max="16" width="15" style="156" hidden="1" customWidth="1"/>
    <col min="17" max="17" width="1.09765625" style="159" hidden="1" customWidth="1"/>
    <col min="18" max="18" width="16.69921875" style="77" customWidth="1"/>
    <col min="19" max="19" width="1" style="159" customWidth="1"/>
    <col min="20" max="20" width="16.3984375" style="77" customWidth="1"/>
    <col min="21" max="21" width="1.19921875" style="159" customWidth="1"/>
    <col min="22" max="22" width="16.69921875" style="77" customWidth="1"/>
    <col min="23" max="23" width="14.3984375" style="77" bestFit="1" customWidth="1"/>
    <col min="24" max="16384" width="9.09765625" style="77"/>
  </cols>
  <sheetData>
    <row r="1" spans="1:256" ht="23.25" customHeight="1" x14ac:dyDescent="0.7">
      <c r="A1" s="5" t="s">
        <v>0</v>
      </c>
      <c r="B1" s="11"/>
      <c r="D1" s="7"/>
      <c r="T1" s="301"/>
      <c r="U1" s="301"/>
      <c r="V1" s="301"/>
    </row>
    <row r="2" spans="1:256" ht="23.25" customHeight="1" x14ac:dyDescent="0.7">
      <c r="A2" s="5" t="s">
        <v>108</v>
      </c>
      <c r="B2" s="11"/>
      <c r="C2" s="7"/>
      <c r="D2" s="7"/>
      <c r="E2" s="7"/>
      <c r="T2" s="302"/>
      <c r="U2" s="302"/>
      <c r="V2" s="302"/>
    </row>
    <row r="3" spans="1:256" s="3" customFormat="1" ht="23.25" customHeight="1" x14ac:dyDescent="0.7">
      <c r="A3" s="217"/>
      <c r="B3" s="10"/>
      <c r="C3" s="160"/>
      <c r="D3" s="217"/>
      <c r="E3" s="217"/>
      <c r="F3" s="160"/>
      <c r="G3" s="217"/>
      <c r="H3" s="1"/>
      <c r="I3" s="1"/>
      <c r="J3" s="1"/>
      <c r="K3" s="1"/>
      <c r="L3" s="161"/>
      <c r="M3" s="161"/>
      <c r="N3" s="161"/>
      <c r="O3" s="161"/>
      <c r="P3" s="161"/>
      <c r="Q3" s="217"/>
      <c r="R3" s="217"/>
      <c r="S3" s="217"/>
      <c r="T3" s="217"/>
      <c r="U3" s="217"/>
      <c r="V3" s="217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</row>
    <row r="4" spans="1:256" s="3" customFormat="1" ht="23.25" customHeight="1" x14ac:dyDescent="0.7">
      <c r="A4" s="217"/>
      <c r="B4" s="10"/>
      <c r="C4" s="160"/>
      <c r="D4" s="303" t="s">
        <v>29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s="3" customFormat="1" ht="44.4" customHeight="1" x14ac:dyDescent="0.7">
      <c r="A5" s="217"/>
      <c r="B5" s="10"/>
      <c r="C5" s="160"/>
      <c r="D5" s="217"/>
      <c r="E5" s="160"/>
      <c r="F5" s="160"/>
      <c r="G5" s="160"/>
      <c r="H5" s="300" t="s">
        <v>28</v>
      </c>
      <c r="I5" s="300"/>
      <c r="J5" s="300"/>
      <c r="K5" s="159"/>
      <c r="L5" s="304" t="s">
        <v>83</v>
      </c>
      <c r="M5" s="305"/>
      <c r="N5" s="305"/>
      <c r="O5" s="305"/>
      <c r="P5" s="305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s="3" customFormat="1" ht="23.25" customHeight="1" x14ac:dyDescent="0.7">
      <c r="A6" s="217"/>
      <c r="B6" s="10"/>
      <c r="C6" s="160"/>
      <c r="D6" s="160" t="s">
        <v>36</v>
      </c>
      <c r="E6" s="160"/>
      <c r="F6" s="160"/>
      <c r="G6" s="160"/>
      <c r="H6" s="160"/>
      <c r="I6" s="160"/>
      <c r="J6" s="160"/>
      <c r="K6" s="160"/>
      <c r="L6" s="214" t="s">
        <v>212</v>
      </c>
      <c r="M6" s="160"/>
      <c r="N6" s="160"/>
      <c r="O6" s="214"/>
      <c r="P6" s="160" t="s">
        <v>74</v>
      </c>
      <c r="Q6" s="160"/>
      <c r="R6" s="160" t="s">
        <v>41</v>
      </c>
      <c r="S6" s="160"/>
      <c r="T6" s="160" t="s">
        <v>213</v>
      </c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</row>
    <row r="7" spans="1:256" s="3" customFormat="1" ht="23.25" customHeight="1" x14ac:dyDescent="0.65">
      <c r="A7" s="160"/>
      <c r="B7" s="215"/>
      <c r="C7" s="160"/>
      <c r="D7" s="160" t="s">
        <v>39</v>
      </c>
      <c r="E7" s="160"/>
      <c r="F7" s="160" t="s">
        <v>23</v>
      </c>
      <c r="G7" s="160"/>
      <c r="H7" s="160" t="s">
        <v>76</v>
      </c>
      <c r="I7" s="160"/>
      <c r="J7" s="160" t="s">
        <v>30</v>
      </c>
      <c r="K7" s="160"/>
      <c r="L7" s="214" t="s">
        <v>75</v>
      </c>
      <c r="M7" s="160"/>
      <c r="N7" s="160" t="s">
        <v>163</v>
      </c>
      <c r="O7" s="214"/>
      <c r="P7" s="160" t="s">
        <v>105</v>
      </c>
      <c r="Q7" s="160"/>
      <c r="R7" s="160" t="s">
        <v>63</v>
      </c>
      <c r="S7" s="160"/>
      <c r="T7" s="160" t="s">
        <v>214</v>
      </c>
      <c r="U7" s="160"/>
      <c r="V7" s="160" t="s">
        <v>41</v>
      </c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</row>
    <row r="8" spans="1:256" s="3" customFormat="1" ht="23.25" customHeight="1" x14ac:dyDescent="0.65">
      <c r="A8" s="160"/>
      <c r="B8" s="92" t="s">
        <v>2</v>
      </c>
      <c r="C8" s="160"/>
      <c r="D8" s="160" t="s">
        <v>40</v>
      </c>
      <c r="E8" s="160"/>
      <c r="F8" s="160" t="s">
        <v>84</v>
      </c>
      <c r="G8" s="160"/>
      <c r="H8" s="160" t="s">
        <v>77</v>
      </c>
      <c r="I8" s="160"/>
      <c r="J8" s="160" t="s">
        <v>33</v>
      </c>
      <c r="K8" s="160"/>
      <c r="L8" s="214" t="s">
        <v>21</v>
      </c>
      <c r="M8" s="160"/>
      <c r="N8" s="160" t="s">
        <v>113</v>
      </c>
      <c r="O8" s="214"/>
      <c r="P8" s="160" t="s">
        <v>104</v>
      </c>
      <c r="Q8" s="160"/>
      <c r="R8" s="160" t="s">
        <v>162</v>
      </c>
      <c r="S8" s="160"/>
      <c r="T8" s="160" t="s">
        <v>215</v>
      </c>
      <c r="U8" s="160"/>
      <c r="V8" s="160" t="s">
        <v>31</v>
      </c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  <c r="IR8" s="160"/>
      <c r="IS8" s="160"/>
      <c r="IT8" s="160"/>
      <c r="IU8" s="160"/>
      <c r="IV8" s="160"/>
    </row>
    <row r="9" spans="1:256" s="3" customFormat="1" ht="23.25" customHeight="1" x14ac:dyDescent="0.65">
      <c r="A9" s="160"/>
      <c r="B9" s="215"/>
      <c r="C9" s="160"/>
      <c r="D9" s="299" t="s">
        <v>44</v>
      </c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  <c r="HQ9" s="160"/>
      <c r="HR9" s="160"/>
      <c r="HS9" s="160"/>
      <c r="HT9" s="160"/>
      <c r="HU9" s="160"/>
      <c r="HV9" s="160"/>
      <c r="HW9" s="160"/>
      <c r="HX9" s="160"/>
      <c r="HY9" s="160"/>
      <c r="HZ9" s="160"/>
      <c r="IA9" s="160"/>
      <c r="IB9" s="160"/>
      <c r="IC9" s="160"/>
      <c r="ID9" s="160"/>
      <c r="IE9" s="160"/>
      <c r="IF9" s="160"/>
      <c r="IG9" s="160"/>
      <c r="IH9" s="160"/>
      <c r="II9" s="160"/>
      <c r="IJ9" s="160"/>
      <c r="IK9" s="160"/>
      <c r="IL9" s="160"/>
      <c r="IM9" s="160"/>
      <c r="IN9" s="160"/>
      <c r="IO9" s="160"/>
      <c r="IP9" s="160"/>
      <c r="IQ9" s="160"/>
      <c r="IR9" s="160"/>
      <c r="IS9" s="160"/>
      <c r="IT9" s="160"/>
      <c r="IU9" s="160"/>
      <c r="IV9" s="160"/>
    </row>
    <row r="10" spans="1:256" s="3" customFormat="1" ht="23.25" customHeight="1" x14ac:dyDescent="0.7">
      <c r="A10" s="96" t="s">
        <v>226</v>
      </c>
      <c r="B10" s="215"/>
      <c r="C10" s="160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  <c r="IU10" s="160"/>
      <c r="IV10" s="160"/>
    </row>
    <row r="11" spans="1:256" s="3" customFormat="1" ht="22" x14ac:dyDescent="0.7">
      <c r="A11" s="96" t="s">
        <v>216</v>
      </c>
      <c r="B11" s="215"/>
      <c r="C11" s="160"/>
      <c r="D11" s="279">
        <v>269999</v>
      </c>
      <c r="E11" s="279"/>
      <c r="F11" s="279">
        <v>270000</v>
      </c>
      <c r="G11" s="279"/>
      <c r="H11" s="279">
        <v>27000</v>
      </c>
      <c r="I11" s="279"/>
      <c r="J11" s="279">
        <v>774358</v>
      </c>
      <c r="K11" s="279"/>
      <c r="L11" s="157">
        <v>371205</v>
      </c>
      <c r="M11" s="157"/>
      <c r="N11" s="278" t="s">
        <v>22</v>
      </c>
      <c r="O11" s="157"/>
      <c r="P11" s="157">
        <f>L11</f>
        <v>371205</v>
      </c>
      <c r="Q11" s="279"/>
      <c r="R11" s="279">
        <f>P11+J11+D11+F11+H11</f>
        <v>1712562</v>
      </c>
      <c r="S11" s="279"/>
      <c r="T11" s="279">
        <v>654874</v>
      </c>
      <c r="U11" s="279"/>
      <c r="V11" s="279">
        <f>R11+T11</f>
        <v>2367436</v>
      </c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  <c r="IK11" s="160"/>
      <c r="IL11" s="160"/>
      <c r="IM11" s="160"/>
      <c r="IN11" s="160"/>
      <c r="IO11" s="160"/>
      <c r="IP11" s="160"/>
      <c r="IQ11" s="160"/>
      <c r="IR11" s="160"/>
      <c r="IS11" s="160"/>
      <c r="IT11" s="160"/>
      <c r="IU11" s="160"/>
      <c r="IV11" s="160"/>
    </row>
    <row r="12" spans="1:256" s="3" customFormat="1" ht="22" x14ac:dyDescent="0.7">
      <c r="A12" s="96"/>
      <c r="B12" s="215"/>
      <c r="C12" s="160"/>
      <c r="D12" s="279"/>
      <c r="E12" s="279"/>
      <c r="F12" s="279"/>
      <c r="G12" s="279"/>
      <c r="H12" s="279"/>
      <c r="I12" s="279"/>
      <c r="J12" s="279"/>
      <c r="K12" s="279"/>
      <c r="L12" s="157"/>
      <c r="M12" s="157"/>
      <c r="N12" s="157"/>
      <c r="O12" s="157"/>
      <c r="P12" s="157"/>
      <c r="Q12" s="279"/>
      <c r="R12" s="279"/>
      <c r="S12" s="279"/>
      <c r="T12" s="279"/>
      <c r="U12" s="279"/>
      <c r="V12" s="279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  <c r="IU12" s="160"/>
      <c r="IV12" s="160"/>
    </row>
    <row r="13" spans="1:256" ht="22" x14ac:dyDescent="0.7">
      <c r="A13" s="7" t="s">
        <v>94</v>
      </c>
      <c r="B13" s="13"/>
      <c r="C13" s="135"/>
      <c r="D13" s="211"/>
      <c r="E13" s="211"/>
      <c r="F13" s="211"/>
      <c r="G13" s="281"/>
      <c r="H13" s="211"/>
      <c r="I13" s="281"/>
      <c r="J13" s="262"/>
      <c r="K13" s="211"/>
      <c r="L13" s="277"/>
      <c r="M13" s="277"/>
      <c r="N13" s="277"/>
      <c r="O13" s="277"/>
      <c r="P13" s="277"/>
      <c r="Q13" s="281"/>
      <c r="R13" s="262"/>
      <c r="S13" s="281"/>
      <c r="T13" s="281"/>
      <c r="U13" s="281"/>
      <c r="V13" s="262"/>
    </row>
    <row r="14" spans="1:256" s="3" customFormat="1" ht="22" x14ac:dyDescent="0.7">
      <c r="A14" s="11" t="s">
        <v>119</v>
      </c>
      <c r="B14" s="215"/>
      <c r="C14" s="160"/>
      <c r="D14" s="279"/>
      <c r="E14" s="252"/>
      <c r="F14" s="279"/>
      <c r="G14" s="252"/>
      <c r="H14" s="279"/>
      <c r="I14" s="279"/>
      <c r="J14" s="279"/>
      <c r="K14" s="279"/>
      <c r="L14" s="157"/>
      <c r="M14" s="157"/>
      <c r="N14" s="211"/>
      <c r="O14" s="211"/>
      <c r="P14" s="211"/>
      <c r="Q14" s="211"/>
      <c r="R14" s="157"/>
      <c r="S14" s="157"/>
      <c r="T14" s="157"/>
      <c r="U14" s="157"/>
      <c r="V14" s="279"/>
      <c r="W14" s="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  <c r="IK14" s="160"/>
      <c r="IL14" s="160"/>
      <c r="IM14" s="160"/>
      <c r="IN14" s="160"/>
      <c r="IO14" s="160"/>
      <c r="IP14" s="160"/>
      <c r="IQ14" s="160"/>
      <c r="IR14" s="160"/>
      <c r="IS14" s="160"/>
      <c r="IT14" s="160"/>
      <c r="IU14" s="160"/>
      <c r="IV14" s="160"/>
    </row>
    <row r="15" spans="1:256" ht="23.25" customHeight="1" x14ac:dyDescent="0.65">
      <c r="A15" s="76" t="s">
        <v>120</v>
      </c>
      <c r="B15" s="215">
        <v>7</v>
      </c>
      <c r="C15" s="160"/>
      <c r="D15" s="211">
        <v>0</v>
      </c>
      <c r="E15" s="211"/>
      <c r="F15" s="211">
        <v>0</v>
      </c>
      <c r="G15" s="211"/>
      <c r="H15" s="211">
        <v>0</v>
      </c>
      <c r="I15" s="262"/>
      <c r="J15" s="277">
        <v>-88344</v>
      </c>
      <c r="K15" s="262"/>
      <c r="L15" s="211">
        <v>0</v>
      </c>
      <c r="M15" s="179"/>
      <c r="N15" s="210" t="s">
        <v>22</v>
      </c>
      <c r="O15" s="211"/>
      <c r="P15" s="179">
        <f>J15</f>
        <v>-88344</v>
      </c>
      <c r="Q15" s="179"/>
      <c r="R15" s="211">
        <f>SUM(J15:L15)</f>
        <v>-88344</v>
      </c>
      <c r="S15" s="179"/>
      <c r="T15" s="211">
        <v>0</v>
      </c>
      <c r="U15" s="282"/>
      <c r="V15" s="282">
        <f>R15</f>
        <v>-88344</v>
      </c>
    </row>
    <row r="16" spans="1:256" ht="23.25" customHeight="1" x14ac:dyDescent="0.65">
      <c r="A16" s="76" t="s">
        <v>85</v>
      </c>
      <c r="B16" s="13">
        <v>2</v>
      </c>
      <c r="C16" s="135"/>
      <c r="D16" s="202">
        <v>0</v>
      </c>
      <c r="E16" s="172"/>
      <c r="F16" s="202">
        <v>0</v>
      </c>
      <c r="G16" s="172"/>
      <c r="H16" s="202">
        <v>0</v>
      </c>
      <c r="I16" s="277"/>
      <c r="J16" s="202">
        <v>0</v>
      </c>
      <c r="K16" s="277"/>
      <c r="L16" s="202">
        <v>0</v>
      </c>
      <c r="M16" s="277"/>
      <c r="N16" s="182" t="s">
        <v>22</v>
      </c>
      <c r="O16" s="277"/>
      <c r="P16" s="182" t="s">
        <v>22</v>
      </c>
      <c r="Q16" s="277"/>
      <c r="R16" s="202">
        <v>0</v>
      </c>
      <c r="S16" s="188"/>
      <c r="T16" s="187">
        <v>-268235</v>
      </c>
      <c r="U16" s="188"/>
      <c r="V16" s="189">
        <f>T16</f>
        <v>-268235</v>
      </c>
    </row>
    <row r="17" spans="1:256" s="3" customFormat="1" ht="22" x14ac:dyDescent="0.7">
      <c r="A17" s="11" t="s">
        <v>121</v>
      </c>
      <c r="B17" s="215"/>
      <c r="C17" s="160"/>
      <c r="D17" s="206">
        <v>0</v>
      </c>
      <c r="E17" s="283"/>
      <c r="F17" s="206">
        <v>0</v>
      </c>
      <c r="G17" s="283"/>
      <c r="H17" s="206">
        <v>0</v>
      </c>
      <c r="I17" s="279"/>
      <c r="J17" s="206">
        <f>SUM(J15:J16)</f>
        <v>-88344</v>
      </c>
      <c r="K17" s="279"/>
      <c r="L17" s="206">
        <v>0</v>
      </c>
      <c r="M17" s="157"/>
      <c r="N17" s="284"/>
      <c r="O17" s="285"/>
      <c r="P17" s="284"/>
      <c r="Q17" s="285"/>
      <c r="R17" s="206">
        <f>SUM(R15:R16)</f>
        <v>-88344</v>
      </c>
      <c r="S17" s="157"/>
      <c r="T17" s="206">
        <f>SUM(T15:T16)</f>
        <v>-268235</v>
      </c>
      <c r="U17" s="157"/>
      <c r="V17" s="286">
        <f>SUM(V15:V16)</f>
        <v>-356579</v>
      </c>
      <c r="W17" s="9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  <c r="IK17" s="160"/>
      <c r="IL17" s="160"/>
      <c r="IM17" s="160"/>
      <c r="IN17" s="160"/>
      <c r="IO17" s="160"/>
      <c r="IP17" s="160"/>
      <c r="IQ17" s="160"/>
      <c r="IR17" s="160"/>
      <c r="IS17" s="160"/>
      <c r="IT17" s="160"/>
      <c r="IU17" s="160"/>
      <c r="IV17" s="160"/>
    </row>
    <row r="18" spans="1:256" ht="23.25" customHeight="1" x14ac:dyDescent="0.7">
      <c r="A18" s="7" t="s">
        <v>95</v>
      </c>
      <c r="B18" s="13"/>
      <c r="C18" s="135"/>
      <c r="D18" s="206">
        <v>0</v>
      </c>
      <c r="E18" s="276"/>
      <c r="F18" s="206">
        <v>0</v>
      </c>
      <c r="G18" s="276"/>
      <c r="H18" s="206">
        <v>0</v>
      </c>
      <c r="I18" s="285"/>
      <c r="J18" s="206">
        <f>J17</f>
        <v>-88344</v>
      </c>
      <c r="K18" s="285"/>
      <c r="L18" s="206">
        <v>0</v>
      </c>
      <c r="M18" s="278"/>
      <c r="N18" s="197" t="s">
        <v>22</v>
      </c>
      <c r="O18" s="278"/>
      <c r="P18" s="197" t="s">
        <v>22</v>
      </c>
      <c r="Q18" s="285"/>
      <c r="R18" s="206">
        <f>R17</f>
        <v>-88344</v>
      </c>
      <c r="S18" s="157"/>
      <c r="T18" s="206">
        <f>T17</f>
        <v>-268235</v>
      </c>
      <c r="U18" s="157"/>
      <c r="V18" s="286">
        <f>SUM(V17)</f>
        <v>-356579</v>
      </c>
    </row>
    <row r="19" spans="1:256" s="7" customFormat="1" ht="23.25" customHeight="1" x14ac:dyDescent="0.7">
      <c r="A19" s="162"/>
      <c r="B19" s="92"/>
      <c r="C19" s="123"/>
      <c r="D19" s="278"/>
      <c r="E19" s="283"/>
      <c r="F19" s="278"/>
      <c r="G19" s="283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157"/>
      <c r="T19" s="157"/>
      <c r="U19" s="157"/>
      <c r="V19" s="15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  <c r="IP19" s="77"/>
      <c r="IQ19" s="77"/>
      <c r="IR19" s="77"/>
      <c r="IS19" s="77"/>
      <c r="IT19" s="77"/>
      <c r="IU19" s="77"/>
      <c r="IV19" s="77"/>
    </row>
    <row r="20" spans="1:256" ht="23.25" customHeight="1" x14ac:dyDescent="0.7">
      <c r="A20" s="162" t="s">
        <v>79</v>
      </c>
      <c r="B20" s="163"/>
      <c r="C20" s="164"/>
      <c r="D20" s="278"/>
      <c r="E20" s="278"/>
      <c r="F20" s="278"/>
      <c r="G20" s="190"/>
      <c r="H20" s="278"/>
      <c r="I20" s="190"/>
      <c r="J20" s="157"/>
      <c r="K20" s="278"/>
      <c r="L20" s="278"/>
      <c r="M20" s="278"/>
      <c r="N20" s="278"/>
      <c r="O20" s="278"/>
      <c r="P20" s="278"/>
      <c r="Q20" s="190"/>
      <c r="R20" s="157"/>
      <c r="S20" s="190"/>
      <c r="T20" s="190"/>
      <c r="U20" s="190"/>
      <c r="V20" s="15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23.25" customHeight="1" x14ac:dyDescent="0.65">
      <c r="A21" s="156" t="s">
        <v>221</v>
      </c>
      <c r="B21" s="92"/>
      <c r="C21" s="123"/>
      <c r="D21" s="211">
        <v>0</v>
      </c>
      <c r="E21" s="277"/>
      <c r="F21" s="211">
        <v>0</v>
      </c>
      <c r="G21" s="277"/>
      <c r="H21" s="211">
        <v>0</v>
      </c>
      <c r="I21" s="188"/>
      <c r="J21" s="179">
        <v>89261</v>
      </c>
      <c r="K21" s="277"/>
      <c r="L21" s="211">
        <v>0</v>
      </c>
      <c r="M21" s="277"/>
      <c r="N21" s="202"/>
      <c r="O21" s="212"/>
      <c r="P21" s="172" t="s">
        <v>22</v>
      </c>
      <c r="Q21" s="188"/>
      <c r="R21" s="179">
        <f>J21</f>
        <v>89261</v>
      </c>
      <c r="S21" s="188"/>
      <c r="T21" s="188">
        <v>126572</v>
      </c>
      <c r="U21" s="188"/>
      <c r="V21" s="179">
        <f>R21+T21</f>
        <v>215833</v>
      </c>
      <c r="W21" s="167"/>
    </row>
    <row r="22" spans="1:256" s="7" customFormat="1" ht="23.25" customHeight="1" x14ac:dyDescent="0.7">
      <c r="A22" s="156" t="s">
        <v>78</v>
      </c>
      <c r="B22" s="92"/>
      <c r="C22" s="123"/>
      <c r="D22" s="202">
        <v>0</v>
      </c>
      <c r="E22" s="277"/>
      <c r="F22" s="202">
        <v>0</v>
      </c>
      <c r="G22" s="277"/>
      <c r="H22" s="202">
        <v>0</v>
      </c>
      <c r="I22" s="188"/>
      <c r="J22" s="202">
        <v>0</v>
      </c>
      <c r="K22" s="277"/>
      <c r="L22" s="182">
        <v>106769</v>
      </c>
      <c r="M22" s="277"/>
      <c r="N22" s="172" t="s">
        <v>22</v>
      </c>
      <c r="O22" s="212"/>
      <c r="P22" s="172" t="s">
        <v>22</v>
      </c>
      <c r="Q22" s="188"/>
      <c r="R22" s="172">
        <f>L22</f>
        <v>106769</v>
      </c>
      <c r="S22" s="188"/>
      <c r="T22" s="182">
        <v>30241</v>
      </c>
      <c r="U22" s="188"/>
      <c r="V22" s="172">
        <f>R22+T22</f>
        <v>137010</v>
      </c>
      <c r="W22" s="16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</row>
    <row r="23" spans="1:256" ht="23.25" customHeight="1" x14ac:dyDescent="0.7">
      <c r="A23" s="162" t="s">
        <v>131</v>
      </c>
      <c r="B23" s="163"/>
      <c r="C23" s="164"/>
      <c r="D23" s="206">
        <v>0</v>
      </c>
      <c r="E23" s="278"/>
      <c r="F23" s="206">
        <v>0</v>
      </c>
      <c r="G23" s="278"/>
      <c r="H23" s="206">
        <v>0</v>
      </c>
      <c r="I23" s="190"/>
      <c r="J23" s="191">
        <f>SUM(J21:J22)</f>
        <v>89261</v>
      </c>
      <c r="K23" s="278"/>
      <c r="L23" s="191">
        <f>SUM(L21:L22)</f>
        <v>106769</v>
      </c>
      <c r="M23" s="278"/>
      <c r="N23" s="191">
        <f>SUM(N21:N22)</f>
        <v>0</v>
      </c>
      <c r="O23" s="278"/>
      <c r="P23" s="287" t="s">
        <v>22</v>
      </c>
      <c r="Q23" s="190"/>
      <c r="R23" s="191">
        <f>SUM(R21:R22)</f>
        <v>196030</v>
      </c>
      <c r="S23" s="190"/>
      <c r="T23" s="191">
        <f>SUM(T21:T22)</f>
        <v>156813</v>
      </c>
      <c r="U23" s="190"/>
      <c r="V23" s="191">
        <f>SUM(V21:V22)</f>
        <v>352843</v>
      </c>
      <c r="W23" s="173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16" customFormat="1" ht="23.25" customHeight="1" x14ac:dyDescent="0.65">
      <c r="A24" s="156"/>
      <c r="B24" s="92"/>
      <c r="C24" s="123"/>
      <c r="D24" s="277"/>
      <c r="E24" s="277"/>
      <c r="F24" s="277"/>
      <c r="G24" s="188"/>
      <c r="H24" s="277"/>
      <c r="I24" s="188"/>
      <c r="J24" s="179"/>
      <c r="K24" s="277"/>
      <c r="L24" s="277"/>
      <c r="M24" s="277"/>
      <c r="N24" s="277"/>
      <c r="O24" s="277"/>
      <c r="P24" s="277"/>
      <c r="Q24" s="188"/>
      <c r="R24" s="179"/>
      <c r="S24" s="188"/>
      <c r="T24" s="188"/>
      <c r="U24" s="188"/>
      <c r="V24" s="179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</row>
    <row r="25" spans="1:256" ht="23.25" customHeight="1" thickBot="1" x14ac:dyDescent="0.75">
      <c r="A25" s="168" t="s">
        <v>227</v>
      </c>
      <c r="B25" s="169"/>
      <c r="C25" s="123"/>
      <c r="D25" s="158">
        <f>SUM(D11,D18,D23)</f>
        <v>269999</v>
      </c>
      <c r="E25" s="288"/>
      <c r="F25" s="158">
        <f>SUM(F11,F18,F23)</f>
        <v>270000</v>
      </c>
      <c r="G25" s="288"/>
      <c r="H25" s="158">
        <f>SUM(H11,H18,H23)</f>
        <v>27000</v>
      </c>
      <c r="I25" s="157"/>
      <c r="J25" s="158">
        <f>SUM(J11,J18,J23)</f>
        <v>775275</v>
      </c>
      <c r="K25" s="157"/>
      <c r="L25" s="158">
        <f>SUM(L11,L18,L23)</f>
        <v>477974</v>
      </c>
      <c r="M25" s="157"/>
      <c r="N25" s="158">
        <f>SUM(N11,N18,N23)</f>
        <v>0</v>
      </c>
      <c r="O25" s="157"/>
      <c r="P25" s="158">
        <f>SUM(P11,P18,P23)</f>
        <v>371205</v>
      </c>
      <c r="Q25" s="157"/>
      <c r="R25" s="158">
        <f>SUM(R11,R18,R23)</f>
        <v>1820248</v>
      </c>
      <c r="S25" s="157"/>
      <c r="T25" s="158">
        <f>SUM(T11,T18,T23)</f>
        <v>543452</v>
      </c>
      <c r="U25" s="157"/>
      <c r="V25" s="158">
        <f>SUM(R25:T25)</f>
        <v>2363700</v>
      </c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135"/>
      <c r="GQ25" s="135"/>
      <c r="GR25" s="135"/>
      <c r="GS25" s="135"/>
      <c r="GT25" s="135"/>
      <c r="GU25" s="135"/>
      <c r="GV25" s="135"/>
      <c r="GW25" s="135"/>
      <c r="GX25" s="135"/>
      <c r="GY25" s="135"/>
      <c r="GZ25" s="135"/>
      <c r="HA25" s="135"/>
      <c r="HB25" s="135"/>
      <c r="HC25" s="135"/>
      <c r="HD25" s="135"/>
      <c r="HE25" s="135"/>
      <c r="HF25" s="135"/>
      <c r="HG25" s="135"/>
      <c r="HH25" s="135"/>
      <c r="HI25" s="135"/>
      <c r="HJ25" s="135"/>
      <c r="HK25" s="135"/>
      <c r="HL25" s="135"/>
      <c r="HM25" s="135"/>
      <c r="HN25" s="135"/>
      <c r="HO25" s="135"/>
      <c r="HP25" s="135"/>
      <c r="HQ25" s="135"/>
      <c r="HR25" s="135"/>
      <c r="HS25" s="135"/>
      <c r="HT25" s="135"/>
      <c r="HU25" s="135"/>
      <c r="HV25" s="135"/>
      <c r="HW25" s="135"/>
      <c r="HX25" s="135"/>
      <c r="HY25" s="135"/>
      <c r="HZ25" s="135"/>
      <c r="IA25" s="135"/>
      <c r="IB25" s="135"/>
      <c r="IC25" s="135"/>
      <c r="ID25" s="135"/>
      <c r="IE25" s="135"/>
      <c r="IF25" s="135"/>
      <c r="IG25" s="135"/>
      <c r="IH25" s="135"/>
      <c r="II25" s="135"/>
      <c r="IJ25" s="135"/>
      <c r="IK25" s="135"/>
      <c r="IL25" s="135"/>
      <c r="IM25" s="135"/>
      <c r="IN25" s="135"/>
      <c r="IO25" s="135"/>
      <c r="IP25" s="135"/>
      <c r="IQ25" s="135"/>
      <c r="IR25" s="135"/>
      <c r="IS25" s="135"/>
      <c r="IT25" s="135"/>
      <c r="IU25" s="135"/>
      <c r="IV25" s="135"/>
    </row>
    <row r="26" spans="1:256" ht="23.25" customHeight="1" thickTop="1" x14ac:dyDescent="0.65">
      <c r="J26" s="167"/>
      <c r="P26" s="165"/>
      <c r="T26" s="167"/>
      <c r="V26" s="167"/>
    </row>
    <row r="27" spans="1:256" ht="23.25" customHeight="1" x14ac:dyDescent="0.65">
      <c r="J27" s="167"/>
      <c r="L27" s="203"/>
      <c r="R27" s="167"/>
      <c r="T27" s="167"/>
      <c r="V27" s="167"/>
    </row>
    <row r="56" ht="17.399999999999999" customHeight="1" x14ac:dyDescent="0.65"/>
    <row r="63" ht="16.5" customHeight="1" x14ac:dyDescent="0.65"/>
    <row r="69" ht="17.399999999999999" customHeight="1" x14ac:dyDescent="0.65"/>
    <row r="71" ht="17.399999999999999" customHeight="1" x14ac:dyDescent="0.65"/>
    <row r="76" ht="15.75" customHeight="1" x14ac:dyDescent="0.65"/>
  </sheetData>
  <mergeCells count="6">
    <mergeCell ref="D9:V9"/>
    <mergeCell ref="H5:J5"/>
    <mergeCell ref="T1:V1"/>
    <mergeCell ref="T2:V2"/>
    <mergeCell ref="D4:V4"/>
    <mergeCell ref="L5:P5"/>
  </mergeCells>
  <pageMargins left="0.8" right="0.7" top="0.48" bottom="0.5" header="0.5" footer="0.5"/>
  <pageSetup paperSize="9" scale="66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showGridLines="0" topLeftCell="A13" zoomScale="85" zoomScaleNormal="85" zoomScaleSheetLayoutView="70" workbookViewId="0">
      <selection activeCell="D28" sqref="D28"/>
    </sheetView>
  </sheetViews>
  <sheetFormatPr defaultColWidth="9.09765625" defaultRowHeight="23.25" customHeight="1" x14ac:dyDescent="0.65"/>
  <cols>
    <col min="1" max="1" width="60.3984375" style="77" customWidth="1"/>
    <col min="2" max="2" width="8.09765625" style="12" customWidth="1"/>
    <col min="3" max="3" width="2.5" style="77" customWidth="1"/>
    <col min="4" max="4" width="17" style="77" customWidth="1"/>
    <col min="5" max="5" width="1.09765625" style="77" customWidth="1"/>
    <col min="6" max="6" width="17.19921875" style="77" customWidth="1"/>
    <col min="7" max="7" width="1.09765625" style="77" customWidth="1"/>
    <col min="8" max="8" width="16.8984375" style="77" customWidth="1"/>
    <col min="9" max="9" width="1.3984375" style="159" customWidth="1"/>
    <col min="10" max="10" width="16.8984375" style="77" customWidth="1"/>
    <col min="11" max="11" width="1.3984375" style="159" customWidth="1"/>
    <col min="12" max="12" width="19.19921875" style="156" customWidth="1"/>
    <col min="13" max="13" width="1.3984375" style="156" customWidth="1"/>
    <col min="14" max="14" width="14.8984375" style="156" hidden="1" customWidth="1"/>
    <col min="15" max="15" width="1.5" style="83" hidden="1" customWidth="1"/>
    <col min="16" max="16" width="15" style="156" hidden="1" customWidth="1"/>
    <col min="17" max="17" width="1.09765625" style="159" hidden="1" customWidth="1"/>
    <col min="18" max="18" width="16.69921875" style="77" customWidth="1"/>
    <col min="19" max="19" width="1" style="159" customWidth="1"/>
    <col min="20" max="20" width="16.3984375" style="77" customWidth="1"/>
    <col min="21" max="21" width="1.19921875" style="159" customWidth="1"/>
    <col min="22" max="22" width="16.69921875" style="77" customWidth="1"/>
    <col min="23" max="23" width="14.3984375" style="77" bestFit="1" customWidth="1"/>
    <col min="24" max="16384" width="9.09765625" style="77"/>
  </cols>
  <sheetData>
    <row r="1" spans="1:256" ht="23.25" customHeight="1" x14ac:dyDescent="0.7">
      <c r="A1" s="5" t="s">
        <v>0</v>
      </c>
      <c r="B1" s="11"/>
      <c r="D1" s="7"/>
      <c r="T1" s="301"/>
      <c r="U1" s="301"/>
      <c r="V1" s="301"/>
    </row>
    <row r="2" spans="1:256" ht="23.25" customHeight="1" x14ac:dyDescent="0.7">
      <c r="A2" s="5" t="s">
        <v>108</v>
      </c>
      <c r="B2" s="11"/>
      <c r="C2" s="7"/>
      <c r="D2" s="7"/>
      <c r="E2" s="7"/>
      <c r="T2" s="302"/>
      <c r="U2" s="302"/>
      <c r="V2" s="302"/>
    </row>
    <row r="3" spans="1:256" s="3" customFormat="1" ht="23.25" customHeight="1" x14ac:dyDescent="0.7">
      <c r="A3" s="101"/>
      <c r="B3" s="10"/>
      <c r="C3" s="160"/>
      <c r="D3" s="101"/>
      <c r="E3" s="101"/>
      <c r="F3" s="160"/>
      <c r="G3" s="101"/>
      <c r="H3" s="1"/>
      <c r="I3" s="1"/>
      <c r="J3" s="1"/>
      <c r="K3" s="1"/>
      <c r="L3" s="161"/>
      <c r="M3" s="161"/>
      <c r="N3" s="161"/>
      <c r="O3" s="161"/>
      <c r="P3" s="161"/>
      <c r="Q3" s="101"/>
      <c r="R3" s="101"/>
      <c r="S3" s="101"/>
      <c r="T3" s="101"/>
      <c r="U3" s="101"/>
      <c r="V3" s="101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</row>
    <row r="4" spans="1:256" s="3" customFormat="1" ht="23.25" customHeight="1" x14ac:dyDescent="0.7">
      <c r="A4" s="101"/>
      <c r="B4" s="10"/>
      <c r="C4" s="160"/>
      <c r="D4" s="303" t="s">
        <v>29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s="3" customFormat="1" ht="44.4" customHeight="1" x14ac:dyDescent="0.7">
      <c r="A5" s="101"/>
      <c r="B5" s="10"/>
      <c r="C5" s="160"/>
      <c r="D5" s="101"/>
      <c r="E5" s="160"/>
      <c r="F5" s="160"/>
      <c r="G5" s="160"/>
      <c r="H5" s="300" t="s">
        <v>28</v>
      </c>
      <c r="I5" s="300"/>
      <c r="J5" s="300"/>
      <c r="K5" s="159"/>
      <c r="L5" s="304" t="s">
        <v>83</v>
      </c>
      <c r="M5" s="305"/>
      <c r="N5" s="305"/>
      <c r="O5" s="305"/>
      <c r="P5" s="305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s="3" customFormat="1" ht="23.25" customHeight="1" x14ac:dyDescent="0.7">
      <c r="A6" s="101"/>
      <c r="B6" s="10"/>
      <c r="C6" s="160"/>
      <c r="D6" s="160" t="s">
        <v>36</v>
      </c>
      <c r="E6" s="160"/>
      <c r="F6" s="160"/>
      <c r="G6" s="160"/>
      <c r="H6" s="160"/>
      <c r="I6" s="160"/>
      <c r="J6" s="160"/>
      <c r="K6" s="160"/>
      <c r="L6" s="98" t="s">
        <v>212</v>
      </c>
      <c r="M6" s="160"/>
      <c r="N6" s="160"/>
      <c r="O6" s="98"/>
      <c r="P6" s="160" t="s">
        <v>74</v>
      </c>
      <c r="Q6" s="160"/>
      <c r="R6" s="160" t="s">
        <v>41</v>
      </c>
      <c r="S6" s="160"/>
      <c r="T6" s="160" t="s">
        <v>213</v>
      </c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</row>
    <row r="7" spans="1:256" s="3" customFormat="1" ht="23.25" customHeight="1" x14ac:dyDescent="0.65">
      <c r="A7" s="160"/>
      <c r="B7" s="99"/>
      <c r="C7" s="160"/>
      <c r="D7" s="160" t="s">
        <v>39</v>
      </c>
      <c r="E7" s="160"/>
      <c r="F7" s="160" t="s">
        <v>23</v>
      </c>
      <c r="G7" s="160"/>
      <c r="H7" s="160" t="s">
        <v>76</v>
      </c>
      <c r="I7" s="160"/>
      <c r="J7" s="160" t="s">
        <v>30</v>
      </c>
      <c r="K7" s="160"/>
      <c r="L7" s="98" t="s">
        <v>75</v>
      </c>
      <c r="M7" s="160"/>
      <c r="N7" s="160" t="s">
        <v>163</v>
      </c>
      <c r="O7" s="98"/>
      <c r="P7" s="160" t="s">
        <v>105</v>
      </c>
      <c r="Q7" s="160"/>
      <c r="R7" s="160" t="s">
        <v>63</v>
      </c>
      <c r="S7" s="160"/>
      <c r="T7" s="160" t="s">
        <v>214</v>
      </c>
      <c r="U7" s="160"/>
      <c r="V7" s="160" t="s">
        <v>41</v>
      </c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</row>
    <row r="8" spans="1:256" s="3" customFormat="1" ht="23.25" customHeight="1" x14ac:dyDescent="0.65">
      <c r="A8" s="160"/>
      <c r="B8" s="92" t="s">
        <v>2</v>
      </c>
      <c r="C8" s="160"/>
      <c r="D8" s="160" t="s">
        <v>40</v>
      </c>
      <c r="E8" s="160"/>
      <c r="F8" s="160" t="s">
        <v>84</v>
      </c>
      <c r="G8" s="160"/>
      <c r="H8" s="160" t="s">
        <v>77</v>
      </c>
      <c r="I8" s="160"/>
      <c r="J8" s="160" t="s">
        <v>33</v>
      </c>
      <c r="K8" s="160"/>
      <c r="L8" s="98" t="s">
        <v>21</v>
      </c>
      <c r="M8" s="160"/>
      <c r="N8" s="160" t="s">
        <v>113</v>
      </c>
      <c r="O8" s="98"/>
      <c r="P8" s="160" t="s">
        <v>104</v>
      </c>
      <c r="Q8" s="160"/>
      <c r="R8" s="160" t="s">
        <v>162</v>
      </c>
      <c r="S8" s="160"/>
      <c r="T8" s="160" t="s">
        <v>215</v>
      </c>
      <c r="U8" s="160"/>
      <c r="V8" s="160" t="s">
        <v>31</v>
      </c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  <c r="IR8" s="160"/>
      <c r="IS8" s="160"/>
      <c r="IT8" s="160"/>
      <c r="IU8" s="160"/>
      <c r="IV8" s="160"/>
    </row>
    <row r="9" spans="1:256" s="3" customFormat="1" ht="23.25" customHeight="1" x14ac:dyDescent="0.65">
      <c r="A9" s="160"/>
      <c r="B9" s="99"/>
      <c r="C9" s="160"/>
      <c r="D9" s="299" t="s">
        <v>44</v>
      </c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  <c r="HQ9" s="160"/>
      <c r="HR9" s="160"/>
      <c r="HS9" s="160"/>
      <c r="HT9" s="160"/>
      <c r="HU9" s="160"/>
      <c r="HV9" s="160"/>
      <c r="HW9" s="160"/>
      <c r="HX9" s="160"/>
      <c r="HY9" s="160"/>
      <c r="HZ9" s="160"/>
      <c r="IA9" s="160"/>
      <c r="IB9" s="160"/>
      <c r="IC9" s="160"/>
      <c r="ID9" s="160"/>
      <c r="IE9" s="160"/>
      <c r="IF9" s="160"/>
      <c r="IG9" s="160"/>
      <c r="IH9" s="160"/>
      <c r="II9" s="160"/>
      <c r="IJ9" s="160"/>
      <c r="IK9" s="160"/>
      <c r="IL9" s="160"/>
      <c r="IM9" s="160"/>
      <c r="IN9" s="160"/>
      <c r="IO9" s="160"/>
      <c r="IP9" s="160"/>
      <c r="IQ9" s="160"/>
      <c r="IR9" s="160"/>
      <c r="IS9" s="160"/>
      <c r="IT9" s="160"/>
      <c r="IU9" s="160"/>
      <c r="IV9" s="160"/>
    </row>
    <row r="10" spans="1:256" s="3" customFormat="1" ht="23.25" customHeight="1" x14ac:dyDescent="0.7">
      <c r="A10" s="96" t="s">
        <v>251</v>
      </c>
      <c r="B10" s="99"/>
      <c r="C10" s="160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  <c r="IU10" s="160"/>
      <c r="IV10" s="160"/>
    </row>
    <row r="11" spans="1:256" s="3" customFormat="1" ht="22" x14ac:dyDescent="0.7">
      <c r="A11" s="96" t="s">
        <v>252</v>
      </c>
      <c r="B11" s="99"/>
      <c r="C11" s="160"/>
      <c r="D11" s="252">
        <v>269999</v>
      </c>
      <c r="E11" s="252">
        <v>0</v>
      </c>
      <c r="F11" s="252">
        <v>270000</v>
      </c>
      <c r="G11" s="252">
        <v>0</v>
      </c>
      <c r="H11" s="252">
        <v>27000</v>
      </c>
      <c r="I11" s="252"/>
      <c r="J11" s="252">
        <v>891230</v>
      </c>
      <c r="K11" s="252">
        <v>0</v>
      </c>
      <c r="L11" s="252">
        <v>477974</v>
      </c>
      <c r="M11" s="252"/>
      <c r="N11" s="276" t="s">
        <v>22</v>
      </c>
      <c r="O11" s="252"/>
      <c r="P11" s="252">
        <f>L11</f>
        <v>477974</v>
      </c>
      <c r="Q11" s="252"/>
      <c r="R11" s="252">
        <f>P11+J11+D11+F11+H11</f>
        <v>1936203</v>
      </c>
      <c r="S11" s="252"/>
      <c r="T11" s="252">
        <v>654767</v>
      </c>
      <c r="U11" s="252"/>
      <c r="V11" s="252">
        <f>R11+T11</f>
        <v>2590970</v>
      </c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  <c r="IK11" s="160"/>
      <c r="IL11" s="160"/>
      <c r="IM11" s="160"/>
      <c r="IN11" s="160"/>
      <c r="IO11" s="160"/>
      <c r="IP11" s="160"/>
      <c r="IQ11" s="160"/>
      <c r="IR11" s="160"/>
      <c r="IS11" s="160"/>
      <c r="IT11" s="160"/>
      <c r="IU11" s="160"/>
      <c r="IV11" s="160"/>
    </row>
    <row r="12" spans="1:256" s="3" customFormat="1" ht="22" x14ac:dyDescent="0.7">
      <c r="A12" s="96"/>
      <c r="B12" s="99"/>
      <c r="C12" s="160"/>
      <c r="D12" s="279"/>
      <c r="E12" s="279"/>
      <c r="F12" s="279"/>
      <c r="G12" s="279"/>
      <c r="H12" s="279"/>
      <c r="I12" s="279"/>
      <c r="J12" s="279"/>
      <c r="K12" s="279"/>
      <c r="L12" s="157"/>
      <c r="M12" s="157"/>
      <c r="N12" s="157"/>
      <c r="O12" s="157"/>
      <c r="P12" s="157"/>
      <c r="Q12" s="279"/>
      <c r="R12" s="279"/>
      <c r="S12" s="279"/>
      <c r="T12" s="279"/>
      <c r="U12" s="279"/>
      <c r="V12" s="279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  <c r="IU12" s="160"/>
      <c r="IV12" s="160"/>
    </row>
    <row r="13" spans="1:256" ht="22" x14ac:dyDescent="0.7">
      <c r="A13" s="7" t="s">
        <v>94</v>
      </c>
      <c r="B13" s="13"/>
      <c r="C13" s="135"/>
      <c r="D13" s="211"/>
      <c r="E13" s="211"/>
      <c r="F13" s="211"/>
      <c r="G13" s="281"/>
      <c r="H13" s="211"/>
      <c r="I13" s="281"/>
      <c r="J13" s="262"/>
      <c r="K13" s="211"/>
      <c r="L13" s="277"/>
      <c r="M13" s="277"/>
      <c r="N13" s="277"/>
      <c r="O13" s="277"/>
      <c r="P13" s="277"/>
      <c r="Q13" s="281"/>
      <c r="R13" s="262"/>
      <c r="S13" s="281"/>
      <c r="T13" s="281"/>
      <c r="U13" s="281"/>
      <c r="V13" s="262"/>
    </row>
    <row r="14" spans="1:256" s="3" customFormat="1" ht="22" x14ac:dyDescent="0.7">
      <c r="A14" s="11" t="s">
        <v>119</v>
      </c>
      <c r="B14" s="99"/>
      <c r="C14" s="160"/>
      <c r="D14" s="279"/>
      <c r="E14" s="252"/>
      <c r="F14" s="279"/>
      <c r="G14" s="252"/>
      <c r="H14" s="279"/>
      <c r="I14" s="279"/>
      <c r="J14" s="279"/>
      <c r="K14" s="279"/>
      <c r="L14" s="157"/>
      <c r="M14" s="157"/>
      <c r="N14" s="211"/>
      <c r="O14" s="211"/>
      <c r="P14" s="211"/>
      <c r="Q14" s="211"/>
      <c r="R14" s="157"/>
      <c r="S14" s="157"/>
      <c r="T14" s="157"/>
      <c r="U14" s="157"/>
      <c r="V14" s="279"/>
      <c r="W14" s="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  <c r="IK14" s="160"/>
      <c r="IL14" s="160"/>
      <c r="IM14" s="160"/>
      <c r="IN14" s="160"/>
      <c r="IO14" s="160"/>
      <c r="IP14" s="160"/>
      <c r="IQ14" s="160"/>
      <c r="IR14" s="160"/>
      <c r="IS14" s="160"/>
      <c r="IT14" s="160"/>
      <c r="IU14" s="160"/>
      <c r="IV14" s="160"/>
    </row>
    <row r="15" spans="1:256" ht="23.25" customHeight="1" x14ac:dyDescent="0.65">
      <c r="A15" s="76" t="s">
        <v>120</v>
      </c>
      <c r="B15" s="209">
        <v>7</v>
      </c>
      <c r="C15" s="160"/>
      <c r="D15" s="211">
        <v>0</v>
      </c>
      <c r="E15" s="211"/>
      <c r="F15" s="211">
        <v>0</v>
      </c>
      <c r="G15" s="211"/>
      <c r="H15" s="211">
        <v>0</v>
      </c>
      <c r="I15" s="262"/>
      <c r="J15" s="277">
        <v>-139994</v>
      </c>
      <c r="K15" s="262"/>
      <c r="L15" s="211">
        <v>0</v>
      </c>
      <c r="M15" s="179"/>
      <c r="N15" s="210" t="s">
        <v>22</v>
      </c>
      <c r="O15" s="211"/>
      <c r="P15" s="179">
        <f>J15</f>
        <v>-139994</v>
      </c>
      <c r="Q15" s="179"/>
      <c r="R15" s="211">
        <f>SUM(J15:L15)</f>
        <v>-139994</v>
      </c>
      <c r="S15" s="179"/>
      <c r="T15" s="211">
        <v>0</v>
      </c>
      <c r="U15" s="282"/>
      <c r="V15" s="282">
        <f>R15</f>
        <v>-139994</v>
      </c>
    </row>
    <row r="16" spans="1:256" ht="23.25" customHeight="1" x14ac:dyDescent="0.65">
      <c r="A16" s="76" t="s">
        <v>85</v>
      </c>
      <c r="B16" s="13">
        <v>2</v>
      </c>
      <c r="C16" s="135"/>
      <c r="D16" s="202">
        <v>0</v>
      </c>
      <c r="E16" s="172"/>
      <c r="F16" s="202">
        <v>0</v>
      </c>
      <c r="G16" s="172"/>
      <c r="H16" s="202">
        <v>0</v>
      </c>
      <c r="I16" s="277"/>
      <c r="J16" s="202">
        <v>0</v>
      </c>
      <c r="K16" s="277"/>
      <c r="L16" s="202">
        <v>0</v>
      </c>
      <c r="M16" s="277"/>
      <c r="N16" s="182" t="s">
        <v>22</v>
      </c>
      <c r="O16" s="277"/>
      <c r="P16" s="182" t="s">
        <v>22</v>
      </c>
      <c r="Q16" s="277"/>
      <c r="R16" s="202">
        <v>0</v>
      </c>
      <c r="S16" s="188"/>
      <c r="T16" s="187">
        <v>-238331</v>
      </c>
      <c r="U16" s="188"/>
      <c r="V16" s="189">
        <f>T16</f>
        <v>-238331</v>
      </c>
    </row>
    <row r="17" spans="1:256" s="3" customFormat="1" ht="22" x14ac:dyDescent="0.7">
      <c r="A17" s="11" t="s">
        <v>121</v>
      </c>
      <c r="B17" s="99"/>
      <c r="C17" s="160"/>
      <c r="D17" s="206">
        <v>0</v>
      </c>
      <c r="E17" s="283"/>
      <c r="F17" s="206">
        <v>0</v>
      </c>
      <c r="G17" s="283"/>
      <c r="H17" s="206">
        <v>0</v>
      </c>
      <c r="I17" s="279"/>
      <c r="J17" s="206">
        <f>SUM(J15:J16)</f>
        <v>-139994</v>
      </c>
      <c r="K17" s="279"/>
      <c r="L17" s="206">
        <v>0</v>
      </c>
      <c r="M17" s="157"/>
      <c r="N17" s="284"/>
      <c r="O17" s="285"/>
      <c r="P17" s="284"/>
      <c r="Q17" s="285"/>
      <c r="R17" s="206">
        <f>SUM(R15:R16)</f>
        <v>-139994</v>
      </c>
      <c r="S17" s="157"/>
      <c r="T17" s="206">
        <f>SUM(T15:T16)</f>
        <v>-238331</v>
      </c>
      <c r="U17" s="157"/>
      <c r="V17" s="286">
        <f>SUM(V15:V16)</f>
        <v>-378325</v>
      </c>
      <c r="W17" s="9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  <c r="IK17" s="160"/>
      <c r="IL17" s="160"/>
      <c r="IM17" s="160"/>
      <c r="IN17" s="160"/>
      <c r="IO17" s="160"/>
      <c r="IP17" s="160"/>
      <c r="IQ17" s="160"/>
      <c r="IR17" s="160"/>
      <c r="IS17" s="160"/>
      <c r="IT17" s="160"/>
      <c r="IU17" s="160"/>
      <c r="IV17" s="160"/>
    </row>
    <row r="18" spans="1:256" ht="23.25" customHeight="1" x14ac:dyDescent="0.7">
      <c r="A18" s="7" t="s">
        <v>95</v>
      </c>
      <c r="B18" s="13"/>
      <c r="C18" s="135"/>
      <c r="D18" s="206">
        <v>0</v>
      </c>
      <c r="E18" s="276"/>
      <c r="F18" s="206">
        <v>0</v>
      </c>
      <c r="G18" s="276"/>
      <c r="H18" s="206">
        <v>0</v>
      </c>
      <c r="I18" s="285"/>
      <c r="J18" s="206">
        <f>J17</f>
        <v>-139994</v>
      </c>
      <c r="K18" s="285"/>
      <c r="L18" s="206">
        <v>0</v>
      </c>
      <c r="M18" s="278"/>
      <c r="N18" s="197" t="s">
        <v>22</v>
      </c>
      <c r="O18" s="278"/>
      <c r="P18" s="197" t="s">
        <v>22</v>
      </c>
      <c r="Q18" s="285"/>
      <c r="R18" s="206">
        <f>R17</f>
        <v>-139994</v>
      </c>
      <c r="S18" s="157"/>
      <c r="T18" s="206">
        <f>T17</f>
        <v>-238331</v>
      </c>
      <c r="U18" s="157"/>
      <c r="V18" s="286">
        <f>SUM(V17)</f>
        <v>-378325</v>
      </c>
    </row>
    <row r="19" spans="1:256" s="7" customFormat="1" ht="23.25" customHeight="1" x14ac:dyDescent="0.7">
      <c r="A19" s="162"/>
      <c r="B19" s="92"/>
      <c r="C19" s="123"/>
      <c r="D19" s="278"/>
      <c r="E19" s="283"/>
      <c r="F19" s="278"/>
      <c r="G19" s="283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157"/>
      <c r="T19" s="157"/>
      <c r="U19" s="157"/>
      <c r="V19" s="15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  <c r="IP19" s="77"/>
      <c r="IQ19" s="77"/>
      <c r="IR19" s="77"/>
      <c r="IS19" s="77"/>
      <c r="IT19" s="77"/>
      <c r="IU19" s="77"/>
      <c r="IV19" s="77"/>
    </row>
    <row r="20" spans="1:256" ht="23.25" customHeight="1" x14ac:dyDescent="0.7">
      <c r="A20" s="162" t="s">
        <v>79</v>
      </c>
      <c r="B20" s="163"/>
      <c r="C20" s="164"/>
      <c r="D20" s="278"/>
      <c r="E20" s="278"/>
      <c r="F20" s="278"/>
      <c r="G20" s="190"/>
      <c r="H20" s="278"/>
      <c r="I20" s="190"/>
      <c r="J20" s="157"/>
      <c r="K20" s="278"/>
      <c r="L20" s="278"/>
      <c r="M20" s="278"/>
      <c r="N20" s="278"/>
      <c r="O20" s="278"/>
      <c r="P20" s="278"/>
      <c r="Q20" s="190"/>
      <c r="R20" s="157"/>
      <c r="S20" s="190"/>
      <c r="T20" s="190"/>
      <c r="U20" s="190"/>
      <c r="V20" s="15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23.25" customHeight="1" x14ac:dyDescent="0.65">
      <c r="A21" s="156" t="s">
        <v>221</v>
      </c>
      <c r="B21" s="92"/>
      <c r="C21" s="123"/>
      <c r="D21" s="202">
        <v>0</v>
      </c>
      <c r="E21" s="277"/>
      <c r="F21" s="202">
        <v>0</v>
      </c>
      <c r="G21" s="277"/>
      <c r="H21" s="202">
        <v>0</v>
      </c>
      <c r="I21" s="188"/>
      <c r="J21" s="179">
        <f>'PL6-9'!D123</f>
        <v>28270</v>
      </c>
      <c r="K21" s="277"/>
      <c r="L21" s="211">
        <v>0</v>
      </c>
      <c r="M21" s="277"/>
      <c r="N21" s="202"/>
      <c r="O21" s="212"/>
      <c r="P21" s="172" t="s">
        <v>22</v>
      </c>
      <c r="Q21" s="188"/>
      <c r="R21" s="179">
        <f>J21</f>
        <v>28270</v>
      </c>
      <c r="S21" s="188"/>
      <c r="T21" s="188">
        <f>'PL6-9'!D124</f>
        <v>35166</v>
      </c>
      <c r="U21" s="188"/>
      <c r="V21" s="179">
        <f>R21+T21</f>
        <v>63436</v>
      </c>
      <c r="W21" s="167"/>
    </row>
    <row r="22" spans="1:256" ht="23.25" customHeight="1" x14ac:dyDescent="0.7">
      <c r="A22" s="162" t="s">
        <v>131</v>
      </c>
      <c r="B22" s="163"/>
      <c r="C22" s="164"/>
      <c r="D22" s="206">
        <v>0</v>
      </c>
      <c r="E22" s="278"/>
      <c r="F22" s="206">
        <v>0</v>
      </c>
      <c r="G22" s="278"/>
      <c r="H22" s="206">
        <v>0</v>
      </c>
      <c r="I22" s="190"/>
      <c r="J22" s="191">
        <f>SUM(J21:J21)</f>
        <v>28270</v>
      </c>
      <c r="K22" s="278"/>
      <c r="L22" s="191">
        <f>SUM(L21:L21)</f>
        <v>0</v>
      </c>
      <c r="M22" s="278"/>
      <c r="N22" s="191">
        <f>SUM(N21:N21)</f>
        <v>0</v>
      </c>
      <c r="O22" s="278"/>
      <c r="P22" s="287" t="s">
        <v>22</v>
      </c>
      <c r="Q22" s="190"/>
      <c r="R22" s="191">
        <f>SUM(R21:R21)</f>
        <v>28270</v>
      </c>
      <c r="S22" s="190"/>
      <c r="T22" s="191">
        <f>SUM(T21:T21)</f>
        <v>35166</v>
      </c>
      <c r="U22" s="190"/>
      <c r="V22" s="191">
        <f>SUM(V21:V21)</f>
        <v>63436</v>
      </c>
      <c r="W22" s="173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16" customFormat="1" ht="23.25" customHeight="1" x14ac:dyDescent="0.65">
      <c r="A23" s="156"/>
      <c r="B23" s="92"/>
      <c r="C23" s="123"/>
      <c r="D23" s="277"/>
      <c r="E23" s="277"/>
      <c r="F23" s="277"/>
      <c r="G23" s="188"/>
      <c r="H23" s="277"/>
      <c r="I23" s="188"/>
      <c r="J23" s="179"/>
      <c r="K23" s="277"/>
      <c r="L23" s="277"/>
      <c r="M23" s="277"/>
      <c r="N23" s="277"/>
      <c r="O23" s="277"/>
      <c r="P23" s="277"/>
      <c r="Q23" s="188"/>
      <c r="R23" s="179"/>
      <c r="S23" s="188"/>
      <c r="T23" s="188"/>
      <c r="U23" s="188"/>
      <c r="V23" s="179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  <c r="IS23" s="77"/>
      <c r="IT23" s="77"/>
      <c r="IU23" s="77"/>
      <c r="IV23" s="77"/>
    </row>
    <row r="24" spans="1:256" ht="23.25" customHeight="1" thickBot="1" x14ac:dyDescent="0.75">
      <c r="A24" s="168" t="s">
        <v>253</v>
      </c>
      <c r="B24" s="169"/>
      <c r="C24" s="123"/>
      <c r="D24" s="158">
        <f>SUM(D11,D18,D22)</f>
        <v>269999</v>
      </c>
      <c r="E24" s="288"/>
      <c r="F24" s="158">
        <f>SUM(F11,F18,F22)</f>
        <v>270000</v>
      </c>
      <c r="G24" s="288"/>
      <c r="H24" s="158">
        <f>SUM(H11,H18,H22)</f>
        <v>27000</v>
      </c>
      <c r="I24" s="157"/>
      <c r="J24" s="158">
        <f>SUM(J11,J18,J22)</f>
        <v>779506</v>
      </c>
      <c r="K24" s="157"/>
      <c r="L24" s="158">
        <f>SUM(L11,L18,L22)</f>
        <v>477974</v>
      </c>
      <c r="M24" s="157"/>
      <c r="N24" s="158">
        <f>SUM(N11,N18,N22)</f>
        <v>0</v>
      </c>
      <c r="O24" s="157"/>
      <c r="P24" s="158">
        <f>SUM(P11,P18,P22)</f>
        <v>477974</v>
      </c>
      <c r="Q24" s="157"/>
      <c r="R24" s="158">
        <f>SUM(R11,R18,R22)</f>
        <v>1824479</v>
      </c>
      <c r="S24" s="157"/>
      <c r="T24" s="158">
        <f>SUM(T11,T18,T22)</f>
        <v>451602</v>
      </c>
      <c r="U24" s="157"/>
      <c r="V24" s="158">
        <f>SUM(R24:T24)</f>
        <v>2276081</v>
      </c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  <c r="IL24" s="135"/>
      <c r="IM24" s="135"/>
      <c r="IN24" s="135"/>
      <c r="IO24" s="135"/>
      <c r="IP24" s="135"/>
      <c r="IQ24" s="135"/>
      <c r="IR24" s="135"/>
      <c r="IS24" s="135"/>
      <c r="IT24" s="135"/>
      <c r="IU24" s="135"/>
      <c r="IV24" s="135"/>
    </row>
    <row r="25" spans="1:256" ht="23.25" customHeight="1" thickTop="1" x14ac:dyDescent="0.65">
      <c r="J25" s="167"/>
      <c r="P25" s="165"/>
      <c r="T25" s="167"/>
      <c r="V25" s="167"/>
    </row>
    <row r="26" spans="1:256" ht="23.25" customHeight="1" x14ac:dyDescent="0.65">
      <c r="J26" s="167"/>
      <c r="L26" s="165"/>
      <c r="R26" s="167"/>
      <c r="T26" s="167"/>
      <c r="V26" s="167"/>
    </row>
    <row r="55" ht="17.399999999999999" customHeight="1" x14ac:dyDescent="0.65"/>
    <row r="62" ht="16.5" customHeight="1" x14ac:dyDescent="0.65"/>
    <row r="68" ht="17.399999999999999" customHeight="1" x14ac:dyDescent="0.65"/>
    <row r="70" ht="17.399999999999999" customHeight="1" x14ac:dyDescent="0.65"/>
    <row r="75" ht="15.75" customHeight="1" x14ac:dyDescent="0.65"/>
  </sheetData>
  <mergeCells count="6">
    <mergeCell ref="D9:V9"/>
    <mergeCell ref="T1:V1"/>
    <mergeCell ref="T2:V2"/>
    <mergeCell ref="D4:V4"/>
    <mergeCell ref="H5:J5"/>
    <mergeCell ref="L5:P5"/>
  </mergeCells>
  <pageMargins left="0.8" right="0.7" top="0.48" bottom="0.5" header="0.5" footer="0.5"/>
  <pageSetup paperSize="9" scale="68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9"/>
  <sheetViews>
    <sheetView showGridLines="0" zoomScale="80" zoomScaleNormal="80" zoomScaleSheetLayoutView="70" zoomScalePageLayoutView="78" workbookViewId="0">
      <selection activeCell="B34" sqref="B34"/>
    </sheetView>
  </sheetViews>
  <sheetFormatPr defaultColWidth="9.09765625" defaultRowHeight="23.25" customHeight="1" x14ac:dyDescent="0.65"/>
  <cols>
    <col min="1" max="1" width="53" style="6" customWidth="1"/>
    <col min="2" max="2" width="12" style="12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1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1"/>
      <c r="M1" s="14"/>
      <c r="N1" s="14"/>
      <c r="O1" s="14"/>
      <c r="P1" s="14"/>
      <c r="Q1" s="14"/>
      <c r="R1" s="100"/>
    </row>
    <row r="2" spans="1:256" ht="23.25" customHeight="1" x14ac:dyDescent="0.7">
      <c r="A2" s="5" t="s">
        <v>108</v>
      </c>
      <c r="B2" s="11"/>
      <c r="J2" s="100"/>
      <c r="M2" s="100"/>
      <c r="N2" s="100"/>
      <c r="O2" s="100"/>
      <c r="P2" s="100"/>
      <c r="Q2" s="100"/>
      <c r="R2" s="100"/>
    </row>
    <row r="3" spans="1:256" ht="23.25" customHeight="1" x14ac:dyDescent="0.7">
      <c r="A3" s="5"/>
      <c r="B3" s="11"/>
    </row>
    <row r="4" spans="1:256" s="2" customFormat="1" ht="23.25" customHeight="1" x14ac:dyDescent="0.7">
      <c r="B4" s="8"/>
      <c r="D4" s="303" t="s">
        <v>50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256" s="2" customFormat="1" ht="42.65" customHeight="1" x14ac:dyDescent="0.7">
      <c r="B5" s="8"/>
      <c r="D5" s="217"/>
      <c r="E5" s="217"/>
      <c r="F5" s="3"/>
      <c r="G5" s="217"/>
      <c r="H5" s="306" t="s">
        <v>28</v>
      </c>
      <c r="I5" s="306"/>
      <c r="J5" s="306"/>
      <c r="L5" s="307" t="s">
        <v>83</v>
      </c>
      <c r="M5" s="307"/>
      <c r="N5" s="307"/>
      <c r="O5" s="307"/>
      <c r="P5" s="307"/>
      <c r="Q5" s="217"/>
      <c r="R5" s="217"/>
    </row>
    <row r="6" spans="1:256" s="2" customFormat="1" ht="23.25" customHeight="1" x14ac:dyDescent="0.65">
      <c r="B6" s="8"/>
      <c r="C6" s="3"/>
      <c r="D6" s="3" t="s">
        <v>36</v>
      </c>
      <c r="E6" s="3"/>
      <c r="F6" s="4"/>
      <c r="G6" s="3"/>
      <c r="H6" s="3"/>
      <c r="K6" s="4"/>
      <c r="L6" s="213" t="s">
        <v>212</v>
      </c>
      <c r="M6" s="75"/>
      <c r="N6" s="89"/>
      <c r="O6" s="3"/>
      <c r="P6" s="89" t="s">
        <v>74</v>
      </c>
      <c r="Q6" s="3"/>
      <c r="R6" s="3"/>
    </row>
    <row r="7" spans="1:256" s="2" customFormat="1" ht="23.25" customHeight="1" x14ac:dyDescent="0.65">
      <c r="B7" s="8"/>
      <c r="C7" s="3"/>
      <c r="D7" s="3" t="s">
        <v>39</v>
      </c>
      <c r="E7" s="3"/>
      <c r="F7" s="3" t="s">
        <v>23</v>
      </c>
      <c r="G7" s="3"/>
      <c r="H7" s="3" t="s">
        <v>64</v>
      </c>
      <c r="I7" s="3"/>
      <c r="J7" s="3"/>
      <c r="K7" s="3"/>
      <c r="L7" s="213" t="s">
        <v>75</v>
      </c>
      <c r="M7" s="75"/>
      <c r="N7" s="89" t="s">
        <v>163</v>
      </c>
      <c r="O7" s="3"/>
      <c r="P7" s="89" t="s">
        <v>105</v>
      </c>
      <c r="Q7" s="3"/>
      <c r="R7" s="3" t="s">
        <v>41</v>
      </c>
    </row>
    <row r="8" spans="1:256" s="2" customFormat="1" ht="23.25" customHeight="1" x14ac:dyDescent="0.65">
      <c r="B8" s="92" t="s">
        <v>2</v>
      </c>
      <c r="C8" s="3"/>
      <c r="D8" s="3" t="s">
        <v>40</v>
      </c>
      <c r="E8" s="3"/>
      <c r="F8" s="75" t="s">
        <v>84</v>
      </c>
      <c r="G8" s="3"/>
      <c r="H8" s="3" t="s">
        <v>32</v>
      </c>
      <c r="I8" s="4"/>
      <c r="J8" s="3" t="s">
        <v>33</v>
      </c>
      <c r="K8" s="3"/>
      <c r="L8" s="38" t="s">
        <v>21</v>
      </c>
      <c r="M8" s="75"/>
      <c r="N8" s="75" t="s">
        <v>113</v>
      </c>
      <c r="O8" s="3"/>
      <c r="P8" s="89" t="s">
        <v>104</v>
      </c>
      <c r="Q8" s="3"/>
      <c r="R8" s="3" t="s">
        <v>31</v>
      </c>
    </row>
    <row r="9" spans="1:256" s="2" customFormat="1" ht="23.25" customHeight="1" x14ac:dyDescent="0.65">
      <c r="B9" s="215"/>
      <c r="C9" s="3"/>
      <c r="D9" s="299" t="s">
        <v>44</v>
      </c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</row>
    <row r="10" spans="1:256" s="2" customFormat="1" ht="23.25" customHeight="1" x14ac:dyDescent="0.7">
      <c r="A10" s="96" t="s">
        <v>226</v>
      </c>
      <c r="B10" s="215"/>
      <c r="C10" s="3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256" s="2" customFormat="1" ht="23.25" customHeight="1" x14ac:dyDescent="0.7">
      <c r="A11" s="96" t="s">
        <v>216</v>
      </c>
      <c r="B11" s="10"/>
      <c r="C11" s="217"/>
      <c r="D11" s="190">
        <v>269999</v>
      </c>
      <c r="E11" s="190"/>
      <c r="F11" s="190">
        <v>270000</v>
      </c>
      <c r="G11" s="190"/>
      <c r="H11" s="190">
        <v>27000</v>
      </c>
      <c r="I11" s="190"/>
      <c r="J11" s="190">
        <v>697476</v>
      </c>
      <c r="K11" s="190"/>
      <c r="L11" s="190">
        <v>238068</v>
      </c>
      <c r="M11" s="190"/>
      <c r="N11" s="278" t="s">
        <v>22</v>
      </c>
      <c r="O11" s="190"/>
      <c r="P11" s="190">
        <f>L11</f>
        <v>238068</v>
      </c>
      <c r="Q11" s="190"/>
      <c r="R11" s="190">
        <f>P11+SUM(D11:J11)</f>
        <v>1502543</v>
      </c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1:256" s="2" customFormat="1" ht="15" customHeight="1" x14ac:dyDescent="0.7">
      <c r="A12" s="96"/>
      <c r="B12" s="10"/>
      <c r="C12" s="217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</row>
    <row r="13" spans="1:256" s="1" customFormat="1" ht="22" x14ac:dyDescent="0.7">
      <c r="A13" s="96" t="s">
        <v>94</v>
      </c>
      <c r="B13" s="10"/>
      <c r="C13" s="217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24"/>
    </row>
    <row r="14" spans="1:256" s="1" customFormat="1" ht="22" x14ac:dyDescent="0.7">
      <c r="A14" s="11" t="s">
        <v>119</v>
      </c>
      <c r="B14" s="10"/>
      <c r="C14" s="217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24"/>
    </row>
    <row r="15" spans="1:256" s="56" customFormat="1" ht="22" x14ac:dyDescent="0.7">
      <c r="A15" s="77" t="s">
        <v>120</v>
      </c>
      <c r="B15" s="215">
        <v>7</v>
      </c>
      <c r="C15" s="217"/>
      <c r="D15" s="202">
        <v>0</v>
      </c>
      <c r="E15" s="277"/>
      <c r="F15" s="202">
        <v>0</v>
      </c>
      <c r="G15" s="277"/>
      <c r="H15" s="202">
        <v>0</v>
      </c>
      <c r="I15" s="190"/>
      <c r="J15" s="188">
        <v>-88344</v>
      </c>
      <c r="K15" s="190"/>
      <c r="L15" s="202">
        <v>0</v>
      </c>
      <c r="M15" s="190"/>
      <c r="N15" s="210"/>
      <c r="O15" s="190"/>
      <c r="P15" s="210"/>
      <c r="Q15" s="190"/>
      <c r="R15" s="188">
        <f>J15+L15</f>
        <v>-88344</v>
      </c>
      <c r="S15" s="24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1" customFormat="1" ht="22" x14ac:dyDescent="0.7">
      <c r="A16" s="11" t="s">
        <v>121</v>
      </c>
      <c r="B16" s="10"/>
      <c r="C16" s="217"/>
      <c r="D16" s="206">
        <v>0</v>
      </c>
      <c r="E16" s="190"/>
      <c r="F16" s="206">
        <v>0</v>
      </c>
      <c r="G16" s="190"/>
      <c r="H16" s="206">
        <v>0</v>
      </c>
      <c r="I16" s="190"/>
      <c r="J16" s="192">
        <f>SUM(J15)</f>
        <v>-88344</v>
      </c>
      <c r="K16" s="190"/>
      <c r="L16" s="206">
        <v>0</v>
      </c>
      <c r="M16" s="190"/>
      <c r="N16" s="287"/>
      <c r="O16" s="190"/>
      <c r="P16" s="287"/>
      <c r="Q16" s="190"/>
      <c r="R16" s="192">
        <f>J16+L16</f>
        <v>-88344</v>
      </c>
      <c r="S16" s="24"/>
    </row>
    <row r="17" spans="1:30" s="1" customFormat="1" ht="22" x14ac:dyDescent="0.7">
      <c r="A17" s="96" t="s">
        <v>95</v>
      </c>
      <c r="B17" s="10"/>
      <c r="C17" s="217"/>
      <c r="D17" s="206">
        <v>0</v>
      </c>
      <c r="E17" s="190"/>
      <c r="F17" s="206">
        <v>0</v>
      </c>
      <c r="G17" s="190"/>
      <c r="H17" s="206">
        <v>0</v>
      </c>
      <c r="I17" s="190"/>
      <c r="J17" s="192">
        <f>J16</f>
        <v>-88344</v>
      </c>
      <c r="K17" s="190"/>
      <c r="L17" s="206">
        <v>0</v>
      </c>
      <c r="M17" s="190"/>
      <c r="N17" s="287"/>
      <c r="O17" s="190"/>
      <c r="P17" s="287"/>
      <c r="Q17" s="190"/>
      <c r="R17" s="192">
        <f>J17+L17</f>
        <v>-88344</v>
      </c>
      <c r="S17" s="24"/>
    </row>
    <row r="18" spans="1:30" s="1" customFormat="1" ht="15" customHeight="1" x14ac:dyDescent="0.7">
      <c r="A18" s="7"/>
      <c r="B18" s="10"/>
      <c r="C18" s="217"/>
      <c r="D18" s="175"/>
      <c r="E18" s="190"/>
      <c r="F18" s="175"/>
      <c r="G18" s="190"/>
      <c r="H18" s="175"/>
      <c r="I18" s="190"/>
      <c r="J18" s="190"/>
      <c r="K18" s="190"/>
      <c r="L18" s="175"/>
      <c r="M18" s="190"/>
      <c r="N18" s="175"/>
      <c r="O18" s="190"/>
      <c r="P18" s="175"/>
      <c r="Q18" s="190"/>
      <c r="R18" s="190"/>
      <c r="S18" s="24"/>
    </row>
    <row r="19" spans="1:30" s="2" customFormat="1" ht="22" x14ac:dyDescent="0.7">
      <c r="A19" s="7" t="s">
        <v>79</v>
      </c>
      <c r="B19" s="13"/>
      <c r="C19" s="16"/>
      <c r="D19" s="263"/>
      <c r="E19" s="171"/>
      <c r="F19" s="263"/>
      <c r="G19" s="171"/>
      <c r="H19" s="263"/>
      <c r="I19" s="171"/>
      <c r="J19" s="171"/>
      <c r="K19" s="171"/>
      <c r="L19" s="263"/>
      <c r="M19" s="171"/>
      <c r="N19" s="171"/>
      <c r="O19" s="171"/>
      <c r="P19" s="171"/>
      <c r="Q19" s="171"/>
      <c r="R19" s="171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s="2" customFormat="1" ht="23.25" customHeight="1" x14ac:dyDescent="0.7">
      <c r="A20" s="77" t="s">
        <v>221</v>
      </c>
      <c r="B20" s="13"/>
      <c r="C20" s="16"/>
      <c r="D20" s="211">
        <v>0</v>
      </c>
      <c r="E20" s="263"/>
      <c r="F20" s="211">
        <v>0</v>
      </c>
      <c r="G20" s="263"/>
      <c r="H20" s="211">
        <v>0</v>
      </c>
      <c r="I20" s="171"/>
      <c r="J20" s="277">
        <v>222557</v>
      </c>
      <c r="K20" s="171"/>
      <c r="L20" s="211">
        <v>0</v>
      </c>
      <c r="M20" s="171"/>
      <c r="N20" s="277" t="s">
        <v>22</v>
      </c>
      <c r="O20" s="171"/>
      <c r="P20" s="277" t="s">
        <v>22</v>
      </c>
      <c r="Q20" s="171"/>
      <c r="R20" s="188">
        <f>J20</f>
        <v>222557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s="2" customFormat="1" ht="23.25" customHeight="1" x14ac:dyDescent="0.7">
      <c r="A21" s="76" t="s">
        <v>78</v>
      </c>
      <c r="B21" s="13"/>
      <c r="C21" s="16"/>
      <c r="D21" s="202">
        <v>0</v>
      </c>
      <c r="E21" s="263"/>
      <c r="F21" s="202">
        <v>0</v>
      </c>
      <c r="G21" s="263"/>
      <c r="H21" s="202">
        <v>0</v>
      </c>
      <c r="I21" s="171"/>
      <c r="J21" s="202">
        <v>0</v>
      </c>
      <c r="K21" s="171"/>
      <c r="L21" s="182">
        <v>48194</v>
      </c>
      <c r="M21" s="171"/>
      <c r="N21" s="277" t="s">
        <v>22</v>
      </c>
      <c r="O21" s="171"/>
      <c r="P21" s="277" t="s">
        <v>22</v>
      </c>
      <c r="Q21" s="171"/>
      <c r="R21" s="182">
        <f>L21</f>
        <v>48194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ht="23.25" customHeight="1" x14ac:dyDescent="0.7">
      <c r="A22" s="162" t="s">
        <v>131</v>
      </c>
      <c r="B22" s="13"/>
      <c r="C22" s="16"/>
      <c r="D22" s="206">
        <v>0</v>
      </c>
      <c r="E22" s="278"/>
      <c r="F22" s="206">
        <v>0</v>
      </c>
      <c r="G22" s="278"/>
      <c r="H22" s="206">
        <v>0</v>
      </c>
      <c r="I22" s="190"/>
      <c r="J22" s="192">
        <f>SUM(J20:J21)</f>
        <v>222557</v>
      </c>
      <c r="K22" s="190"/>
      <c r="L22" s="192">
        <f>SUM(L20:L21)</f>
        <v>48194</v>
      </c>
      <c r="M22" s="278"/>
      <c r="N22" s="287" t="s">
        <v>22</v>
      </c>
      <c r="O22" s="190"/>
      <c r="P22" s="287" t="s">
        <v>22</v>
      </c>
      <c r="Q22" s="190"/>
      <c r="R22" s="192">
        <f>SUM(R20:R21)</f>
        <v>270751</v>
      </c>
      <c r="S22" s="15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</row>
    <row r="23" spans="1:30" s="16" customFormat="1" ht="15" customHeight="1" x14ac:dyDescent="0.7">
      <c r="A23" s="7"/>
      <c r="B23" s="13"/>
      <c r="D23" s="263"/>
      <c r="E23" s="171"/>
      <c r="F23" s="263"/>
      <c r="G23" s="171"/>
      <c r="H23" s="263"/>
      <c r="I23" s="171"/>
      <c r="J23" s="171"/>
      <c r="K23" s="171"/>
      <c r="L23" s="263"/>
      <c r="M23" s="171"/>
      <c r="N23" s="171"/>
      <c r="O23" s="171"/>
      <c r="P23" s="171"/>
      <c r="Q23" s="171"/>
      <c r="R23" s="171"/>
      <c r="S23" s="19"/>
    </row>
    <row r="24" spans="1:30" ht="23.25" customHeight="1" thickBot="1" x14ac:dyDescent="0.75">
      <c r="A24" s="17" t="s">
        <v>227</v>
      </c>
      <c r="B24" s="18"/>
      <c r="C24" s="16"/>
      <c r="D24" s="193">
        <f>SUM(D11,D22)</f>
        <v>269999</v>
      </c>
      <c r="E24" s="289"/>
      <c r="F24" s="193">
        <f>SUM(F11,F22)</f>
        <v>270000</v>
      </c>
      <c r="G24" s="289">
        <f>SUM(G19:G19)</f>
        <v>0</v>
      </c>
      <c r="H24" s="193">
        <f>SUM(H11,H22)</f>
        <v>27000</v>
      </c>
      <c r="I24" s="289"/>
      <c r="J24" s="193">
        <f>SUM(J11,J22,J17)</f>
        <v>831689</v>
      </c>
      <c r="K24" s="289"/>
      <c r="L24" s="193">
        <f>SUM(L11,L22)</f>
        <v>286262</v>
      </c>
      <c r="M24" s="289"/>
      <c r="N24" s="290" t="s">
        <v>22</v>
      </c>
      <c r="O24" s="289"/>
      <c r="P24" s="193">
        <f>SUM(P11,P22)</f>
        <v>238068</v>
      </c>
      <c r="Q24" s="289"/>
      <c r="R24" s="193">
        <f>SUM(R11,R22,R17)</f>
        <v>1684950</v>
      </c>
    </row>
    <row r="25" spans="1:30" ht="23.25" customHeight="1" thickTop="1" x14ac:dyDescent="0.65">
      <c r="J25" s="79"/>
      <c r="P25" s="79"/>
      <c r="R25" s="79"/>
    </row>
    <row r="26" spans="1:30" ht="23.25" customHeight="1" x14ac:dyDescent="0.65">
      <c r="J26" s="200"/>
      <c r="L26" s="201"/>
      <c r="R26" s="79"/>
    </row>
    <row r="35" spans="1:33" s="61" customFormat="1" ht="23.25" customHeight="1" x14ac:dyDescent="0.65">
      <c r="A35" s="6"/>
      <c r="B35" s="12"/>
      <c r="C35" s="6"/>
      <c r="D35" s="6"/>
      <c r="E35" s="6"/>
      <c r="F35" s="6"/>
      <c r="G35" s="6"/>
      <c r="H35" s="6"/>
      <c r="I35" s="6"/>
      <c r="J35" s="6"/>
      <c r="K35" s="6">
        <f>D35-F35</f>
        <v>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79" ht="17.399999999999999" customHeight="1" x14ac:dyDescent="0.65"/>
    <row r="86" ht="16.5" customHeight="1" x14ac:dyDescent="0.65"/>
    <row r="92" ht="17.399999999999999" customHeight="1" x14ac:dyDescent="0.65"/>
    <row r="94" ht="17.399999999999999" customHeight="1" x14ac:dyDescent="0.65"/>
    <row r="99" ht="15.75" customHeight="1" x14ac:dyDescent="0.65"/>
  </sheetData>
  <mergeCells count="4">
    <mergeCell ref="H5:J5"/>
    <mergeCell ref="D4:R4"/>
    <mergeCell ref="L5:P5"/>
    <mergeCell ref="D9:R9"/>
  </mergeCells>
  <pageMargins left="0.8" right="0.8" top="0.48" bottom="0.5" header="0.5" footer="0.5"/>
  <pageSetup paperSize="9" scale="81" firstPageNumber="12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8"/>
  <sheetViews>
    <sheetView showGridLines="0" topLeftCell="A10" zoomScale="85" zoomScaleNormal="85" zoomScaleSheetLayoutView="70" zoomScalePageLayoutView="78" workbookViewId="0">
      <selection activeCell="B24" sqref="B24"/>
    </sheetView>
  </sheetViews>
  <sheetFormatPr defaultColWidth="9.09765625" defaultRowHeight="23.25" customHeight="1" x14ac:dyDescent="0.65"/>
  <cols>
    <col min="1" max="1" width="53" style="6" customWidth="1"/>
    <col min="2" max="2" width="12" style="12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1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1"/>
      <c r="M1" s="14"/>
      <c r="N1" s="14"/>
      <c r="O1" s="14"/>
      <c r="P1" s="14"/>
      <c r="Q1" s="14"/>
      <c r="R1" s="100"/>
    </row>
    <row r="2" spans="1:256" ht="23.25" customHeight="1" x14ac:dyDescent="0.7">
      <c r="A2" s="5" t="s">
        <v>108</v>
      </c>
      <c r="B2" s="11"/>
      <c r="J2" s="100"/>
      <c r="M2" s="100"/>
      <c r="N2" s="100"/>
      <c r="O2" s="100"/>
      <c r="P2" s="100"/>
      <c r="Q2" s="100"/>
      <c r="R2" s="100"/>
    </row>
    <row r="3" spans="1:256" ht="23.25" customHeight="1" x14ac:dyDescent="0.7">
      <c r="A3" s="5"/>
      <c r="B3" s="11"/>
    </row>
    <row r="4" spans="1:256" s="2" customFormat="1" ht="23.25" customHeight="1" x14ac:dyDescent="0.7">
      <c r="B4" s="8"/>
      <c r="D4" s="303" t="s">
        <v>50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256" s="2" customFormat="1" ht="42.65" customHeight="1" x14ac:dyDescent="0.7">
      <c r="B5" s="8"/>
      <c r="D5" s="101"/>
      <c r="E5" s="101"/>
      <c r="F5" s="3"/>
      <c r="G5" s="101"/>
      <c r="H5" s="306" t="s">
        <v>28</v>
      </c>
      <c r="I5" s="306"/>
      <c r="J5" s="306"/>
      <c r="L5" s="307" t="s">
        <v>83</v>
      </c>
      <c r="M5" s="307"/>
      <c r="N5" s="307"/>
      <c r="O5" s="307"/>
      <c r="P5" s="307"/>
      <c r="Q5" s="101"/>
      <c r="R5" s="101"/>
    </row>
    <row r="6" spans="1:256" s="2" customFormat="1" ht="23.25" customHeight="1" x14ac:dyDescent="0.65">
      <c r="B6" s="8"/>
      <c r="C6" s="3"/>
      <c r="D6" s="3" t="s">
        <v>36</v>
      </c>
      <c r="E6" s="3"/>
      <c r="F6" s="4"/>
      <c r="G6" s="3"/>
      <c r="H6" s="3"/>
      <c r="K6" s="4"/>
      <c r="L6" s="97" t="s">
        <v>212</v>
      </c>
      <c r="M6" s="75"/>
      <c r="N6" s="89"/>
      <c r="O6" s="3"/>
      <c r="P6" s="89" t="s">
        <v>74</v>
      </c>
      <c r="Q6" s="3"/>
      <c r="R6" s="3"/>
    </row>
    <row r="7" spans="1:256" s="2" customFormat="1" ht="23.25" customHeight="1" x14ac:dyDescent="0.65">
      <c r="B7" s="8"/>
      <c r="C7" s="3"/>
      <c r="D7" s="3" t="s">
        <v>39</v>
      </c>
      <c r="E7" s="3"/>
      <c r="F7" s="3" t="s">
        <v>23</v>
      </c>
      <c r="G7" s="3"/>
      <c r="H7" s="3" t="s">
        <v>64</v>
      </c>
      <c r="I7" s="3"/>
      <c r="J7" s="3"/>
      <c r="K7" s="3"/>
      <c r="L7" s="97" t="s">
        <v>75</v>
      </c>
      <c r="M7" s="75"/>
      <c r="N7" s="89" t="s">
        <v>163</v>
      </c>
      <c r="O7" s="3"/>
      <c r="P7" s="89" t="s">
        <v>105</v>
      </c>
      <c r="Q7" s="3"/>
      <c r="R7" s="3" t="s">
        <v>41</v>
      </c>
    </row>
    <row r="8" spans="1:256" s="2" customFormat="1" ht="23.25" customHeight="1" x14ac:dyDescent="0.65">
      <c r="B8" s="92" t="s">
        <v>2</v>
      </c>
      <c r="C8" s="3"/>
      <c r="D8" s="3" t="s">
        <v>40</v>
      </c>
      <c r="E8" s="3"/>
      <c r="F8" s="75" t="s">
        <v>84</v>
      </c>
      <c r="G8" s="3"/>
      <c r="H8" s="3" t="s">
        <v>32</v>
      </c>
      <c r="I8" s="4"/>
      <c r="J8" s="3" t="s">
        <v>33</v>
      </c>
      <c r="K8" s="3"/>
      <c r="L8" s="38" t="s">
        <v>21</v>
      </c>
      <c r="M8" s="75"/>
      <c r="N8" s="75" t="s">
        <v>113</v>
      </c>
      <c r="O8" s="3"/>
      <c r="P8" s="89" t="s">
        <v>104</v>
      </c>
      <c r="Q8" s="3"/>
      <c r="R8" s="3" t="s">
        <v>31</v>
      </c>
    </row>
    <row r="9" spans="1:256" s="2" customFormat="1" ht="23.25" customHeight="1" x14ac:dyDescent="0.65">
      <c r="B9" s="99"/>
      <c r="C9" s="3"/>
      <c r="D9" s="299" t="s">
        <v>44</v>
      </c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</row>
    <row r="10" spans="1:256" s="2" customFormat="1" ht="23.25" customHeight="1" x14ac:dyDescent="0.7">
      <c r="A10" s="96" t="s">
        <v>251</v>
      </c>
      <c r="B10" s="99"/>
      <c r="C10" s="3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</row>
    <row r="11" spans="1:256" s="2" customFormat="1" ht="23.25" customHeight="1" x14ac:dyDescent="0.7">
      <c r="A11" s="96" t="s">
        <v>252</v>
      </c>
      <c r="B11" s="10"/>
      <c r="C11" s="101"/>
      <c r="D11" s="291">
        <v>269999</v>
      </c>
      <c r="E11" s="291"/>
      <c r="F11" s="291">
        <v>270000</v>
      </c>
      <c r="G11" s="291"/>
      <c r="H11" s="291">
        <v>27000</v>
      </c>
      <c r="I11" s="291"/>
      <c r="J11" s="190">
        <v>801134</v>
      </c>
      <c r="K11" s="291"/>
      <c r="L11" s="291">
        <v>286262</v>
      </c>
      <c r="M11" s="190"/>
      <c r="N11" s="278" t="s">
        <v>22</v>
      </c>
      <c r="O11" s="190"/>
      <c r="P11" s="190">
        <f>L11</f>
        <v>286262</v>
      </c>
      <c r="Q11" s="190"/>
      <c r="R11" s="190">
        <f>P11+SUM(D11:J11)</f>
        <v>1654395</v>
      </c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1:256" s="2" customFormat="1" ht="15" customHeight="1" x14ac:dyDescent="0.7">
      <c r="A12" s="96"/>
      <c r="B12" s="10"/>
      <c r="C12" s="101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</row>
    <row r="13" spans="1:256" s="1" customFormat="1" ht="22" x14ac:dyDescent="0.7">
      <c r="A13" s="96" t="s">
        <v>94</v>
      </c>
      <c r="B13" s="10"/>
      <c r="C13" s="101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24"/>
    </row>
    <row r="14" spans="1:256" s="1" customFormat="1" ht="22" x14ac:dyDescent="0.7">
      <c r="A14" s="11" t="s">
        <v>119</v>
      </c>
      <c r="B14" s="10"/>
      <c r="C14" s="101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24"/>
    </row>
    <row r="15" spans="1:256" s="56" customFormat="1" ht="22" x14ac:dyDescent="0.7">
      <c r="A15" s="77" t="s">
        <v>120</v>
      </c>
      <c r="B15" s="99">
        <v>7</v>
      </c>
      <c r="C15" s="101"/>
      <c r="D15" s="202">
        <v>0</v>
      </c>
      <c r="E15" s="277"/>
      <c r="F15" s="202">
        <v>0</v>
      </c>
      <c r="G15" s="277"/>
      <c r="H15" s="202">
        <v>0</v>
      </c>
      <c r="I15" s="190"/>
      <c r="J15" s="188">
        <v>-139994</v>
      </c>
      <c r="K15" s="190"/>
      <c r="L15" s="202">
        <v>0</v>
      </c>
      <c r="M15" s="190"/>
      <c r="N15" s="210"/>
      <c r="O15" s="190"/>
      <c r="P15" s="210"/>
      <c r="Q15" s="190"/>
      <c r="R15" s="188">
        <f>J15+L15</f>
        <v>-139994</v>
      </c>
      <c r="S15" s="24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1" customFormat="1" ht="22" x14ac:dyDescent="0.7">
      <c r="A16" s="11" t="s">
        <v>121</v>
      </c>
      <c r="B16" s="10"/>
      <c r="C16" s="101"/>
      <c r="D16" s="206">
        <v>0</v>
      </c>
      <c r="E16" s="190"/>
      <c r="F16" s="206">
        <v>0</v>
      </c>
      <c r="G16" s="190"/>
      <c r="H16" s="206">
        <v>0</v>
      </c>
      <c r="I16" s="190"/>
      <c r="J16" s="192">
        <f>SUM(J15)</f>
        <v>-139994</v>
      </c>
      <c r="K16" s="190"/>
      <c r="L16" s="206">
        <v>0</v>
      </c>
      <c r="M16" s="190"/>
      <c r="N16" s="287"/>
      <c r="O16" s="190"/>
      <c r="P16" s="287"/>
      <c r="Q16" s="190"/>
      <c r="R16" s="192">
        <f>J16+L16</f>
        <v>-139994</v>
      </c>
      <c r="S16" s="24"/>
    </row>
    <row r="17" spans="1:30" s="1" customFormat="1" ht="22" x14ac:dyDescent="0.7">
      <c r="A17" s="96" t="s">
        <v>95</v>
      </c>
      <c r="B17" s="10"/>
      <c r="C17" s="101"/>
      <c r="D17" s="206">
        <v>0</v>
      </c>
      <c r="E17" s="190"/>
      <c r="F17" s="206">
        <v>0</v>
      </c>
      <c r="G17" s="190"/>
      <c r="H17" s="206">
        <v>0</v>
      </c>
      <c r="I17" s="190"/>
      <c r="J17" s="192">
        <f>J16</f>
        <v>-139994</v>
      </c>
      <c r="K17" s="190"/>
      <c r="L17" s="206">
        <v>0</v>
      </c>
      <c r="M17" s="190"/>
      <c r="N17" s="287"/>
      <c r="O17" s="190"/>
      <c r="P17" s="287"/>
      <c r="Q17" s="190"/>
      <c r="R17" s="192">
        <f>J17+L17</f>
        <v>-139994</v>
      </c>
      <c r="S17" s="24"/>
    </row>
    <row r="18" spans="1:30" s="1" customFormat="1" ht="15" customHeight="1" x14ac:dyDescent="0.7">
      <c r="A18" s="7"/>
      <c r="B18" s="10"/>
      <c r="C18" s="198"/>
      <c r="D18" s="175"/>
      <c r="E18" s="190"/>
      <c r="F18" s="175"/>
      <c r="G18" s="190"/>
      <c r="H18" s="175"/>
      <c r="I18" s="190"/>
      <c r="J18" s="190"/>
      <c r="K18" s="190"/>
      <c r="L18" s="175"/>
      <c r="M18" s="190"/>
      <c r="N18" s="175"/>
      <c r="O18" s="190"/>
      <c r="P18" s="175"/>
      <c r="Q18" s="190"/>
      <c r="R18" s="190"/>
      <c r="S18" s="24"/>
    </row>
    <row r="19" spans="1:30" s="2" customFormat="1" ht="22" x14ac:dyDescent="0.7">
      <c r="A19" s="7" t="s">
        <v>79</v>
      </c>
      <c r="B19" s="13"/>
      <c r="C19" s="16"/>
      <c r="D19" s="263"/>
      <c r="E19" s="171"/>
      <c r="F19" s="263"/>
      <c r="G19" s="171"/>
      <c r="H19" s="263"/>
      <c r="I19" s="171"/>
      <c r="J19" s="171"/>
      <c r="K19" s="171"/>
      <c r="L19" s="263"/>
      <c r="M19" s="171"/>
      <c r="N19" s="171"/>
      <c r="O19" s="171"/>
      <c r="P19" s="171"/>
      <c r="Q19" s="171"/>
      <c r="R19" s="171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s="2" customFormat="1" ht="23.25" customHeight="1" x14ac:dyDescent="0.7">
      <c r="A20" s="77" t="s">
        <v>221</v>
      </c>
      <c r="B20" s="13"/>
      <c r="C20" s="16"/>
      <c r="D20" s="202">
        <v>0</v>
      </c>
      <c r="E20" s="263"/>
      <c r="F20" s="202">
        <v>0</v>
      </c>
      <c r="G20" s="263"/>
      <c r="H20" s="202">
        <v>0</v>
      </c>
      <c r="I20" s="171"/>
      <c r="J20" s="277">
        <f>'PL6-9'!H101</f>
        <v>203580</v>
      </c>
      <c r="K20" s="171"/>
      <c r="L20" s="211">
        <v>0</v>
      </c>
      <c r="M20" s="171"/>
      <c r="N20" s="277" t="s">
        <v>22</v>
      </c>
      <c r="O20" s="171"/>
      <c r="P20" s="277" t="s">
        <v>22</v>
      </c>
      <c r="Q20" s="171"/>
      <c r="R20" s="188">
        <f>J20</f>
        <v>203580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ht="23.25" customHeight="1" x14ac:dyDescent="0.7">
      <c r="A21" s="162" t="s">
        <v>131</v>
      </c>
      <c r="B21" s="13"/>
      <c r="C21" s="16"/>
      <c r="D21" s="206">
        <v>0</v>
      </c>
      <c r="E21" s="278"/>
      <c r="F21" s="206">
        <v>0</v>
      </c>
      <c r="G21" s="278"/>
      <c r="H21" s="206">
        <v>0</v>
      </c>
      <c r="I21" s="190"/>
      <c r="J21" s="192">
        <f>SUM(J20:J20)</f>
        <v>203580</v>
      </c>
      <c r="K21" s="190"/>
      <c r="L21" s="192">
        <f>SUM(L20:L20)</f>
        <v>0</v>
      </c>
      <c r="M21" s="278"/>
      <c r="N21" s="287" t="s">
        <v>22</v>
      </c>
      <c r="O21" s="190"/>
      <c r="P21" s="287" t="s">
        <v>22</v>
      </c>
      <c r="Q21" s="190"/>
      <c r="R21" s="192">
        <f>SUM(R20:R20)</f>
        <v>203580</v>
      </c>
      <c r="S21" s="15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s="16" customFormat="1" ht="15" customHeight="1" x14ac:dyDescent="0.7">
      <c r="A22" s="7"/>
      <c r="B22" s="13"/>
      <c r="D22" s="263"/>
      <c r="E22" s="171"/>
      <c r="F22" s="263"/>
      <c r="G22" s="171"/>
      <c r="H22" s="263"/>
      <c r="I22" s="171"/>
      <c r="J22" s="171"/>
      <c r="K22" s="171"/>
      <c r="L22" s="263"/>
      <c r="M22" s="171"/>
      <c r="N22" s="171"/>
      <c r="O22" s="171"/>
      <c r="P22" s="171"/>
      <c r="Q22" s="171"/>
      <c r="R22" s="171"/>
      <c r="S22" s="19"/>
    </row>
    <row r="23" spans="1:30" ht="23.25" customHeight="1" thickBot="1" x14ac:dyDescent="0.75">
      <c r="A23" s="17" t="s">
        <v>253</v>
      </c>
      <c r="B23" s="18"/>
      <c r="C23" s="16"/>
      <c r="D23" s="193">
        <f>SUM(D11,D21)</f>
        <v>269999</v>
      </c>
      <c r="E23" s="289"/>
      <c r="F23" s="193">
        <f>SUM(F11,F21)</f>
        <v>270000</v>
      </c>
      <c r="G23" s="289">
        <f>SUM(G19:G19)</f>
        <v>0</v>
      </c>
      <c r="H23" s="193">
        <f>SUM(H11,H21)</f>
        <v>27000</v>
      </c>
      <c r="I23" s="289"/>
      <c r="J23" s="193">
        <f>SUM(J11,J21,J17)</f>
        <v>864720</v>
      </c>
      <c r="K23" s="289"/>
      <c r="L23" s="193">
        <f>SUM(L11,L21)</f>
        <v>286262</v>
      </c>
      <c r="M23" s="289"/>
      <c r="N23" s="290" t="s">
        <v>22</v>
      </c>
      <c r="O23" s="289"/>
      <c r="P23" s="193">
        <f>SUM(P11,P21)</f>
        <v>286262</v>
      </c>
      <c r="Q23" s="289"/>
      <c r="R23" s="193">
        <f>SUM(R11,R21,R17)</f>
        <v>1717981</v>
      </c>
    </row>
    <row r="24" spans="1:30" ht="23.25" customHeight="1" thickTop="1" x14ac:dyDescent="0.65">
      <c r="J24" s="79"/>
      <c r="P24" s="79"/>
      <c r="R24" s="79"/>
    </row>
    <row r="25" spans="1:30" ht="23.25" customHeight="1" x14ac:dyDescent="0.65">
      <c r="J25" s="236"/>
      <c r="K25" s="236"/>
      <c r="L25" s="237"/>
      <c r="M25" s="236"/>
      <c r="N25" s="236"/>
      <c r="O25" s="236"/>
      <c r="P25" s="236"/>
      <c r="Q25" s="236"/>
      <c r="R25" s="236"/>
    </row>
    <row r="34" spans="1:33" s="61" customFormat="1" ht="23.25" customHeight="1" x14ac:dyDescent="0.65">
      <c r="A34" s="6"/>
      <c r="B34" s="12"/>
      <c r="C34" s="6"/>
      <c r="D34" s="6"/>
      <c r="E34" s="6"/>
      <c r="F34" s="6"/>
      <c r="G34" s="6"/>
      <c r="H34" s="6"/>
      <c r="I34" s="6"/>
      <c r="J34" s="6"/>
      <c r="K34" s="6">
        <f>D34-F34</f>
        <v>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78" ht="17.399999999999999" customHeight="1" x14ac:dyDescent="0.65"/>
    <row r="85" ht="16.5" customHeight="1" x14ac:dyDescent="0.65"/>
    <row r="91" ht="17.399999999999999" customHeight="1" x14ac:dyDescent="0.65"/>
    <row r="93" ht="17.399999999999999" customHeight="1" x14ac:dyDescent="0.65"/>
    <row r="98" ht="15.75" customHeight="1" x14ac:dyDescent="0.65"/>
  </sheetData>
  <mergeCells count="4">
    <mergeCell ref="D4:R4"/>
    <mergeCell ref="H5:J5"/>
    <mergeCell ref="L5:P5"/>
    <mergeCell ref="D9:R9"/>
  </mergeCells>
  <pageMargins left="0.8" right="0.8" top="0.48" bottom="0.5" header="0.5" footer="0.5"/>
  <pageSetup paperSize="9" scale="81" firstPageNumber="13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127"/>
  <sheetViews>
    <sheetView zoomScaleNormal="100" zoomScaleSheetLayoutView="70" workbookViewId="0">
      <selection activeCell="A5" sqref="A5"/>
    </sheetView>
  </sheetViews>
  <sheetFormatPr defaultColWidth="9.09765625" defaultRowHeight="23.25" customHeight="1" x14ac:dyDescent="0.65"/>
  <cols>
    <col min="1" max="1" width="61.59765625" style="48" customWidth="1"/>
    <col min="2" max="2" width="7.8984375" style="20" customWidth="1"/>
    <col min="3" max="3" width="0.5" style="20" customWidth="1"/>
    <col min="4" max="4" width="13.3984375" style="188" customWidth="1"/>
    <col min="5" max="5" width="1.5" style="171" customWidth="1"/>
    <col min="6" max="6" width="13.3984375" style="171" customWidth="1"/>
    <col min="7" max="7" width="1.5" style="171" customWidth="1"/>
    <col min="8" max="8" width="13.3984375" style="188" customWidth="1"/>
    <col min="9" max="9" width="1.3984375" style="171" customWidth="1"/>
    <col min="10" max="10" width="13.3984375" style="171" customWidth="1"/>
    <col min="11" max="11" width="11" style="48" hidden="1" customWidth="1"/>
    <col min="12" max="12" width="0" style="48" hidden="1" customWidth="1"/>
    <col min="13" max="13" width="11" style="48" hidden="1" customWidth="1"/>
    <col min="14" max="16384" width="9.09765625" style="48"/>
  </cols>
  <sheetData>
    <row r="1" spans="1:10" ht="23.25" customHeight="1" x14ac:dyDescent="0.7">
      <c r="A1" s="62" t="s">
        <v>0</v>
      </c>
      <c r="B1" s="63"/>
      <c r="C1" s="63"/>
    </row>
    <row r="2" spans="1:10" ht="23.25" customHeight="1" x14ac:dyDescent="0.7">
      <c r="A2" s="62" t="s">
        <v>109</v>
      </c>
      <c r="B2" s="63"/>
      <c r="C2" s="63"/>
    </row>
    <row r="3" spans="1:10" ht="15" customHeight="1" x14ac:dyDescent="0.7">
      <c r="A3" s="62"/>
      <c r="B3" s="63"/>
      <c r="C3" s="63"/>
    </row>
    <row r="4" spans="1:10" ht="23.25" customHeight="1" x14ac:dyDescent="0.7">
      <c r="A4" s="56"/>
      <c r="D4" s="311" t="s">
        <v>1</v>
      </c>
      <c r="E4" s="311"/>
      <c r="F4" s="311"/>
      <c r="G4" s="266"/>
      <c r="H4" s="311" t="s">
        <v>50</v>
      </c>
      <c r="I4" s="311"/>
      <c r="J4" s="311"/>
    </row>
    <row r="5" spans="1:10" ht="23.25" customHeight="1" x14ac:dyDescent="0.7">
      <c r="A5" s="56"/>
      <c r="D5" s="309" t="s">
        <v>137</v>
      </c>
      <c r="E5" s="309"/>
      <c r="F5" s="309"/>
      <c r="G5" s="166"/>
      <c r="H5" s="309" t="s">
        <v>137</v>
      </c>
      <c r="I5" s="309"/>
      <c r="J5" s="309"/>
    </row>
    <row r="6" spans="1:10" ht="23.25" customHeight="1" x14ac:dyDescent="0.7">
      <c r="A6" s="56"/>
      <c r="D6" s="309" t="s">
        <v>134</v>
      </c>
      <c r="E6" s="309"/>
      <c r="F6" s="309"/>
      <c r="G6" s="166"/>
      <c r="H6" s="309" t="s">
        <v>134</v>
      </c>
      <c r="I6" s="309"/>
      <c r="J6" s="309"/>
    </row>
    <row r="7" spans="1:10" ht="23.25" customHeight="1" x14ac:dyDescent="0.7">
      <c r="A7" s="56"/>
      <c r="B7" s="92"/>
      <c r="C7" s="92"/>
      <c r="D7" s="275">
        <v>2565</v>
      </c>
      <c r="E7" s="273"/>
      <c r="F7" s="273">
        <v>2564</v>
      </c>
      <c r="G7" s="273"/>
      <c r="H7" s="273">
        <v>2565</v>
      </c>
      <c r="I7" s="273"/>
      <c r="J7" s="273">
        <v>2564</v>
      </c>
    </row>
    <row r="8" spans="1:10" ht="20.25" customHeight="1" x14ac:dyDescent="0.7">
      <c r="A8" s="56"/>
      <c r="D8" s="310" t="s">
        <v>44</v>
      </c>
      <c r="E8" s="310"/>
      <c r="F8" s="310"/>
      <c r="G8" s="310"/>
      <c r="H8" s="310"/>
      <c r="I8" s="310"/>
      <c r="J8" s="310"/>
    </row>
    <row r="9" spans="1:10" ht="23.25" customHeight="1" x14ac:dyDescent="0.7">
      <c r="A9" s="66" t="s">
        <v>24</v>
      </c>
      <c r="D9" s="179"/>
      <c r="E9" s="180"/>
      <c r="F9" s="180"/>
      <c r="G9" s="180"/>
      <c r="H9" s="179"/>
      <c r="I9" s="180"/>
      <c r="J9" s="180"/>
    </row>
    <row r="10" spans="1:10" ht="23.25" customHeight="1" x14ac:dyDescent="0.65">
      <c r="A10" s="93" t="s">
        <v>130</v>
      </c>
      <c r="D10" s="212">
        <v>63436</v>
      </c>
      <c r="E10" s="180"/>
      <c r="F10" s="212">
        <v>215833</v>
      </c>
      <c r="G10" s="180"/>
      <c r="H10" s="212">
        <v>203580</v>
      </c>
      <c r="I10" s="180"/>
      <c r="J10" s="212">
        <v>222557</v>
      </c>
    </row>
    <row r="11" spans="1:10" ht="23.25" customHeight="1" x14ac:dyDescent="0.65">
      <c r="A11" s="20" t="s">
        <v>199</v>
      </c>
      <c r="D11" s="212"/>
      <c r="E11" s="180"/>
      <c r="F11" s="212"/>
      <c r="G11" s="180"/>
      <c r="H11" s="212"/>
      <c r="I11" s="180"/>
      <c r="J11" s="212"/>
    </row>
    <row r="12" spans="1:10" ht="23.25" customHeight="1" x14ac:dyDescent="0.65">
      <c r="A12" s="81" t="s">
        <v>198</v>
      </c>
      <c r="D12" s="188">
        <v>167</v>
      </c>
      <c r="E12" s="180"/>
      <c r="F12" s="188">
        <v>14327</v>
      </c>
      <c r="G12" s="180"/>
      <c r="H12" s="188">
        <v>-897</v>
      </c>
      <c r="I12" s="263"/>
      <c r="J12" s="188">
        <v>-294</v>
      </c>
    </row>
    <row r="13" spans="1:10" ht="23.25" customHeight="1" x14ac:dyDescent="0.65">
      <c r="A13" s="48" t="s">
        <v>62</v>
      </c>
      <c r="D13" s="212">
        <v>7291</v>
      </c>
      <c r="E13" s="267"/>
      <c r="F13" s="212">
        <v>10959</v>
      </c>
      <c r="G13" s="180"/>
      <c r="H13" s="212">
        <v>692</v>
      </c>
      <c r="I13" s="180"/>
      <c r="J13" s="212">
        <v>1336</v>
      </c>
    </row>
    <row r="14" spans="1:10" ht="23.25" customHeight="1" x14ac:dyDescent="0.65">
      <c r="A14" s="81" t="s">
        <v>86</v>
      </c>
      <c r="D14" s="212">
        <v>164140</v>
      </c>
      <c r="E14" s="180"/>
      <c r="F14" s="212">
        <v>163518</v>
      </c>
      <c r="G14" s="180"/>
      <c r="H14" s="212">
        <v>32422</v>
      </c>
      <c r="I14" s="180"/>
      <c r="J14" s="212">
        <v>29872</v>
      </c>
    </row>
    <row r="15" spans="1:10" ht="23.25" customHeight="1" x14ac:dyDescent="0.65">
      <c r="A15" s="81" t="s">
        <v>87</v>
      </c>
      <c r="D15" s="212">
        <v>1966</v>
      </c>
      <c r="E15" s="180"/>
      <c r="F15" s="212">
        <v>2008</v>
      </c>
      <c r="G15" s="180"/>
      <c r="H15" s="212">
        <v>710</v>
      </c>
      <c r="I15" s="180"/>
      <c r="J15" s="212">
        <v>721</v>
      </c>
    </row>
    <row r="16" spans="1:10" ht="23.25" customHeight="1" x14ac:dyDescent="0.65">
      <c r="A16" s="81" t="s">
        <v>55</v>
      </c>
      <c r="D16" s="172">
        <v>0</v>
      </c>
      <c r="E16" s="180"/>
      <c r="F16" s="172">
        <v>0</v>
      </c>
      <c r="G16" s="180"/>
      <c r="H16" s="212">
        <v>-228939</v>
      </c>
      <c r="I16" s="180"/>
      <c r="J16" s="212">
        <v>-257665</v>
      </c>
    </row>
    <row r="17" spans="1:10" ht="21.5" x14ac:dyDescent="0.65">
      <c r="A17" s="81" t="s">
        <v>190</v>
      </c>
      <c r="D17" s="172">
        <f>7473+1</f>
        <v>7474</v>
      </c>
      <c r="E17" s="180"/>
      <c r="F17" s="172">
        <v>7507</v>
      </c>
      <c r="G17" s="180"/>
      <c r="H17" s="212">
        <v>953</v>
      </c>
      <c r="I17" s="180"/>
      <c r="J17" s="212">
        <v>989</v>
      </c>
    </row>
    <row r="18" spans="1:10" ht="21.5" x14ac:dyDescent="0.65">
      <c r="A18" s="81" t="s">
        <v>229</v>
      </c>
      <c r="D18" s="212">
        <v>-2972</v>
      </c>
      <c r="E18" s="180"/>
      <c r="F18" s="212">
        <v>12767</v>
      </c>
      <c r="G18" s="268"/>
      <c r="H18" s="212">
        <v>1689</v>
      </c>
      <c r="I18" s="268"/>
      <c r="J18" s="212">
        <v>1505</v>
      </c>
    </row>
    <row r="19" spans="1:10" ht="23.25" customHeight="1" x14ac:dyDescent="0.65">
      <c r="A19" s="81" t="s">
        <v>239</v>
      </c>
      <c r="D19" s="212">
        <v>0</v>
      </c>
      <c r="E19" s="180"/>
      <c r="F19" s="212">
        <v>-26</v>
      </c>
      <c r="G19" s="268"/>
      <c r="H19" s="212">
        <v>0</v>
      </c>
      <c r="I19" s="268"/>
      <c r="J19" s="212">
        <v>-26</v>
      </c>
    </row>
    <row r="20" spans="1:10" ht="23.25" customHeight="1" x14ac:dyDescent="0.65">
      <c r="A20" s="81" t="s">
        <v>219</v>
      </c>
      <c r="D20" s="212">
        <v>925</v>
      </c>
      <c r="E20" s="180"/>
      <c r="F20" s="212">
        <v>939</v>
      </c>
      <c r="G20" s="268"/>
      <c r="H20" s="212">
        <v>925</v>
      </c>
      <c r="I20" s="268"/>
      <c r="J20" s="212">
        <v>939</v>
      </c>
    </row>
    <row r="21" spans="1:10" ht="23.25" customHeight="1" x14ac:dyDescent="0.65">
      <c r="A21" s="81" t="s">
        <v>211</v>
      </c>
      <c r="D21" s="188">
        <v>-36</v>
      </c>
      <c r="E21" s="180"/>
      <c r="F21" s="188">
        <v>-34</v>
      </c>
      <c r="G21" s="180"/>
      <c r="H21" s="172">
        <v>0</v>
      </c>
      <c r="I21" s="180"/>
      <c r="J21" s="172">
        <v>0</v>
      </c>
    </row>
    <row r="22" spans="1:10" ht="23.25" customHeight="1" x14ac:dyDescent="0.65">
      <c r="A22" s="81" t="s">
        <v>263</v>
      </c>
      <c r="D22" s="212">
        <v>-243</v>
      </c>
      <c r="E22" s="180"/>
      <c r="F22" s="212">
        <f>463-107</f>
        <v>356</v>
      </c>
      <c r="G22" s="180"/>
      <c r="H22" s="172">
        <v>0</v>
      </c>
      <c r="I22" s="180"/>
      <c r="J22" s="172">
        <f>108-108</f>
        <v>0</v>
      </c>
    </row>
    <row r="23" spans="1:10" ht="21.5" x14ac:dyDescent="0.65">
      <c r="A23" s="81" t="s">
        <v>265</v>
      </c>
      <c r="D23" s="212">
        <f>-4377</f>
        <v>-4377</v>
      </c>
      <c r="E23" s="180"/>
      <c r="F23" s="212">
        <v>-1921</v>
      </c>
      <c r="G23" s="268"/>
      <c r="H23" s="212">
        <v>1253</v>
      </c>
      <c r="I23" s="268"/>
      <c r="J23" s="212">
        <v>-504</v>
      </c>
    </row>
    <row r="24" spans="1:10" ht="21.5" x14ac:dyDescent="0.65">
      <c r="A24" s="81" t="s">
        <v>264</v>
      </c>
      <c r="D24" s="212">
        <v>-165</v>
      </c>
      <c r="E24" s="180"/>
      <c r="F24" s="212">
        <v>-256</v>
      </c>
      <c r="G24" s="180"/>
      <c r="H24" s="172">
        <v>-165</v>
      </c>
      <c r="I24" s="180"/>
      <c r="J24" s="172">
        <v>0</v>
      </c>
    </row>
    <row r="25" spans="1:10" ht="21.5" x14ac:dyDescent="0.65">
      <c r="A25" s="81" t="s">
        <v>170</v>
      </c>
      <c r="D25" s="212">
        <v>-838</v>
      </c>
      <c r="E25" s="180"/>
      <c r="F25" s="212">
        <v>-470</v>
      </c>
      <c r="G25" s="180"/>
      <c r="H25" s="212">
        <v>-570</v>
      </c>
      <c r="I25" s="180"/>
      <c r="J25" s="212">
        <v>9</v>
      </c>
    </row>
    <row r="26" spans="1:10" ht="21.5" x14ac:dyDescent="0.65">
      <c r="A26" s="81" t="s">
        <v>241</v>
      </c>
      <c r="D26" s="212">
        <v>0</v>
      </c>
      <c r="E26" s="180"/>
      <c r="F26" s="212">
        <v>4</v>
      </c>
      <c r="G26" s="180"/>
      <c r="H26" s="172">
        <v>0</v>
      </c>
      <c r="I26" s="180"/>
      <c r="J26" s="172">
        <v>0</v>
      </c>
    </row>
    <row r="27" spans="1:10" ht="23.25" customHeight="1" x14ac:dyDescent="0.65">
      <c r="A27" s="81" t="s">
        <v>167</v>
      </c>
      <c r="D27" s="269">
        <v>-390</v>
      </c>
      <c r="E27" s="180"/>
      <c r="F27" s="269">
        <v>-520</v>
      </c>
      <c r="G27" s="180"/>
      <c r="H27" s="187">
        <v>-2419</v>
      </c>
      <c r="I27" s="180"/>
      <c r="J27" s="187">
        <v>-1487</v>
      </c>
    </row>
    <row r="28" spans="1:10" ht="23.25" customHeight="1" x14ac:dyDescent="0.65">
      <c r="D28" s="188">
        <f>SUM(D10:D27)</f>
        <v>236378</v>
      </c>
      <c r="E28" s="188"/>
      <c r="F28" s="188">
        <f>SUM(F10:F27)</f>
        <v>424991</v>
      </c>
      <c r="G28" s="188"/>
      <c r="H28" s="188">
        <f>SUM(H10:H27)</f>
        <v>9234</v>
      </c>
      <c r="J28" s="188">
        <f>SUM(J10:J27)</f>
        <v>-2048</v>
      </c>
    </row>
    <row r="29" spans="1:10" ht="23.25" customHeight="1" x14ac:dyDescent="0.65">
      <c r="A29" s="20" t="s">
        <v>42</v>
      </c>
      <c r="F29" s="188"/>
      <c r="J29" s="188"/>
    </row>
    <row r="30" spans="1:10" ht="23.25" customHeight="1" x14ac:dyDescent="0.65">
      <c r="A30" s="48" t="s">
        <v>51</v>
      </c>
      <c r="D30" s="235">
        <v>-21913</v>
      </c>
      <c r="E30" s="180"/>
      <c r="F30" s="235">
        <v>-58975</v>
      </c>
      <c r="G30" s="180"/>
      <c r="H30" s="235">
        <v>-4961</v>
      </c>
      <c r="I30" s="180"/>
      <c r="J30" s="235">
        <v>22127</v>
      </c>
    </row>
    <row r="31" spans="1:10" ht="23.25" customHeight="1" x14ac:dyDescent="0.65">
      <c r="A31" s="81" t="s">
        <v>89</v>
      </c>
      <c r="B31" s="120"/>
      <c r="D31" s="235">
        <v>-37351</v>
      </c>
      <c r="E31" s="180"/>
      <c r="F31" s="235">
        <f>-11813+107</f>
        <v>-11706</v>
      </c>
      <c r="G31" s="180"/>
      <c r="H31" s="235">
        <v>-4287</v>
      </c>
      <c r="I31" s="180"/>
      <c r="J31" s="235">
        <f>-6200+108</f>
        <v>-6092</v>
      </c>
    </row>
    <row r="32" spans="1:10" ht="23.25" customHeight="1" x14ac:dyDescent="0.65">
      <c r="A32" s="48" t="s">
        <v>25</v>
      </c>
      <c r="D32" s="235">
        <v>-60178</v>
      </c>
      <c r="E32" s="180"/>
      <c r="F32" s="235">
        <v>-11977</v>
      </c>
      <c r="G32" s="180"/>
      <c r="H32" s="235">
        <v>-3662</v>
      </c>
      <c r="I32" s="180"/>
      <c r="J32" s="235">
        <v>13826</v>
      </c>
    </row>
    <row r="33" spans="1:13" ht="23.25" customHeight="1" x14ac:dyDescent="0.65">
      <c r="A33" s="48" t="s">
        <v>7</v>
      </c>
      <c r="D33" s="235">
        <v>368</v>
      </c>
      <c r="E33" s="180"/>
      <c r="F33" s="235">
        <v>-3144</v>
      </c>
      <c r="G33" s="180"/>
      <c r="H33" s="235">
        <v>2</v>
      </c>
      <c r="I33" s="180"/>
      <c r="J33" s="235">
        <v>1678</v>
      </c>
    </row>
    <row r="34" spans="1:13" ht="23.25" customHeight="1" x14ac:dyDescent="0.65">
      <c r="A34" s="48" t="s">
        <v>52</v>
      </c>
      <c r="D34" s="235">
        <v>70315</v>
      </c>
      <c r="E34" s="180"/>
      <c r="F34" s="235">
        <v>50044</v>
      </c>
      <c r="G34" s="180"/>
      <c r="H34" s="235">
        <v>-8161</v>
      </c>
      <c r="I34" s="180"/>
      <c r="J34" s="235">
        <v>-26164</v>
      </c>
    </row>
    <row r="35" spans="1:13" ht="23.25" customHeight="1" x14ac:dyDescent="0.65">
      <c r="A35" s="81" t="s">
        <v>90</v>
      </c>
      <c r="D35" s="235">
        <v>-36085</v>
      </c>
      <c r="E35" s="180"/>
      <c r="F35" s="235">
        <v>-32864</v>
      </c>
      <c r="G35" s="180"/>
      <c r="H35" s="235">
        <f>-18438</f>
        <v>-18438</v>
      </c>
      <c r="I35" s="180"/>
      <c r="J35" s="235">
        <v>-1514</v>
      </c>
    </row>
    <row r="36" spans="1:13" ht="23.25" customHeight="1" x14ac:dyDescent="0.65">
      <c r="A36" s="81" t="s">
        <v>103</v>
      </c>
      <c r="D36" s="235">
        <v>-2098</v>
      </c>
      <c r="E36" s="180"/>
      <c r="F36" s="235">
        <v>-2419</v>
      </c>
      <c r="G36" s="180"/>
      <c r="H36" s="235">
        <v>-139</v>
      </c>
      <c r="I36" s="180"/>
      <c r="J36" s="235">
        <v>-274</v>
      </c>
      <c r="M36" s="121"/>
    </row>
    <row r="37" spans="1:13" ht="23.25" customHeight="1" x14ac:dyDescent="0.65">
      <c r="A37" s="81" t="s">
        <v>262</v>
      </c>
      <c r="D37" s="270">
        <f>SUM(D28:D36)</f>
        <v>149436</v>
      </c>
      <c r="E37" s="179"/>
      <c r="F37" s="270">
        <f>SUM(F28:F36)</f>
        <v>353950</v>
      </c>
      <c r="G37" s="179"/>
      <c r="H37" s="270">
        <f>SUM(H28:H36)</f>
        <v>-30412</v>
      </c>
      <c r="I37" s="179"/>
      <c r="J37" s="270">
        <f>SUM(J28:J36)</f>
        <v>1539</v>
      </c>
      <c r="M37" s="122">
        <v>203699</v>
      </c>
    </row>
    <row r="38" spans="1:13" ht="23.25" customHeight="1" x14ac:dyDescent="0.65">
      <c r="A38" s="83" t="s">
        <v>254</v>
      </c>
      <c r="D38" s="235">
        <v>-9484</v>
      </c>
      <c r="E38" s="180"/>
      <c r="F38" s="235">
        <v>-19452</v>
      </c>
      <c r="G38" s="180"/>
      <c r="H38" s="235">
        <v>1418</v>
      </c>
      <c r="I38" s="180"/>
      <c r="J38" s="235">
        <v>-711</v>
      </c>
      <c r="M38" s="122">
        <f>M37-M39</f>
        <v>35304</v>
      </c>
    </row>
    <row r="39" spans="1:13" ht="23.25" customHeight="1" x14ac:dyDescent="0.7">
      <c r="A39" s="56" t="s">
        <v>261</v>
      </c>
      <c r="D39" s="191">
        <f>SUM(D37:D38)</f>
        <v>139952</v>
      </c>
      <c r="E39" s="157"/>
      <c r="F39" s="191">
        <f>SUM(F37:F38)</f>
        <v>334498</v>
      </c>
      <c r="G39" s="157"/>
      <c r="H39" s="191">
        <f>SUM(H37:H38)</f>
        <v>-28994</v>
      </c>
      <c r="I39" s="157"/>
      <c r="J39" s="191">
        <f>SUM(J37:J38)</f>
        <v>828</v>
      </c>
      <c r="K39" s="122">
        <v>210156</v>
      </c>
      <c r="L39" s="122"/>
      <c r="M39" s="122">
        <v>168395</v>
      </c>
    </row>
    <row r="40" spans="1:13" ht="22.75" customHeight="1" x14ac:dyDescent="0.7">
      <c r="A40" s="62" t="s">
        <v>0</v>
      </c>
      <c r="B40" s="63"/>
      <c r="C40" s="63"/>
    </row>
    <row r="41" spans="1:13" ht="22.75" customHeight="1" x14ac:dyDescent="0.7">
      <c r="A41" s="62" t="s">
        <v>109</v>
      </c>
      <c r="B41" s="63"/>
      <c r="C41" s="63"/>
    </row>
    <row r="42" spans="1:13" ht="9.75" customHeight="1" x14ac:dyDescent="0.75">
      <c r="A42" s="64"/>
      <c r="B42" s="65"/>
      <c r="C42" s="65"/>
    </row>
    <row r="43" spans="1:13" ht="21.65" customHeight="1" x14ac:dyDescent="0.7">
      <c r="A43" s="56"/>
      <c r="D43" s="311" t="s">
        <v>1</v>
      </c>
      <c r="E43" s="311"/>
      <c r="F43" s="311"/>
      <c r="G43" s="266"/>
      <c r="H43" s="311" t="s">
        <v>50</v>
      </c>
      <c r="I43" s="311"/>
      <c r="J43" s="311"/>
    </row>
    <row r="44" spans="1:13" ht="22.25" customHeight="1" x14ac:dyDescent="0.7">
      <c r="A44" s="56"/>
      <c r="D44" s="309" t="s">
        <v>137</v>
      </c>
      <c r="E44" s="309"/>
      <c r="F44" s="309"/>
      <c r="G44" s="166"/>
      <c r="H44" s="309" t="s">
        <v>137</v>
      </c>
      <c r="I44" s="309"/>
      <c r="J44" s="309"/>
    </row>
    <row r="45" spans="1:13" ht="21.65" customHeight="1" x14ac:dyDescent="0.7">
      <c r="A45" s="56"/>
      <c r="D45" s="309" t="s">
        <v>134</v>
      </c>
      <c r="E45" s="309"/>
      <c r="F45" s="309"/>
      <c r="G45" s="166"/>
      <c r="H45" s="309" t="s">
        <v>134</v>
      </c>
      <c r="I45" s="309"/>
      <c r="J45" s="309"/>
    </row>
    <row r="46" spans="1:13" ht="19.75" customHeight="1" x14ac:dyDescent="0.7">
      <c r="A46" s="56"/>
      <c r="B46" s="92"/>
      <c r="D46" s="275">
        <v>2565</v>
      </c>
      <c r="E46" s="273"/>
      <c r="F46" s="273">
        <v>2564</v>
      </c>
      <c r="G46" s="273"/>
      <c r="H46" s="273">
        <v>2565</v>
      </c>
      <c r="I46" s="273"/>
      <c r="J46" s="273">
        <v>2564</v>
      </c>
    </row>
    <row r="47" spans="1:13" ht="20.399999999999999" customHeight="1" x14ac:dyDescent="0.7">
      <c r="A47" s="56"/>
      <c r="D47" s="310" t="s">
        <v>44</v>
      </c>
      <c r="E47" s="310"/>
      <c r="F47" s="310"/>
      <c r="G47" s="310"/>
      <c r="H47" s="310"/>
      <c r="I47" s="310"/>
      <c r="J47" s="310"/>
    </row>
    <row r="48" spans="1:13" ht="20.399999999999999" customHeight="1" x14ac:dyDescent="0.7">
      <c r="A48" s="66" t="s">
        <v>26</v>
      </c>
      <c r="D48" s="179"/>
      <c r="E48" s="180"/>
      <c r="F48" s="180"/>
      <c r="G48" s="180"/>
      <c r="H48" s="179"/>
      <c r="I48" s="180"/>
      <c r="J48" s="180"/>
    </row>
    <row r="49" spans="1:10" ht="22.75" customHeight="1" x14ac:dyDescent="0.65">
      <c r="A49" s="81" t="s">
        <v>220</v>
      </c>
      <c r="D49" s="277">
        <v>0</v>
      </c>
      <c r="E49" s="180"/>
      <c r="F49" s="277">
        <v>-45000</v>
      </c>
      <c r="G49" s="180"/>
      <c r="H49" s="277">
        <v>0</v>
      </c>
      <c r="I49" s="180"/>
      <c r="J49" s="277">
        <v>-45000</v>
      </c>
    </row>
    <row r="50" spans="1:10" ht="22.75" customHeight="1" x14ac:dyDescent="0.65">
      <c r="A50" s="81" t="s">
        <v>234</v>
      </c>
      <c r="D50" s="277">
        <v>0</v>
      </c>
      <c r="E50" s="180"/>
      <c r="F50" s="277">
        <v>45026</v>
      </c>
      <c r="G50" s="180"/>
      <c r="H50" s="277">
        <v>0</v>
      </c>
      <c r="I50" s="180"/>
      <c r="J50" s="277">
        <v>45026</v>
      </c>
    </row>
    <row r="51" spans="1:10" ht="22.75" customHeight="1" x14ac:dyDescent="0.65">
      <c r="A51" s="81" t="s">
        <v>157</v>
      </c>
      <c r="D51" s="205">
        <v>1522</v>
      </c>
      <c r="E51" s="180"/>
      <c r="F51" s="205">
        <v>909</v>
      </c>
      <c r="G51" s="180"/>
      <c r="H51" s="205">
        <v>943</v>
      </c>
      <c r="I51" s="180"/>
      <c r="J51" s="205">
        <v>10</v>
      </c>
    </row>
    <row r="52" spans="1:10" ht="22.75" customHeight="1" x14ac:dyDescent="0.65">
      <c r="A52" s="83" t="s">
        <v>169</v>
      </c>
      <c r="D52" s="235">
        <v>-141428</v>
      </c>
      <c r="E52" s="180"/>
      <c r="F52" s="235">
        <v>-73703</v>
      </c>
      <c r="G52" s="180"/>
      <c r="H52" s="172">
        <v>-39954</v>
      </c>
      <c r="I52" s="180"/>
      <c r="J52" s="172">
        <v>-9607</v>
      </c>
    </row>
    <row r="53" spans="1:10" ht="21.5" customHeight="1" x14ac:dyDescent="0.65">
      <c r="A53" t="s">
        <v>258</v>
      </c>
      <c r="D53" s="235">
        <v>-10308</v>
      </c>
      <c r="E53" s="180"/>
      <c r="F53" s="235">
        <v>0</v>
      </c>
      <c r="G53" s="180"/>
      <c r="H53" s="172">
        <v>-999</v>
      </c>
      <c r="I53" s="180"/>
      <c r="J53" s="172">
        <v>0</v>
      </c>
    </row>
    <row r="54" spans="1:10" ht="22.75" customHeight="1" x14ac:dyDescent="0.65">
      <c r="A54" s="83" t="s">
        <v>158</v>
      </c>
      <c r="D54" s="235">
        <v>-63</v>
      </c>
      <c r="E54" s="180"/>
      <c r="F54" s="235">
        <v>-1306</v>
      </c>
      <c r="G54" s="180"/>
      <c r="H54" s="172">
        <v>-9</v>
      </c>
      <c r="I54" s="180"/>
      <c r="J54" s="172">
        <v>-303</v>
      </c>
    </row>
    <row r="55" spans="1:10" ht="22.75" customHeight="1" x14ac:dyDescent="0.65">
      <c r="A55" s="83" t="s">
        <v>240</v>
      </c>
      <c r="D55" s="172">
        <v>0</v>
      </c>
      <c r="E55" s="180"/>
      <c r="F55" s="172">
        <v>0</v>
      </c>
      <c r="G55" s="180"/>
      <c r="H55" s="179">
        <v>-3260</v>
      </c>
      <c r="I55" s="180"/>
      <c r="J55" s="179">
        <v>-128000</v>
      </c>
    </row>
    <row r="56" spans="1:10" ht="21.5" x14ac:dyDescent="0.65">
      <c r="A56" s="83" t="s">
        <v>55</v>
      </c>
      <c r="D56" s="172">
        <v>0</v>
      </c>
      <c r="E56" s="180"/>
      <c r="F56" s="172">
        <v>0</v>
      </c>
      <c r="G56" s="180"/>
      <c r="H56" s="179">
        <v>228939</v>
      </c>
      <c r="I56" s="180"/>
      <c r="J56" s="179">
        <v>257665</v>
      </c>
    </row>
    <row r="57" spans="1:10" ht="22.75" customHeight="1" x14ac:dyDescent="0.65">
      <c r="A57" s="83" t="s">
        <v>167</v>
      </c>
      <c r="D57" s="182">
        <v>408</v>
      </c>
      <c r="E57" s="180"/>
      <c r="F57" s="182">
        <v>516</v>
      </c>
      <c r="G57" s="180"/>
      <c r="H57" s="187">
        <v>2429</v>
      </c>
      <c r="I57" s="180"/>
      <c r="J57" s="187">
        <v>1468</v>
      </c>
    </row>
    <row r="58" spans="1:10" ht="22.75" customHeight="1" x14ac:dyDescent="0.7">
      <c r="A58" s="56" t="s">
        <v>159</v>
      </c>
      <c r="D58" s="186">
        <f>SUM(D49:D57)</f>
        <v>-149869</v>
      </c>
      <c r="E58" s="157"/>
      <c r="F58" s="186">
        <f>SUM(F49:F57)</f>
        <v>-73558</v>
      </c>
      <c r="G58" s="157"/>
      <c r="H58" s="186">
        <f>SUM(H49:H57)</f>
        <v>188089</v>
      </c>
      <c r="I58" s="157"/>
      <c r="J58" s="186">
        <f>SUM(J49:J57)</f>
        <v>121259</v>
      </c>
    </row>
    <row r="59" spans="1:10" ht="6.75" customHeight="1" x14ac:dyDescent="0.7">
      <c r="A59" s="56"/>
      <c r="D59" s="179"/>
      <c r="E59" s="179"/>
      <c r="F59" s="179"/>
      <c r="G59" s="179"/>
      <c r="H59" s="179"/>
      <c r="I59" s="180"/>
      <c r="J59" s="179"/>
    </row>
    <row r="60" spans="1:10" ht="20.399999999999999" customHeight="1" x14ac:dyDescent="0.7">
      <c r="A60" s="66" t="s">
        <v>27</v>
      </c>
      <c r="D60" s="179"/>
      <c r="E60" s="179"/>
      <c r="F60" s="179"/>
      <c r="G60" s="179"/>
      <c r="H60" s="179"/>
      <c r="I60" s="180"/>
      <c r="J60" s="179"/>
    </row>
    <row r="61" spans="1:10" ht="22.75" customHeight="1" x14ac:dyDescent="0.7">
      <c r="A61" s="81" t="s">
        <v>171</v>
      </c>
      <c r="D61" s="271">
        <v>1530482</v>
      </c>
      <c r="E61" s="180"/>
      <c r="F61" s="259">
        <f>1194749-7200</f>
        <v>1187549</v>
      </c>
      <c r="G61" s="180"/>
      <c r="H61" s="172">
        <v>275464</v>
      </c>
      <c r="I61" s="180"/>
      <c r="J61" s="172">
        <v>67329</v>
      </c>
    </row>
    <row r="62" spans="1:10" ht="22.75" customHeight="1" x14ac:dyDescent="0.65">
      <c r="A62" s="81" t="s">
        <v>173</v>
      </c>
      <c r="D62" s="212">
        <v>-1115346</v>
      </c>
      <c r="E62" s="180"/>
      <c r="F62" s="212">
        <f>-1192709+7200</f>
        <v>-1185509</v>
      </c>
      <c r="G62" s="180"/>
      <c r="H62" s="172">
        <v>-266211</v>
      </c>
      <c r="I62" s="180"/>
      <c r="J62" s="172">
        <v>-68469</v>
      </c>
    </row>
    <row r="63" spans="1:10" ht="22.75" customHeight="1" x14ac:dyDescent="0.65">
      <c r="A63" s="83" t="s">
        <v>217</v>
      </c>
      <c r="D63" s="235">
        <v>-16631</v>
      </c>
      <c r="E63" s="180"/>
      <c r="F63" s="235">
        <v>-18304</v>
      </c>
      <c r="G63" s="180"/>
      <c r="H63" s="235">
        <v>-1344</v>
      </c>
      <c r="I63" s="180"/>
      <c r="J63" s="235">
        <v>-1972</v>
      </c>
    </row>
    <row r="64" spans="1:10" ht="22.75" customHeight="1" x14ac:dyDescent="0.65">
      <c r="A64" s="81" t="s">
        <v>155</v>
      </c>
      <c r="B64" s="170"/>
      <c r="D64" s="172">
        <v>43808</v>
      </c>
      <c r="E64" s="180"/>
      <c r="F64" s="172">
        <v>5310</v>
      </c>
      <c r="G64" s="180"/>
      <c r="H64" s="172">
        <v>0</v>
      </c>
      <c r="I64" s="180"/>
      <c r="J64" s="172">
        <v>0</v>
      </c>
    </row>
    <row r="65" spans="1:197" ht="22.75" customHeight="1" x14ac:dyDescent="0.65">
      <c r="A65" s="83" t="s">
        <v>161</v>
      </c>
      <c r="D65" s="172">
        <v>-107673</v>
      </c>
      <c r="E65" s="180"/>
      <c r="F65" s="172">
        <v>-134331</v>
      </c>
      <c r="G65" s="180"/>
      <c r="H65" s="277">
        <v>-27600</v>
      </c>
      <c r="I65" s="180"/>
      <c r="J65" s="277">
        <v>-27600</v>
      </c>
    </row>
    <row r="66" spans="1:197" ht="22.75" customHeight="1" x14ac:dyDescent="0.65">
      <c r="A66" s="83" t="s">
        <v>230</v>
      </c>
      <c r="D66" s="172">
        <v>-139994</v>
      </c>
      <c r="E66" s="180"/>
      <c r="F66" s="172">
        <v>-88344</v>
      </c>
      <c r="G66" s="180"/>
      <c r="H66" s="277">
        <v>-139994</v>
      </c>
      <c r="I66" s="180"/>
      <c r="J66" s="277">
        <v>-88344</v>
      </c>
    </row>
    <row r="67" spans="1:197" ht="22.75" customHeight="1" x14ac:dyDescent="0.65">
      <c r="A67" s="81" t="s">
        <v>172</v>
      </c>
      <c r="D67" s="235">
        <v>-238331</v>
      </c>
      <c r="E67" s="180"/>
      <c r="F67" s="235">
        <v>-268235</v>
      </c>
      <c r="G67" s="180"/>
      <c r="H67" s="172">
        <v>0</v>
      </c>
      <c r="I67" s="180"/>
      <c r="J67" s="172">
        <v>0</v>
      </c>
    </row>
    <row r="68" spans="1:197" ht="22.75" customHeight="1" x14ac:dyDescent="0.65">
      <c r="A68" s="83" t="s">
        <v>160</v>
      </c>
      <c r="D68" s="269">
        <v>-7244</v>
      </c>
      <c r="E68" s="180"/>
      <c r="F68" s="269">
        <v>-9804</v>
      </c>
      <c r="G68" s="180"/>
      <c r="H68" s="269">
        <v>-609</v>
      </c>
      <c r="I68" s="180"/>
      <c r="J68" s="269">
        <v>-1190</v>
      </c>
    </row>
    <row r="69" spans="1:197" ht="22.75" customHeight="1" x14ac:dyDescent="0.7">
      <c r="A69" s="56" t="s">
        <v>201</v>
      </c>
      <c r="D69" s="186">
        <f>SUM(D61:D68)</f>
        <v>-50929</v>
      </c>
      <c r="E69" s="157"/>
      <c r="F69" s="186">
        <f>SUM(F61:F68)</f>
        <v>-511668</v>
      </c>
      <c r="G69" s="157"/>
      <c r="H69" s="186">
        <f>SUM(H61:H68)</f>
        <v>-160294</v>
      </c>
      <c r="I69" s="157"/>
      <c r="J69" s="186">
        <f>SUM(J61:J68)</f>
        <v>-120246</v>
      </c>
    </row>
    <row r="70" spans="1:197" s="26" customFormat="1" ht="6.75" customHeight="1" x14ac:dyDescent="0.7">
      <c r="A70" s="56"/>
      <c r="B70" s="20"/>
      <c r="C70" s="20"/>
      <c r="D70" s="179"/>
      <c r="E70" s="179"/>
      <c r="F70" s="179"/>
      <c r="G70" s="179"/>
      <c r="H70" s="179"/>
      <c r="I70" s="180"/>
      <c r="J70" s="179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</row>
    <row r="71" spans="1:197" s="26" customFormat="1" ht="22.75" customHeight="1" x14ac:dyDescent="0.7">
      <c r="A71" s="56" t="s">
        <v>117</v>
      </c>
      <c r="B71" s="20"/>
      <c r="C71" s="20"/>
      <c r="D71" s="157">
        <f>+D39+D58+D69</f>
        <v>-60846</v>
      </c>
      <c r="E71" s="157"/>
      <c r="F71" s="157">
        <f>+F39+F58+F69</f>
        <v>-250728</v>
      </c>
      <c r="G71" s="157"/>
      <c r="H71" s="157">
        <f>+H39+H58+H69</f>
        <v>-1199</v>
      </c>
      <c r="I71" s="157"/>
      <c r="J71" s="157">
        <f>+J39+J58+J69</f>
        <v>1841</v>
      </c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</row>
    <row r="72" spans="1:197" ht="22.75" customHeight="1" x14ac:dyDescent="0.65">
      <c r="A72" s="81" t="s">
        <v>192</v>
      </c>
      <c r="D72" s="187">
        <v>404270</v>
      </c>
      <c r="E72" s="179"/>
      <c r="F72" s="187">
        <v>593004</v>
      </c>
      <c r="G72" s="179"/>
      <c r="H72" s="187">
        <v>4010</v>
      </c>
      <c r="I72" s="180"/>
      <c r="J72" s="187">
        <v>14881</v>
      </c>
    </row>
    <row r="73" spans="1:197" ht="22.75" customHeight="1" thickBot="1" x14ac:dyDescent="0.75">
      <c r="A73" s="56" t="s">
        <v>228</v>
      </c>
      <c r="B73" s="204"/>
      <c r="C73" s="204"/>
      <c r="D73" s="158">
        <f>SUM(D71:D72)</f>
        <v>343424</v>
      </c>
      <c r="E73" s="157"/>
      <c r="F73" s="158">
        <f>SUM(F71:F72)</f>
        <v>342276</v>
      </c>
      <c r="G73" s="157"/>
      <c r="H73" s="158">
        <f>SUM(H71:H72)</f>
        <v>2811</v>
      </c>
      <c r="I73" s="157"/>
      <c r="J73" s="158">
        <f>SUM(J71:J72)</f>
        <v>16722</v>
      </c>
      <c r="K73" s="124"/>
      <c r="L73" s="67"/>
      <c r="M73" s="122">
        <f>H73-[1]BL!H10</f>
        <v>-20270</v>
      </c>
    </row>
    <row r="74" spans="1:197" ht="7.75" customHeight="1" thickTop="1" x14ac:dyDescent="0.65">
      <c r="A74" s="46"/>
      <c r="B74" s="68"/>
      <c r="C74" s="68"/>
      <c r="E74" s="188"/>
      <c r="F74" s="188"/>
      <c r="G74" s="188"/>
      <c r="J74" s="188"/>
    </row>
    <row r="75" spans="1:197" s="69" customFormat="1" ht="22" x14ac:dyDescent="0.7">
      <c r="A75" s="25" t="s">
        <v>65</v>
      </c>
      <c r="B75" s="27"/>
      <c r="C75" s="27"/>
      <c r="D75" s="188"/>
      <c r="E75" s="188"/>
      <c r="F75" s="188"/>
      <c r="G75" s="188"/>
      <c r="H75" s="188"/>
      <c r="I75" s="171"/>
      <c r="J75" s="188"/>
      <c r="K75" s="125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</row>
    <row r="76" spans="1:197" s="69" customFormat="1" ht="21.5" x14ac:dyDescent="0.65">
      <c r="A76" s="183" t="s">
        <v>191</v>
      </c>
      <c r="B76" s="183"/>
      <c r="C76" s="183"/>
      <c r="D76" s="194"/>
      <c r="E76" s="194"/>
      <c r="F76" s="194"/>
      <c r="G76" s="194"/>
      <c r="H76" s="194"/>
      <c r="I76" s="194"/>
      <c r="J76" s="194"/>
      <c r="K76" s="94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</row>
    <row r="77" spans="1:197" s="69" customFormat="1" ht="21.5" x14ac:dyDescent="0.65">
      <c r="A77" s="183" t="s">
        <v>242</v>
      </c>
      <c r="B77" s="183"/>
      <c r="C77" s="183"/>
      <c r="D77" s="194">
        <f>177695+919</f>
        <v>178614</v>
      </c>
      <c r="E77" s="194"/>
      <c r="F77" s="194">
        <v>73575</v>
      </c>
      <c r="G77" s="194"/>
      <c r="H77" s="194">
        <f>44000+269</f>
        <v>44269</v>
      </c>
      <c r="I77" s="194"/>
      <c r="J77" s="194">
        <v>11656</v>
      </c>
      <c r="K77" s="94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</row>
    <row r="78" spans="1:197" s="69" customFormat="1" ht="21.5" x14ac:dyDescent="0.65">
      <c r="A78" s="183" t="s">
        <v>203</v>
      </c>
      <c r="B78" s="183"/>
      <c r="C78" s="183"/>
      <c r="D78" s="194">
        <v>-17728</v>
      </c>
      <c r="E78" s="194"/>
      <c r="F78" s="194">
        <v>-11391</v>
      </c>
      <c r="G78" s="194"/>
      <c r="H78" s="172">
        <v>-3857</v>
      </c>
      <c r="I78" s="194"/>
      <c r="J78" s="172">
        <v>0</v>
      </c>
      <c r="K78" s="94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</row>
    <row r="79" spans="1:197" s="69" customFormat="1" ht="21.5" x14ac:dyDescent="0.65">
      <c r="A79" s="184" t="s">
        <v>193</v>
      </c>
      <c r="B79" s="183"/>
      <c r="C79" s="183"/>
      <c r="D79" s="194">
        <v>-1394</v>
      </c>
      <c r="E79" s="194"/>
      <c r="F79" s="194">
        <v>-25</v>
      </c>
      <c r="G79" s="194"/>
      <c r="H79" s="172">
        <v>0</v>
      </c>
      <c r="I79" s="194"/>
      <c r="J79" s="172">
        <v>0</v>
      </c>
      <c r="K79" s="94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</row>
    <row r="80" spans="1:197" s="69" customFormat="1" ht="21.5" x14ac:dyDescent="0.65">
      <c r="A80" s="184" t="s">
        <v>202</v>
      </c>
      <c r="B80" s="183"/>
      <c r="C80" s="183"/>
      <c r="D80" s="194">
        <v>-919</v>
      </c>
      <c r="E80" s="194"/>
      <c r="F80" s="194">
        <v>-2120</v>
      </c>
      <c r="G80" s="194"/>
      <c r="H80" s="172">
        <v>-269</v>
      </c>
      <c r="I80" s="194"/>
      <c r="J80" s="172">
        <v>-250</v>
      </c>
      <c r="K80" s="94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</row>
    <row r="81" spans="1:196" s="69" customFormat="1" ht="21.5" x14ac:dyDescent="0.65">
      <c r="A81" s="183" t="s">
        <v>185</v>
      </c>
      <c r="B81" s="183"/>
      <c r="C81" s="183"/>
      <c r="D81" s="194">
        <v>-15482</v>
      </c>
      <c r="E81" s="194"/>
      <c r="F81" s="194">
        <v>14740</v>
      </c>
      <c r="G81" s="194"/>
      <c r="H81" s="194">
        <v>108</v>
      </c>
      <c r="I81" s="194"/>
      <c r="J81" s="194">
        <v>-1799</v>
      </c>
      <c r="K81" s="94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</row>
    <row r="82" spans="1:196" s="69" customFormat="1" ht="21.5" x14ac:dyDescent="0.65">
      <c r="A82" s="183" t="s">
        <v>260</v>
      </c>
      <c r="B82" s="183"/>
      <c r="C82" s="183"/>
      <c r="D82" s="194">
        <f>-1664+1</f>
        <v>-1663</v>
      </c>
      <c r="E82" s="194"/>
      <c r="F82" s="194">
        <v>-1076</v>
      </c>
      <c r="G82" s="194"/>
      <c r="H82" s="194">
        <v>-297</v>
      </c>
      <c r="I82" s="194"/>
      <c r="J82" s="194">
        <v>0</v>
      </c>
      <c r="K82" s="94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</row>
    <row r="83" spans="1:196" s="69" customFormat="1" ht="22.5" thickBot="1" x14ac:dyDescent="0.7">
      <c r="A83" s="185" t="s">
        <v>186</v>
      </c>
      <c r="B83" s="185"/>
      <c r="C83" s="185"/>
      <c r="D83" s="195">
        <f>SUM(D77:D82)</f>
        <v>141428</v>
      </c>
      <c r="E83" s="196">
        <f>SUM(E77:E82)</f>
        <v>0</v>
      </c>
      <c r="F83" s="195">
        <f>SUM(F77:F82)</f>
        <v>73703</v>
      </c>
      <c r="G83" s="196"/>
      <c r="H83" s="195">
        <f>SUM(H77:H82)</f>
        <v>39954</v>
      </c>
      <c r="I83" s="196">
        <f>SUM(I77:I82)</f>
        <v>0</v>
      </c>
      <c r="J83" s="195">
        <f t="shared" ref="J83" si="0">SUM(J77:J82)</f>
        <v>9607</v>
      </c>
      <c r="K83" s="94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</row>
    <row r="84" spans="1:196" ht="6" customHeight="1" thickTop="1" x14ac:dyDescent="0.65">
      <c r="A84" s="46"/>
      <c r="B84" s="68"/>
      <c r="C84" s="68"/>
      <c r="D84" s="179"/>
      <c r="E84" s="180"/>
      <c r="F84" s="180"/>
      <c r="G84" s="180"/>
      <c r="H84" s="179"/>
      <c r="I84" s="180"/>
      <c r="J84" s="180"/>
    </row>
    <row r="85" spans="1:196" ht="21.5" x14ac:dyDescent="0.65">
      <c r="A85" s="183"/>
      <c r="B85" s="183"/>
      <c r="C85" s="183"/>
      <c r="D85" s="194"/>
      <c r="E85" s="194"/>
      <c r="F85" s="194"/>
      <c r="G85" s="194"/>
      <c r="H85" s="194"/>
      <c r="I85" s="194"/>
      <c r="J85" s="194"/>
      <c r="K85" s="94"/>
    </row>
    <row r="86" spans="1:196" ht="8.4" customHeight="1" x14ac:dyDescent="0.65">
      <c r="A86" s="69"/>
      <c r="B86" s="70"/>
      <c r="C86" s="70"/>
      <c r="E86" s="272"/>
      <c r="F86" s="272"/>
      <c r="G86" s="272"/>
      <c r="I86" s="272"/>
      <c r="J86" s="272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69"/>
      <c r="EH86" s="69"/>
      <c r="EI86" s="69"/>
      <c r="EJ86" s="69"/>
      <c r="EK86" s="69"/>
      <c r="EL86" s="69"/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69"/>
      <c r="EZ86" s="69"/>
      <c r="FA86" s="69"/>
      <c r="FB86" s="69"/>
      <c r="FC86" s="69"/>
      <c r="FD86" s="69"/>
      <c r="FE86" s="69"/>
      <c r="FF86" s="69"/>
      <c r="FG86" s="69"/>
      <c r="FH86" s="69"/>
      <c r="FI86" s="69"/>
      <c r="FJ86" s="69"/>
      <c r="FK86" s="69"/>
      <c r="FL86" s="69"/>
      <c r="FM86" s="69"/>
      <c r="FN86" s="69"/>
      <c r="FO86" s="69"/>
      <c r="FP86" s="69"/>
      <c r="FQ86" s="69"/>
      <c r="FR86" s="69"/>
      <c r="FS86" s="69"/>
      <c r="FT86" s="69"/>
      <c r="FU86" s="69"/>
      <c r="FV86" s="69"/>
      <c r="FW86" s="69"/>
      <c r="FX86" s="69"/>
      <c r="FY86" s="69"/>
      <c r="FZ86" s="69"/>
      <c r="GA86" s="69"/>
      <c r="GB86" s="69"/>
      <c r="GC86" s="69"/>
      <c r="GD86" s="69"/>
      <c r="GE86" s="69"/>
      <c r="GF86" s="69"/>
      <c r="GG86" s="69"/>
      <c r="GH86" s="69"/>
      <c r="GI86" s="69"/>
      <c r="GJ86" s="69"/>
      <c r="GK86" s="69"/>
      <c r="GL86" s="69"/>
      <c r="GM86" s="69"/>
      <c r="GN86" s="69"/>
    </row>
    <row r="87" spans="1:196" ht="23.25" customHeight="1" x14ac:dyDescent="0.65">
      <c r="A87" s="308"/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  <c r="FF87" s="69"/>
      <c r="FG87" s="69"/>
      <c r="FH87" s="69"/>
      <c r="FI87" s="69"/>
      <c r="FJ87" s="69"/>
      <c r="FK87" s="69"/>
      <c r="FL87" s="69"/>
      <c r="FM87" s="69"/>
      <c r="FN87" s="69"/>
      <c r="FO87" s="69"/>
      <c r="FP87" s="69"/>
      <c r="FQ87" s="69"/>
      <c r="FR87" s="69"/>
      <c r="FS87" s="69"/>
      <c r="FT87" s="69"/>
      <c r="FU87" s="69"/>
      <c r="FV87" s="69"/>
      <c r="FW87" s="69"/>
      <c r="FX87" s="69"/>
      <c r="FY87" s="69"/>
      <c r="FZ87" s="69"/>
      <c r="GA87" s="69"/>
      <c r="GB87" s="69"/>
      <c r="GC87" s="69"/>
      <c r="GD87" s="69"/>
      <c r="GE87" s="69"/>
      <c r="GF87" s="69"/>
      <c r="GG87" s="69"/>
      <c r="GH87" s="69"/>
      <c r="GI87" s="69"/>
      <c r="GJ87" s="69"/>
      <c r="GK87" s="69"/>
      <c r="GL87" s="69"/>
      <c r="GM87" s="69"/>
      <c r="GN87" s="69"/>
    </row>
    <row r="88" spans="1:196" ht="23.25" customHeight="1" x14ac:dyDescent="0.65">
      <c r="D88" s="188">
        <f>D83+D52</f>
        <v>0</v>
      </c>
      <c r="F88" s="171">
        <f>F83+F52</f>
        <v>0</v>
      </c>
      <c r="H88" s="188">
        <f>H83+H52</f>
        <v>0</v>
      </c>
      <c r="J88" s="171">
        <f>J83+J52</f>
        <v>0</v>
      </c>
    </row>
    <row r="91" spans="1:196" ht="23.25" customHeight="1" x14ac:dyDescent="0.65">
      <c r="L91" s="48">
        <f>E91-G91</f>
        <v>0</v>
      </c>
    </row>
    <row r="107" ht="17.399999999999999" customHeight="1" x14ac:dyDescent="0.65"/>
    <row r="114" ht="16.5" customHeight="1" x14ac:dyDescent="0.65"/>
    <row r="120" ht="17.399999999999999" customHeight="1" x14ac:dyDescent="0.65"/>
    <row r="122" ht="17.399999999999999" customHeight="1" x14ac:dyDescent="0.65"/>
    <row r="127" ht="15.75" customHeight="1" x14ac:dyDescent="0.65"/>
  </sheetData>
  <mergeCells count="15">
    <mergeCell ref="D43:F43"/>
    <mergeCell ref="H43:J43"/>
    <mergeCell ref="D4:F4"/>
    <mergeCell ref="H4:J4"/>
    <mergeCell ref="D5:F5"/>
    <mergeCell ref="H5:J5"/>
    <mergeCell ref="D6:F6"/>
    <mergeCell ref="H6:J6"/>
    <mergeCell ref="D8:J8"/>
    <mergeCell ref="A87:K87"/>
    <mergeCell ref="D44:F44"/>
    <mergeCell ref="H44:J44"/>
    <mergeCell ref="D45:F45"/>
    <mergeCell ref="H45:J45"/>
    <mergeCell ref="D47:J47"/>
  </mergeCells>
  <pageMargins left="0.8" right="0.8" top="0.48" bottom="0.5" header="0.5" footer="0.5"/>
  <pageSetup paperSize="9" scale="75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PL6-9</vt:lpstr>
      <vt:lpstr>SH10</vt:lpstr>
      <vt:lpstr>SH11</vt:lpstr>
      <vt:lpstr>SH12</vt:lpstr>
      <vt:lpstr>SH13</vt:lpstr>
      <vt:lpstr>CF</vt:lpstr>
      <vt:lpstr>BL!Print_Area</vt:lpstr>
      <vt:lpstr>'BL (2)'!Print_Area</vt:lpstr>
      <vt:lpstr>'BL6-9 (2)'!Print_Area</vt:lpstr>
      <vt:lpstr>CF!Print_Area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2022-08-09T16:46:44Z</cp:lastPrinted>
  <dcterms:created xsi:type="dcterms:W3CDTF">2004-12-22T08:07:18Z</dcterms:created>
  <dcterms:modified xsi:type="dcterms:W3CDTF">2022-08-10T08:50:45Z</dcterms:modified>
</cp:coreProperties>
</file>