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0" yWindow="-110" windowWidth="19420" windowHeight="11020" tabRatio="909"/>
  </bookViews>
  <sheets>
    <sheet name="BL conso" sheetId="1" r:id="rId1"/>
    <sheet name="PL 4" sheetId="2" r:id="rId2"/>
    <sheet name="SH8" sheetId="4" r:id="rId3"/>
    <sheet name="SH9" sheetId="3" r:id="rId4"/>
    <sheet name="SH10" sheetId="5" r:id="rId5"/>
    <sheet name="SH11" sheetId="6" r:id="rId6"/>
    <sheet name="CF 12" sheetId="7" r:id="rId7"/>
  </sheets>
  <definedNames>
    <definedName name="_xlnm.Print_Area" localSheetId="0">'BL conso'!$A$1:$J$87</definedName>
    <definedName name="_xlnm.Print_Area" localSheetId="6">'CF 12'!$A$1:$J$96</definedName>
    <definedName name="_xlnm.Print_Area" localSheetId="1">'PL 4'!$A$1:$I$158</definedName>
    <definedName name="_xlnm.Print_Area" localSheetId="4">'SH10'!$A$1:$R$25</definedName>
    <definedName name="_xlnm.Print_Area" localSheetId="5">'SH11'!$A$1:$R$24</definedName>
    <definedName name="_xlnm.Print_Area" localSheetId="2">'SH8'!$A$1:$V$28</definedName>
    <definedName name="_xlnm.Print_Area" localSheetId="3">'SH9'!$A$1:$V$25</definedName>
  </definedName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6" l="1"/>
  <c r="L24" i="6"/>
  <c r="J24" i="6"/>
  <c r="R25" i="5" l="1"/>
  <c r="L25" i="5"/>
  <c r="J25" i="5"/>
  <c r="D88" i="7"/>
  <c r="H88" i="7" l="1"/>
  <c r="H32" i="7"/>
  <c r="H41" i="7" s="1"/>
  <c r="H25" i="5" l="1"/>
  <c r="F25" i="5"/>
  <c r="D25" i="5"/>
  <c r="N23" i="5"/>
  <c r="L23" i="5"/>
  <c r="J23" i="5"/>
  <c r="R22" i="5"/>
  <c r="R21" i="5"/>
  <c r="J17" i="5"/>
  <c r="R17" i="5" s="1"/>
  <c r="R18" i="5" s="1"/>
  <c r="R16" i="5"/>
  <c r="R12" i="5"/>
  <c r="P12" i="5"/>
  <c r="R12" i="4"/>
  <c r="V12" i="4" s="1"/>
  <c r="H26" i="4"/>
  <c r="F26" i="4"/>
  <c r="D26" i="4"/>
  <c r="T24" i="4"/>
  <c r="P24" i="4"/>
  <c r="P26" i="4" s="1"/>
  <c r="L24" i="4"/>
  <c r="L26" i="4" s="1"/>
  <c r="J24" i="4"/>
  <c r="R23" i="4"/>
  <c r="V23" i="4" s="1"/>
  <c r="R22" i="4"/>
  <c r="V22" i="4" s="1"/>
  <c r="T18" i="4"/>
  <c r="T19" i="4" s="1"/>
  <c r="J18" i="4"/>
  <c r="J19" i="4" s="1"/>
  <c r="V17" i="4"/>
  <c r="R16" i="4"/>
  <c r="R18" i="4" s="1"/>
  <c r="P12" i="4"/>
  <c r="J95" i="7"/>
  <c r="J78" i="7"/>
  <c r="J63" i="7"/>
  <c r="F95" i="7"/>
  <c r="F78" i="7"/>
  <c r="F63" i="7"/>
  <c r="J32" i="7"/>
  <c r="J41" i="7" s="1"/>
  <c r="J43" i="7" s="1"/>
  <c r="F32" i="7"/>
  <c r="F41" i="7" s="1"/>
  <c r="F43" i="7" s="1"/>
  <c r="I144" i="2"/>
  <c r="I142" i="2"/>
  <c r="I137" i="2"/>
  <c r="I129" i="2"/>
  <c r="I131" i="2" s="1"/>
  <c r="E144" i="2"/>
  <c r="E142" i="2"/>
  <c r="E137" i="2"/>
  <c r="E129" i="2"/>
  <c r="E131" i="2" s="1"/>
  <c r="I101" i="2"/>
  <c r="I93" i="2"/>
  <c r="E101" i="2"/>
  <c r="E93" i="2"/>
  <c r="I67" i="2"/>
  <c r="I65" i="2"/>
  <c r="I60" i="2"/>
  <c r="I52" i="2"/>
  <c r="I54" i="2" s="1"/>
  <c r="E67" i="2"/>
  <c r="E65" i="2"/>
  <c r="E60" i="2"/>
  <c r="E52" i="2"/>
  <c r="E54" i="2" s="1"/>
  <c r="I24" i="2"/>
  <c r="I16" i="2"/>
  <c r="E24" i="2"/>
  <c r="E16" i="2"/>
  <c r="J82" i="1"/>
  <c r="J84" i="1" s="1"/>
  <c r="H82" i="1"/>
  <c r="F82" i="1"/>
  <c r="F84" i="1" s="1"/>
  <c r="D82" i="1"/>
  <c r="D84" i="1" s="1"/>
  <c r="J66" i="1"/>
  <c r="H66" i="1"/>
  <c r="F66" i="1"/>
  <c r="D66" i="1"/>
  <c r="J59" i="1"/>
  <c r="J67" i="1" s="1"/>
  <c r="J86" i="1" s="1"/>
  <c r="H59" i="1"/>
  <c r="F59" i="1"/>
  <c r="D59" i="1"/>
  <c r="J33" i="1"/>
  <c r="H33" i="1"/>
  <c r="F33" i="1"/>
  <c r="D33" i="1"/>
  <c r="J18" i="1"/>
  <c r="H18" i="1"/>
  <c r="F18" i="1"/>
  <c r="D18" i="1"/>
  <c r="J18" i="5" l="1"/>
  <c r="R23" i="5"/>
  <c r="J26" i="4"/>
  <c r="V24" i="4"/>
  <c r="I103" i="2"/>
  <c r="I109" i="2" s="1"/>
  <c r="I111" i="2" s="1"/>
  <c r="I132" i="2" s="1"/>
  <c r="E103" i="2"/>
  <c r="E109" i="2" s="1"/>
  <c r="E111" i="2" s="1"/>
  <c r="E132" i="2" s="1"/>
  <c r="J35" i="1"/>
  <c r="F35" i="1"/>
  <c r="F67" i="1"/>
  <c r="F86" i="1" s="1"/>
  <c r="H84" i="1"/>
  <c r="I26" i="2"/>
  <c r="I32" i="2" s="1"/>
  <c r="I34" i="2" s="1"/>
  <c r="I55" i="2" s="1"/>
  <c r="J81" i="7"/>
  <c r="J83" i="7" s="1"/>
  <c r="F81" i="7"/>
  <c r="F83" i="7" s="1"/>
  <c r="P25" i="5"/>
  <c r="T26" i="4"/>
  <c r="R19" i="4"/>
  <c r="V19" i="4" s="1"/>
  <c r="V26" i="4" s="1"/>
  <c r="V18" i="4"/>
  <c r="R24" i="4"/>
  <c r="V16" i="4"/>
  <c r="E26" i="2"/>
  <c r="E32" i="2" s="1"/>
  <c r="E34" i="2" s="1"/>
  <c r="E55" i="2" s="1"/>
  <c r="H35" i="1"/>
  <c r="D35" i="1"/>
  <c r="H67" i="1"/>
  <c r="H86" i="1" s="1"/>
  <c r="D67" i="1"/>
  <c r="D86" i="1" s="1"/>
  <c r="R26" i="4" l="1"/>
  <c r="L22" i="6"/>
  <c r="L23" i="3"/>
  <c r="C67" i="2" l="1"/>
  <c r="J18" i="3" l="1"/>
  <c r="J19" i="3" s="1"/>
  <c r="G129" i="2" l="1"/>
  <c r="G131" i="2" s="1"/>
  <c r="C129" i="2"/>
  <c r="C131" i="2" s="1"/>
  <c r="C142" i="2" l="1"/>
  <c r="G101" i="2"/>
  <c r="C101" i="2"/>
  <c r="G93" i="2"/>
  <c r="C93" i="2"/>
  <c r="C103" i="2" l="1"/>
  <c r="C109" i="2" s="1"/>
  <c r="C111" i="2" s="1"/>
  <c r="G103" i="2"/>
  <c r="G109" i="2" s="1"/>
  <c r="G111" i="2" s="1"/>
  <c r="C132" i="2" l="1"/>
  <c r="G137" i="2"/>
  <c r="G132" i="2"/>
  <c r="G144" i="2"/>
  <c r="G142" i="2" l="1"/>
  <c r="T18" i="3"/>
  <c r="T19" i="3" s="1"/>
  <c r="H95" i="7" l="1"/>
  <c r="D95" i="7"/>
  <c r="H78" i="7"/>
  <c r="D78" i="7"/>
  <c r="H63" i="7"/>
  <c r="D63" i="7"/>
  <c r="D32" i="7"/>
  <c r="D41" i="7" s="1"/>
  <c r="D43" i="7" s="1"/>
  <c r="D81" i="7" l="1"/>
  <c r="D83" i="7" s="1"/>
  <c r="H24" i="6"/>
  <c r="F24" i="6"/>
  <c r="D24" i="6"/>
  <c r="F25" i="3" l="1"/>
  <c r="D25" i="3"/>
  <c r="H25" i="3"/>
  <c r="L25" i="3"/>
  <c r="P24" i="6" l="1"/>
  <c r="T23" i="3" l="1"/>
  <c r="P23" i="3"/>
  <c r="J23" i="3"/>
  <c r="R23" i="3" l="1"/>
  <c r="R18" i="3"/>
  <c r="R19" i="3" s="1"/>
  <c r="V19" i="3" s="1"/>
  <c r="T25" i="3"/>
  <c r="J25" i="3"/>
  <c r="V23" i="3"/>
  <c r="P25" i="3"/>
  <c r="V18" i="3" l="1"/>
  <c r="R25" i="3"/>
  <c r="V25" i="3"/>
  <c r="C52" i="2"/>
  <c r="C54" i="2" s="1"/>
  <c r="R22" i="6" l="1"/>
  <c r="G52" i="2" l="1"/>
  <c r="G54" i="2" s="1"/>
  <c r="C16" i="2" l="1"/>
  <c r="C24" i="2" l="1"/>
  <c r="C26" i="2" s="1"/>
  <c r="C32" i="2" s="1"/>
  <c r="C60" i="2"/>
  <c r="C65" i="2"/>
  <c r="C34" i="2" l="1"/>
  <c r="C55" i="2" s="1"/>
  <c r="N22" i="6" l="1"/>
  <c r="J17" i="6"/>
  <c r="R17" i="6" s="1"/>
  <c r="R18" i="6" s="1"/>
  <c r="G24" i="2"/>
  <c r="G16" i="2"/>
  <c r="J22" i="6"/>
  <c r="J18" i="6" l="1"/>
  <c r="G26" i="2"/>
  <c r="G32" i="2" s="1"/>
  <c r="G34" i="2" s="1"/>
  <c r="G55" i="2" s="1"/>
  <c r="G67" i="2" l="1"/>
  <c r="G60" i="2" l="1"/>
  <c r="G65" i="2" s="1"/>
  <c r="H43" i="7" l="1"/>
  <c r="H81" i="7" s="1"/>
  <c r="H83" i="7" s="1"/>
  <c r="C144" i="2"/>
  <c r="C137" i="2"/>
</calcChain>
</file>

<file path=xl/sharedStrings.xml><?xml version="1.0" encoding="utf-8"?>
<sst xmlns="http://schemas.openxmlformats.org/spreadsheetml/2006/main" count="514" uniqueCount="236">
  <si>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</si>
  <si>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</si>
  <si>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</si>
  <si>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</si>
  <si>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</si>
  <si>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</si>
  <si>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</si>
  <si>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</si>
  <si>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</si>
  <si>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</si>
  <si>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</si>
  <si>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</si>
  <si>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</si>
  <si>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</si>
  <si>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</si>
  <si>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</si>
  <si>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</si>
  <si>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</si>
  <si>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</si>
  <si>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</si>
  <si>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</si>
  <si>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</si>
  <si>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</si>
  <si>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</si>
  <si>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</si>
  <si>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</si>
  <si>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</si>
  <si>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</si>
  <si>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</si>
  <si>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</si>
  <si>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</si>
  <si>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</si>
  <si>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</si>
  <si>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</si>
  <si>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</si>
  <si>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</si>
  <si>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</si>
  <si>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</si>
  <si>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</si>
  <si>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</si>
  <si>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</si>
  <si>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</si>
  <si>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</si>
  <si>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</si>
  <si>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</si>
  <si>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</si>
  <si>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</si>
  <si>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</si>
  <si>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</si>
  <si>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</si>
  <si>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</si>
  <si>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</si>
  <si>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</si>
  <si>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</si>
  <si>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</si>
  <si>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</si>
  <si>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</si>
  <si>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</si>
  <si>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</si>
  <si>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</si>
  <si>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</si>
  <si>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</si>
  <si>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</si>
  <si>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</si>
  <si>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</si>
  <si>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</si>
  <si>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</si>
  <si>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</si>
  <si>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</si>
  <si>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</si>
  <si>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</si>
  <si>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</si>
  <si>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</si>
  <si>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</si>
  <si>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</si>
  <si>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</si>
  <si>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</si>
  <si>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</si>
  <si>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</si>
  <si>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</si>
  <si>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</si>
  <si>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</si>
  <si>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</si>
  <si>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</si>
  <si>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 Other comprehensive income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</si>
  <si>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</si>
  <si>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</si>
  <si>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</si>
  <si>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</si>
  <si>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</si>
  <si>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</si>
  <si>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</si>
  <si>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</si>
  <si>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</si>
  <si>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</si>
  <si>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</si>
  <si>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</si>
  <si>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</si>
  <si>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</si>
  <si>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</si>
  <si>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</si>
  <si>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 xml:space="preserve">Net increase (decrease) in cash and </t>
  </si>
  <si>
    <t xml:space="preserve">   cash equivalents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</si>
  <si>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</si>
  <si>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</si>
  <si>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</si>
  <si>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</si>
  <si>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</si>
  <si>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</si>
  <si>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</si>
  <si>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</si>
  <si>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</si>
  <si>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</si>
  <si>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</si>
  <si>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</si>
  <si>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</si>
  <si>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</si>
  <si>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</si>
  <si>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</si>
  <si>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</si>
  <si>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</si>
  <si>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</si>
  <si>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</si>
  <si>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</si>
  <si>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</si>
  <si>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>Proceeds from short-term loans from</t>
  </si>
  <si>
    <t>Proceeds from long-term loans from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</si>
  <si>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</si>
  <si>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</si>
  <si>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</si>
  <si>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</si>
  <si>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</si>
  <si>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</si>
  <si>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</si>
  <si>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</si>
  <si>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</si>
  <si>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</si>
  <si>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</si>
  <si>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</si>
  <si>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</si>
  <si>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</si>
  <si>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Reversal of impairment loss on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</si>
  <si>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</si>
  <si>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</si>
  <si>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</si>
  <si>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</si>
  <si>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 xml:space="preserve">Share of profit of an associate accounted for </t>
  </si>
  <si>
    <t xml:space="preserve">   using equity method</t>
  </si>
  <si>
    <t xml:space="preserve">Income tax relating to items that </t>
  </si>
  <si>
    <t xml:space="preserve">   will not be reclassified </t>
  </si>
  <si>
    <t xml:space="preserve">  using equity method</t>
  </si>
  <si>
    <t xml:space="preserve">(Gain) loss on disposal and written-off </t>
  </si>
  <si>
    <t xml:space="preserve">  plant and equipment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</si>
  <si>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</si>
  <si>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</si>
  <si>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</si>
  <si>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</si>
  <si>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</si>
  <si>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</si>
  <si>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</si>
  <si>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</si>
  <si>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</si>
  <si>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</si>
  <si>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</si>
  <si>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</si>
  <si>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</si>
  <si>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</si>
  <si>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</si>
  <si>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Balance at 1 January 2021</t>
  </si>
  <si>
    <t>(Unaudited)</t>
  </si>
  <si>
    <t xml:space="preserve">    for the period, net of tax</t>
  </si>
  <si>
    <t>Total comprehensive income for the period</t>
  </si>
  <si>
    <t>Profit (loss) attributable to:</t>
  </si>
  <si>
    <t>Profit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</si>
  <si>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</si>
  <si>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</si>
  <si>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</si>
  <si>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</si>
  <si>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</si>
  <si>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</si>
  <si>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</si>
  <si>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</si>
  <si>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</si>
  <si>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</si>
  <si>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</si>
  <si>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</si>
  <si>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</si>
  <si>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</si>
  <si>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Provisions for employee benefits paid</t>
  </si>
  <si>
    <t>Acquisitions of debt instrument</t>
  </si>
  <si>
    <t>30 June</t>
  </si>
  <si>
    <t xml:space="preserve">Six-month period ended    </t>
  </si>
  <si>
    <t>Six-month period ended 30 June 2021</t>
  </si>
  <si>
    <t>Balance at 30 June 2021</t>
  </si>
  <si>
    <t>Six-month period ended</t>
  </si>
  <si>
    <t>Cash and cash equivalents at 30 June</t>
  </si>
  <si>
    <t>Proceeds from sale of debt instrument</t>
  </si>
  <si>
    <t>Profit (loss) from operating activities</t>
  </si>
  <si>
    <t>Profit (loss) before income tax expense</t>
  </si>
  <si>
    <t>Profit (loss) for the period</t>
  </si>
  <si>
    <t>Gain on revaluation of assets</t>
  </si>
  <si>
    <t>Total comprehensive income (expense) attributable to:</t>
  </si>
  <si>
    <t>Total comprehensive income (expense)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</si>
  <si>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</si>
  <si>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</si>
  <si>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Unrealised (gain) loss on exchange</t>
  </si>
  <si>
    <t>Gain on sale of debt instrument</t>
  </si>
  <si>
    <t>Loss on disposal and written-off right-of-use assets</t>
  </si>
  <si>
    <t>Plant and equipment increased during the period</t>
  </si>
  <si>
    <t xml:space="preserve">   Dividends to owners of the Company</t>
  </si>
  <si>
    <t>Current portion of long-term loans to related parties</t>
  </si>
  <si>
    <t>Long-term loan to related parties</t>
  </si>
  <si>
    <t xml:space="preserve">  from related parties</t>
  </si>
  <si>
    <t>Short-term loans from related party</t>
  </si>
  <si>
    <t>Current portion of lease liabilities</t>
  </si>
  <si>
    <t xml:space="preserve">      (270,000,000 ordinary shares, par value</t>
  </si>
  <si>
    <t xml:space="preserve">        at Baht 1 per share)</t>
  </si>
  <si>
    <t xml:space="preserve">      (269,999,000 ordinary shares, par value</t>
  </si>
  <si>
    <t>Six-month period ended 30 June 2022</t>
  </si>
  <si>
    <t>Balance at 1 January 2022</t>
  </si>
  <si>
    <t>Balance at 30 June 2022</t>
  </si>
  <si>
    <t>Other current financial liabilities</t>
  </si>
  <si>
    <t>2, 5</t>
  </si>
  <si>
    <t>2</t>
  </si>
  <si>
    <t>5, 6</t>
  </si>
  <si>
    <t>(Reversal of) impairment loss of trade and other receivables</t>
  </si>
  <si>
    <t>(Reversal of) losses on inventories devaluation</t>
  </si>
  <si>
    <t>Taxes received (paid) - net</t>
  </si>
  <si>
    <t xml:space="preserve">Net cash generated from (used in) operating </t>
  </si>
  <si>
    <t xml:space="preserve">Net cash from (used in) operating activities </t>
  </si>
  <si>
    <t>Advance payment for plant and equipment</t>
  </si>
  <si>
    <t>Income</t>
  </si>
  <si>
    <t>Total income</t>
  </si>
  <si>
    <t xml:space="preserve">Impairment gain and reversal of impairment loss </t>
  </si>
  <si>
    <t xml:space="preserve">    (impairment loss) determined in accordance with TFRS9</t>
  </si>
  <si>
    <t>Increase in retention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</si>
</sst>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9" fillId="0" borderId="0"/>
    <xf numFmtId="187" fontId="7" fillId="0" borderId="0" applyFont="0" applyFill="0" applyBorder="0" applyAlignment="0" applyProtection="0"/>
  </cellStyleXfs>
  <cellXfs count="190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8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8" fontId="5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89" fontId="1" fillId="0" borderId="0" xfId="1" applyNumberFormat="1" applyFont="1" applyAlignment="1">
      <alignment horizontal="center"/>
    </xf>
    <xf numFmtId="49" fontId="5" fillId="0" borderId="0" xfId="0" applyNumberFormat="1" applyFont="1" applyFill="1" applyAlignment="1"/>
    <xf numFmtId="188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1" fillId="0" borderId="0" xfId="0" applyNumberFormat="1" applyFont="1" applyAlignment="1">
      <alignment horizontal="center"/>
    </xf>
    <xf numFmtId="188" fontId="5" fillId="0" borderId="0" xfId="0" applyNumberFormat="1" applyFont="1" applyFill="1" applyBorder="1" applyAlignment="1"/>
    <xf numFmtId="187" fontId="5" fillId="0" borderId="0" xfId="1" quotePrefix="1" applyFont="1" applyBorder="1" applyAlignment="1">
      <alignment horizontal="center"/>
    </xf>
    <xf numFmtId="188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189" fontId="5" fillId="0" borderId="0" xfId="1" applyNumberFormat="1" applyFont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188" fontId="0" fillId="0" borderId="0" xfId="0" applyNumberFormat="1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5" fillId="0" borderId="1" xfId="1" applyNumberFormat="1" applyFont="1" applyBorder="1" applyAlignment="1">
      <alignment horizontal="right"/>
    </xf>
    <xf numFmtId="189" fontId="5" fillId="0" borderId="0" xfId="1" applyNumberFormat="1" applyFont="1" applyBorder="1" applyAlignment="1">
      <alignment horizontal="right"/>
    </xf>
    <xf numFmtId="189" fontId="5" fillId="0" borderId="3" xfId="1" applyNumberFormat="1" applyFont="1" applyBorder="1" applyAlignment="1"/>
    <xf numFmtId="189" fontId="1" fillId="0" borderId="0" xfId="0" applyNumberFormat="1" applyFont="1" applyAlignment="1"/>
    <xf numFmtId="189" fontId="5" fillId="0" borderId="2" xfId="1" applyNumberFormat="1" applyFont="1" applyFill="1" applyBorder="1" applyAlignment="1"/>
    <xf numFmtId="189" fontId="5" fillId="0" borderId="0" xfId="1" applyNumberFormat="1" applyFont="1" applyBorder="1" applyAlignment="1">
      <alignment horizontal="center"/>
    </xf>
    <xf numFmtId="0" fontId="5" fillId="0" borderId="0" xfId="0" applyFont="1"/>
    <xf numFmtId="189" fontId="5" fillId="0" borderId="2" xfId="1" quotePrefix="1" applyNumberFormat="1" applyFont="1" applyBorder="1" applyAlignment="1">
      <alignment horizontal="center"/>
    </xf>
    <xf numFmtId="189" fontId="5" fillId="0" borderId="0" xfId="1" quotePrefix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9" fontId="0" fillId="0" borderId="0" xfId="0" applyNumberFormat="1" applyFont="1" applyAlignment="1"/>
    <xf numFmtId="189" fontId="5" fillId="0" borderId="5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9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/>
    <xf numFmtId="189" fontId="1" fillId="0" borderId="0" xfId="1" applyNumberFormat="1" applyFont="1" applyFill="1" applyBorder="1" applyAlignment="1">
      <alignment horizontal="center"/>
    </xf>
    <xf numFmtId="189" fontId="0" fillId="0" borderId="0" xfId="1" applyNumberFormat="1" applyFont="1" applyAlignment="1">
      <alignment horizontal="center"/>
    </xf>
    <xf numFmtId="189" fontId="1" fillId="0" borderId="0" xfId="1" applyNumberFormat="1" applyFont="1" applyAlignment="1"/>
    <xf numFmtId="189" fontId="0" fillId="0" borderId="2" xfId="1" applyNumberFormat="1" applyFont="1" applyBorder="1" applyAlignment="1">
      <alignment horizontal="right"/>
    </xf>
    <xf numFmtId="189" fontId="0" fillId="0" borderId="0" xfId="1" applyNumberFormat="1" applyFont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1" fillId="0" borderId="0" xfId="1" applyNumberFormat="1" applyFont="1" applyAlignment="1">
      <alignment horizontal="right"/>
    </xf>
    <xf numFmtId="189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/>
    <xf numFmtId="189" fontId="0" fillId="0" borderId="2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9" fontId="0" fillId="0" borderId="0" xfId="1" applyNumberFormat="1" applyFont="1" applyAlignment="1"/>
    <xf numFmtId="189" fontId="0" fillId="0" borderId="0" xfId="1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89" fontId="1" fillId="0" borderId="0" xfId="0" applyNumberFormat="1" applyFont="1"/>
    <xf numFmtId="49" fontId="3" fillId="0" borderId="0" xfId="0" applyNumberFormat="1" applyFont="1"/>
    <xf numFmtId="188" fontId="5" fillId="0" borderId="0" xfId="0" applyNumberFormat="1" applyFont="1"/>
    <xf numFmtId="189" fontId="5" fillId="0" borderId="0" xfId="0" applyNumberFormat="1" applyFont="1"/>
    <xf numFmtId="0" fontId="8" fillId="0" borderId="0" xfId="0" applyFont="1"/>
    <xf numFmtId="49" fontId="6" fillId="0" borderId="0" xfId="0" applyNumberFormat="1" applyFont="1" applyAlignment="1">
      <alignment horizontal="center"/>
    </xf>
    <xf numFmtId="189" fontId="0" fillId="0" borderId="0" xfId="0" applyNumberForma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188" fontId="0" fillId="0" borderId="0" xfId="0" applyNumberFormat="1" applyFont="1"/>
    <xf numFmtId="189" fontId="0" fillId="0" borderId="0" xfId="0" applyNumberFormat="1" applyFont="1"/>
    <xf numFmtId="189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5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16" fontId="0" fillId="0" borderId="0" xfId="0" quotePrefix="1" applyNumberFormat="1" applyAlignment="1">
      <alignment horizontal="center"/>
    </xf>
    <xf numFmtId="49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89" fontId="1" fillId="0" borderId="0" xfId="1" applyNumberFormat="1" applyFont="1" applyFill="1" applyAlignment="1"/>
    <xf numFmtId="189" fontId="1" fillId="0" borderId="0" xfId="1" applyNumberFormat="1" applyFont="1" applyFill="1" applyAlignment="1">
      <alignment horizontal="center"/>
    </xf>
    <xf numFmtId="189" fontId="1" fillId="0" borderId="2" xfId="1" applyNumberFormat="1" applyFont="1" applyFill="1" applyBorder="1" applyAlignment="1"/>
    <xf numFmtId="189" fontId="1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89" fontId="0" fillId="0" borderId="0" xfId="1" applyNumberFormat="1" applyFont="1"/>
    <xf numFmtId="189" fontId="10" fillId="0" borderId="0" xfId="0" applyNumberFormat="1" applyFont="1"/>
    <xf numFmtId="189" fontId="0" fillId="0" borderId="0" xfId="1" applyNumberFormat="1" applyFont="1" applyFill="1" applyAlignment="1"/>
    <xf numFmtId="189" fontId="0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89" fontId="5" fillId="0" borderId="0" xfId="1" applyNumberFormat="1" applyFont="1" applyAlignment="1">
      <alignment horizontal="center"/>
    </xf>
    <xf numFmtId="189" fontId="1" fillId="0" borderId="0" xfId="1" applyNumberFormat="1" applyFont="1"/>
    <xf numFmtId="189" fontId="0" fillId="0" borderId="2" xfId="1" applyNumberFormat="1" applyFont="1" applyBorder="1"/>
    <xf numFmtId="189" fontId="5" fillId="0" borderId="2" xfId="1" applyNumberFormat="1" applyFont="1" applyBorder="1" applyAlignment="1">
      <alignment horizontal="right"/>
    </xf>
    <xf numFmtId="189" fontId="5" fillId="0" borderId="0" xfId="1" applyNumberFormat="1" applyFont="1"/>
    <xf numFmtId="189" fontId="5" fillId="0" borderId="3" xfId="1" applyNumberFormat="1" applyFont="1" applyBorder="1" applyAlignment="1">
      <alignment horizontal="right"/>
    </xf>
    <xf numFmtId="189" fontId="5" fillId="0" borderId="2" xfId="1" applyNumberFormat="1" applyFont="1" applyBorder="1"/>
    <xf numFmtId="189" fontId="0" fillId="0" borderId="3" xfId="1" applyNumberFormat="1" applyFont="1" applyBorder="1" applyAlignment="1">
      <alignment horizontal="right"/>
    </xf>
    <xf numFmtId="189" fontId="5" fillId="0" borderId="4" xfId="1" applyNumberFormat="1" applyFont="1" applyBorder="1" applyAlignment="1">
      <alignment horizontal="right"/>
    </xf>
    <xf numFmtId="189" fontId="0" fillId="0" borderId="2" xfId="1" applyNumberFormat="1" applyFont="1" applyBorder="1" applyAlignment="1"/>
    <xf numFmtId="189" fontId="5" fillId="0" borderId="1" xfId="1" applyNumberFormat="1" applyFont="1" applyFill="1" applyBorder="1" applyAlignment="1"/>
    <xf numFmtId="189" fontId="0" fillId="0" borderId="0" xfId="1" applyNumberFormat="1" applyFont="1" applyBorder="1" applyAlignment="1">
      <alignment horizontal="center"/>
    </xf>
    <xf numFmtId="189" fontId="5" fillId="0" borderId="2" xfId="1" quotePrefix="1" applyNumberFormat="1" applyFont="1" applyBorder="1" applyAlignment="1">
      <alignment horizontal="right"/>
    </xf>
    <xf numFmtId="189" fontId="5" fillId="0" borderId="0" xfId="1" applyNumberFormat="1" applyFont="1" applyBorder="1"/>
    <xf numFmtId="189" fontId="0" fillId="0" borderId="0" xfId="1" quotePrefix="1" applyNumberFormat="1" applyFont="1" applyFill="1" applyBorder="1" applyAlignment="1">
      <alignment horizontal="center"/>
    </xf>
    <xf numFmtId="189" fontId="0" fillId="0" borderId="2" xfId="1" quotePrefix="1" applyNumberFormat="1" applyFont="1" applyFill="1" applyBorder="1" applyAlignment="1">
      <alignment horizontal="center"/>
    </xf>
    <xf numFmtId="189" fontId="0" fillId="0" borderId="2" xfId="1" applyNumberFormat="1" applyFont="1" applyFill="1" applyBorder="1" applyAlignment="1">
      <alignment horizontal="right"/>
    </xf>
    <xf numFmtId="189" fontId="5" fillId="0" borderId="2" xfId="1" applyNumberFormat="1" applyFont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/>
    <xf numFmtId="189" fontId="5" fillId="0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center"/>
    </xf>
    <xf numFmtId="189" fontId="5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Border="1" applyAlignment="1"/>
    <xf numFmtId="189" fontId="0" fillId="0" borderId="0" xfId="1" applyNumberFormat="1" applyFont="1" applyBorder="1" applyAlignment="1">
      <alignment horizontal="right"/>
    </xf>
    <xf numFmtId="189" fontId="5" fillId="0" borderId="0" xfId="1" applyNumberFormat="1" applyFont="1" applyAlignment="1"/>
    <xf numFmtId="189" fontId="5" fillId="0" borderId="3" xfId="1" applyNumberFormat="1" applyFont="1" applyFill="1" applyBorder="1" applyAlignment="1">
      <alignment horizontal="center"/>
    </xf>
    <xf numFmtId="189" fontId="5" fillId="0" borderId="1" xfId="1" applyNumberFormat="1" applyFont="1" applyBorder="1" applyAlignment="1">
      <alignment horizontal="center"/>
    </xf>
    <xf numFmtId="189" fontId="5" fillId="0" borderId="3" xfId="1" quotePrefix="1" applyNumberFormat="1" applyFont="1" applyFill="1" applyBorder="1" applyAlignment="1">
      <alignment horizontal="center"/>
    </xf>
    <xf numFmtId="189" fontId="1" fillId="0" borderId="2" xfId="1" applyNumberFormat="1" applyFont="1" applyFill="1" applyBorder="1" applyAlignment="1">
      <alignment horizontal="right"/>
    </xf>
    <xf numFmtId="189" fontId="1" fillId="0" borderId="2" xfId="1" applyNumberFormat="1" applyFont="1" applyBorder="1"/>
    <xf numFmtId="189" fontId="1" fillId="0" borderId="2" xfId="1" applyNumberFormat="1" applyFont="1" applyBorder="1" applyAlignment="1">
      <alignment horizontal="right"/>
    </xf>
    <xf numFmtId="189" fontId="1" fillId="0" borderId="0" xfId="1" applyNumberFormat="1" applyFont="1" applyFill="1"/>
    <xf numFmtId="189" fontId="5" fillId="0" borderId="3" xfId="1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" fontId="1" fillId="0" borderId="0" xfId="0" quotePrefix="1" applyNumberFormat="1" applyFont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zoomScaleSheetLayoutView="100" workbookViewId="0">
      <selection activeCell="A5" sqref="A5"/>
    </sheetView>
  </sheetViews>
  <sheetFormatPr defaultColWidth="9.1796875" defaultRowHeight="19.5" customHeight="1" x14ac:dyDescent="0.3"/>
  <cols>
    <col min="1" max="1" width="42.36328125" style="123" customWidth="1"/>
    <col min="2" max="2" width="9.453125" style="116" customWidth="1"/>
    <col min="3" max="3" width="1.453125" style="121" customWidth="1"/>
    <col min="4" max="4" width="14.81640625" style="121" customWidth="1"/>
    <col min="5" max="5" width="1.453125" style="121" customWidth="1"/>
    <col min="6" max="6" width="14.81640625" style="121" customWidth="1"/>
    <col min="7" max="7" width="1.453125" style="121" customWidth="1"/>
    <col min="8" max="8" width="14.81640625" style="121" customWidth="1"/>
    <col min="9" max="9" width="1.453125" style="121" customWidth="1"/>
    <col min="10" max="10" width="14.81640625" style="121" customWidth="1"/>
    <col min="11" max="16384" width="9.1796875" style="121"/>
  </cols>
  <sheetData>
    <row r="1" spans="1:10" ht="19.5" customHeight="1" x14ac:dyDescent="0.35">
      <c r="A1" s="1" t="s">
        <v>0</v>
      </c>
    </row>
    <row r="2" spans="1:10" ht="19.5" customHeight="1" x14ac:dyDescent="0.3">
      <c r="A2" s="92" t="s">
        <v>1</v>
      </c>
    </row>
    <row r="3" spans="1:10" ht="19.5" customHeight="1" x14ac:dyDescent="0.3">
      <c r="A3" s="92"/>
    </row>
    <row r="4" spans="1:10" s="8" customFormat="1" ht="19.5" customHeight="1" x14ac:dyDescent="0.3">
      <c r="A4" s="21"/>
      <c r="B4" s="116"/>
      <c r="D4" s="176" t="s">
        <v>2</v>
      </c>
      <c r="E4" s="176"/>
      <c r="F4" s="176"/>
      <c r="H4" s="176" t="s">
        <v>3</v>
      </c>
      <c r="I4" s="177"/>
      <c r="J4" s="177"/>
    </row>
    <row r="5" spans="1:10" s="8" customFormat="1" ht="19.5" customHeight="1" x14ac:dyDescent="0.3">
      <c r="A5" s="21"/>
      <c r="B5" s="116"/>
      <c r="D5" s="176" t="s">
        <v>4</v>
      </c>
      <c r="E5" s="176"/>
      <c r="F5" s="176"/>
      <c r="H5" s="176" t="s">
        <v>4</v>
      </c>
      <c r="I5" s="176"/>
      <c r="J5" s="176"/>
    </row>
    <row r="6" spans="1:10" s="8" customFormat="1" ht="19.5" customHeight="1" x14ac:dyDescent="0.3">
      <c r="A6" s="21"/>
      <c r="B6" s="116"/>
      <c r="D6" s="122" t="s">
        <v>190</v>
      </c>
      <c r="E6" s="122"/>
      <c r="F6" s="122" t="s">
        <v>5</v>
      </c>
      <c r="H6" s="122" t="s">
        <v>190</v>
      </c>
      <c r="I6" s="122"/>
      <c r="J6" s="122" t="s">
        <v>5</v>
      </c>
    </row>
    <row r="7" spans="1:10" s="8" customFormat="1" ht="19.5" customHeight="1" x14ac:dyDescent="0.3">
      <c r="A7" s="32" t="s">
        <v>6</v>
      </c>
      <c r="B7" s="116" t="s">
        <v>7</v>
      </c>
      <c r="D7" s="8">
        <v>2022</v>
      </c>
      <c r="F7" s="8">
        <v>2021</v>
      </c>
      <c r="H7" s="8">
        <v>2022</v>
      </c>
      <c r="J7" s="8">
        <v>2021</v>
      </c>
    </row>
    <row r="8" spans="1:10" s="8" customFormat="1" ht="19.5" customHeight="1" x14ac:dyDescent="0.3">
      <c r="A8" s="32"/>
      <c r="B8" s="116"/>
      <c r="D8" s="115" t="s">
        <v>169</v>
      </c>
      <c r="H8" s="115" t="s">
        <v>169</v>
      </c>
    </row>
    <row r="9" spans="1:10" s="8" customFormat="1" ht="19.5" customHeight="1" x14ac:dyDescent="0.3">
      <c r="A9" s="21"/>
      <c r="B9" s="116"/>
      <c r="D9" s="175" t="s">
        <v>163</v>
      </c>
      <c r="E9" s="175"/>
      <c r="F9" s="175"/>
      <c r="G9" s="175"/>
      <c r="H9" s="175"/>
      <c r="I9" s="175"/>
      <c r="J9" s="175"/>
    </row>
    <row r="10" spans="1:10" ht="19.5" customHeight="1" x14ac:dyDescent="0.3">
      <c r="A10" s="94" t="s">
        <v>8</v>
      </c>
      <c r="C10" s="8"/>
      <c r="D10" s="9"/>
      <c r="E10" s="9"/>
      <c r="F10" s="9"/>
      <c r="G10" s="8"/>
      <c r="H10" s="9"/>
      <c r="I10" s="9"/>
      <c r="J10" s="9"/>
    </row>
    <row r="11" spans="1:10" ht="19.5" customHeight="1" x14ac:dyDescent="0.3">
      <c r="A11" s="123" t="s">
        <v>9</v>
      </c>
      <c r="C11" s="8"/>
      <c r="D11" s="74">
        <v>343424</v>
      </c>
      <c r="E11" s="74"/>
      <c r="F11" s="132">
        <v>404270</v>
      </c>
      <c r="G11" s="71"/>
      <c r="H11" s="74">
        <v>2811</v>
      </c>
      <c r="I11" s="74"/>
      <c r="J11" s="132">
        <v>4010</v>
      </c>
    </row>
    <row r="12" spans="1:10" ht="19.5" customHeight="1" x14ac:dyDescent="0.3">
      <c r="A12" s="123" t="s">
        <v>10</v>
      </c>
      <c r="B12" s="137">
        <v>2</v>
      </c>
      <c r="C12" s="138"/>
      <c r="D12" s="74">
        <v>303461</v>
      </c>
      <c r="E12" s="74"/>
      <c r="F12" s="132">
        <v>283497</v>
      </c>
      <c r="G12" s="71"/>
      <c r="H12" s="74">
        <v>70018</v>
      </c>
      <c r="I12" s="74"/>
      <c r="J12" s="132">
        <v>65033</v>
      </c>
    </row>
    <row r="13" spans="1:10" ht="19.5" customHeight="1" x14ac:dyDescent="0.3">
      <c r="A13" s="123" t="s">
        <v>11</v>
      </c>
      <c r="B13" s="137">
        <v>2</v>
      </c>
      <c r="C13" s="138"/>
      <c r="D13" s="74">
        <v>72857</v>
      </c>
      <c r="E13" s="74"/>
      <c r="F13" s="132">
        <v>26359</v>
      </c>
      <c r="G13" s="71"/>
      <c r="H13" s="74">
        <v>8786</v>
      </c>
      <c r="I13" s="74"/>
      <c r="J13" s="132">
        <v>4303</v>
      </c>
    </row>
    <row r="14" spans="1:10" ht="19.5" customHeight="1" x14ac:dyDescent="0.3">
      <c r="A14" s="93" t="s">
        <v>142</v>
      </c>
      <c r="B14" s="116">
        <v>8</v>
      </c>
      <c r="C14" s="8"/>
      <c r="D14" s="74">
        <v>0</v>
      </c>
      <c r="E14" s="74"/>
      <c r="F14" s="132">
        <v>8313</v>
      </c>
      <c r="G14" s="71"/>
      <c r="H14" s="107">
        <v>0</v>
      </c>
      <c r="I14" s="74"/>
      <c r="J14" s="132">
        <v>176</v>
      </c>
    </row>
    <row r="15" spans="1:10" ht="19.5" customHeight="1" x14ac:dyDescent="0.3">
      <c r="A15" s="93" t="s">
        <v>210</v>
      </c>
      <c r="B15" s="116">
        <v>2</v>
      </c>
      <c r="C15" s="8"/>
      <c r="D15" s="107">
        <v>0</v>
      </c>
      <c r="E15" s="74"/>
      <c r="F15" s="84">
        <v>0</v>
      </c>
      <c r="G15" s="71"/>
      <c r="H15" s="107">
        <v>53250</v>
      </c>
      <c r="I15" s="74"/>
      <c r="J15" s="84">
        <v>53250</v>
      </c>
    </row>
    <row r="16" spans="1:10" ht="19.5" customHeight="1" x14ac:dyDescent="0.3">
      <c r="A16" s="93" t="s">
        <v>127</v>
      </c>
      <c r="B16" s="116">
        <v>2</v>
      </c>
      <c r="C16" s="8"/>
      <c r="D16" s="107">
        <v>0</v>
      </c>
      <c r="E16" s="74"/>
      <c r="F16" s="71">
        <v>0</v>
      </c>
      <c r="G16" s="71"/>
      <c r="H16" s="107">
        <v>49700</v>
      </c>
      <c r="I16" s="74"/>
      <c r="J16" s="132">
        <v>69700</v>
      </c>
    </row>
    <row r="17" spans="1:10" ht="19.5" customHeight="1" x14ac:dyDescent="0.3">
      <c r="A17" s="123" t="s">
        <v>12</v>
      </c>
      <c r="C17" s="8"/>
      <c r="D17" s="73">
        <v>617611</v>
      </c>
      <c r="E17" s="74"/>
      <c r="F17" s="132">
        <v>553056</v>
      </c>
      <c r="G17" s="71"/>
      <c r="H17" s="73">
        <v>136969</v>
      </c>
      <c r="I17" s="74"/>
      <c r="J17" s="132">
        <v>134560</v>
      </c>
    </row>
    <row r="18" spans="1:10" ht="19.5" customHeight="1" x14ac:dyDescent="0.3">
      <c r="A18" s="91" t="s">
        <v>13</v>
      </c>
      <c r="C18" s="8"/>
      <c r="D18" s="50">
        <f>SUM(D11:D17)</f>
        <v>1337353</v>
      </c>
      <c r="E18" s="29"/>
      <c r="F18" s="50">
        <f>SUM(F11:F17)</f>
        <v>1275495</v>
      </c>
      <c r="G18" s="139"/>
      <c r="H18" s="50">
        <f>SUM(H11:H17)</f>
        <v>321534</v>
      </c>
      <c r="I18" s="29"/>
      <c r="J18" s="50">
        <f>SUM(J11:J17)</f>
        <v>331032</v>
      </c>
    </row>
    <row r="19" spans="1:10" ht="19.5" customHeight="1" x14ac:dyDescent="0.3">
      <c r="A19" s="94"/>
      <c r="C19" s="8"/>
      <c r="D19" s="132"/>
      <c r="E19" s="76"/>
      <c r="F19" s="140"/>
      <c r="G19" s="17"/>
      <c r="H19" s="140"/>
      <c r="I19" s="76"/>
      <c r="J19" s="140"/>
    </row>
    <row r="20" spans="1:10" ht="19.5" customHeight="1" x14ac:dyDescent="0.3">
      <c r="A20" s="94" t="s">
        <v>14</v>
      </c>
      <c r="C20" s="8"/>
      <c r="D20" s="132"/>
      <c r="E20" s="76"/>
      <c r="F20" s="140"/>
      <c r="G20" s="17"/>
      <c r="H20" s="140"/>
      <c r="I20" s="76"/>
      <c r="J20" s="140"/>
    </row>
    <row r="21" spans="1:10" ht="19.5" customHeight="1" x14ac:dyDescent="0.3">
      <c r="A21" s="93" t="s">
        <v>131</v>
      </c>
      <c r="C21" s="8"/>
      <c r="D21" s="74">
        <v>21701</v>
      </c>
      <c r="E21" s="74"/>
      <c r="F21" s="132">
        <v>21665</v>
      </c>
      <c r="G21" s="71"/>
      <c r="H21" s="74">
        <v>17150</v>
      </c>
      <c r="I21" s="74"/>
      <c r="J21" s="132">
        <v>17150</v>
      </c>
    </row>
    <row r="22" spans="1:10" ht="18" customHeight="1" x14ac:dyDescent="0.3">
      <c r="A22" s="123" t="s">
        <v>15</v>
      </c>
      <c r="C22" s="8"/>
      <c r="D22" s="107">
        <v>0</v>
      </c>
      <c r="E22" s="74"/>
      <c r="F22" s="71">
        <v>0</v>
      </c>
      <c r="G22" s="71"/>
      <c r="H22" s="132">
        <v>844127</v>
      </c>
      <c r="I22" s="74"/>
      <c r="J22" s="132">
        <v>844127</v>
      </c>
    </row>
    <row r="23" spans="1:10" ht="18" customHeight="1" x14ac:dyDescent="0.3">
      <c r="A23" s="93" t="s">
        <v>144</v>
      </c>
      <c r="B23" s="116">
        <v>8</v>
      </c>
      <c r="C23" s="8"/>
      <c r="D23" s="132">
        <v>1957</v>
      </c>
      <c r="E23" s="74"/>
      <c r="F23" s="132">
        <v>2882</v>
      </c>
      <c r="G23" s="71"/>
      <c r="H23" s="132">
        <v>1957</v>
      </c>
      <c r="I23" s="74"/>
      <c r="J23" s="132">
        <v>2882</v>
      </c>
    </row>
    <row r="24" spans="1:10" ht="18" customHeight="1" x14ac:dyDescent="0.3">
      <c r="A24" s="93" t="s">
        <v>211</v>
      </c>
      <c r="B24" s="116">
        <v>2</v>
      </c>
      <c r="C24" s="8"/>
      <c r="D24" s="107">
        <v>0</v>
      </c>
      <c r="E24" s="74"/>
      <c r="F24" s="71">
        <v>0</v>
      </c>
      <c r="G24" s="71"/>
      <c r="H24" s="132">
        <v>80000</v>
      </c>
      <c r="I24" s="74"/>
      <c r="J24" s="132">
        <v>56740</v>
      </c>
    </row>
    <row r="25" spans="1:10" ht="18" customHeight="1" x14ac:dyDescent="0.3">
      <c r="A25" s="123" t="s">
        <v>17</v>
      </c>
      <c r="C25" s="8"/>
      <c r="D25" s="74">
        <v>146556</v>
      </c>
      <c r="E25" s="74"/>
      <c r="F25" s="132">
        <v>146556</v>
      </c>
      <c r="G25" s="71"/>
      <c r="H25" s="74">
        <v>5000</v>
      </c>
      <c r="I25" s="74"/>
      <c r="J25" s="132">
        <v>5000</v>
      </c>
    </row>
    <row r="26" spans="1:10" ht="18" customHeight="1" x14ac:dyDescent="0.3">
      <c r="A26" s="123" t="s">
        <v>18</v>
      </c>
      <c r="B26" s="116">
        <v>3</v>
      </c>
      <c r="C26" s="8"/>
      <c r="D26" s="74">
        <v>2620443</v>
      </c>
      <c r="E26" s="74"/>
      <c r="F26" s="132">
        <v>2592624</v>
      </c>
      <c r="G26" s="71"/>
      <c r="H26" s="74">
        <v>687013</v>
      </c>
      <c r="I26" s="74"/>
      <c r="J26" s="132">
        <v>674323</v>
      </c>
    </row>
    <row r="27" spans="1:10" ht="18" customHeight="1" x14ac:dyDescent="0.3">
      <c r="A27" s="123" t="s">
        <v>143</v>
      </c>
      <c r="C27" s="8"/>
      <c r="D27" s="74">
        <v>46099</v>
      </c>
      <c r="E27" s="74"/>
      <c r="F27" s="132">
        <v>59994</v>
      </c>
      <c r="G27" s="71"/>
      <c r="H27" s="74">
        <v>4650</v>
      </c>
      <c r="I27" s="74"/>
      <c r="J27" s="132">
        <v>5970</v>
      </c>
    </row>
    <row r="28" spans="1:10" ht="19.5" customHeight="1" x14ac:dyDescent="0.3">
      <c r="A28" s="123" t="s">
        <v>19</v>
      </c>
      <c r="C28" s="8"/>
      <c r="D28" s="74">
        <v>18720</v>
      </c>
      <c r="E28" s="74"/>
      <c r="F28" s="132">
        <v>20214</v>
      </c>
      <c r="G28" s="71"/>
      <c r="H28" s="74">
        <v>6373</v>
      </c>
      <c r="I28" s="74"/>
      <c r="J28" s="132">
        <v>6669</v>
      </c>
    </row>
    <row r="29" spans="1:10" ht="19.5" customHeight="1" x14ac:dyDescent="0.3">
      <c r="A29" s="93" t="s">
        <v>20</v>
      </c>
      <c r="C29" s="8"/>
      <c r="D29" s="74">
        <v>2314</v>
      </c>
      <c r="E29" s="74"/>
      <c r="F29" s="132">
        <v>2429</v>
      </c>
      <c r="G29" s="71"/>
      <c r="H29" s="107">
        <v>0</v>
      </c>
      <c r="I29" s="132"/>
      <c r="J29" s="71">
        <v>0</v>
      </c>
    </row>
    <row r="30" spans="1:10" ht="19.5" customHeight="1" x14ac:dyDescent="0.3">
      <c r="A30" s="93" t="s">
        <v>159</v>
      </c>
      <c r="C30" s="8"/>
      <c r="D30" s="132"/>
      <c r="E30" s="74"/>
      <c r="F30" s="132"/>
      <c r="G30" s="71"/>
      <c r="H30" s="71"/>
      <c r="I30" s="132"/>
      <c r="J30" s="71"/>
    </row>
    <row r="31" spans="1:10" ht="19.5" customHeight="1" x14ac:dyDescent="0.3">
      <c r="A31" t="s">
        <v>160</v>
      </c>
      <c r="B31" s="116">
        <v>9</v>
      </c>
      <c r="C31" s="8"/>
      <c r="D31" s="107">
        <v>2000</v>
      </c>
      <c r="E31" s="74"/>
      <c r="F31" s="132">
        <v>2000</v>
      </c>
      <c r="G31" s="71"/>
      <c r="H31" s="107">
        <v>0</v>
      </c>
      <c r="I31" s="132"/>
      <c r="J31" s="71">
        <v>0</v>
      </c>
    </row>
    <row r="32" spans="1:10" ht="19.5" customHeight="1" x14ac:dyDescent="0.3">
      <c r="A32" s="123" t="s">
        <v>21</v>
      </c>
      <c r="B32" s="130"/>
      <c r="C32" s="131"/>
      <c r="D32" s="82">
        <v>36917</v>
      </c>
      <c r="E32" s="74"/>
      <c r="F32" s="141">
        <v>45448</v>
      </c>
      <c r="G32" s="71"/>
      <c r="H32" s="82">
        <v>10463</v>
      </c>
      <c r="I32" s="132"/>
      <c r="J32" s="77">
        <v>14855</v>
      </c>
    </row>
    <row r="33" spans="1:10" ht="19.5" customHeight="1" x14ac:dyDescent="0.3">
      <c r="A33" s="91" t="s">
        <v>22</v>
      </c>
      <c r="C33" s="8"/>
      <c r="D33" s="142">
        <f>SUM(D21:D32)</f>
        <v>2896707</v>
      </c>
      <c r="E33" s="29"/>
      <c r="F33" s="142">
        <f>SUM(F21:F32)</f>
        <v>2893812</v>
      </c>
      <c r="G33" s="139"/>
      <c r="H33" s="142">
        <f>SUM(H21:H32)</f>
        <v>1656733</v>
      </c>
      <c r="I33" s="29"/>
      <c r="J33" s="142">
        <f>SUM(J21:J32)</f>
        <v>1627716</v>
      </c>
    </row>
    <row r="34" spans="1:10" ht="19.5" customHeight="1" x14ac:dyDescent="0.3">
      <c r="C34" s="8"/>
      <c r="D34" s="143"/>
      <c r="E34" s="29"/>
      <c r="F34" s="143"/>
      <c r="G34" s="17"/>
      <c r="H34" s="143"/>
      <c r="I34" s="29"/>
      <c r="J34" s="143"/>
    </row>
    <row r="35" spans="1:10" ht="19.5" customHeight="1" thickBot="1" x14ac:dyDescent="0.35">
      <c r="A35" s="91" t="s">
        <v>23</v>
      </c>
      <c r="C35" s="8"/>
      <c r="D35" s="144">
        <f>D18+D33</f>
        <v>4234060</v>
      </c>
      <c r="E35" s="29"/>
      <c r="F35" s="144">
        <f>F18+F33</f>
        <v>4169307</v>
      </c>
      <c r="G35" s="139"/>
      <c r="H35" s="144">
        <f>H18+H33</f>
        <v>1978267</v>
      </c>
      <c r="I35" s="29"/>
      <c r="J35" s="144">
        <f>J18+J33</f>
        <v>1958748</v>
      </c>
    </row>
    <row r="36" spans="1:10" ht="19.5" customHeight="1" thickTop="1" x14ac:dyDescent="0.3">
      <c r="A36" s="91"/>
      <c r="C36" s="8"/>
      <c r="D36" s="15"/>
      <c r="E36" s="15"/>
      <c r="F36" s="15"/>
    </row>
    <row r="37" spans="1:10" ht="19.5" customHeight="1" x14ac:dyDescent="0.35">
      <c r="A37" s="1" t="s">
        <v>0</v>
      </c>
    </row>
    <row r="38" spans="1:10" ht="19.5" customHeight="1" x14ac:dyDescent="0.3">
      <c r="A38" s="92" t="s">
        <v>1</v>
      </c>
    </row>
    <row r="39" spans="1:10" ht="18.75" customHeight="1" x14ac:dyDescent="0.3">
      <c r="A39" s="92"/>
    </row>
    <row r="40" spans="1:10" s="8" customFormat="1" ht="19.5" customHeight="1" x14ac:dyDescent="0.3">
      <c r="B40" s="116"/>
      <c r="D40" s="176" t="s">
        <v>2</v>
      </c>
      <c r="E40" s="176"/>
      <c r="F40" s="176"/>
      <c r="H40" s="176" t="s">
        <v>3</v>
      </c>
      <c r="I40" s="177"/>
      <c r="J40" s="177"/>
    </row>
    <row r="41" spans="1:10" s="8" customFormat="1" ht="19.5" customHeight="1" x14ac:dyDescent="0.3">
      <c r="A41" s="21"/>
      <c r="B41" s="116"/>
      <c r="D41" s="176" t="s">
        <v>4</v>
      </c>
      <c r="E41" s="176"/>
      <c r="F41" s="176"/>
      <c r="H41" s="176" t="s">
        <v>4</v>
      </c>
      <c r="I41" s="176"/>
      <c r="J41" s="176"/>
    </row>
    <row r="42" spans="1:10" s="8" customFormat="1" ht="19.5" customHeight="1" x14ac:dyDescent="0.3">
      <c r="A42" s="21"/>
      <c r="B42" s="116"/>
      <c r="D42" s="122" t="s">
        <v>190</v>
      </c>
      <c r="E42" s="122"/>
      <c r="F42" s="122" t="s">
        <v>5</v>
      </c>
      <c r="H42" s="122" t="s">
        <v>190</v>
      </c>
      <c r="I42" s="122"/>
      <c r="J42" s="122" t="s">
        <v>5</v>
      </c>
    </row>
    <row r="43" spans="1:10" s="8" customFormat="1" ht="19.5" customHeight="1" x14ac:dyDescent="0.3">
      <c r="A43" s="32" t="s">
        <v>24</v>
      </c>
      <c r="B43" s="116" t="s">
        <v>7</v>
      </c>
      <c r="D43" s="8">
        <v>2022</v>
      </c>
      <c r="F43" s="8">
        <v>2021</v>
      </c>
      <c r="H43" s="8">
        <v>2022</v>
      </c>
      <c r="J43" s="8">
        <v>2021</v>
      </c>
    </row>
    <row r="44" spans="1:10" s="8" customFormat="1" ht="19.5" customHeight="1" x14ac:dyDescent="0.3">
      <c r="A44" s="21"/>
      <c r="B44" s="116"/>
      <c r="D44" s="115" t="s">
        <v>169</v>
      </c>
      <c r="H44" s="115" t="s">
        <v>169</v>
      </c>
    </row>
    <row r="45" spans="1:10" s="8" customFormat="1" ht="19.5" customHeight="1" x14ac:dyDescent="0.3">
      <c r="A45" s="21"/>
      <c r="B45" s="116"/>
      <c r="D45" s="175" t="s">
        <v>163</v>
      </c>
      <c r="E45" s="175"/>
      <c r="F45" s="175"/>
      <c r="G45" s="175"/>
      <c r="H45" s="175"/>
      <c r="I45" s="175"/>
      <c r="J45" s="175"/>
    </row>
    <row r="46" spans="1:10" ht="19.5" customHeight="1" x14ac:dyDescent="0.3">
      <c r="A46" s="94" t="s">
        <v>25</v>
      </c>
      <c r="C46" s="8"/>
      <c r="D46" s="9"/>
      <c r="E46" s="9"/>
      <c r="F46" s="9"/>
      <c r="G46" s="8"/>
      <c r="H46" s="9"/>
      <c r="I46" s="9"/>
      <c r="J46" s="9"/>
    </row>
    <row r="47" spans="1:10" ht="19.5" hidden="1" customHeight="1" x14ac:dyDescent="0.3">
      <c r="A47" s="93" t="s">
        <v>26</v>
      </c>
      <c r="C47" s="8"/>
      <c r="D47" s="9"/>
      <c r="E47" s="9"/>
      <c r="F47" s="9"/>
      <c r="G47" s="8"/>
      <c r="H47" s="9"/>
      <c r="I47" s="9"/>
      <c r="J47" s="9"/>
    </row>
    <row r="48" spans="1:10" ht="19.5" customHeight="1" x14ac:dyDescent="0.3">
      <c r="A48" s="93" t="s">
        <v>27</v>
      </c>
      <c r="C48" s="8"/>
      <c r="D48" s="74">
        <v>670957</v>
      </c>
      <c r="E48" s="74"/>
      <c r="F48" s="71">
        <v>255821</v>
      </c>
      <c r="G48" s="71"/>
      <c r="H48" s="74">
        <v>61066</v>
      </c>
      <c r="I48" s="74"/>
      <c r="J48" s="71">
        <v>51813</v>
      </c>
    </row>
    <row r="49" spans="1:10" ht="19.5" customHeight="1" x14ac:dyDescent="0.3">
      <c r="A49" s="93" t="s">
        <v>28</v>
      </c>
      <c r="B49" s="116">
        <v>2</v>
      </c>
      <c r="C49" s="8"/>
      <c r="D49" s="74">
        <v>361658</v>
      </c>
      <c r="E49" s="74"/>
      <c r="F49" s="132">
        <v>291338</v>
      </c>
      <c r="G49" s="71"/>
      <c r="H49" s="74">
        <v>44417</v>
      </c>
      <c r="I49" s="74"/>
      <c r="J49" s="71">
        <v>52579</v>
      </c>
    </row>
    <row r="50" spans="1:10" ht="19.5" customHeight="1" x14ac:dyDescent="0.3">
      <c r="A50" s="93" t="s">
        <v>29</v>
      </c>
      <c r="B50" s="116">
        <v>2</v>
      </c>
      <c r="C50" s="8"/>
      <c r="D50" s="74">
        <v>243412</v>
      </c>
      <c r="E50" s="74"/>
      <c r="F50" s="132">
        <v>261015</v>
      </c>
      <c r="G50" s="71"/>
      <c r="H50" s="74">
        <v>53593</v>
      </c>
      <c r="I50" s="74"/>
      <c r="J50" s="71">
        <v>70903</v>
      </c>
    </row>
    <row r="51" spans="1:10" ht="19.5" customHeight="1" x14ac:dyDescent="0.3">
      <c r="A51" s="93" t="s">
        <v>221</v>
      </c>
      <c r="B51" s="125">
        <v>8</v>
      </c>
      <c r="C51" s="93"/>
      <c r="D51" s="74">
        <v>2329</v>
      </c>
      <c r="E51" s="74"/>
      <c r="F51" s="132">
        <v>0</v>
      </c>
      <c r="G51" s="71"/>
      <c r="H51" s="74">
        <v>1048</v>
      </c>
      <c r="I51" s="74"/>
      <c r="J51" s="71">
        <v>0</v>
      </c>
    </row>
    <row r="52" spans="1:10" ht="19.5" customHeight="1" x14ac:dyDescent="0.3">
      <c r="A52" s="123" t="s">
        <v>30</v>
      </c>
      <c r="C52" s="8"/>
      <c r="D52" s="132"/>
      <c r="E52" s="74"/>
      <c r="F52" s="132"/>
      <c r="G52" s="71"/>
      <c r="H52" s="132"/>
      <c r="I52" s="74"/>
      <c r="J52" s="132"/>
    </row>
    <row r="53" spans="1:10" ht="19.5" customHeight="1" x14ac:dyDescent="0.3">
      <c r="A53" s="123" t="s">
        <v>145</v>
      </c>
      <c r="B53" s="116">
        <v>4</v>
      </c>
      <c r="C53" s="8"/>
      <c r="D53" s="74">
        <v>160284</v>
      </c>
      <c r="E53" s="74"/>
      <c r="F53" s="132">
        <v>194800</v>
      </c>
      <c r="G53" s="71"/>
      <c r="H53" s="74">
        <v>3800</v>
      </c>
      <c r="I53" s="74"/>
      <c r="J53" s="71">
        <v>31400</v>
      </c>
    </row>
    <row r="54" spans="1:10" ht="19.5" customHeight="1" x14ac:dyDescent="0.3">
      <c r="A54" s="123" t="s">
        <v>30</v>
      </c>
      <c r="C54" s="8"/>
      <c r="D54" s="132"/>
      <c r="E54" s="74"/>
      <c r="F54" s="132"/>
      <c r="G54" s="71"/>
      <c r="H54" s="17"/>
      <c r="I54" s="74"/>
      <c r="J54" s="17"/>
    </row>
    <row r="55" spans="1:10" ht="19.5" customHeight="1" x14ac:dyDescent="0.3">
      <c r="A55" s="93" t="s">
        <v>212</v>
      </c>
      <c r="B55" s="116">
        <v>2</v>
      </c>
      <c r="C55" s="8"/>
      <c r="D55" s="74">
        <v>17750</v>
      </c>
      <c r="E55" s="74"/>
      <c r="F55" s="132">
        <v>17750</v>
      </c>
      <c r="G55" s="71"/>
      <c r="H55" s="74">
        <v>0</v>
      </c>
      <c r="I55" s="74"/>
      <c r="J55" s="71">
        <v>0</v>
      </c>
    </row>
    <row r="56" spans="1:10" ht="19.5" customHeight="1" x14ac:dyDescent="0.3">
      <c r="A56" s="93" t="s">
        <v>213</v>
      </c>
      <c r="B56" s="116">
        <v>2</v>
      </c>
      <c r="C56" s="8"/>
      <c r="D56" s="74">
        <v>5000</v>
      </c>
      <c r="E56" s="74"/>
      <c r="F56" s="132">
        <v>5000</v>
      </c>
      <c r="G56" s="71"/>
      <c r="H56" s="74">
        <v>0</v>
      </c>
      <c r="I56" s="74"/>
      <c r="J56" s="71">
        <v>0</v>
      </c>
    </row>
    <row r="57" spans="1:10" ht="19.5" customHeight="1" x14ac:dyDescent="0.3">
      <c r="A57" s="93" t="s">
        <v>214</v>
      </c>
      <c r="B57" s="116">
        <v>2</v>
      </c>
      <c r="C57" s="8"/>
      <c r="D57" s="74">
        <v>27843</v>
      </c>
      <c r="E57" s="74"/>
      <c r="F57" s="132">
        <v>28865</v>
      </c>
      <c r="G57" s="71"/>
      <c r="H57" s="74">
        <v>2071</v>
      </c>
      <c r="I57" s="74"/>
      <c r="J57" s="132">
        <v>2281</v>
      </c>
    </row>
    <row r="58" spans="1:10" ht="19.5" customHeight="1" x14ac:dyDescent="0.3">
      <c r="A58" s="123" t="s">
        <v>31</v>
      </c>
      <c r="C58" s="8"/>
      <c r="D58" s="73">
        <v>2986</v>
      </c>
      <c r="E58" s="74"/>
      <c r="F58" s="132">
        <v>10095</v>
      </c>
      <c r="G58" s="71"/>
      <c r="H58" s="82">
        <v>0</v>
      </c>
      <c r="I58" s="74"/>
      <c r="J58" s="77">
        <v>0</v>
      </c>
    </row>
    <row r="59" spans="1:10" ht="18.75" customHeight="1" x14ac:dyDescent="0.3">
      <c r="A59" s="91" t="s">
        <v>32</v>
      </c>
      <c r="C59" s="8"/>
      <c r="D59" s="50">
        <f>SUM(D48:D58)</f>
        <v>1492219</v>
      </c>
      <c r="E59" s="29"/>
      <c r="F59" s="50">
        <f>SUM(F48:F58)</f>
        <v>1064684</v>
      </c>
      <c r="G59" s="139"/>
      <c r="H59" s="50">
        <f>SUM(H48:H58)</f>
        <v>165995</v>
      </c>
      <c r="I59" s="29"/>
      <c r="J59" s="50">
        <f>SUM(J48:J58)</f>
        <v>208976</v>
      </c>
    </row>
    <row r="60" spans="1:10" ht="19.5" customHeight="1" x14ac:dyDescent="0.3">
      <c r="A60" s="91"/>
      <c r="C60" s="8"/>
      <c r="D60" s="140"/>
      <c r="E60" s="76"/>
      <c r="F60" s="140"/>
      <c r="G60" s="17"/>
      <c r="H60" s="140"/>
      <c r="I60" s="76"/>
      <c r="J60" s="140"/>
    </row>
    <row r="61" spans="1:10" ht="19.5" customHeight="1" x14ac:dyDescent="0.3">
      <c r="A61" s="94" t="s">
        <v>33</v>
      </c>
      <c r="C61" s="8"/>
      <c r="D61" s="140"/>
      <c r="E61" s="76"/>
      <c r="F61" s="140"/>
      <c r="G61" s="17"/>
      <c r="H61" s="140"/>
      <c r="I61" s="76"/>
      <c r="J61" s="140"/>
    </row>
    <row r="62" spans="1:10" ht="19.5" customHeight="1" x14ac:dyDescent="0.3">
      <c r="A62" s="123" t="s">
        <v>34</v>
      </c>
      <c r="B62" s="116">
        <v>4</v>
      </c>
      <c r="C62" s="8"/>
      <c r="D62" s="74">
        <v>158258</v>
      </c>
      <c r="E62" s="74"/>
      <c r="F62" s="132">
        <v>195666</v>
      </c>
      <c r="G62" s="71"/>
      <c r="H62" s="75">
        <v>0</v>
      </c>
      <c r="I62" s="74"/>
      <c r="J62" s="84">
        <v>0</v>
      </c>
    </row>
    <row r="63" spans="1:10" ht="19.5" customHeight="1" x14ac:dyDescent="0.3">
      <c r="A63" s="93" t="s">
        <v>164</v>
      </c>
      <c r="B63" s="116">
        <v>2</v>
      </c>
      <c r="C63" s="8"/>
      <c r="D63" s="74">
        <v>18757</v>
      </c>
      <c r="E63" s="74"/>
      <c r="F63" s="132">
        <v>31671</v>
      </c>
      <c r="G63" s="71"/>
      <c r="H63" s="74">
        <v>2472</v>
      </c>
      <c r="I63" s="74"/>
      <c r="J63" s="132">
        <v>3475</v>
      </c>
    </row>
    <row r="64" spans="1:10" ht="19.5" customHeight="1" x14ac:dyDescent="0.3">
      <c r="A64" s="93" t="s">
        <v>35</v>
      </c>
      <c r="C64" s="8"/>
      <c r="D64" s="74">
        <v>124805</v>
      </c>
      <c r="E64" s="74"/>
      <c r="F64" s="132">
        <v>127752</v>
      </c>
      <c r="G64" s="71"/>
      <c r="H64" s="74">
        <v>66166</v>
      </c>
      <c r="I64" s="74"/>
      <c r="J64" s="132">
        <v>67063</v>
      </c>
    </row>
    <row r="65" spans="1:10" ht="19.5" customHeight="1" x14ac:dyDescent="0.3">
      <c r="A65" s="123" t="s">
        <v>107</v>
      </c>
      <c r="C65" s="8"/>
      <c r="D65" s="73">
        <v>163940</v>
      </c>
      <c r="E65" s="74"/>
      <c r="F65" s="132">
        <v>158564</v>
      </c>
      <c r="G65" s="71"/>
      <c r="H65" s="73">
        <v>25653</v>
      </c>
      <c r="I65" s="74"/>
      <c r="J65" s="132">
        <v>24839</v>
      </c>
    </row>
    <row r="66" spans="1:10" ht="19.5" customHeight="1" x14ac:dyDescent="0.3">
      <c r="A66" s="91" t="s">
        <v>36</v>
      </c>
      <c r="C66" s="8"/>
      <c r="D66" s="50">
        <f>SUM(D62:D65)</f>
        <v>465760</v>
      </c>
      <c r="E66" s="29"/>
      <c r="F66" s="50">
        <f>SUM(F62:F65)</f>
        <v>513653</v>
      </c>
      <c r="G66" s="139"/>
      <c r="H66" s="50">
        <f>SUM(H62:H65)</f>
        <v>94291</v>
      </c>
      <c r="I66" s="29"/>
      <c r="J66" s="50">
        <f>SUM(J62:J65)</f>
        <v>95377</v>
      </c>
    </row>
    <row r="67" spans="1:10" ht="18.75" customHeight="1" x14ac:dyDescent="0.3">
      <c r="A67" s="91" t="s">
        <v>37</v>
      </c>
      <c r="C67" s="8"/>
      <c r="D67" s="145">
        <f>D59+D66</f>
        <v>1957979</v>
      </c>
      <c r="E67" s="29"/>
      <c r="F67" s="145">
        <f>F59+F66</f>
        <v>1578337</v>
      </c>
      <c r="G67" s="139"/>
      <c r="H67" s="145">
        <f>H59+H66</f>
        <v>260286</v>
      </c>
      <c r="I67" s="29"/>
      <c r="J67" s="145">
        <f>J59+J66</f>
        <v>304353</v>
      </c>
    </row>
    <row r="68" spans="1:10" ht="19.5" customHeight="1" x14ac:dyDescent="0.3">
      <c r="A68" s="91"/>
      <c r="C68" s="8"/>
      <c r="D68" s="97"/>
      <c r="E68" s="14"/>
      <c r="F68" s="97"/>
      <c r="G68" s="8"/>
      <c r="H68" s="97"/>
      <c r="I68" s="14"/>
      <c r="J68" s="97"/>
    </row>
    <row r="69" spans="1:10" ht="19.5" customHeight="1" x14ac:dyDescent="0.3">
      <c r="A69" s="94" t="s">
        <v>38</v>
      </c>
      <c r="C69" s="8"/>
      <c r="D69" s="9"/>
      <c r="E69" s="9"/>
      <c r="F69" s="9"/>
      <c r="G69" s="8"/>
      <c r="H69" s="9"/>
      <c r="I69" s="9"/>
      <c r="J69" s="9"/>
    </row>
    <row r="70" spans="1:10" ht="19.5" customHeight="1" x14ac:dyDescent="0.3">
      <c r="A70" s="123" t="s">
        <v>39</v>
      </c>
      <c r="C70" s="8"/>
      <c r="D70" s="9"/>
      <c r="E70" s="9"/>
      <c r="F70" s="9"/>
      <c r="G70" s="8"/>
      <c r="H70" s="9"/>
      <c r="I70" s="9"/>
      <c r="J70" s="9"/>
    </row>
    <row r="71" spans="1:10" ht="19.5" customHeight="1" x14ac:dyDescent="0.3">
      <c r="A71" s="123" t="s">
        <v>40</v>
      </c>
      <c r="C71" s="8"/>
      <c r="D71" s="9"/>
      <c r="E71" s="9"/>
      <c r="F71" s="9"/>
      <c r="G71" s="8"/>
      <c r="H71" s="9"/>
      <c r="I71" s="9"/>
      <c r="J71" s="9"/>
    </row>
    <row r="72" spans="1:10" ht="19.5" customHeight="1" x14ac:dyDescent="0.3">
      <c r="A72" s="96" t="s">
        <v>215</v>
      </c>
      <c r="C72" s="8"/>
      <c r="D72" s="9"/>
      <c r="E72" s="9"/>
      <c r="F72" s="9"/>
      <c r="G72" s="8"/>
      <c r="H72" s="9"/>
      <c r="I72" s="9"/>
      <c r="J72" s="9"/>
    </row>
    <row r="73" spans="1:10" ht="19.5" customHeight="1" thickBot="1" x14ac:dyDescent="0.35">
      <c r="A73" s="124" t="s">
        <v>216</v>
      </c>
      <c r="C73" s="8"/>
      <c r="D73" s="146">
        <v>270000</v>
      </c>
      <c r="E73" s="74"/>
      <c r="F73" s="146">
        <v>270000</v>
      </c>
      <c r="G73" s="71"/>
      <c r="H73" s="146">
        <v>270000</v>
      </c>
      <c r="I73" s="74"/>
      <c r="J73" s="146">
        <v>270000</v>
      </c>
    </row>
    <row r="74" spans="1:10" ht="19.5" customHeight="1" thickTop="1" x14ac:dyDescent="0.3">
      <c r="A74" s="93" t="s">
        <v>41</v>
      </c>
      <c r="C74" s="8"/>
      <c r="D74" s="74"/>
      <c r="E74" s="74"/>
      <c r="F74" s="74"/>
      <c r="G74" s="71"/>
      <c r="H74" s="74"/>
      <c r="I74" s="74"/>
      <c r="J74" s="74"/>
    </row>
    <row r="75" spans="1:10" ht="19.5" customHeight="1" x14ac:dyDescent="0.3">
      <c r="A75" s="96" t="s">
        <v>217</v>
      </c>
      <c r="C75" s="8"/>
      <c r="D75" s="74"/>
      <c r="E75" s="74"/>
      <c r="F75" s="74"/>
      <c r="G75" s="71"/>
      <c r="H75" s="74"/>
      <c r="I75" s="74"/>
      <c r="J75" s="74"/>
    </row>
    <row r="76" spans="1:10" ht="19.5" customHeight="1" x14ac:dyDescent="0.3">
      <c r="A76" s="124" t="s">
        <v>216</v>
      </c>
      <c r="C76" s="8"/>
      <c r="D76" s="74">
        <v>269999</v>
      </c>
      <c r="E76" s="74"/>
      <c r="F76" s="74">
        <v>269999</v>
      </c>
      <c r="G76" s="71"/>
      <c r="H76" s="74">
        <v>269999</v>
      </c>
      <c r="I76" s="74"/>
      <c r="J76" s="74">
        <v>269999</v>
      </c>
    </row>
    <row r="77" spans="1:10" ht="19.5" customHeight="1" x14ac:dyDescent="0.3">
      <c r="A77" s="123" t="s">
        <v>128</v>
      </c>
      <c r="C77" s="8"/>
      <c r="D77" s="132">
        <v>270000</v>
      </c>
      <c r="E77" s="74"/>
      <c r="F77" s="132">
        <v>270000</v>
      </c>
      <c r="G77" s="71"/>
      <c r="H77" s="132">
        <v>270000</v>
      </c>
      <c r="I77" s="74"/>
      <c r="J77" s="132">
        <v>270000</v>
      </c>
    </row>
    <row r="78" spans="1:10" ht="19.5" customHeight="1" x14ac:dyDescent="0.3">
      <c r="A78" s="123" t="s">
        <v>42</v>
      </c>
      <c r="C78" s="8"/>
      <c r="D78" s="132"/>
      <c r="E78" s="74"/>
      <c r="F78" s="132"/>
      <c r="G78" s="71"/>
      <c r="H78" s="132"/>
      <c r="I78" s="74"/>
      <c r="J78" s="132"/>
    </row>
    <row r="79" spans="1:10" ht="19.5" customHeight="1" x14ac:dyDescent="0.3">
      <c r="A79" s="123" t="s">
        <v>129</v>
      </c>
      <c r="C79" s="8"/>
      <c r="D79" s="132">
        <v>27000</v>
      </c>
      <c r="E79" s="74"/>
      <c r="F79" s="132">
        <v>27000</v>
      </c>
      <c r="G79" s="71"/>
      <c r="H79" s="132">
        <v>27000</v>
      </c>
      <c r="I79" s="74"/>
      <c r="J79" s="132">
        <v>27000</v>
      </c>
    </row>
    <row r="80" spans="1:10" ht="19.5" customHeight="1" x14ac:dyDescent="0.3">
      <c r="A80" s="123" t="s">
        <v>43</v>
      </c>
      <c r="C80" s="8"/>
      <c r="D80" s="74">
        <v>779506</v>
      </c>
      <c r="E80" s="74"/>
      <c r="F80" s="132">
        <v>891230</v>
      </c>
      <c r="G80" s="71"/>
      <c r="H80" s="74">
        <v>864720</v>
      </c>
      <c r="I80" s="74"/>
      <c r="J80" s="132">
        <v>801134</v>
      </c>
    </row>
    <row r="81" spans="1:10" ht="19.5" customHeight="1" x14ac:dyDescent="0.3">
      <c r="A81" s="93" t="s">
        <v>161</v>
      </c>
      <c r="C81" s="8"/>
      <c r="D81" s="141">
        <v>477974</v>
      </c>
      <c r="E81" s="74"/>
      <c r="F81" s="141">
        <v>477974</v>
      </c>
      <c r="G81" s="71"/>
      <c r="H81" s="141">
        <v>286262</v>
      </c>
      <c r="I81" s="74"/>
      <c r="J81" s="141">
        <v>286262</v>
      </c>
    </row>
    <row r="82" spans="1:10" ht="19.5" customHeight="1" x14ac:dyDescent="0.3">
      <c r="A82" s="91" t="s">
        <v>153</v>
      </c>
      <c r="C82" s="8"/>
      <c r="D82" s="143">
        <f>SUM(D76:D81)</f>
        <v>1824479</v>
      </c>
      <c r="E82" s="29"/>
      <c r="F82" s="143">
        <f>SUM(F76:F81)</f>
        <v>1936203</v>
      </c>
      <c r="G82" s="139"/>
      <c r="H82" s="29">
        <f>SUM(H76:H81)</f>
        <v>1717981</v>
      </c>
      <c r="I82" s="29"/>
      <c r="J82" s="29">
        <f>SUM(J76:J81)</f>
        <v>1654395</v>
      </c>
    </row>
    <row r="83" spans="1:10" ht="19.5" customHeight="1" x14ac:dyDescent="0.3">
      <c r="A83" s="93" t="s">
        <v>44</v>
      </c>
      <c r="C83" s="8"/>
      <c r="D83" s="73">
        <v>451602</v>
      </c>
      <c r="E83" s="74"/>
      <c r="F83" s="132">
        <v>654767</v>
      </c>
      <c r="G83" s="71"/>
      <c r="H83" s="73">
        <v>0</v>
      </c>
      <c r="I83" s="132"/>
      <c r="J83" s="77">
        <v>0</v>
      </c>
    </row>
    <row r="84" spans="1:10" ht="18.75" customHeight="1" x14ac:dyDescent="0.3">
      <c r="A84" s="91" t="s">
        <v>45</v>
      </c>
      <c r="C84" s="8"/>
      <c r="D84" s="50">
        <f>SUM(D82:D83)</f>
        <v>2276081</v>
      </c>
      <c r="E84" s="29"/>
      <c r="F84" s="50">
        <f>SUM(F82:F83)</f>
        <v>2590970</v>
      </c>
      <c r="G84" s="139"/>
      <c r="H84" s="50">
        <f>SUM(H82:H83)</f>
        <v>1717981</v>
      </c>
      <c r="I84" s="29"/>
      <c r="J84" s="50">
        <f>SUM(J82:J83)</f>
        <v>1654395</v>
      </c>
    </row>
    <row r="85" spans="1:10" ht="19.5" customHeight="1" x14ac:dyDescent="0.3">
      <c r="C85" s="8"/>
      <c r="D85" s="143"/>
      <c r="E85" s="29"/>
      <c r="F85" s="143"/>
      <c r="G85" s="143"/>
      <c r="H85" s="143"/>
      <c r="I85" s="143"/>
      <c r="J85" s="143"/>
    </row>
    <row r="86" spans="1:10" ht="19.5" customHeight="1" thickBot="1" x14ac:dyDescent="0.35">
      <c r="A86" s="91" t="s">
        <v>46</v>
      </c>
      <c r="C86" s="8"/>
      <c r="D86" s="144">
        <f>SUM(D67+D84)</f>
        <v>4234060</v>
      </c>
      <c r="E86" s="29"/>
      <c r="F86" s="144">
        <f>SUM(F67+F84)</f>
        <v>4169307</v>
      </c>
      <c r="G86" s="143"/>
      <c r="H86" s="144">
        <f>SUM(H67+H82)</f>
        <v>1978267</v>
      </c>
      <c r="I86" s="29"/>
      <c r="J86" s="144">
        <f>SUM(J67+J82)</f>
        <v>1958748</v>
      </c>
    </row>
    <row r="87" spans="1:10" ht="19.5" customHeight="1" thickTop="1" x14ac:dyDescent="0.3">
      <c r="A87" s="91"/>
      <c r="C87" s="8"/>
      <c r="D87" s="14"/>
      <c r="E87" s="14"/>
      <c r="F87" s="14"/>
    </row>
  </sheetData>
  <mergeCells count="10">
    <mergeCell ref="D45:J45"/>
    <mergeCell ref="D4:F4"/>
    <mergeCell ref="H4:J4"/>
    <mergeCell ref="D5:F5"/>
    <mergeCell ref="H5:J5"/>
    <mergeCell ref="D9:J9"/>
    <mergeCell ref="D40:F40"/>
    <mergeCell ref="H40:J40"/>
    <mergeCell ref="D41:F41"/>
    <mergeCell ref="H41:J41"/>
  </mergeCells>
  <pageMargins left="0.8" right="0.8" top="0.48" bottom="0.5" header="0.5" footer="0.5"/>
  <pageSetup paperSize="9" scale="74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zoomScaleNormal="100" zoomScaleSheetLayoutView="85" workbookViewId="0">
      <selection activeCell="A132" sqref="A132"/>
    </sheetView>
  </sheetViews>
  <sheetFormatPr defaultRowHeight="19.5" customHeight="1" x14ac:dyDescent="0.3"/>
  <cols>
    <col min="1" max="1" width="48.36328125" customWidth="1"/>
    <col min="2" max="2" width="7.90625" customWidth="1"/>
    <col min="3" max="3" width="14.81640625" customWidth="1"/>
    <col min="4" max="4" width="1.453125" customWidth="1"/>
    <col min="5" max="5" width="14.81640625" customWidth="1"/>
    <col min="6" max="6" width="1.453125" customWidth="1"/>
    <col min="7" max="7" width="14.81640625" customWidth="1"/>
    <col min="8" max="8" width="1.453125" customWidth="1"/>
    <col min="9" max="9" width="14.8164062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166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21"/>
      <c r="B4" s="5"/>
      <c r="C4" s="178" t="s">
        <v>47</v>
      </c>
      <c r="D4" s="178"/>
      <c r="E4" s="178"/>
      <c r="F4" s="6"/>
      <c r="G4" s="178" t="s">
        <v>3</v>
      </c>
      <c r="H4" s="178"/>
      <c r="I4" s="178"/>
    </row>
    <row r="5" spans="1:9" ht="19.5" customHeight="1" x14ac:dyDescent="0.3">
      <c r="A5" s="21"/>
      <c r="B5" s="5"/>
      <c r="C5" s="178" t="s">
        <v>4</v>
      </c>
      <c r="D5" s="178"/>
      <c r="E5" s="178"/>
      <c r="F5" s="6"/>
      <c r="G5" s="178" t="s">
        <v>4</v>
      </c>
      <c r="H5" s="178"/>
      <c r="I5" s="178"/>
    </row>
    <row r="6" spans="1:9" ht="19.5" customHeight="1" x14ac:dyDescent="0.3">
      <c r="A6" s="21"/>
      <c r="B6" s="5"/>
      <c r="C6" s="179" t="s">
        <v>165</v>
      </c>
      <c r="D6" s="179"/>
      <c r="E6" s="179"/>
      <c r="F6" s="16"/>
      <c r="G6" s="179" t="s">
        <v>165</v>
      </c>
      <c r="H6" s="179"/>
      <c r="I6" s="179"/>
    </row>
    <row r="7" spans="1:9" ht="19.5" customHeight="1" x14ac:dyDescent="0.3">
      <c r="A7" s="21"/>
      <c r="B7" s="5"/>
      <c r="C7" s="180" t="s">
        <v>190</v>
      </c>
      <c r="D7" s="179"/>
      <c r="E7" s="179"/>
      <c r="F7" s="16"/>
      <c r="G7" s="180" t="s">
        <v>190</v>
      </c>
      <c r="H7" s="179"/>
      <c r="I7" s="179"/>
    </row>
    <row r="8" spans="1:9" ht="19" customHeight="1" x14ac:dyDescent="0.3">
      <c r="A8" s="21"/>
      <c r="B8" s="5" t="s">
        <v>7</v>
      </c>
      <c r="C8" s="8">
        <v>2022</v>
      </c>
      <c r="D8" s="8"/>
      <c r="E8" s="8">
        <v>2021</v>
      </c>
      <c r="F8" s="8"/>
      <c r="G8" s="8">
        <v>2022</v>
      </c>
      <c r="H8" s="8"/>
      <c r="I8" s="8">
        <v>2021</v>
      </c>
    </row>
    <row r="9" spans="1:9" ht="19.5" customHeight="1" x14ac:dyDescent="0.3">
      <c r="A9" s="21"/>
      <c r="B9" s="5"/>
      <c r="C9" s="181" t="s">
        <v>163</v>
      </c>
      <c r="D9" s="181"/>
      <c r="E9" s="181"/>
      <c r="F9" s="181"/>
      <c r="G9" s="181"/>
      <c r="H9" s="181"/>
      <c r="I9" s="181"/>
    </row>
    <row r="10" spans="1:9" ht="19.5" customHeight="1" x14ac:dyDescent="0.3">
      <c r="A10" s="7" t="s">
        <v>231</v>
      </c>
      <c r="B10" s="2"/>
      <c r="C10" s="9"/>
      <c r="D10" s="9"/>
      <c r="E10" s="9"/>
      <c r="F10" s="9"/>
      <c r="G10" s="9"/>
      <c r="H10" s="9"/>
      <c r="I10" s="9"/>
    </row>
    <row r="11" spans="1:9" ht="19.5" customHeight="1" x14ac:dyDescent="0.3">
      <c r="A11" s="10" t="s">
        <v>48</v>
      </c>
      <c r="B11" s="2"/>
      <c r="C11" s="74">
        <v>1404087</v>
      </c>
      <c r="D11" s="74"/>
      <c r="E11" s="74">
        <v>1349949</v>
      </c>
      <c r="F11" s="74"/>
      <c r="G11" s="74">
        <v>142037</v>
      </c>
      <c r="H11" s="74"/>
      <c r="I11" s="74">
        <v>117917</v>
      </c>
    </row>
    <row r="12" spans="1:9" ht="19.5" customHeight="1" x14ac:dyDescent="0.3">
      <c r="A12" s="10" t="s">
        <v>104</v>
      </c>
      <c r="B12" s="2"/>
      <c r="C12" s="74">
        <v>29941</v>
      </c>
      <c r="D12" s="74"/>
      <c r="E12" s="74">
        <v>21644</v>
      </c>
      <c r="F12" s="74"/>
      <c r="G12" s="71">
        <v>0</v>
      </c>
      <c r="H12" s="74"/>
      <c r="I12" s="71">
        <v>0</v>
      </c>
    </row>
    <row r="13" spans="1:9" ht="19.5" customHeight="1" x14ac:dyDescent="0.3">
      <c r="A13" s="28" t="s">
        <v>108</v>
      </c>
      <c r="B13" s="2"/>
      <c r="C13" s="74">
        <v>187</v>
      </c>
      <c r="D13" s="74"/>
      <c r="E13" s="74">
        <v>210</v>
      </c>
      <c r="F13" s="74"/>
      <c r="G13" s="74">
        <v>1322</v>
      </c>
      <c r="H13" s="74"/>
      <c r="I13" s="74">
        <v>951</v>
      </c>
    </row>
    <row r="14" spans="1:9" ht="19.5" customHeight="1" x14ac:dyDescent="0.3">
      <c r="A14" s="10" t="s">
        <v>49</v>
      </c>
      <c r="B14" s="2"/>
      <c r="C14" s="74">
        <v>3519</v>
      </c>
      <c r="D14" s="74"/>
      <c r="E14" s="74">
        <v>4014</v>
      </c>
      <c r="F14" s="74"/>
      <c r="G14" s="71">
        <v>0</v>
      </c>
      <c r="H14" s="74"/>
      <c r="I14" s="71">
        <v>206</v>
      </c>
    </row>
    <row r="15" spans="1:9" ht="19.5" customHeight="1" x14ac:dyDescent="0.3">
      <c r="A15" s="10" t="s">
        <v>50</v>
      </c>
      <c r="B15" s="2"/>
      <c r="C15" s="74">
        <v>30985</v>
      </c>
      <c r="D15" s="74"/>
      <c r="E15" s="74">
        <v>20230</v>
      </c>
      <c r="F15" s="74"/>
      <c r="G15" s="74">
        <v>12998</v>
      </c>
      <c r="H15" s="74"/>
      <c r="I15" s="74">
        <v>11768</v>
      </c>
    </row>
    <row r="16" spans="1:9" ht="19.5" customHeight="1" x14ac:dyDescent="0.3">
      <c r="A16" s="13" t="s">
        <v>232</v>
      </c>
      <c r="B16" s="2"/>
      <c r="C16" s="50">
        <f>SUM(C11:C15)</f>
        <v>1468719</v>
      </c>
      <c r="D16" s="29"/>
      <c r="E16" s="50">
        <f>SUM(E11:E15)</f>
        <v>1396047</v>
      </c>
      <c r="F16" s="29"/>
      <c r="G16" s="50">
        <f>SUM(G11:G15)</f>
        <v>156357</v>
      </c>
      <c r="H16" s="29"/>
      <c r="I16" s="50">
        <f>SUM(I11:I15)</f>
        <v>130842</v>
      </c>
    </row>
    <row r="17" spans="1:9" ht="19.5" customHeight="1" x14ac:dyDescent="0.3">
      <c r="A17" s="10"/>
      <c r="B17" s="2"/>
      <c r="C17" s="72"/>
      <c r="D17" s="76"/>
      <c r="E17" s="72"/>
      <c r="F17" s="76"/>
      <c r="G17" s="72"/>
      <c r="H17" s="76"/>
      <c r="I17" s="72"/>
    </row>
    <row r="18" spans="1:9" ht="19.5" customHeight="1" x14ac:dyDescent="0.3">
      <c r="A18" s="7" t="s">
        <v>51</v>
      </c>
      <c r="B18" s="2"/>
      <c r="C18" s="72"/>
      <c r="D18" s="76"/>
      <c r="E18" s="72"/>
      <c r="F18" s="76"/>
      <c r="G18" s="72"/>
      <c r="H18" s="76"/>
      <c r="I18" s="72"/>
    </row>
    <row r="19" spans="1:9" ht="19.5" customHeight="1" x14ac:dyDescent="0.3">
      <c r="A19" s="11" t="s">
        <v>52</v>
      </c>
      <c r="B19" s="2"/>
      <c r="C19" s="74">
        <v>1291220</v>
      </c>
      <c r="D19" s="74"/>
      <c r="E19" s="74">
        <v>1129667</v>
      </c>
      <c r="F19" s="74"/>
      <c r="G19" s="74">
        <v>139760</v>
      </c>
      <c r="H19" s="74"/>
      <c r="I19" s="74">
        <v>116192</v>
      </c>
    </row>
    <row r="20" spans="1:9" ht="19.5" customHeight="1" x14ac:dyDescent="0.3">
      <c r="A20" s="11" t="s">
        <v>105</v>
      </c>
      <c r="B20" s="2"/>
      <c r="C20" s="74">
        <v>30402</v>
      </c>
      <c r="D20" s="74"/>
      <c r="E20" s="74">
        <v>26776</v>
      </c>
      <c r="F20" s="74"/>
      <c r="G20" s="71">
        <v>0</v>
      </c>
      <c r="H20" s="74"/>
      <c r="I20" s="71">
        <v>0</v>
      </c>
    </row>
    <row r="21" spans="1:9" ht="19.5" customHeight="1" x14ac:dyDescent="0.3">
      <c r="A21" s="11" t="s">
        <v>109</v>
      </c>
      <c r="B21" s="2"/>
      <c r="C21" s="74">
        <v>86135</v>
      </c>
      <c r="D21" s="74"/>
      <c r="E21" s="74">
        <v>57014</v>
      </c>
      <c r="F21" s="74"/>
      <c r="G21" s="74">
        <v>8128</v>
      </c>
      <c r="H21" s="74"/>
      <c r="I21" s="74">
        <v>8060</v>
      </c>
    </row>
    <row r="22" spans="1:9" ht="19.5" customHeight="1" x14ac:dyDescent="0.3">
      <c r="A22" s="11" t="s">
        <v>53</v>
      </c>
      <c r="B22" s="2"/>
      <c r="C22" s="74">
        <v>56192</v>
      </c>
      <c r="D22" s="74"/>
      <c r="E22" s="74">
        <v>55192</v>
      </c>
      <c r="F22" s="74"/>
      <c r="G22" s="74">
        <v>22701</v>
      </c>
      <c r="H22" s="74"/>
      <c r="I22" s="74">
        <v>23566</v>
      </c>
    </row>
    <row r="23" spans="1:9" ht="19.5" customHeight="1" x14ac:dyDescent="0.3">
      <c r="A23" s="11" t="s">
        <v>54</v>
      </c>
      <c r="B23" s="2"/>
      <c r="C23" s="71">
        <v>0</v>
      </c>
      <c r="D23" s="74"/>
      <c r="E23" s="71">
        <v>0</v>
      </c>
      <c r="F23" s="71"/>
      <c r="G23" s="74">
        <v>1872</v>
      </c>
      <c r="H23" s="71"/>
      <c r="I23" s="71">
        <v>0</v>
      </c>
    </row>
    <row r="24" spans="1:9" ht="19.5" customHeight="1" x14ac:dyDescent="0.3">
      <c r="A24" s="13" t="s">
        <v>56</v>
      </c>
      <c r="B24" s="2"/>
      <c r="C24" s="50">
        <f>SUM(C19:C23)</f>
        <v>1463949</v>
      </c>
      <c r="D24" s="29"/>
      <c r="E24" s="50">
        <f>SUM(E19:E23)</f>
        <v>1268649</v>
      </c>
      <c r="F24" s="29"/>
      <c r="G24" s="50">
        <f>SUM(G19:G23)</f>
        <v>172461</v>
      </c>
      <c r="H24" s="29"/>
      <c r="I24" s="50">
        <f>SUM(I19:I23)</f>
        <v>147818</v>
      </c>
    </row>
    <row r="25" spans="1:9" ht="12.75" customHeight="1" x14ac:dyDescent="0.3">
      <c r="A25" s="13"/>
      <c r="B25" s="2"/>
      <c r="C25" s="51"/>
      <c r="D25" s="29"/>
      <c r="E25" s="51"/>
      <c r="F25" s="29"/>
      <c r="G25" s="51"/>
      <c r="H25" s="29"/>
      <c r="I25" s="51"/>
    </row>
    <row r="26" spans="1:9" ht="19.5" customHeight="1" x14ac:dyDescent="0.3">
      <c r="A26" s="13" t="s">
        <v>197</v>
      </c>
      <c r="B26" s="2"/>
      <c r="C26" s="51">
        <f>C16-C24</f>
        <v>4770</v>
      </c>
      <c r="D26" s="29"/>
      <c r="E26" s="51">
        <f>E16-E24</f>
        <v>127398</v>
      </c>
      <c r="F26" s="29"/>
      <c r="G26" s="51">
        <f>G16-G24</f>
        <v>-16104</v>
      </c>
      <c r="H26" s="29"/>
      <c r="I26" s="51">
        <f>I16-I24</f>
        <v>-16976</v>
      </c>
    </row>
    <row r="27" spans="1:9" ht="19.5" customHeight="1" x14ac:dyDescent="0.3">
      <c r="A27" s="11" t="s">
        <v>55</v>
      </c>
      <c r="B27" s="2"/>
      <c r="C27" s="72">
        <v>-3532</v>
      </c>
      <c r="D27" s="76"/>
      <c r="E27" s="72">
        <v>-5366</v>
      </c>
      <c r="F27" s="76"/>
      <c r="G27" s="72">
        <v>-213</v>
      </c>
      <c r="H27" s="76"/>
      <c r="I27" s="72">
        <v>-582</v>
      </c>
    </row>
    <row r="28" spans="1:9" ht="19.5" customHeight="1" x14ac:dyDescent="0.3">
      <c r="A28" s="93" t="s">
        <v>233</v>
      </c>
      <c r="B28" s="2"/>
      <c r="C28" s="72"/>
      <c r="D28" s="76"/>
      <c r="E28" s="72"/>
      <c r="F28" s="76"/>
      <c r="G28" s="72"/>
      <c r="H28" s="76"/>
      <c r="I28" s="72"/>
    </row>
    <row r="29" spans="1:9" ht="19.5" customHeight="1" x14ac:dyDescent="0.3">
      <c r="A29" t="s">
        <v>234</v>
      </c>
      <c r="B29" s="2"/>
      <c r="C29" s="72">
        <v>78</v>
      </c>
      <c r="D29" s="76"/>
      <c r="E29" s="72">
        <v>-325</v>
      </c>
      <c r="F29" s="72"/>
      <c r="G29" s="71">
        <v>0</v>
      </c>
      <c r="H29" s="72"/>
      <c r="I29" s="72">
        <v>70</v>
      </c>
    </row>
    <row r="30" spans="1:9" ht="19.5" customHeight="1" x14ac:dyDescent="0.3">
      <c r="A30" s="11" t="s">
        <v>146</v>
      </c>
      <c r="B30" s="2"/>
      <c r="C30" s="72"/>
      <c r="D30" s="76"/>
      <c r="E30" s="72"/>
      <c r="F30" s="76"/>
      <c r="G30" s="72"/>
      <c r="H30" s="76"/>
      <c r="I30" s="72"/>
    </row>
    <row r="31" spans="1:9" ht="19.5" customHeight="1" x14ac:dyDescent="0.3">
      <c r="A31" s="11" t="s">
        <v>147</v>
      </c>
      <c r="B31" s="2"/>
      <c r="C31" s="73">
        <v>19</v>
      </c>
      <c r="D31" s="74"/>
      <c r="E31" s="73">
        <v>8</v>
      </c>
      <c r="F31" s="74"/>
      <c r="G31" s="71">
        <v>0</v>
      </c>
      <c r="H31" s="74"/>
      <c r="I31" s="77">
        <v>0</v>
      </c>
    </row>
    <row r="32" spans="1:9" ht="27" customHeight="1" x14ac:dyDescent="0.3">
      <c r="A32" s="13" t="s">
        <v>198</v>
      </c>
      <c r="B32" s="2"/>
      <c r="C32" s="147">
        <f>SUM(C26:C31)</f>
        <v>1335</v>
      </c>
      <c r="D32" s="51"/>
      <c r="E32" s="147">
        <f>SUM(E26:E31)</f>
        <v>121715</v>
      </c>
      <c r="F32" s="51"/>
      <c r="G32" s="147">
        <f>SUM(G26:G31)</f>
        <v>-16317</v>
      </c>
      <c r="H32" s="51"/>
      <c r="I32" s="147">
        <f>SUM(I26:I31)</f>
        <v>-17488</v>
      </c>
    </row>
    <row r="33" spans="1:9" ht="19.5" customHeight="1" x14ac:dyDescent="0.3">
      <c r="A33" s="11" t="s">
        <v>177</v>
      </c>
      <c r="B33" s="2">
        <v>6</v>
      </c>
      <c r="C33" s="148">
        <v>-2369</v>
      </c>
      <c r="D33" s="74"/>
      <c r="E33" s="148">
        <v>7249</v>
      </c>
      <c r="F33" s="74"/>
      <c r="G33" s="17">
        <v>-728</v>
      </c>
      <c r="H33" s="74"/>
      <c r="I33" s="17">
        <v>-181</v>
      </c>
    </row>
    <row r="34" spans="1:9" ht="28.25" customHeight="1" x14ac:dyDescent="0.3">
      <c r="A34" s="18" t="s">
        <v>199</v>
      </c>
      <c r="B34" s="2"/>
      <c r="C34" s="149">
        <f>C32-C33</f>
        <v>3704</v>
      </c>
      <c r="D34" s="87"/>
      <c r="E34" s="149">
        <f>E32-E33</f>
        <v>114466</v>
      </c>
      <c r="F34" s="87"/>
      <c r="G34" s="149">
        <f>G32-G33</f>
        <v>-15589</v>
      </c>
      <c r="H34" s="87"/>
      <c r="I34" s="149">
        <f>I32-I33</f>
        <v>-17307</v>
      </c>
    </row>
    <row r="35" spans="1:9" ht="19.5" customHeight="1" x14ac:dyDescent="0.3">
      <c r="A35" s="18"/>
      <c r="B35" s="2"/>
      <c r="C35" s="22"/>
      <c r="D35" s="19"/>
      <c r="E35" s="22"/>
      <c r="F35" s="19"/>
      <c r="G35" s="22"/>
      <c r="H35" s="19"/>
      <c r="I35" s="22"/>
    </row>
    <row r="36" spans="1:9" ht="19.5" customHeight="1" x14ac:dyDescent="0.3">
      <c r="A36" s="18"/>
      <c r="B36" s="2"/>
      <c r="C36" s="22"/>
      <c r="D36" s="19"/>
      <c r="E36" s="22"/>
      <c r="F36" s="19"/>
      <c r="G36" s="22"/>
      <c r="H36" s="19"/>
      <c r="I36" s="22"/>
    </row>
    <row r="37" spans="1:9" ht="19.5" customHeight="1" x14ac:dyDescent="0.35">
      <c r="A37" s="1" t="s">
        <v>0</v>
      </c>
      <c r="B37" s="2"/>
      <c r="C37" s="3"/>
      <c r="D37" s="3"/>
      <c r="E37" s="3"/>
      <c r="F37" s="3"/>
      <c r="G37" s="3"/>
      <c r="H37" s="3"/>
      <c r="I37" s="3"/>
    </row>
    <row r="38" spans="1:9" ht="19.5" customHeight="1" x14ac:dyDescent="0.3">
      <c r="A38" s="4" t="s">
        <v>166</v>
      </c>
      <c r="B38" s="2"/>
      <c r="C38" s="3"/>
      <c r="D38" s="3"/>
      <c r="E38" s="3"/>
      <c r="F38" s="3"/>
      <c r="G38" s="3"/>
      <c r="H38" s="3"/>
      <c r="I38" s="3"/>
    </row>
    <row r="39" spans="1:9" ht="19.5" customHeight="1" x14ac:dyDescent="0.3">
      <c r="A39" s="4"/>
      <c r="B39" s="2"/>
      <c r="C39" s="3"/>
      <c r="D39" s="3"/>
      <c r="E39" s="3"/>
      <c r="F39" s="3"/>
      <c r="G39" s="3"/>
      <c r="H39" s="3"/>
      <c r="I39" s="3"/>
    </row>
    <row r="40" spans="1:9" ht="19.5" customHeight="1" x14ac:dyDescent="0.3">
      <c r="A40" s="21"/>
      <c r="B40" s="60"/>
      <c r="C40" s="178" t="s">
        <v>47</v>
      </c>
      <c r="D40" s="178"/>
      <c r="E40" s="178"/>
      <c r="F40" s="59"/>
      <c r="G40" s="178" t="s">
        <v>3</v>
      </c>
      <c r="H40" s="178"/>
      <c r="I40" s="178"/>
    </row>
    <row r="41" spans="1:9" ht="19.5" customHeight="1" x14ac:dyDescent="0.3">
      <c r="A41" s="21"/>
      <c r="B41" s="60"/>
      <c r="C41" s="178" t="s">
        <v>4</v>
      </c>
      <c r="D41" s="178"/>
      <c r="E41" s="178"/>
      <c r="F41" s="59"/>
      <c r="G41" s="178" t="s">
        <v>4</v>
      </c>
      <c r="H41" s="178"/>
      <c r="I41" s="178"/>
    </row>
    <row r="42" spans="1:9" ht="19.5" customHeight="1" x14ac:dyDescent="0.3">
      <c r="A42" s="21"/>
      <c r="B42" s="60"/>
      <c r="C42" s="179" t="s">
        <v>165</v>
      </c>
      <c r="D42" s="179"/>
      <c r="E42" s="179"/>
      <c r="F42" s="61"/>
      <c r="G42" s="179" t="s">
        <v>165</v>
      </c>
      <c r="H42" s="179"/>
      <c r="I42" s="179"/>
    </row>
    <row r="43" spans="1:9" ht="19.5" customHeight="1" x14ac:dyDescent="0.3">
      <c r="A43" s="21"/>
      <c r="B43" s="60"/>
      <c r="C43" s="180" t="s">
        <v>190</v>
      </c>
      <c r="D43" s="179"/>
      <c r="E43" s="179"/>
      <c r="F43" s="61"/>
      <c r="G43" s="180" t="s">
        <v>190</v>
      </c>
      <c r="H43" s="179"/>
      <c r="I43" s="179"/>
    </row>
    <row r="44" spans="1:9" ht="19.5" customHeight="1" x14ac:dyDescent="0.3">
      <c r="A44" s="21"/>
      <c r="B44" s="60"/>
      <c r="C44" s="8">
        <v>2022</v>
      </c>
      <c r="D44" s="8"/>
      <c r="E44" s="8">
        <v>2021</v>
      </c>
      <c r="F44" s="8"/>
      <c r="G44" s="8">
        <v>2022</v>
      </c>
      <c r="H44" s="8"/>
      <c r="I44" s="8">
        <v>2021</v>
      </c>
    </row>
    <row r="45" spans="1:9" ht="19.5" customHeight="1" x14ac:dyDescent="0.3">
      <c r="A45" s="21"/>
      <c r="B45" s="60"/>
      <c r="C45" s="181" t="s">
        <v>163</v>
      </c>
      <c r="D45" s="181"/>
      <c r="E45" s="181"/>
      <c r="F45" s="181"/>
      <c r="G45" s="181"/>
      <c r="H45" s="181"/>
      <c r="I45" s="181"/>
    </row>
    <row r="46" spans="1:9" ht="19.5" customHeight="1" x14ac:dyDescent="0.3">
      <c r="A46" s="13" t="s">
        <v>58</v>
      </c>
      <c r="B46" s="2"/>
      <c r="C46" s="23"/>
      <c r="D46" s="24"/>
      <c r="E46" s="23"/>
      <c r="F46" s="24"/>
      <c r="G46" s="23"/>
      <c r="H46" s="24"/>
      <c r="I46" s="23"/>
    </row>
    <row r="47" spans="1:9" s="81" customFormat="1" ht="19.5" customHeight="1" x14ac:dyDescent="0.3">
      <c r="A47" s="25" t="s">
        <v>110</v>
      </c>
      <c r="B47" s="2"/>
      <c r="C47" s="23"/>
      <c r="D47" s="24"/>
      <c r="E47" s="23"/>
      <c r="F47" s="24"/>
      <c r="G47" s="23"/>
      <c r="H47" s="24"/>
      <c r="I47" s="23"/>
    </row>
    <row r="48" spans="1:9" ht="19.5" customHeight="1" x14ac:dyDescent="0.3">
      <c r="A48" s="20" t="s">
        <v>200</v>
      </c>
      <c r="B48" s="2"/>
      <c r="C48" s="71">
        <v>0</v>
      </c>
      <c r="D48" s="150"/>
      <c r="E48" s="26">
        <v>171262</v>
      </c>
      <c r="F48" s="150"/>
      <c r="G48" s="71">
        <v>0</v>
      </c>
      <c r="H48" s="150"/>
      <c r="I48" s="26">
        <v>60242</v>
      </c>
    </row>
    <row r="49" spans="1:9" ht="19.5" customHeight="1" x14ac:dyDescent="0.3">
      <c r="A49" s="27" t="s">
        <v>148</v>
      </c>
      <c r="C49" s="26"/>
      <c r="D49" s="150"/>
      <c r="E49" s="26"/>
      <c r="F49" s="150"/>
      <c r="G49" s="26"/>
      <c r="H49" s="150"/>
      <c r="I49" s="26"/>
    </row>
    <row r="50" spans="1:9" ht="19.5" customHeight="1" x14ac:dyDescent="0.3">
      <c r="A50" s="27" t="s">
        <v>149</v>
      </c>
      <c r="B50" s="2"/>
      <c r="C50" s="77">
        <v>0</v>
      </c>
      <c r="D50" s="150"/>
      <c r="E50" s="77">
        <v>-34252</v>
      </c>
      <c r="F50" s="150"/>
      <c r="G50" s="77">
        <v>0</v>
      </c>
      <c r="H50" s="150"/>
      <c r="I50" s="77">
        <v>-12048</v>
      </c>
    </row>
    <row r="51" spans="1:9" ht="19.5" customHeight="1" x14ac:dyDescent="0.3">
      <c r="A51" s="18" t="s">
        <v>111</v>
      </c>
      <c r="C51" s="26"/>
      <c r="D51" s="55"/>
      <c r="E51" s="26"/>
      <c r="F51" s="55"/>
      <c r="G51" s="26"/>
      <c r="H51" s="55"/>
      <c r="I51" s="26"/>
    </row>
    <row r="52" spans="1:9" ht="19.5" customHeight="1" x14ac:dyDescent="0.3">
      <c r="A52" s="18" t="s">
        <v>112</v>
      </c>
      <c r="B52" s="2"/>
      <c r="C52" s="57">
        <f>SUM(C48:C51)</f>
        <v>0</v>
      </c>
      <c r="D52" s="55"/>
      <c r="E52" s="57">
        <f>SUM(E48:E51)</f>
        <v>137010</v>
      </c>
      <c r="F52" s="55"/>
      <c r="G52" s="57">
        <f>SUM(G48:G51)</f>
        <v>0</v>
      </c>
      <c r="H52" s="55"/>
      <c r="I52" s="57">
        <f>SUM(I48:I51)</f>
        <v>48194</v>
      </c>
    </row>
    <row r="53" spans="1:9" ht="19.5" customHeight="1" x14ac:dyDescent="0.3">
      <c r="A53" s="13" t="s">
        <v>58</v>
      </c>
      <c r="B53" s="2"/>
      <c r="C53" s="58"/>
      <c r="D53" s="29"/>
      <c r="E53" s="58"/>
      <c r="F53" s="29"/>
      <c r="G53" s="55"/>
      <c r="H53" s="29"/>
      <c r="I53" s="55"/>
    </row>
    <row r="54" spans="1:9" ht="19.25" customHeight="1" x14ac:dyDescent="0.3">
      <c r="A54" s="13" t="s">
        <v>170</v>
      </c>
      <c r="B54" s="2"/>
      <c r="C54" s="151">
        <f>C52</f>
        <v>0</v>
      </c>
      <c r="D54" s="51"/>
      <c r="E54" s="151">
        <f>E52</f>
        <v>137010</v>
      </c>
      <c r="F54" s="51"/>
      <c r="G54" s="151">
        <f>G52</f>
        <v>0</v>
      </c>
      <c r="H54" s="55"/>
      <c r="I54" s="151">
        <f>I52</f>
        <v>48194</v>
      </c>
    </row>
    <row r="55" spans="1:9" ht="19.5" customHeight="1" thickBot="1" x14ac:dyDescent="0.35">
      <c r="A55" s="13" t="s">
        <v>202</v>
      </c>
      <c r="B55" s="2"/>
      <c r="C55" s="144">
        <f>SUM(C34,C54)</f>
        <v>3704</v>
      </c>
      <c r="D55" s="29"/>
      <c r="E55" s="144">
        <f>SUM(E34,E54)</f>
        <v>251476</v>
      </c>
      <c r="F55" s="29"/>
      <c r="G55" s="144">
        <f>SUM(G34,G54)</f>
        <v>-15589</v>
      </c>
      <c r="H55" s="29"/>
      <c r="I55" s="144">
        <f>SUM(I34,I54)</f>
        <v>30887</v>
      </c>
    </row>
    <row r="56" spans="1:9" ht="19.5" customHeight="1" thickTop="1" x14ac:dyDescent="0.3">
      <c r="A56" s="13"/>
      <c r="B56" s="113"/>
      <c r="C56" s="51"/>
      <c r="D56" s="29"/>
      <c r="E56" s="51"/>
      <c r="F56" s="29"/>
      <c r="G56" s="51"/>
      <c r="H56" s="29"/>
      <c r="I56" s="51"/>
    </row>
    <row r="57" spans="1:9" ht="19.5" customHeight="1" x14ac:dyDescent="0.3">
      <c r="A57" s="18" t="s">
        <v>172</v>
      </c>
      <c r="B57" s="2"/>
      <c r="C57" s="69"/>
      <c r="D57" s="68"/>
      <c r="E57" s="69"/>
      <c r="F57" s="68"/>
      <c r="G57" s="70"/>
      <c r="H57" s="68"/>
      <c r="I57" s="70"/>
    </row>
    <row r="58" spans="1:9" ht="19.5" customHeight="1" x14ac:dyDescent="0.3">
      <c r="A58" s="20" t="s">
        <v>113</v>
      </c>
      <c r="B58" s="2"/>
      <c r="C58" s="85">
        <v>752</v>
      </c>
      <c r="D58" s="75"/>
      <c r="E58" s="85">
        <v>48445</v>
      </c>
      <c r="F58" s="75"/>
      <c r="G58" s="75">
        <v>-15589</v>
      </c>
      <c r="H58" s="75"/>
      <c r="I58" s="75">
        <v>-17307</v>
      </c>
    </row>
    <row r="59" spans="1:9" ht="19.5" customHeight="1" x14ac:dyDescent="0.3">
      <c r="A59" s="20" t="s">
        <v>59</v>
      </c>
      <c r="B59" s="2"/>
      <c r="C59" s="85">
        <v>2952</v>
      </c>
      <c r="D59" s="75"/>
      <c r="E59" s="85">
        <v>66021</v>
      </c>
      <c r="F59" s="75"/>
      <c r="G59" s="77">
        <v>0</v>
      </c>
      <c r="H59" s="86"/>
      <c r="I59" s="77">
        <v>0</v>
      </c>
    </row>
    <row r="60" spans="1:9" ht="19.5" customHeight="1" thickBot="1" x14ac:dyDescent="0.35">
      <c r="A60" s="18" t="s">
        <v>199</v>
      </c>
      <c r="B60" s="2"/>
      <c r="C60" s="63">
        <f>SUM(C58:C59)</f>
        <v>3704</v>
      </c>
      <c r="D60" s="64"/>
      <c r="E60" s="63">
        <f>SUM(E58:E59)</f>
        <v>114466</v>
      </c>
      <c r="F60" s="64"/>
      <c r="G60" s="63">
        <f>SUM(G58:G59)</f>
        <v>-15589</v>
      </c>
      <c r="H60" s="64"/>
      <c r="I60" s="63">
        <f>SUM(I58:I59)</f>
        <v>-17307</v>
      </c>
    </row>
    <row r="61" spans="1:9" ht="19.5" customHeight="1" thickTop="1" x14ac:dyDescent="0.3">
      <c r="A61" s="18"/>
      <c r="B61" s="2"/>
      <c r="C61" s="68"/>
      <c r="D61" s="67"/>
      <c r="E61" s="68"/>
      <c r="F61" s="67"/>
      <c r="G61" s="68"/>
      <c r="H61" s="67"/>
      <c r="I61" s="68"/>
    </row>
    <row r="62" spans="1:9" ht="19.5" customHeight="1" x14ac:dyDescent="0.3">
      <c r="A62" s="18" t="s">
        <v>201</v>
      </c>
      <c r="B62" s="2"/>
      <c r="C62" s="69"/>
      <c r="D62" s="68"/>
      <c r="E62" s="69"/>
      <c r="F62" s="68"/>
      <c r="G62" s="70"/>
      <c r="H62" s="68"/>
      <c r="I62" s="70"/>
    </row>
    <row r="63" spans="1:9" ht="19.5" customHeight="1" x14ac:dyDescent="0.3">
      <c r="A63" s="20" t="s">
        <v>113</v>
      </c>
      <c r="B63" s="2"/>
      <c r="C63" s="75">
        <v>752</v>
      </c>
      <c r="D63" s="75"/>
      <c r="E63" s="75">
        <v>155214</v>
      </c>
      <c r="F63" s="75"/>
      <c r="G63" s="75">
        <v>-15589</v>
      </c>
      <c r="H63" s="75"/>
      <c r="I63" s="75">
        <v>30887</v>
      </c>
    </row>
    <row r="64" spans="1:9" ht="19.5" customHeight="1" x14ac:dyDescent="0.3">
      <c r="A64" s="20" t="s">
        <v>59</v>
      </c>
      <c r="B64" s="2"/>
      <c r="C64" s="85">
        <v>2952</v>
      </c>
      <c r="D64" s="75"/>
      <c r="E64" s="85">
        <v>96262</v>
      </c>
      <c r="F64" s="75"/>
      <c r="G64" s="77">
        <v>0</v>
      </c>
      <c r="H64" s="86"/>
      <c r="I64" s="77">
        <v>0</v>
      </c>
    </row>
    <row r="65" spans="1:9" ht="19.5" customHeight="1" thickBot="1" x14ac:dyDescent="0.35">
      <c r="A65" s="18" t="s">
        <v>202</v>
      </c>
      <c r="B65" s="2"/>
      <c r="C65" s="63">
        <f>SUM(C63:C64)</f>
        <v>3704</v>
      </c>
      <c r="D65" s="64"/>
      <c r="E65" s="63">
        <f>SUM(E63:E64)</f>
        <v>251476</v>
      </c>
      <c r="F65" s="64"/>
      <c r="G65" s="63">
        <f>SUM(G63:G64)</f>
        <v>-15589</v>
      </c>
      <c r="H65" s="64"/>
      <c r="I65" s="63">
        <f>SUM(I63:I64)</f>
        <v>30887</v>
      </c>
    </row>
    <row r="66" spans="1:9" ht="19.5" customHeight="1" thickTop="1" x14ac:dyDescent="0.3">
      <c r="A66" s="18"/>
      <c r="B66" s="2"/>
      <c r="C66" s="68"/>
      <c r="D66" s="67"/>
      <c r="E66" s="68"/>
      <c r="F66" s="67"/>
      <c r="G66" s="68"/>
      <c r="H66" s="67"/>
      <c r="I66" s="68"/>
    </row>
    <row r="67" spans="1:9" ht="19.5" customHeight="1" thickBot="1" x14ac:dyDescent="0.35">
      <c r="A67" s="18" t="s">
        <v>174</v>
      </c>
      <c r="B67" s="2"/>
      <c r="C67" s="88">
        <f>C58/269999</f>
        <v>2.7851955007240766E-3</v>
      </c>
      <c r="D67" s="87"/>
      <c r="E67" s="88">
        <f>E58/269999</f>
        <v>0.17942659046885359</v>
      </c>
      <c r="F67" s="87"/>
      <c r="G67" s="88">
        <f>G58/269999</f>
        <v>-5.7737250878706958E-2</v>
      </c>
      <c r="H67" s="87"/>
      <c r="I67" s="88">
        <f>I58/269999</f>
        <v>-6.41002374082867E-2</v>
      </c>
    </row>
    <row r="68" spans="1:9" ht="19.5" customHeight="1" thickTop="1" x14ac:dyDescent="0.3">
      <c r="A68" s="10"/>
      <c r="B68" s="2"/>
      <c r="C68" s="72"/>
      <c r="D68" s="72"/>
      <c r="E68" s="72"/>
      <c r="F68" s="72"/>
      <c r="G68" s="72"/>
      <c r="H68" s="72"/>
      <c r="I68" s="72"/>
    </row>
    <row r="69" spans="1:9" ht="19.5" customHeight="1" x14ac:dyDescent="0.3">
      <c r="A69" s="10"/>
      <c r="B69" s="2"/>
      <c r="C69" s="3"/>
      <c r="D69" s="3"/>
      <c r="E69" s="3"/>
      <c r="F69" s="3"/>
      <c r="G69" s="3"/>
      <c r="H69" s="3"/>
      <c r="I69" s="3"/>
    </row>
    <row r="78" spans="1:9" ht="19.5" customHeight="1" x14ac:dyDescent="0.35">
      <c r="A78" s="1" t="s">
        <v>0</v>
      </c>
      <c r="B78" s="112"/>
      <c r="C78" s="3"/>
      <c r="D78" s="3"/>
      <c r="E78" s="3"/>
      <c r="F78" s="3"/>
      <c r="G78" s="3"/>
      <c r="H78" s="3"/>
      <c r="I78" s="3"/>
    </row>
    <row r="79" spans="1:9" ht="19.5" customHeight="1" x14ac:dyDescent="0.3">
      <c r="A79" s="4" t="s">
        <v>166</v>
      </c>
      <c r="B79" s="112"/>
      <c r="C79" s="3"/>
      <c r="D79" s="3"/>
      <c r="E79" s="3"/>
      <c r="F79" s="3"/>
      <c r="G79" s="3"/>
      <c r="H79" s="3"/>
      <c r="I79" s="3"/>
    </row>
    <row r="80" spans="1:9" ht="19.5" customHeight="1" x14ac:dyDescent="0.3">
      <c r="A80" s="4"/>
      <c r="B80" s="112"/>
      <c r="C80" s="3"/>
      <c r="D80" s="3"/>
      <c r="E80" s="3"/>
      <c r="F80" s="3"/>
      <c r="G80" s="3"/>
      <c r="H80" s="3"/>
      <c r="I80" s="3"/>
    </row>
    <row r="81" spans="1:9" ht="19.5" customHeight="1" x14ac:dyDescent="0.3">
      <c r="A81" s="21"/>
      <c r="B81" s="110"/>
      <c r="C81" s="178" t="s">
        <v>47</v>
      </c>
      <c r="D81" s="178"/>
      <c r="E81" s="178"/>
      <c r="F81" s="109"/>
      <c r="G81" s="178" t="s">
        <v>3</v>
      </c>
      <c r="H81" s="178"/>
      <c r="I81" s="178"/>
    </row>
    <row r="82" spans="1:9" ht="19.5" customHeight="1" x14ac:dyDescent="0.3">
      <c r="A82" s="21"/>
      <c r="B82" s="110"/>
      <c r="C82" s="178" t="s">
        <v>4</v>
      </c>
      <c r="D82" s="178"/>
      <c r="E82" s="178"/>
      <c r="F82" s="109"/>
      <c r="G82" s="178" t="s">
        <v>4</v>
      </c>
      <c r="H82" s="178"/>
      <c r="I82" s="178"/>
    </row>
    <row r="83" spans="1:9" ht="19.5" customHeight="1" x14ac:dyDescent="0.3">
      <c r="A83" s="21"/>
      <c r="B83" s="110"/>
      <c r="C83" s="179" t="s">
        <v>191</v>
      </c>
      <c r="D83" s="179"/>
      <c r="E83" s="179"/>
      <c r="F83" s="111"/>
      <c r="G83" s="179" t="s">
        <v>191</v>
      </c>
      <c r="H83" s="179"/>
      <c r="I83" s="179"/>
    </row>
    <row r="84" spans="1:9" ht="19.5" customHeight="1" x14ac:dyDescent="0.3">
      <c r="A84" s="21"/>
      <c r="B84" s="110"/>
      <c r="C84" s="180" t="s">
        <v>190</v>
      </c>
      <c r="D84" s="179"/>
      <c r="E84" s="179"/>
      <c r="F84" s="111"/>
      <c r="G84" s="180" t="s">
        <v>190</v>
      </c>
      <c r="H84" s="179"/>
      <c r="I84" s="179"/>
    </row>
    <row r="85" spans="1:9" ht="19.5" customHeight="1" x14ac:dyDescent="0.3">
      <c r="A85" s="21"/>
      <c r="B85" s="110" t="s">
        <v>7</v>
      </c>
      <c r="C85" s="8">
        <v>2022</v>
      </c>
      <c r="D85" s="8"/>
      <c r="E85" s="8">
        <v>2021</v>
      </c>
      <c r="F85" s="8"/>
      <c r="G85" s="8">
        <v>2022</v>
      </c>
      <c r="H85" s="8"/>
      <c r="I85" s="8">
        <v>2021</v>
      </c>
    </row>
    <row r="86" spans="1:9" ht="19.5" customHeight="1" x14ac:dyDescent="0.3">
      <c r="A86" s="21"/>
      <c r="B86" s="110"/>
      <c r="C86" s="181" t="s">
        <v>163</v>
      </c>
      <c r="D86" s="181"/>
      <c r="E86" s="181"/>
      <c r="F86" s="181"/>
      <c r="G86" s="181"/>
      <c r="H86" s="181"/>
      <c r="I86" s="181"/>
    </row>
    <row r="87" spans="1:9" ht="19.5" customHeight="1" x14ac:dyDescent="0.3">
      <c r="A87" s="7" t="s">
        <v>231</v>
      </c>
      <c r="B87" s="112"/>
      <c r="C87" s="9"/>
      <c r="D87" s="9"/>
      <c r="E87" s="9"/>
      <c r="F87" s="9"/>
      <c r="G87" s="9"/>
      <c r="H87" s="9"/>
      <c r="I87" s="9"/>
    </row>
    <row r="88" spans="1:9" ht="19.5" customHeight="1" x14ac:dyDescent="0.3">
      <c r="A88" s="10" t="s">
        <v>48</v>
      </c>
      <c r="B88" s="112" t="s">
        <v>222</v>
      </c>
      <c r="C88" s="74">
        <v>2833984</v>
      </c>
      <c r="D88" s="74"/>
      <c r="E88" s="74">
        <v>2691003</v>
      </c>
      <c r="F88" s="74"/>
      <c r="G88" s="74">
        <v>289866</v>
      </c>
      <c r="H88" s="74"/>
      <c r="I88" s="74">
        <v>225733</v>
      </c>
    </row>
    <row r="89" spans="1:9" ht="19.5" customHeight="1" x14ac:dyDescent="0.3">
      <c r="A89" s="10" t="s">
        <v>104</v>
      </c>
      <c r="B89" s="112" t="s">
        <v>222</v>
      </c>
      <c r="C89" s="74">
        <v>56155</v>
      </c>
      <c r="D89" s="74"/>
      <c r="E89" s="74">
        <v>38941</v>
      </c>
      <c r="F89" s="74"/>
      <c r="G89" s="71">
        <v>0</v>
      </c>
      <c r="H89" s="74"/>
      <c r="I89" s="71">
        <v>0</v>
      </c>
    </row>
    <row r="90" spans="1:9" ht="19.5" customHeight="1" x14ac:dyDescent="0.3">
      <c r="A90" s="28" t="s">
        <v>108</v>
      </c>
      <c r="B90" s="112" t="s">
        <v>223</v>
      </c>
      <c r="C90" s="74">
        <v>390</v>
      </c>
      <c r="D90" s="74"/>
      <c r="E90" s="74">
        <v>520</v>
      </c>
      <c r="F90" s="74"/>
      <c r="G90" s="74">
        <v>231358</v>
      </c>
      <c r="H90" s="74"/>
      <c r="I90" s="74">
        <v>259152</v>
      </c>
    </row>
    <row r="91" spans="1:9" ht="19.5" customHeight="1" x14ac:dyDescent="0.3">
      <c r="A91" s="10" t="s">
        <v>49</v>
      </c>
      <c r="B91" s="112"/>
      <c r="C91" s="74">
        <v>24620</v>
      </c>
      <c r="D91" s="74"/>
      <c r="E91" s="74">
        <v>19444</v>
      </c>
      <c r="F91" s="74"/>
      <c r="G91" s="71">
        <v>0</v>
      </c>
      <c r="H91" s="74"/>
      <c r="I91" s="71">
        <v>297</v>
      </c>
    </row>
    <row r="92" spans="1:9" ht="19.5" customHeight="1" x14ac:dyDescent="0.3">
      <c r="A92" s="10" t="s">
        <v>50</v>
      </c>
      <c r="B92" s="112">
        <v>2</v>
      </c>
      <c r="C92" s="74">
        <v>56958</v>
      </c>
      <c r="D92" s="74"/>
      <c r="E92" s="74">
        <v>38078</v>
      </c>
      <c r="F92" s="74"/>
      <c r="G92" s="74">
        <v>25028</v>
      </c>
      <c r="H92" s="74"/>
      <c r="I92" s="74">
        <v>23514</v>
      </c>
    </row>
    <row r="93" spans="1:9" ht="19.5" customHeight="1" x14ac:dyDescent="0.3">
      <c r="A93" s="13" t="s">
        <v>232</v>
      </c>
      <c r="B93" s="112"/>
      <c r="C93" s="50">
        <f>SUM(C88:C92)</f>
        <v>2972107</v>
      </c>
      <c r="D93" s="29"/>
      <c r="E93" s="50">
        <f>SUM(E88:E92)</f>
        <v>2787986</v>
      </c>
      <c r="F93" s="29"/>
      <c r="G93" s="50">
        <f>SUM(G88:G92)</f>
        <v>546252</v>
      </c>
      <c r="H93" s="29"/>
      <c r="I93" s="50">
        <f>SUM(I88:I92)</f>
        <v>508696</v>
      </c>
    </row>
    <row r="94" spans="1:9" ht="19.5" customHeight="1" x14ac:dyDescent="0.3">
      <c r="A94" s="10"/>
      <c r="B94" s="112"/>
      <c r="C94" s="72"/>
      <c r="D94" s="76"/>
      <c r="E94" s="72"/>
      <c r="F94" s="76"/>
      <c r="G94" s="72"/>
      <c r="H94" s="76"/>
      <c r="I94" s="72"/>
    </row>
    <row r="95" spans="1:9" ht="19.5" customHeight="1" x14ac:dyDescent="0.3">
      <c r="A95" s="7" t="s">
        <v>51</v>
      </c>
      <c r="B95" s="112"/>
      <c r="C95" s="72"/>
      <c r="D95" s="76"/>
      <c r="E95" s="72"/>
      <c r="F95" s="76"/>
      <c r="G95" s="72"/>
      <c r="H95" s="76"/>
      <c r="I95" s="72"/>
    </row>
    <row r="96" spans="1:9" ht="19.5" customHeight="1" x14ac:dyDescent="0.3">
      <c r="A96" s="11" t="s">
        <v>52</v>
      </c>
      <c r="B96" s="112">
        <v>2</v>
      </c>
      <c r="C96" s="74">
        <v>2561628</v>
      </c>
      <c r="D96" s="74"/>
      <c r="E96" s="74">
        <v>2271578</v>
      </c>
      <c r="F96" s="74"/>
      <c r="G96" s="74">
        <v>279933</v>
      </c>
      <c r="H96" s="74"/>
      <c r="I96" s="74">
        <v>222840</v>
      </c>
    </row>
    <row r="97" spans="1:9" ht="19.5" customHeight="1" x14ac:dyDescent="0.3">
      <c r="A97" s="11" t="s">
        <v>105</v>
      </c>
      <c r="B97" s="112"/>
      <c r="C97" s="74">
        <v>60983</v>
      </c>
      <c r="D97" s="74"/>
      <c r="E97" s="74">
        <v>47007</v>
      </c>
      <c r="F97" s="74"/>
      <c r="G97" s="71">
        <v>0</v>
      </c>
      <c r="H97" s="74"/>
      <c r="I97" s="71">
        <v>0</v>
      </c>
    </row>
    <row r="98" spans="1:9" ht="19.5" customHeight="1" x14ac:dyDescent="0.3">
      <c r="A98" s="11" t="s">
        <v>109</v>
      </c>
      <c r="B98" s="112">
        <v>2</v>
      </c>
      <c r="C98" s="74">
        <v>166592</v>
      </c>
      <c r="D98" s="74"/>
      <c r="E98" s="74">
        <v>111768</v>
      </c>
      <c r="F98" s="74"/>
      <c r="G98" s="74">
        <v>16917</v>
      </c>
      <c r="H98" s="74"/>
      <c r="I98" s="74">
        <v>15313</v>
      </c>
    </row>
    <row r="99" spans="1:9" ht="19.5" customHeight="1" x14ac:dyDescent="0.3">
      <c r="A99" s="11" t="s">
        <v>53</v>
      </c>
      <c r="B99" s="112">
        <v>2</v>
      </c>
      <c r="C99" s="74">
        <v>112289</v>
      </c>
      <c r="D99" s="74"/>
      <c r="E99" s="74">
        <v>116192</v>
      </c>
      <c r="F99" s="74"/>
      <c r="G99" s="74">
        <v>45435</v>
      </c>
      <c r="H99" s="74"/>
      <c r="I99" s="74">
        <v>46944</v>
      </c>
    </row>
    <row r="100" spans="1:9" ht="19.5" customHeight="1" x14ac:dyDescent="0.3">
      <c r="A100" s="11" t="s">
        <v>54</v>
      </c>
      <c r="B100" s="112"/>
      <c r="C100" s="77">
        <v>0</v>
      </c>
      <c r="D100" s="74"/>
      <c r="E100" s="77">
        <v>0</v>
      </c>
      <c r="F100" s="71"/>
      <c r="G100" s="71">
        <v>592</v>
      </c>
      <c r="H100" s="71"/>
      <c r="I100" s="71">
        <v>0</v>
      </c>
    </row>
    <row r="101" spans="1:9" ht="19.5" customHeight="1" x14ac:dyDescent="0.3">
      <c r="A101" s="13" t="s">
        <v>56</v>
      </c>
      <c r="B101" s="112"/>
      <c r="C101" s="50">
        <f>SUM(C96:C100)</f>
        <v>2901492</v>
      </c>
      <c r="D101" s="29"/>
      <c r="E101" s="50">
        <f>SUM(E96:E100)</f>
        <v>2546545</v>
      </c>
      <c r="F101" s="29"/>
      <c r="G101" s="50">
        <f>SUM(G96:G100)</f>
        <v>342877</v>
      </c>
      <c r="H101" s="29"/>
      <c r="I101" s="50">
        <f>SUM(I96:I100)</f>
        <v>285097</v>
      </c>
    </row>
    <row r="102" spans="1:9" ht="12.75" customHeight="1" x14ac:dyDescent="0.3">
      <c r="A102" s="13"/>
      <c r="B102" s="112"/>
      <c r="C102" s="51"/>
      <c r="D102" s="29"/>
      <c r="E102" s="51"/>
      <c r="F102" s="29"/>
      <c r="G102" s="51"/>
      <c r="H102" s="29"/>
      <c r="I102" s="51"/>
    </row>
    <row r="103" spans="1:9" ht="19.5" customHeight="1" x14ac:dyDescent="0.3">
      <c r="A103" s="13" t="s">
        <v>154</v>
      </c>
      <c r="B103" s="112"/>
      <c r="C103" s="51">
        <f>C93-C101</f>
        <v>70615</v>
      </c>
      <c r="D103" s="29"/>
      <c r="E103" s="51">
        <f>E93-E101</f>
        <v>241441</v>
      </c>
      <c r="F103" s="29"/>
      <c r="G103" s="51">
        <f>G93-G101</f>
        <v>203375</v>
      </c>
      <c r="H103" s="29"/>
      <c r="I103" s="51">
        <f>I93-I101</f>
        <v>223599</v>
      </c>
    </row>
    <row r="104" spans="1:9" ht="19.5" customHeight="1" x14ac:dyDescent="0.3">
      <c r="A104" s="11" t="s">
        <v>55</v>
      </c>
      <c r="B104" s="112">
        <v>2</v>
      </c>
      <c r="C104" s="72">
        <v>-7291</v>
      </c>
      <c r="D104" s="76"/>
      <c r="E104" s="72">
        <v>-10959</v>
      </c>
      <c r="F104" s="76"/>
      <c r="G104" s="72">
        <v>-692</v>
      </c>
      <c r="H104" s="76"/>
      <c r="I104" s="72">
        <v>-1336</v>
      </c>
    </row>
    <row r="105" spans="1:9" ht="19.5" customHeight="1" x14ac:dyDescent="0.3">
      <c r="A105" s="93" t="s">
        <v>233</v>
      </c>
      <c r="B105" s="112"/>
      <c r="C105" s="72"/>
      <c r="D105" s="76"/>
      <c r="E105" s="72"/>
      <c r="F105" s="76"/>
      <c r="G105" s="72"/>
      <c r="H105" s="76"/>
      <c r="I105" s="72"/>
    </row>
    <row r="106" spans="1:9" ht="19.5" customHeight="1" x14ac:dyDescent="0.3">
      <c r="A106" t="s">
        <v>234</v>
      </c>
      <c r="B106" s="112"/>
      <c r="C106" s="72">
        <v>243</v>
      </c>
      <c r="D106" s="76"/>
      <c r="E106" s="72">
        <v>-356</v>
      </c>
      <c r="F106" s="72"/>
      <c r="G106" s="71">
        <v>0</v>
      </c>
      <c r="H106" s="72"/>
      <c r="I106" s="72">
        <v>0</v>
      </c>
    </row>
    <row r="107" spans="1:9" ht="19.5" customHeight="1" x14ac:dyDescent="0.3">
      <c r="A107" s="11" t="s">
        <v>146</v>
      </c>
      <c r="B107" s="112"/>
      <c r="C107" s="72"/>
      <c r="D107" s="76"/>
      <c r="E107" s="72"/>
      <c r="F107" s="76"/>
      <c r="G107" s="72"/>
      <c r="H107" s="76"/>
      <c r="I107" s="72"/>
    </row>
    <row r="108" spans="1:9" ht="19.5" customHeight="1" x14ac:dyDescent="0.3">
      <c r="A108" s="11" t="s">
        <v>147</v>
      </c>
      <c r="B108" s="112"/>
      <c r="C108" s="73">
        <v>36</v>
      </c>
      <c r="D108" s="74"/>
      <c r="E108" s="73">
        <v>34</v>
      </c>
      <c r="F108" s="74"/>
      <c r="G108" s="71">
        <v>0</v>
      </c>
      <c r="H108" s="74"/>
      <c r="I108" s="77">
        <v>0</v>
      </c>
    </row>
    <row r="109" spans="1:9" ht="27" customHeight="1" x14ac:dyDescent="0.3">
      <c r="A109" s="13" t="s">
        <v>57</v>
      </c>
      <c r="B109" s="112"/>
      <c r="C109" s="147">
        <f>SUM(C103:C108)</f>
        <v>63603</v>
      </c>
      <c r="D109" s="51"/>
      <c r="E109" s="147">
        <f>SUM(E103:E108)</f>
        <v>230160</v>
      </c>
      <c r="F109" s="51"/>
      <c r="G109" s="147">
        <f>SUM(G103:G108)</f>
        <v>202683</v>
      </c>
      <c r="H109" s="51"/>
      <c r="I109" s="147">
        <f>SUM(I103:I108)</f>
        <v>222263</v>
      </c>
    </row>
    <row r="110" spans="1:9" ht="19.5" customHeight="1" x14ac:dyDescent="0.3">
      <c r="A110" s="11" t="s">
        <v>177</v>
      </c>
      <c r="B110" s="112" t="s">
        <v>224</v>
      </c>
      <c r="C110" s="148">
        <v>167</v>
      </c>
      <c r="D110" s="74"/>
      <c r="E110" s="148">
        <v>14327</v>
      </c>
      <c r="F110" s="74"/>
      <c r="G110" s="17">
        <v>-897</v>
      </c>
      <c r="H110" s="74"/>
      <c r="I110" s="17">
        <v>-294</v>
      </c>
    </row>
    <row r="111" spans="1:9" ht="28.25" customHeight="1" x14ac:dyDescent="0.3">
      <c r="A111" s="18" t="s">
        <v>173</v>
      </c>
      <c r="B111" s="112">
        <v>5</v>
      </c>
      <c r="C111" s="149">
        <f>C109-C110</f>
        <v>63436</v>
      </c>
      <c r="D111" s="87"/>
      <c r="E111" s="149">
        <f>E109-E110</f>
        <v>215833</v>
      </c>
      <c r="F111" s="87"/>
      <c r="G111" s="149">
        <f>G109-G110</f>
        <v>203580</v>
      </c>
      <c r="H111" s="87"/>
      <c r="I111" s="149">
        <f>I109-I110</f>
        <v>222557</v>
      </c>
    </row>
    <row r="112" spans="1:9" ht="19.5" customHeight="1" x14ac:dyDescent="0.3">
      <c r="A112" s="18"/>
      <c r="B112" s="112"/>
      <c r="C112" s="22"/>
      <c r="D112" s="19"/>
      <c r="E112" s="22"/>
      <c r="F112" s="19"/>
      <c r="G112" s="22"/>
      <c r="H112" s="19"/>
      <c r="I112" s="22"/>
    </row>
    <row r="113" spans="1:9" ht="19.5" customHeight="1" x14ac:dyDescent="0.3">
      <c r="A113" s="18"/>
      <c r="B113" s="112"/>
      <c r="C113" s="22"/>
      <c r="D113" s="19"/>
      <c r="E113" s="22"/>
      <c r="F113" s="19"/>
      <c r="G113" s="22"/>
      <c r="H113" s="19"/>
      <c r="I113" s="22"/>
    </row>
    <row r="114" spans="1:9" ht="19.5" customHeight="1" x14ac:dyDescent="0.35">
      <c r="A114" s="1" t="s">
        <v>0</v>
      </c>
      <c r="B114" s="112"/>
      <c r="C114" s="3"/>
      <c r="D114" s="3"/>
      <c r="E114" s="3"/>
      <c r="F114" s="3"/>
      <c r="G114" s="3"/>
      <c r="H114" s="3"/>
      <c r="I114" s="3"/>
    </row>
    <row r="115" spans="1:9" ht="19.5" customHeight="1" x14ac:dyDescent="0.3">
      <c r="A115" s="4" t="s">
        <v>166</v>
      </c>
      <c r="B115" s="112"/>
      <c r="C115" s="3"/>
      <c r="D115" s="3"/>
      <c r="E115" s="3"/>
      <c r="F115" s="3"/>
      <c r="G115" s="3"/>
      <c r="H115" s="3"/>
      <c r="I115" s="3"/>
    </row>
    <row r="116" spans="1:9" ht="19.5" customHeight="1" x14ac:dyDescent="0.3">
      <c r="A116" s="4"/>
      <c r="B116" s="112"/>
      <c r="C116" s="3"/>
      <c r="D116" s="3"/>
      <c r="E116" s="3"/>
      <c r="F116" s="3"/>
      <c r="G116" s="3"/>
      <c r="H116" s="3"/>
      <c r="I116" s="3"/>
    </row>
    <row r="117" spans="1:9" ht="19.5" customHeight="1" x14ac:dyDescent="0.3">
      <c r="A117" s="21"/>
      <c r="B117" s="110"/>
      <c r="C117" s="178" t="s">
        <v>47</v>
      </c>
      <c r="D117" s="178"/>
      <c r="E117" s="178"/>
      <c r="F117" s="109"/>
      <c r="G117" s="178" t="s">
        <v>3</v>
      </c>
      <c r="H117" s="178"/>
      <c r="I117" s="178"/>
    </row>
    <row r="118" spans="1:9" ht="19.5" customHeight="1" x14ac:dyDescent="0.3">
      <c r="A118" s="21"/>
      <c r="B118" s="110"/>
      <c r="C118" s="178" t="s">
        <v>4</v>
      </c>
      <c r="D118" s="178"/>
      <c r="E118" s="178"/>
      <c r="F118" s="109"/>
      <c r="G118" s="178" t="s">
        <v>4</v>
      </c>
      <c r="H118" s="178"/>
      <c r="I118" s="178"/>
    </row>
    <row r="119" spans="1:9" ht="19.5" customHeight="1" x14ac:dyDescent="0.3">
      <c r="A119" s="21"/>
      <c r="B119" s="110"/>
      <c r="C119" s="179" t="s">
        <v>191</v>
      </c>
      <c r="D119" s="179"/>
      <c r="E119" s="179"/>
      <c r="F119" s="111"/>
      <c r="G119" s="179" t="s">
        <v>191</v>
      </c>
      <c r="H119" s="179"/>
      <c r="I119" s="179"/>
    </row>
    <row r="120" spans="1:9" ht="19.5" customHeight="1" x14ac:dyDescent="0.3">
      <c r="A120" s="21"/>
      <c r="B120" s="110"/>
      <c r="C120" s="180" t="s">
        <v>190</v>
      </c>
      <c r="D120" s="179"/>
      <c r="E120" s="179"/>
      <c r="F120" s="111"/>
      <c r="G120" s="180" t="s">
        <v>190</v>
      </c>
      <c r="H120" s="179"/>
      <c r="I120" s="179"/>
    </row>
    <row r="121" spans="1:9" ht="19.5" customHeight="1" x14ac:dyDescent="0.3">
      <c r="A121" s="21"/>
      <c r="B121" s="110"/>
      <c r="C121" s="8">
        <v>2022</v>
      </c>
      <c r="D121" s="8"/>
      <c r="E121" s="8">
        <v>2021</v>
      </c>
      <c r="F121" s="8"/>
      <c r="G121" s="8">
        <v>2022</v>
      </c>
      <c r="H121" s="8"/>
      <c r="I121" s="8">
        <v>2021</v>
      </c>
    </row>
    <row r="122" spans="1:9" ht="19.5" customHeight="1" x14ac:dyDescent="0.3">
      <c r="A122" s="21"/>
      <c r="B122" s="110"/>
      <c r="C122" s="181" t="s">
        <v>163</v>
      </c>
      <c r="D122" s="181"/>
      <c r="E122" s="181"/>
      <c r="F122" s="181"/>
      <c r="G122" s="181"/>
      <c r="H122" s="181"/>
      <c r="I122" s="181"/>
    </row>
    <row r="123" spans="1:9" ht="19.5" customHeight="1" x14ac:dyDescent="0.3">
      <c r="A123" s="13" t="s">
        <v>58</v>
      </c>
      <c r="B123" s="113"/>
      <c r="C123" s="23"/>
      <c r="D123" s="24"/>
      <c r="E123" s="23"/>
      <c r="F123" s="24"/>
      <c r="G123" s="23"/>
      <c r="H123" s="24"/>
      <c r="I123" s="23"/>
    </row>
    <row r="124" spans="1:9" s="81" customFormat="1" ht="19.5" customHeight="1" x14ac:dyDescent="0.3">
      <c r="A124" s="25" t="s">
        <v>110</v>
      </c>
      <c r="B124" s="113"/>
      <c r="C124" s="23"/>
      <c r="D124" s="24"/>
      <c r="E124" s="23"/>
      <c r="F124" s="24"/>
      <c r="G124" s="23"/>
      <c r="H124" s="24"/>
      <c r="I124" s="23"/>
    </row>
    <row r="125" spans="1:9" ht="19.5" customHeight="1" x14ac:dyDescent="0.3">
      <c r="A125" s="20" t="s">
        <v>200</v>
      </c>
      <c r="B125" s="113"/>
      <c r="C125" s="71">
        <v>0</v>
      </c>
      <c r="D125" s="150"/>
      <c r="E125" s="26">
        <v>171262</v>
      </c>
      <c r="F125" s="150"/>
      <c r="G125" s="71">
        <v>0</v>
      </c>
      <c r="H125" s="150"/>
      <c r="I125" s="26">
        <v>60242</v>
      </c>
    </row>
    <row r="126" spans="1:9" ht="19.5" customHeight="1" x14ac:dyDescent="0.3">
      <c r="A126" s="27" t="s">
        <v>148</v>
      </c>
      <c r="C126" s="26"/>
      <c r="D126" s="150"/>
      <c r="E126" s="26"/>
      <c r="F126" s="150"/>
      <c r="G126" s="26"/>
      <c r="H126" s="150"/>
      <c r="I126" s="26"/>
    </row>
    <row r="127" spans="1:9" ht="19.5" customHeight="1" x14ac:dyDescent="0.3">
      <c r="A127" s="27" t="s">
        <v>149</v>
      </c>
      <c r="B127" s="113"/>
      <c r="C127" s="77">
        <v>0</v>
      </c>
      <c r="D127" s="150"/>
      <c r="E127" s="77">
        <v>-34252</v>
      </c>
      <c r="F127" s="150"/>
      <c r="G127" s="77">
        <v>0</v>
      </c>
      <c r="H127" s="150"/>
      <c r="I127" s="77">
        <v>-12048</v>
      </c>
    </row>
    <row r="128" spans="1:9" ht="19.5" customHeight="1" x14ac:dyDescent="0.3">
      <c r="A128" s="18" t="s">
        <v>111</v>
      </c>
      <c r="C128" s="26"/>
      <c r="D128" s="55"/>
      <c r="E128" s="26"/>
      <c r="F128" s="55"/>
      <c r="G128" s="26"/>
      <c r="H128" s="55"/>
      <c r="I128" s="26"/>
    </row>
    <row r="129" spans="1:9" ht="19.5" customHeight="1" x14ac:dyDescent="0.3">
      <c r="A129" s="18" t="s">
        <v>112</v>
      </c>
      <c r="B129" s="113"/>
      <c r="C129" s="57">
        <f>SUM(C125:C128)</f>
        <v>0</v>
      </c>
      <c r="D129" s="55"/>
      <c r="E129" s="57">
        <f>SUM(E125:E128)</f>
        <v>137010</v>
      </c>
      <c r="F129" s="55"/>
      <c r="G129" s="57">
        <f>SUM(G125:G128)</f>
        <v>0</v>
      </c>
      <c r="H129" s="55"/>
      <c r="I129" s="57">
        <f>SUM(I125:I128)</f>
        <v>48194</v>
      </c>
    </row>
    <row r="130" spans="1:9" ht="19.5" customHeight="1" x14ac:dyDescent="0.3">
      <c r="A130" s="13" t="s">
        <v>58</v>
      </c>
      <c r="B130" s="113"/>
      <c r="C130" s="58"/>
      <c r="D130" s="29"/>
      <c r="E130" s="58"/>
      <c r="F130" s="29"/>
      <c r="G130" s="55"/>
      <c r="H130" s="29"/>
      <c r="I130" s="55"/>
    </row>
    <row r="131" spans="1:9" ht="19.25" customHeight="1" x14ac:dyDescent="0.3">
      <c r="A131" s="13" t="s">
        <v>170</v>
      </c>
      <c r="B131" s="113"/>
      <c r="C131" s="151">
        <f>C129</f>
        <v>0</v>
      </c>
      <c r="D131" s="51"/>
      <c r="E131" s="151">
        <f>E129</f>
        <v>137010</v>
      </c>
      <c r="F131" s="51"/>
      <c r="G131" s="151">
        <f>G129</f>
        <v>0</v>
      </c>
      <c r="H131" s="55"/>
      <c r="I131" s="151">
        <f>I129</f>
        <v>48194</v>
      </c>
    </row>
    <row r="132" spans="1:9" ht="19.5" customHeight="1" thickBot="1" x14ac:dyDescent="0.35">
      <c r="A132" s="13" t="s">
        <v>171</v>
      </c>
      <c r="B132" s="113"/>
      <c r="C132" s="144">
        <f>SUM(C111,C131)</f>
        <v>63436</v>
      </c>
      <c r="D132" s="29"/>
      <c r="E132" s="144">
        <f>SUM(E111,E131)</f>
        <v>352843</v>
      </c>
      <c r="F132" s="29"/>
      <c r="G132" s="144">
        <f>SUM(G111,G131)</f>
        <v>203580</v>
      </c>
      <c r="H132" s="29"/>
      <c r="I132" s="144">
        <f>SUM(I111,I131)</f>
        <v>270751</v>
      </c>
    </row>
    <row r="133" spans="1:9" ht="19.5" customHeight="1" thickTop="1" x14ac:dyDescent="0.3">
      <c r="A133" s="13"/>
      <c r="B133" s="113"/>
      <c r="C133" s="51"/>
      <c r="D133" s="29"/>
      <c r="E133" s="51"/>
      <c r="F133" s="29"/>
      <c r="G133" s="51"/>
      <c r="H133" s="29"/>
      <c r="I133" s="51"/>
    </row>
    <row r="134" spans="1:9" ht="19.5" customHeight="1" x14ac:dyDescent="0.3">
      <c r="A134" s="18" t="s">
        <v>203</v>
      </c>
      <c r="B134" s="112"/>
      <c r="C134" s="69"/>
      <c r="D134" s="68"/>
      <c r="E134" s="69"/>
      <c r="F134" s="68"/>
      <c r="G134" s="70"/>
      <c r="H134" s="68"/>
      <c r="I134" s="70"/>
    </row>
    <row r="135" spans="1:9" ht="19.5" customHeight="1" x14ac:dyDescent="0.3">
      <c r="A135" s="20" t="s">
        <v>113</v>
      </c>
      <c r="B135" s="112"/>
      <c r="C135" s="85">
        <v>28270</v>
      </c>
      <c r="D135" s="75"/>
      <c r="E135" s="85">
        <v>89261</v>
      </c>
      <c r="F135" s="75"/>
      <c r="G135" s="75">
        <v>203580</v>
      </c>
      <c r="H135" s="75"/>
      <c r="I135" s="75">
        <v>222557</v>
      </c>
    </row>
    <row r="136" spans="1:9" ht="19.5" customHeight="1" x14ac:dyDescent="0.3">
      <c r="A136" s="20" t="s">
        <v>59</v>
      </c>
      <c r="B136" s="112"/>
      <c r="C136" s="85">
        <v>35166</v>
      </c>
      <c r="D136" s="75"/>
      <c r="E136" s="85">
        <v>126572</v>
      </c>
      <c r="F136" s="75"/>
      <c r="G136" s="77">
        <v>0</v>
      </c>
      <c r="H136" s="86"/>
      <c r="I136" s="77">
        <v>0</v>
      </c>
    </row>
    <row r="137" spans="1:9" ht="19.5" customHeight="1" thickBot="1" x14ac:dyDescent="0.35">
      <c r="A137" s="18" t="s">
        <v>173</v>
      </c>
      <c r="B137" s="112"/>
      <c r="C137" s="63">
        <f>SUM(C135:C136)</f>
        <v>63436</v>
      </c>
      <c r="D137" s="64"/>
      <c r="E137" s="63">
        <f>SUM(E135:E136)</f>
        <v>215833</v>
      </c>
      <c r="F137" s="64"/>
      <c r="G137" s="63">
        <f>SUM(G135:G136)</f>
        <v>203580</v>
      </c>
      <c r="H137" s="64"/>
      <c r="I137" s="63">
        <f>SUM(I135:I136)</f>
        <v>222557</v>
      </c>
    </row>
    <row r="138" spans="1:9" ht="19.5" customHeight="1" thickTop="1" x14ac:dyDescent="0.3">
      <c r="A138" s="18"/>
      <c r="B138" s="112"/>
      <c r="C138" s="68"/>
      <c r="D138" s="67"/>
      <c r="E138" s="68"/>
      <c r="F138" s="67"/>
      <c r="G138" s="68"/>
      <c r="H138" s="67"/>
      <c r="I138" s="68"/>
    </row>
    <row r="139" spans="1:9" ht="19.5" customHeight="1" x14ac:dyDescent="0.3">
      <c r="A139" s="18" t="s">
        <v>60</v>
      </c>
      <c r="B139" s="112"/>
      <c r="C139" s="69"/>
      <c r="D139" s="68"/>
      <c r="E139" s="69"/>
      <c r="F139" s="68"/>
      <c r="G139" s="70"/>
      <c r="H139" s="68"/>
      <c r="I139" s="70"/>
    </row>
    <row r="140" spans="1:9" ht="19.5" customHeight="1" x14ac:dyDescent="0.3">
      <c r="A140" s="20" t="s">
        <v>113</v>
      </c>
      <c r="B140" s="112"/>
      <c r="C140" s="75">
        <v>28270</v>
      </c>
      <c r="D140" s="75"/>
      <c r="E140" s="75">
        <v>196030</v>
      </c>
      <c r="F140" s="75"/>
      <c r="G140" s="75">
        <v>203580</v>
      </c>
      <c r="H140" s="75"/>
      <c r="I140" s="75">
        <v>270751</v>
      </c>
    </row>
    <row r="141" spans="1:9" ht="19.5" customHeight="1" x14ac:dyDescent="0.3">
      <c r="A141" s="20" t="s">
        <v>59</v>
      </c>
      <c r="B141" s="112"/>
      <c r="C141" s="85">
        <v>35166</v>
      </c>
      <c r="D141" s="75"/>
      <c r="E141" s="85">
        <v>156813</v>
      </c>
      <c r="F141" s="75"/>
      <c r="G141" s="77">
        <v>0</v>
      </c>
      <c r="H141" s="86"/>
      <c r="I141" s="77">
        <v>0</v>
      </c>
    </row>
    <row r="142" spans="1:9" ht="19.5" customHeight="1" thickBot="1" x14ac:dyDescent="0.35">
      <c r="A142" s="18" t="s">
        <v>171</v>
      </c>
      <c r="B142" s="112"/>
      <c r="C142" s="63">
        <f>SUM(C140:C141)</f>
        <v>63436</v>
      </c>
      <c r="D142" s="64"/>
      <c r="E142" s="63">
        <f>SUM(E140:E141)</f>
        <v>352843</v>
      </c>
      <c r="F142" s="64"/>
      <c r="G142" s="63">
        <f>SUM(G140:G141)</f>
        <v>203580</v>
      </c>
      <c r="H142" s="64"/>
      <c r="I142" s="63">
        <f>SUM(I140:I141)</f>
        <v>270751</v>
      </c>
    </row>
    <row r="143" spans="1:9" ht="19.5" customHeight="1" thickTop="1" x14ac:dyDescent="0.3">
      <c r="A143" s="18"/>
      <c r="B143" s="112"/>
      <c r="C143" s="68"/>
      <c r="D143" s="67"/>
      <c r="E143" s="68"/>
      <c r="F143" s="67"/>
      <c r="G143" s="68"/>
      <c r="H143" s="67"/>
      <c r="I143" s="68"/>
    </row>
    <row r="144" spans="1:9" ht="19.5" customHeight="1" thickBot="1" x14ac:dyDescent="0.35">
      <c r="A144" s="18" t="s">
        <v>204</v>
      </c>
      <c r="B144" s="112"/>
      <c r="C144" s="88">
        <f>C135/269999</f>
        <v>0.10470409149663518</v>
      </c>
      <c r="D144" s="87"/>
      <c r="E144" s="88">
        <f>E135/269999</f>
        <v>0.33059752073155829</v>
      </c>
      <c r="F144" s="87"/>
      <c r="G144" s="88">
        <f>G135/269999</f>
        <v>0.75400279260293557</v>
      </c>
      <c r="H144" s="87"/>
      <c r="I144" s="88">
        <f>I135/269999</f>
        <v>0.82428823810458562</v>
      </c>
    </row>
    <row r="145" spans="1:9" ht="19.5" customHeight="1" thickTop="1" x14ac:dyDescent="0.3">
      <c r="A145" s="10"/>
      <c r="B145" s="112"/>
      <c r="C145" s="72"/>
      <c r="D145" s="72"/>
      <c r="E145" s="72"/>
      <c r="F145" s="72"/>
      <c r="G145" s="72"/>
      <c r="H145" s="72"/>
      <c r="I145" s="72"/>
    </row>
    <row r="146" spans="1:9" ht="19.5" customHeight="1" x14ac:dyDescent="0.3">
      <c r="A146" s="10"/>
      <c r="B146" s="112"/>
      <c r="C146" s="3"/>
      <c r="D146" s="3"/>
      <c r="E146" s="3"/>
      <c r="F146" s="3"/>
      <c r="G146" s="3"/>
      <c r="H146" s="3"/>
      <c r="I146" s="3"/>
    </row>
  </sheetData>
  <mergeCells count="36">
    <mergeCell ref="C120:E120"/>
    <mergeCell ref="G120:I120"/>
    <mergeCell ref="C122:I122"/>
    <mergeCell ref="C117:E117"/>
    <mergeCell ref="G117:I117"/>
    <mergeCell ref="C118:E118"/>
    <mergeCell ref="G118:I118"/>
    <mergeCell ref="C119:E119"/>
    <mergeCell ref="G119:I119"/>
    <mergeCell ref="G81:I81"/>
    <mergeCell ref="C82:E82"/>
    <mergeCell ref="G82:I82"/>
    <mergeCell ref="C83:E83"/>
    <mergeCell ref="G83:I83"/>
    <mergeCell ref="C84:E84"/>
    <mergeCell ref="G84:I84"/>
    <mergeCell ref="C86:I86"/>
    <mergeCell ref="C7:E7"/>
    <mergeCell ref="G7:I7"/>
    <mergeCell ref="C9:I9"/>
    <mergeCell ref="C43:E43"/>
    <mergeCell ref="G43:I43"/>
    <mergeCell ref="C45:I45"/>
    <mergeCell ref="C40:E40"/>
    <mergeCell ref="G40:I40"/>
    <mergeCell ref="C41:E41"/>
    <mergeCell ref="G41:I41"/>
    <mergeCell ref="C42:E42"/>
    <mergeCell ref="G42:I42"/>
    <mergeCell ref="C81:E8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4" orientation="portrait" useFirstPageNumber="1" r:id="rId1"/>
  <headerFooter>
    <oddFooter>&amp;LThe accompanying notes are an integral part of the interim financial statements.
&amp;C&amp;P</oddFooter>
  </headerFooter>
  <rowBreaks count="3" manualBreakCount="3">
    <brk id="36" max="8" man="1"/>
    <brk id="77" max="8" man="1"/>
    <brk id="11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showGridLines="0" topLeftCell="A4" zoomScale="85" zoomScaleNormal="85" zoomScaleSheetLayoutView="70" workbookViewId="0">
      <selection activeCell="D12" sqref="D12:V26"/>
    </sheetView>
  </sheetViews>
  <sheetFormatPr defaultColWidth="9.1796875" defaultRowHeight="19.5" customHeight="1" x14ac:dyDescent="0.3"/>
  <cols>
    <col min="1" max="1" width="54.90625" style="10" customWidth="1"/>
    <col min="2" max="2" width="9.6328125" style="120" customWidth="1"/>
    <col min="3" max="3" width="1.81640625" style="3" customWidth="1"/>
    <col min="4" max="4" width="16.54296875" style="3" customWidth="1"/>
    <col min="5" max="5" width="1.453125" style="3" customWidth="1"/>
    <col min="6" max="6" width="16" style="3" customWidth="1"/>
    <col min="7" max="7" width="1.1796875" style="3" customWidth="1"/>
    <col min="8" max="8" width="14.453125" style="3" customWidth="1"/>
    <col min="9" max="9" width="0.81640625" style="3" customWidth="1"/>
    <col min="10" max="10" width="15.1796875" style="3" customWidth="1"/>
    <col min="11" max="11" width="1" style="3" customWidth="1"/>
    <col min="12" max="12" width="16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6" style="3" customWidth="1"/>
    <col min="19" max="19" width="1" style="3" customWidth="1"/>
    <col min="20" max="20" width="16" style="3" customWidth="1"/>
    <col min="21" max="21" width="1.1796875" style="3" customWidth="1"/>
    <col min="22" max="22" width="15.1796875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1"/>
    </row>
    <row r="2" spans="1:30" ht="19.5" customHeight="1" x14ac:dyDescent="0.3">
      <c r="A2" s="32" t="s">
        <v>167</v>
      </c>
      <c r="B2" s="33"/>
      <c r="C2" s="33"/>
      <c r="D2" s="34"/>
      <c r="E2" s="34"/>
      <c r="F2" s="34"/>
      <c r="G2" s="35"/>
      <c r="H2" s="34"/>
      <c r="I2" s="34"/>
      <c r="J2" s="34"/>
      <c r="K2" s="34"/>
      <c r="L2" s="35" t="s">
        <v>61</v>
      </c>
      <c r="M2" s="34"/>
      <c r="N2" s="34"/>
      <c r="O2" s="34"/>
      <c r="P2" s="34"/>
      <c r="Q2" s="34"/>
      <c r="R2" s="34"/>
      <c r="S2" s="34"/>
      <c r="T2" s="34"/>
      <c r="U2" s="34"/>
      <c r="V2" s="36"/>
    </row>
    <row r="3" spans="1:30" ht="19.5" customHeight="1" x14ac:dyDescent="0.3">
      <c r="A3" s="13"/>
      <c r="B3" s="13"/>
      <c r="C3" s="1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30" s="38" customFormat="1" ht="19.5" customHeight="1" x14ac:dyDescent="0.3">
      <c r="A4" s="37"/>
      <c r="B4" s="37"/>
      <c r="C4" s="37"/>
      <c r="D4" s="178" t="s">
        <v>62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30" s="38" customFormat="1" ht="19.5" customHeight="1" x14ac:dyDescent="0.3">
      <c r="A5" s="37"/>
      <c r="B5" s="37"/>
      <c r="C5" s="37"/>
      <c r="D5" s="117"/>
      <c r="E5" s="117"/>
      <c r="F5" s="117"/>
      <c r="G5" s="117"/>
      <c r="H5" s="117"/>
      <c r="I5" s="117"/>
      <c r="J5" s="117"/>
      <c r="K5" s="117"/>
      <c r="L5" s="119" t="s">
        <v>162</v>
      </c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30" s="38" customFormat="1" ht="19.5" customHeight="1" x14ac:dyDescent="0.3">
      <c r="A6" s="39"/>
      <c r="B6" s="39"/>
      <c r="C6" s="39"/>
      <c r="E6" s="119"/>
      <c r="F6" s="119"/>
      <c r="G6" s="117"/>
      <c r="H6" s="182" t="s">
        <v>63</v>
      </c>
      <c r="I6" s="182"/>
      <c r="J6" s="182"/>
      <c r="K6" s="119"/>
      <c r="L6" s="183" t="s">
        <v>155</v>
      </c>
      <c r="M6" s="182"/>
      <c r="N6" s="182"/>
      <c r="O6" s="182"/>
      <c r="P6" s="182"/>
      <c r="Q6" s="119"/>
      <c r="R6" s="119"/>
      <c r="S6" s="119"/>
      <c r="T6" s="119"/>
      <c r="U6" s="119"/>
      <c r="V6" s="119"/>
    </row>
    <row r="7" spans="1:30" s="38" customFormat="1" ht="19.5" customHeight="1" x14ac:dyDescent="0.3">
      <c r="A7" s="39"/>
      <c r="B7" s="39"/>
      <c r="C7" s="39"/>
      <c r="D7" s="119" t="s">
        <v>64</v>
      </c>
      <c r="E7" s="119"/>
      <c r="F7" s="119"/>
      <c r="G7" s="119"/>
      <c r="H7" s="119"/>
      <c r="K7" s="118"/>
      <c r="L7" s="119"/>
      <c r="M7" s="118"/>
      <c r="N7" s="119" t="s">
        <v>116</v>
      </c>
      <c r="O7" s="118"/>
      <c r="P7" s="119" t="s">
        <v>65</v>
      </c>
      <c r="Q7" s="118"/>
      <c r="R7" s="119" t="s">
        <v>38</v>
      </c>
      <c r="S7" s="119"/>
      <c r="U7" s="119"/>
    </row>
    <row r="8" spans="1:30" s="38" customFormat="1" ht="19.5" customHeight="1" x14ac:dyDescent="0.3">
      <c r="A8" s="39"/>
      <c r="B8" s="39"/>
      <c r="C8" s="39"/>
      <c r="D8" s="119" t="s">
        <v>67</v>
      </c>
      <c r="E8" s="119"/>
      <c r="F8" s="119" t="s">
        <v>68</v>
      </c>
      <c r="G8" s="119"/>
      <c r="H8" s="119"/>
      <c r="K8" s="118"/>
      <c r="L8" s="119" t="s">
        <v>69</v>
      </c>
      <c r="M8" s="118"/>
      <c r="N8" s="119" t="s">
        <v>117</v>
      </c>
      <c r="O8" s="118"/>
      <c r="P8" s="119" t="s">
        <v>70</v>
      </c>
      <c r="Q8" s="118"/>
      <c r="R8" s="119" t="s">
        <v>66</v>
      </c>
      <c r="S8" s="119"/>
      <c r="T8" s="119" t="s">
        <v>71</v>
      </c>
      <c r="U8" s="119"/>
      <c r="V8" s="119" t="s">
        <v>72</v>
      </c>
    </row>
    <row r="9" spans="1:30" s="38" customFormat="1" ht="19.5" customHeight="1" x14ac:dyDescent="0.3">
      <c r="A9" s="39"/>
      <c r="B9" s="41" t="s">
        <v>73</v>
      </c>
      <c r="C9" s="39"/>
      <c r="D9" s="119" t="s">
        <v>74</v>
      </c>
      <c r="E9" s="119"/>
      <c r="F9" s="119" t="s">
        <v>75</v>
      </c>
      <c r="G9" s="119"/>
      <c r="H9" s="119" t="s">
        <v>76</v>
      </c>
      <c r="I9" s="119"/>
      <c r="J9" s="119" t="s">
        <v>77</v>
      </c>
      <c r="K9" s="119"/>
      <c r="L9" s="42" t="s">
        <v>130</v>
      </c>
      <c r="M9" s="119"/>
      <c r="N9" s="119" t="s">
        <v>78</v>
      </c>
      <c r="O9" s="119"/>
      <c r="P9" s="119" t="s">
        <v>79</v>
      </c>
      <c r="Q9" s="119"/>
      <c r="R9" s="119" t="s">
        <v>157</v>
      </c>
      <c r="S9" s="119"/>
      <c r="T9" s="119" t="s">
        <v>80</v>
      </c>
      <c r="U9" s="119"/>
      <c r="V9" s="119" t="s">
        <v>81</v>
      </c>
    </row>
    <row r="10" spans="1:30" s="38" customFormat="1" ht="19.5" customHeight="1" x14ac:dyDescent="0.3">
      <c r="A10" s="37"/>
      <c r="B10" s="37"/>
      <c r="C10" s="37"/>
      <c r="D10" s="181" t="s">
        <v>163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</row>
    <row r="11" spans="1:30" s="34" customFormat="1" ht="19.5" customHeight="1" x14ac:dyDescent="0.3">
      <c r="A11" s="37" t="s">
        <v>192</v>
      </c>
      <c r="B11" s="37"/>
      <c r="C11" s="37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</row>
    <row r="12" spans="1:30" s="45" customFormat="1" ht="19.5" customHeight="1" x14ac:dyDescent="0.3">
      <c r="A12" s="13" t="s">
        <v>168</v>
      </c>
      <c r="B12" s="12"/>
      <c r="C12" s="13"/>
      <c r="D12" s="51">
        <v>269999</v>
      </c>
      <c r="E12" s="55"/>
      <c r="F12" s="51">
        <v>270000</v>
      </c>
      <c r="G12" s="152"/>
      <c r="H12" s="51">
        <v>27000</v>
      </c>
      <c r="I12" s="152"/>
      <c r="J12" s="51">
        <v>774358</v>
      </c>
      <c r="K12" s="55"/>
      <c r="L12" s="51">
        <v>371205</v>
      </c>
      <c r="M12" s="152"/>
      <c r="N12" s="55"/>
      <c r="O12" s="152"/>
      <c r="P12" s="55">
        <f>SUM(L12,N12)</f>
        <v>371205</v>
      </c>
      <c r="Q12" s="152"/>
      <c r="R12" s="51">
        <f>SUM(D12:L12)</f>
        <v>1712562</v>
      </c>
      <c r="S12" s="152"/>
      <c r="T12" s="51">
        <v>654874</v>
      </c>
      <c r="U12" s="152"/>
      <c r="V12" s="51">
        <f>SUM(R12:T12)</f>
        <v>2367436</v>
      </c>
      <c r="W12" s="44"/>
      <c r="X12" s="44"/>
      <c r="Y12" s="44"/>
      <c r="Z12" s="44"/>
      <c r="AA12" s="44"/>
      <c r="AB12" s="44"/>
      <c r="AC12" s="44"/>
      <c r="AD12" s="44"/>
    </row>
    <row r="13" spans="1:30" s="45" customFormat="1" ht="19.5" customHeight="1" x14ac:dyDescent="0.3">
      <c r="A13" s="13"/>
      <c r="B13" s="12"/>
      <c r="C13" s="13"/>
      <c r="D13" s="51"/>
      <c r="E13" s="139"/>
      <c r="F13" s="51"/>
      <c r="G13" s="143"/>
      <c r="H13" s="51"/>
      <c r="I13" s="143"/>
      <c r="J13" s="51"/>
      <c r="K13" s="139"/>
      <c r="L13" s="51"/>
      <c r="M13" s="143"/>
      <c r="N13" s="55"/>
      <c r="O13" s="143"/>
      <c r="P13" s="55"/>
      <c r="Q13" s="143"/>
      <c r="R13" s="51"/>
      <c r="S13" s="143"/>
      <c r="T13" s="51"/>
      <c r="U13" s="143"/>
      <c r="V13" s="51"/>
      <c r="W13" s="44"/>
      <c r="X13" s="44"/>
      <c r="Y13" s="44"/>
      <c r="Z13" s="44"/>
      <c r="AA13" s="44"/>
      <c r="AB13" s="44"/>
      <c r="AC13" s="44"/>
      <c r="AD13" s="44"/>
    </row>
    <row r="14" spans="1:30" s="45" customFormat="1" ht="19.5" customHeight="1" x14ac:dyDescent="0.3">
      <c r="A14" s="89" t="s">
        <v>82</v>
      </c>
      <c r="B14" s="18"/>
      <c r="C14" s="18"/>
      <c r="D14" s="64"/>
      <c r="E14" s="87"/>
      <c r="F14" s="64"/>
      <c r="G14" s="87"/>
      <c r="H14" s="64"/>
      <c r="I14" s="87"/>
      <c r="J14" s="64"/>
      <c r="K14" s="64"/>
      <c r="L14" s="64"/>
      <c r="M14" s="64"/>
      <c r="N14" s="64"/>
      <c r="O14" s="64"/>
      <c r="P14" s="64"/>
      <c r="Q14" s="64"/>
      <c r="R14" s="64"/>
      <c r="S14" s="87"/>
      <c r="T14" s="64"/>
      <c r="U14" s="87"/>
      <c r="V14" s="64"/>
      <c r="W14" s="44"/>
      <c r="X14" s="44"/>
      <c r="Y14" s="44"/>
      <c r="Z14" s="44"/>
      <c r="AA14" s="44"/>
      <c r="AB14" s="44"/>
      <c r="AC14" s="44"/>
      <c r="AD14" s="44"/>
    </row>
    <row r="15" spans="1:30" s="45" customFormat="1" ht="19.5" customHeight="1" x14ac:dyDescent="0.3">
      <c r="A15" s="25" t="s">
        <v>183</v>
      </c>
      <c r="B15" s="12"/>
      <c r="C15" s="47"/>
      <c r="D15" s="86"/>
      <c r="E15" s="86"/>
      <c r="F15" s="86"/>
      <c r="G15" s="85"/>
      <c r="H15" s="86"/>
      <c r="I15" s="85"/>
      <c r="J15" s="75"/>
      <c r="K15" s="86"/>
      <c r="L15" s="86"/>
      <c r="M15" s="85"/>
      <c r="N15" s="85"/>
      <c r="O15" s="85"/>
      <c r="P15" s="85"/>
      <c r="Q15" s="85"/>
      <c r="R15" s="75"/>
      <c r="S15" s="85"/>
      <c r="T15" s="85"/>
      <c r="U15" s="85"/>
      <c r="V15" s="75"/>
      <c r="W15" s="44"/>
      <c r="X15" s="44"/>
      <c r="Y15" s="44"/>
      <c r="Z15" s="44"/>
      <c r="AA15" s="44"/>
      <c r="AB15" s="44"/>
      <c r="AC15" s="44"/>
      <c r="AD15" s="44"/>
    </row>
    <row r="16" spans="1:30" s="45" customFormat="1" ht="19.5" customHeight="1" x14ac:dyDescent="0.3">
      <c r="A16" s="49" t="s">
        <v>209</v>
      </c>
      <c r="B16" s="12">
        <v>7</v>
      </c>
      <c r="C16" s="47"/>
      <c r="D16" s="150">
        <v>0</v>
      </c>
      <c r="E16" s="75"/>
      <c r="F16" s="150">
        <v>0</v>
      </c>
      <c r="G16" s="153"/>
      <c r="H16" s="150">
        <v>0</v>
      </c>
      <c r="I16" s="85"/>
      <c r="J16" s="75">
        <v>-88344</v>
      </c>
      <c r="K16" s="86"/>
      <c r="L16" s="86">
        <v>0</v>
      </c>
      <c r="M16" s="85"/>
      <c r="N16" s="153"/>
      <c r="O16" s="85"/>
      <c r="P16" s="86" t="s">
        <v>16</v>
      </c>
      <c r="Q16" s="85"/>
      <c r="R16" s="75">
        <f>SUM(D16:L16)</f>
        <v>-88344</v>
      </c>
      <c r="S16" s="85"/>
      <c r="T16" s="86">
        <v>0</v>
      </c>
      <c r="U16" s="85"/>
      <c r="V16" s="75">
        <f>SUM(R16:T16)</f>
        <v>-88344</v>
      </c>
      <c r="W16" s="44"/>
      <c r="X16" s="44"/>
      <c r="Y16" s="44"/>
      <c r="Z16" s="44"/>
      <c r="AA16" s="44"/>
      <c r="AB16" s="44"/>
      <c r="AC16" s="44"/>
      <c r="AD16" s="44"/>
    </row>
    <row r="17" spans="1:30" s="34" customFormat="1" ht="19.5" customHeight="1" x14ac:dyDescent="0.3">
      <c r="A17" s="49" t="s">
        <v>185</v>
      </c>
      <c r="B17" s="12">
        <v>2</v>
      </c>
      <c r="C17" s="18"/>
      <c r="D17" s="77">
        <v>0</v>
      </c>
      <c r="E17" s="107"/>
      <c r="F17" s="77">
        <v>0</v>
      </c>
      <c r="G17" s="134"/>
      <c r="H17" s="77">
        <v>0</v>
      </c>
      <c r="I17" s="134"/>
      <c r="J17" s="82">
        <v>0</v>
      </c>
      <c r="K17" s="107"/>
      <c r="L17" s="82">
        <v>0</v>
      </c>
      <c r="M17" s="134"/>
      <c r="N17" s="82"/>
      <c r="O17" s="107"/>
      <c r="P17" s="154" t="s">
        <v>16</v>
      </c>
      <c r="Q17" s="134"/>
      <c r="R17" s="82">
        <v>0</v>
      </c>
      <c r="S17" s="85"/>
      <c r="T17" s="82">
        <v>-268235</v>
      </c>
      <c r="U17" s="85"/>
      <c r="V17" s="155">
        <f>SUM(R17:T17)</f>
        <v>-268235</v>
      </c>
    </row>
    <row r="18" spans="1:30" s="45" customFormat="1" ht="19.5" customHeight="1" x14ac:dyDescent="0.3">
      <c r="A18" s="25" t="s">
        <v>184</v>
      </c>
      <c r="B18" s="12"/>
      <c r="C18" s="47"/>
      <c r="D18" s="156">
        <v>0</v>
      </c>
      <c r="E18" s="157"/>
      <c r="F18" s="156">
        <v>0</v>
      </c>
      <c r="G18" s="158"/>
      <c r="H18" s="156">
        <v>0</v>
      </c>
      <c r="I18" s="158"/>
      <c r="J18" s="114">
        <f>SUM(J16:J17)</f>
        <v>-88344</v>
      </c>
      <c r="K18" s="157"/>
      <c r="L18" s="114">
        <v>0</v>
      </c>
      <c r="M18" s="158"/>
      <c r="N18" s="114"/>
      <c r="O18" s="157"/>
      <c r="P18" s="114" t="s">
        <v>16</v>
      </c>
      <c r="Q18" s="158"/>
      <c r="R18" s="114">
        <f>SUM(R16:R17)</f>
        <v>-88344</v>
      </c>
      <c r="S18" s="158"/>
      <c r="T18" s="114">
        <f>SUM(T16:T17)</f>
        <v>-268235</v>
      </c>
      <c r="U18" s="158"/>
      <c r="V18" s="159">
        <f>SUM(R18:T18)</f>
        <v>-356579</v>
      </c>
      <c r="W18" s="44"/>
      <c r="X18" s="44"/>
      <c r="Y18" s="44"/>
      <c r="Z18" s="44"/>
      <c r="AA18" s="44"/>
      <c r="AB18" s="44"/>
      <c r="AC18" s="44"/>
      <c r="AD18" s="44"/>
    </row>
    <row r="19" spans="1:30" s="34" customFormat="1" ht="19.5" customHeight="1" x14ac:dyDescent="0.3">
      <c r="A19" s="89" t="s">
        <v>83</v>
      </c>
      <c r="B19" s="18"/>
      <c r="C19" s="18"/>
      <c r="D19" s="156">
        <v>0</v>
      </c>
      <c r="E19" s="160"/>
      <c r="F19" s="156">
        <v>0</v>
      </c>
      <c r="G19" s="160"/>
      <c r="H19" s="156">
        <v>0</v>
      </c>
      <c r="I19" s="160"/>
      <c r="J19" s="161">
        <f>SUM(J18)</f>
        <v>-88344</v>
      </c>
      <c r="K19" s="160"/>
      <c r="L19" s="114">
        <v>0</v>
      </c>
      <c r="M19" s="157"/>
      <c r="N19" s="162"/>
      <c r="O19" s="157"/>
      <c r="P19" s="162" t="s">
        <v>16</v>
      </c>
      <c r="Q19" s="157"/>
      <c r="R19" s="161">
        <f>SUM(R18)</f>
        <v>-88344</v>
      </c>
      <c r="S19" s="87"/>
      <c r="T19" s="161">
        <f>SUM(T18)</f>
        <v>-268235</v>
      </c>
      <c r="U19" s="87"/>
      <c r="V19" s="161">
        <f>SUM(R19,T19)</f>
        <v>-356579</v>
      </c>
    </row>
    <row r="20" spans="1:30" s="34" customFormat="1" ht="19.5" customHeight="1" x14ac:dyDescent="0.3">
      <c r="A20" s="46"/>
      <c r="B20" s="18"/>
      <c r="C20" s="18"/>
      <c r="D20" s="157"/>
      <c r="E20" s="160"/>
      <c r="F20" s="157"/>
      <c r="G20" s="160"/>
      <c r="H20" s="157"/>
      <c r="I20" s="160"/>
      <c r="J20" s="157"/>
      <c r="K20" s="160"/>
      <c r="L20" s="163"/>
      <c r="M20" s="157"/>
      <c r="N20" s="157"/>
      <c r="O20" s="157"/>
      <c r="P20" s="157"/>
      <c r="Q20" s="157"/>
      <c r="R20" s="64"/>
      <c r="S20" s="87"/>
      <c r="T20" s="64"/>
      <c r="U20" s="87"/>
      <c r="V20" s="64"/>
    </row>
    <row r="21" spans="1:30" s="34" customFormat="1" ht="19.5" customHeight="1" x14ac:dyDescent="0.3">
      <c r="A21" s="13" t="s">
        <v>175</v>
      </c>
      <c r="B21" s="28"/>
      <c r="C21" s="28"/>
      <c r="D21" s="150"/>
      <c r="E21" s="150"/>
      <c r="F21" s="150"/>
      <c r="G21" s="164"/>
      <c r="H21" s="150"/>
      <c r="I21" s="150"/>
      <c r="J21" s="75"/>
      <c r="K21" s="107"/>
      <c r="L21" s="86"/>
      <c r="M21" s="107"/>
      <c r="N21" s="107"/>
      <c r="O21" s="107"/>
      <c r="P21" s="107"/>
      <c r="Q21" s="107"/>
      <c r="R21" s="75"/>
      <c r="S21" s="134"/>
      <c r="T21" s="85"/>
      <c r="U21" s="84"/>
      <c r="V21" s="165"/>
    </row>
    <row r="22" spans="1:30" s="34" customFormat="1" ht="19.5" customHeight="1" x14ac:dyDescent="0.3">
      <c r="A22" s="48" t="s">
        <v>186</v>
      </c>
      <c r="B22" s="48"/>
      <c r="C22" s="48"/>
      <c r="D22" s="150">
        <v>0</v>
      </c>
      <c r="E22" s="75"/>
      <c r="F22" s="150">
        <v>0</v>
      </c>
      <c r="G22" s="153"/>
      <c r="H22" s="150">
        <v>0</v>
      </c>
      <c r="I22" s="85"/>
      <c r="J22" s="75">
        <v>89261</v>
      </c>
      <c r="K22" s="86"/>
      <c r="L22" s="86">
        <v>0</v>
      </c>
      <c r="M22" s="75"/>
      <c r="N22" s="75"/>
      <c r="O22" s="75"/>
      <c r="P22" s="153" t="s">
        <v>16</v>
      </c>
      <c r="Q22" s="75"/>
      <c r="R22" s="75">
        <f t="shared" ref="R22:R23" si="0">SUM(D22:L22)</f>
        <v>89261</v>
      </c>
      <c r="S22" s="75"/>
      <c r="T22" s="75">
        <v>126572</v>
      </c>
      <c r="U22" s="75"/>
      <c r="V22" s="75">
        <f t="shared" ref="V22:V23" si="1">SUM(R22:T22)</f>
        <v>215833</v>
      </c>
    </row>
    <row r="23" spans="1:30" s="34" customFormat="1" ht="19.5" customHeight="1" x14ac:dyDescent="0.3">
      <c r="A23" s="49" t="s">
        <v>84</v>
      </c>
      <c r="B23" s="48"/>
      <c r="C23" s="48"/>
      <c r="D23" s="77">
        <v>0</v>
      </c>
      <c r="E23" s="107"/>
      <c r="F23" s="77">
        <v>0</v>
      </c>
      <c r="G23" s="153"/>
      <c r="H23" s="77">
        <v>0</v>
      </c>
      <c r="I23" s="85"/>
      <c r="J23" s="82">
        <v>0</v>
      </c>
      <c r="K23" s="86"/>
      <c r="L23" s="155">
        <v>106769</v>
      </c>
      <c r="M23" s="85"/>
      <c r="N23" s="75"/>
      <c r="O23" s="85"/>
      <c r="P23" s="75"/>
      <c r="Q23" s="85"/>
      <c r="R23" s="75">
        <f t="shared" si="0"/>
        <v>106769</v>
      </c>
      <c r="S23" s="85"/>
      <c r="T23" s="155">
        <v>30241</v>
      </c>
      <c r="U23" s="86"/>
      <c r="V23" s="155">
        <f t="shared" si="1"/>
        <v>137010</v>
      </c>
    </row>
    <row r="24" spans="1:30" s="34" customFormat="1" ht="19.5" customHeight="1" x14ac:dyDescent="0.3">
      <c r="A24" s="13" t="s">
        <v>171</v>
      </c>
      <c r="B24" s="13"/>
      <c r="C24" s="13"/>
      <c r="D24" s="156">
        <v>0</v>
      </c>
      <c r="E24" s="29"/>
      <c r="F24" s="156">
        <v>0</v>
      </c>
      <c r="G24" s="29"/>
      <c r="H24" s="156">
        <v>0</v>
      </c>
      <c r="I24" s="29"/>
      <c r="J24" s="50">
        <f>SUM(J22:J23)</f>
        <v>89261</v>
      </c>
      <c r="K24" s="51"/>
      <c r="L24" s="50">
        <f>SUM(L22:L23)</f>
        <v>106769</v>
      </c>
      <c r="M24" s="51"/>
      <c r="N24" s="50"/>
      <c r="O24" s="51"/>
      <c r="P24" s="50">
        <f>SUM(P22:P23)</f>
        <v>0</v>
      </c>
      <c r="Q24" s="51"/>
      <c r="R24" s="50">
        <f>SUM(R22:R23)</f>
        <v>196030</v>
      </c>
      <c r="S24" s="29"/>
      <c r="T24" s="50">
        <f>SUM(T22:T23)</f>
        <v>156813</v>
      </c>
      <c r="U24" s="29"/>
      <c r="V24" s="50">
        <f>SUM(V22:V23)</f>
        <v>352843</v>
      </c>
    </row>
    <row r="25" spans="1:30" s="34" customFormat="1" ht="19.5" customHeight="1" x14ac:dyDescent="0.3">
      <c r="A25" s="28"/>
      <c r="B25" s="28"/>
      <c r="C25" s="28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spans="1:30" s="34" customFormat="1" ht="19.5" customHeight="1" thickBot="1" x14ac:dyDescent="0.35">
      <c r="A26" s="13" t="s">
        <v>193</v>
      </c>
      <c r="B26" s="28"/>
      <c r="C26" s="28"/>
      <c r="D26" s="52">
        <f>D24+D19+D12</f>
        <v>269999</v>
      </c>
      <c r="E26" s="166"/>
      <c r="F26" s="52">
        <f>F24+F19+F12</f>
        <v>270000</v>
      </c>
      <c r="G26" s="166"/>
      <c r="H26" s="52">
        <f>H24+H19+H12</f>
        <v>27000</v>
      </c>
      <c r="I26" s="166"/>
      <c r="J26" s="52">
        <f>J24+J19+J12</f>
        <v>775275</v>
      </c>
      <c r="K26" s="166"/>
      <c r="L26" s="52">
        <f>L24+L19+L12</f>
        <v>477974</v>
      </c>
      <c r="M26" s="166"/>
      <c r="N26" s="167"/>
      <c r="O26" s="166"/>
      <c r="P26" s="52" t="e">
        <f>P24+#REF!</f>
        <v>#REF!</v>
      </c>
      <c r="Q26" s="166"/>
      <c r="R26" s="52">
        <f>R24+R19+R12</f>
        <v>1820248</v>
      </c>
      <c r="S26" s="166"/>
      <c r="T26" s="52">
        <f>T24+T19+T12</f>
        <v>543452</v>
      </c>
      <c r="U26" s="166"/>
      <c r="V26" s="52">
        <f>V24+V19+V12</f>
        <v>2363700</v>
      </c>
    </row>
    <row r="27" spans="1:30" s="34" customFormat="1" ht="19.5" customHeight="1" thickTop="1" x14ac:dyDescent="0.3">
      <c r="A27" s="28"/>
      <c r="B27" s="120"/>
      <c r="J27" s="62"/>
      <c r="P27" s="62"/>
      <c r="R27" s="62"/>
      <c r="T27" s="62"/>
      <c r="V27" s="62"/>
    </row>
    <row r="28" spans="1:30" ht="18.75" customHeight="1" x14ac:dyDescent="0.3"/>
    <row r="29" spans="1:30" ht="18.75" customHeight="1" x14ac:dyDescent="0.3"/>
  </sheetData>
  <mergeCells count="4">
    <mergeCell ref="D4:V4"/>
    <mergeCell ref="H6:J6"/>
    <mergeCell ref="L6:P6"/>
    <mergeCell ref="D10:V10"/>
  </mergeCells>
  <pageMargins left="0.8" right="0.8" top="0.48" bottom="0.5" header="0.5" footer="0.5"/>
  <pageSetup paperSize="9" scale="65" firstPageNumber="8" orientation="landscape" useFirstPageNumber="1" r:id="rId1"/>
  <headerFooter alignWithMargins="0">
    <oddFooter>&amp;L  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zoomScale="85" zoomScaleNormal="85" zoomScaleSheetLayoutView="70" workbookViewId="0">
      <selection activeCell="A23" sqref="A23"/>
    </sheetView>
  </sheetViews>
  <sheetFormatPr defaultColWidth="9.1796875" defaultRowHeight="18.75" customHeight="1" x14ac:dyDescent="0.3"/>
  <cols>
    <col min="1" max="1" width="57.08984375" style="10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7.1796875" style="3" customWidth="1"/>
    <col min="19" max="19" width="1" style="3" customWidth="1"/>
    <col min="20" max="20" width="16.81640625" style="3" customWidth="1"/>
    <col min="21" max="21" width="1.1796875" style="3" customWidth="1"/>
    <col min="22" max="22" width="17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1"/>
    </row>
    <row r="2" spans="1:30" ht="19.5" customHeight="1" x14ac:dyDescent="0.3">
      <c r="A2" s="32" t="s">
        <v>167</v>
      </c>
      <c r="B2" s="33"/>
      <c r="C2" s="33"/>
      <c r="D2" s="34"/>
      <c r="E2" s="34"/>
      <c r="F2" s="34"/>
      <c r="G2" s="35"/>
      <c r="H2" s="34"/>
      <c r="I2" s="34"/>
      <c r="J2" s="34"/>
      <c r="K2" s="34"/>
      <c r="L2" s="35" t="s">
        <v>61</v>
      </c>
      <c r="M2" s="34"/>
      <c r="N2" s="34"/>
      <c r="O2" s="34"/>
      <c r="P2" s="34"/>
      <c r="Q2" s="34"/>
      <c r="R2" s="34"/>
      <c r="S2" s="34"/>
      <c r="T2" s="34"/>
      <c r="U2" s="34"/>
      <c r="V2" s="36"/>
    </row>
    <row r="3" spans="1:30" ht="19.5" customHeight="1" x14ac:dyDescent="0.3">
      <c r="A3" s="13"/>
      <c r="B3" s="13"/>
      <c r="C3" s="1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30" s="38" customFormat="1" ht="19.5" customHeight="1" x14ac:dyDescent="0.3">
      <c r="A4" s="37"/>
      <c r="B4" s="37"/>
      <c r="C4" s="37"/>
      <c r="D4" s="178" t="s">
        <v>62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30" s="38" customFormat="1" ht="19.5" customHeight="1" x14ac:dyDescent="0.3">
      <c r="A5" s="37"/>
      <c r="B5" s="37"/>
      <c r="C5" s="37"/>
      <c r="D5" s="79"/>
      <c r="E5" s="79"/>
      <c r="F5" s="79"/>
      <c r="G5" s="79"/>
      <c r="H5" s="79"/>
      <c r="I5" s="79"/>
      <c r="J5" s="79"/>
      <c r="K5" s="79"/>
      <c r="L5" s="80" t="s">
        <v>162</v>
      </c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30" s="38" customFormat="1" ht="19.5" customHeight="1" x14ac:dyDescent="0.3">
      <c r="A6" s="39"/>
      <c r="B6" s="39"/>
      <c r="C6" s="39"/>
      <c r="E6" s="66"/>
      <c r="F6" s="66"/>
      <c r="G6" s="65"/>
      <c r="H6" s="182" t="s">
        <v>63</v>
      </c>
      <c r="I6" s="182"/>
      <c r="J6" s="182"/>
      <c r="K6" s="66"/>
      <c r="L6" s="183" t="s">
        <v>155</v>
      </c>
      <c r="M6" s="182"/>
      <c r="N6" s="182"/>
      <c r="O6" s="182"/>
      <c r="P6" s="182"/>
      <c r="Q6" s="66"/>
      <c r="R6" s="66"/>
      <c r="S6" s="66"/>
      <c r="T6" s="66"/>
      <c r="U6" s="66"/>
      <c r="V6" s="66"/>
    </row>
    <row r="7" spans="1:30" s="38" customFormat="1" ht="19.5" customHeight="1" x14ac:dyDescent="0.3">
      <c r="A7" s="39"/>
      <c r="B7" s="39"/>
      <c r="C7" s="39"/>
      <c r="D7" s="80" t="s">
        <v>64</v>
      </c>
      <c r="E7" s="80"/>
      <c r="F7" s="80"/>
      <c r="G7" s="80"/>
      <c r="H7" s="80"/>
      <c r="K7" s="78"/>
      <c r="L7" s="80"/>
      <c r="M7" s="78"/>
      <c r="N7" s="80" t="s">
        <v>116</v>
      </c>
      <c r="O7" s="78"/>
      <c r="P7" s="80" t="s">
        <v>65</v>
      </c>
      <c r="Q7" s="78"/>
      <c r="R7" s="80" t="s">
        <v>38</v>
      </c>
      <c r="S7" s="80"/>
      <c r="U7" s="80"/>
    </row>
    <row r="8" spans="1:30" s="38" customFormat="1" ht="19.5" customHeight="1" x14ac:dyDescent="0.3">
      <c r="A8" s="39"/>
      <c r="B8" s="39"/>
      <c r="C8" s="39"/>
      <c r="D8" s="80" t="s">
        <v>67</v>
      </c>
      <c r="E8" s="80"/>
      <c r="F8" s="80" t="s">
        <v>68</v>
      </c>
      <c r="G8" s="80"/>
      <c r="H8" s="80"/>
      <c r="K8" s="78"/>
      <c r="L8" s="80" t="s">
        <v>69</v>
      </c>
      <c r="M8" s="78"/>
      <c r="N8" s="80" t="s">
        <v>117</v>
      </c>
      <c r="O8" s="78"/>
      <c r="P8" s="80" t="s">
        <v>70</v>
      </c>
      <c r="Q8" s="78"/>
      <c r="R8" s="80" t="s">
        <v>66</v>
      </c>
      <c r="S8" s="80"/>
      <c r="T8" s="80" t="s">
        <v>71</v>
      </c>
      <c r="U8" s="80"/>
      <c r="V8" s="80" t="s">
        <v>72</v>
      </c>
    </row>
    <row r="9" spans="1:30" s="38" customFormat="1" ht="19.5" customHeight="1" x14ac:dyDescent="0.3">
      <c r="A9" s="39"/>
      <c r="B9" s="41" t="s">
        <v>73</v>
      </c>
      <c r="C9" s="39"/>
      <c r="D9" s="80" t="s">
        <v>74</v>
      </c>
      <c r="E9" s="80"/>
      <c r="F9" s="80" t="s">
        <v>75</v>
      </c>
      <c r="G9" s="80"/>
      <c r="H9" s="80" t="s">
        <v>76</v>
      </c>
      <c r="I9" s="80"/>
      <c r="J9" s="80" t="s">
        <v>77</v>
      </c>
      <c r="K9" s="80"/>
      <c r="L9" s="42" t="s">
        <v>130</v>
      </c>
      <c r="M9" s="80"/>
      <c r="N9" s="80" t="s">
        <v>78</v>
      </c>
      <c r="O9" s="80"/>
      <c r="P9" s="80" t="s">
        <v>79</v>
      </c>
      <c r="Q9" s="80"/>
      <c r="R9" s="80" t="s">
        <v>157</v>
      </c>
      <c r="S9" s="80"/>
      <c r="T9" s="80" t="s">
        <v>80</v>
      </c>
      <c r="U9" s="80"/>
      <c r="V9" s="80" t="s">
        <v>81</v>
      </c>
    </row>
    <row r="10" spans="1:30" s="38" customFormat="1" ht="19.5" customHeight="1" x14ac:dyDescent="0.3">
      <c r="A10" s="37"/>
      <c r="B10" s="37"/>
      <c r="C10" s="37"/>
      <c r="D10" s="181" t="s">
        <v>163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</row>
    <row r="11" spans="1:30" s="34" customFormat="1" ht="19.5" customHeight="1" x14ac:dyDescent="0.3">
      <c r="A11" s="37" t="s">
        <v>218</v>
      </c>
      <c r="B11" s="37"/>
      <c r="C11" s="37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</row>
    <row r="12" spans="1:30" s="45" customFormat="1" ht="19.5" customHeight="1" x14ac:dyDescent="0.3">
      <c r="A12" s="13" t="s">
        <v>219</v>
      </c>
      <c r="B12" s="12"/>
      <c r="C12" s="13"/>
      <c r="D12" s="51">
        <v>269999</v>
      </c>
      <c r="E12" s="55">
        <v>0</v>
      </c>
      <c r="F12" s="51">
        <v>270000</v>
      </c>
      <c r="G12" s="152">
        <v>0</v>
      </c>
      <c r="H12" s="51">
        <v>27000</v>
      </c>
      <c r="I12" s="152"/>
      <c r="J12" s="51">
        <v>891230</v>
      </c>
      <c r="K12" s="55">
        <v>0</v>
      </c>
      <c r="L12" s="51">
        <v>477974</v>
      </c>
      <c r="M12" s="152"/>
      <c r="N12" s="55" t="s">
        <v>16</v>
      </c>
      <c r="O12" s="152"/>
      <c r="P12" s="55">
        <v>477974</v>
      </c>
      <c r="Q12" s="152"/>
      <c r="R12" s="51">
        <v>1936203</v>
      </c>
      <c r="S12" s="152"/>
      <c r="T12" s="51">
        <v>654767</v>
      </c>
      <c r="U12" s="152"/>
      <c r="V12" s="51">
        <v>2590970</v>
      </c>
      <c r="W12" s="44"/>
      <c r="X12" s="44"/>
      <c r="Y12" s="44"/>
      <c r="Z12" s="44"/>
      <c r="AA12" s="44"/>
      <c r="AB12" s="44"/>
      <c r="AC12" s="44"/>
      <c r="AD12" s="44"/>
    </row>
    <row r="13" spans="1:30" s="45" customFormat="1" ht="19.5" customHeight="1" x14ac:dyDescent="0.3">
      <c r="A13" s="13"/>
      <c r="B13" s="12"/>
      <c r="C13" s="13"/>
      <c r="D13" s="51"/>
      <c r="E13" s="139"/>
      <c r="F13" s="51"/>
      <c r="G13" s="143"/>
      <c r="H13" s="51"/>
      <c r="I13" s="143"/>
      <c r="J13" s="51"/>
      <c r="K13" s="139"/>
      <c r="L13" s="51"/>
      <c r="M13" s="143"/>
      <c r="N13" s="55"/>
      <c r="O13" s="143"/>
      <c r="P13" s="55"/>
      <c r="Q13" s="143"/>
      <c r="R13" s="51"/>
      <c r="S13" s="143"/>
      <c r="T13" s="51"/>
      <c r="U13" s="143"/>
      <c r="V13" s="51"/>
      <c r="W13" s="44"/>
      <c r="X13" s="44"/>
      <c r="Y13" s="44"/>
      <c r="Z13" s="44"/>
      <c r="AA13" s="44"/>
      <c r="AB13" s="44"/>
      <c r="AC13" s="44"/>
      <c r="AD13" s="44"/>
    </row>
    <row r="14" spans="1:30" s="45" customFormat="1" ht="19.5" customHeight="1" x14ac:dyDescent="0.3">
      <c r="A14" s="89" t="s">
        <v>82</v>
      </c>
      <c r="B14" s="18"/>
      <c r="C14" s="18"/>
      <c r="D14" s="64"/>
      <c r="E14" s="87"/>
      <c r="F14" s="64"/>
      <c r="G14" s="87"/>
      <c r="H14" s="64"/>
      <c r="I14" s="87"/>
      <c r="J14" s="64"/>
      <c r="K14" s="64"/>
      <c r="L14" s="64"/>
      <c r="M14" s="64"/>
      <c r="N14" s="64"/>
      <c r="O14" s="64"/>
      <c r="P14" s="64"/>
      <c r="Q14" s="64"/>
      <c r="R14" s="64"/>
      <c r="S14" s="87"/>
      <c r="T14" s="64"/>
      <c r="U14" s="87"/>
      <c r="V14" s="64"/>
      <c r="W14" s="44"/>
      <c r="X14" s="44"/>
      <c r="Y14" s="44"/>
      <c r="Z14" s="44"/>
      <c r="AA14" s="44"/>
      <c r="AB14" s="44"/>
      <c r="AC14" s="44"/>
      <c r="AD14" s="44"/>
    </row>
    <row r="15" spans="1:30" s="45" customFormat="1" ht="19.5" customHeight="1" x14ac:dyDescent="0.3">
      <c r="A15" s="25" t="s">
        <v>183</v>
      </c>
      <c r="B15" s="12"/>
      <c r="C15" s="47"/>
      <c r="D15" s="86"/>
      <c r="E15" s="86"/>
      <c r="F15" s="86"/>
      <c r="G15" s="85"/>
      <c r="H15" s="86"/>
      <c r="I15" s="85"/>
      <c r="J15" s="75"/>
      <c r="K15" s="86"/>
      <c r="L15" s="86"/>
      <c r="M15" s="85"/>
      <c r="N15" s="85"/>
      <c r="O15" s="85"/>
      <c r="P15" s="85"/>
      <c r="Q15" s="85"/>
      <c r="R15" s="75"/>
      <c r="S15" s="85"/>
      <c r="T15" s="85"/>
      <c r="U15" s="85"/>
      <c r="V15" s="75"/>
      <c r="W15" s="44"/>
      <c r="X15" s="44"/>
      <c r="Y15" s="44"/>
      <c r="Z15" s="44"/>
      <c r="AA15" s="44"/>
      <c r="AB15" s="44"/>
      <c r="AC15" s="44"/>
      <c r="AD15" s="44"/>
    </row>
    <row r="16" spans="1:30" s="45" customFormat="1" ht="19.5" customHeight="1" x14ac:dyDescent="0.3">
      <c r="A16" s="49" t="s">
        <v>209</v>
      </c>
      <c r="B16" s="12">
        <v>7</v>
      </c>
      <c r="C16" s="47"/>
      <c r="D16" s="150">
        <v>0</v>
      </c>
      <c r="E16" s="75"/>
      <c r="F16" s="150">
        <v>0</v>
      </c>
      <c r="G16" s="153"/>
      <c r="H16" s="150">
        <v>0</v>
      </c>
      <c r="I16" s="85"/>
      <c r="J16" s="75">
        <v>-139994</v>
      </c>
      <c r="K16" s="86"/>
      <c r="L16" s="86">
        <v>0</v>
      </c>
      <c r="M16" s="85"/>
      <c r="N16" s="153" t="s">
        <v>16</v>
      </c>
      <c r="O16" s="85"/>
      <c r="P16" s="86">
        <v>-139994</v>
      </c>
      <c r="Q16" s="85"/>
      <c r="R16" s="75">
        <v>-139994</v>
      </c>
      <c r="S16" s="85"/>
      <c r="T16" s="86">
        <v>0</v>
      </c>
      <c r="U16" s="85"/>
      <c r="V16" s="75">
        <v>-139994</v>
      </c>
      <c r="W16" s="44"/>
      <c r="X16" s="44"/>
      <c r="Y16" s="44"/>
      <c r="Z16" s="44"/>
      <c r="AA16" s="44"/>
      <c r="AB16" s="44"/>
      <c r="AC16" s="44"/>
      <c r="AD16" s="44"/>
    </row>
    <row r="17" spans="1:30" s="34" customFormat="1" ht="19.5" customHeight="1" x14ac:dyDescent="0.3">
      <c r="A17" s="49" t="s">
        <v>185</v>
      </c>
      <c r="B17" s="12">
        <v>2</v>
      </c>
      <c r="C17" s="18"/>
      <c r="D17" s="77">
        <v>0</v>
      </c>
      <c r="E17" s="107"/>
      <c r="F17" s="77">
        <v>0</v>
      </c>
      <c r="G17" s="134"/>
      <c r="H17" s="77">
        <v>0</v>
      </c>
      <c r="I17" s="134"/>
      <c r="J17" s="82">
        <v>0</v>
      </c>
      <c r="K17" s="107"/>
      <c r="L17" s="82">
        <v>0</v>
      </c>
      <c r="M17" s="134"/>
      <c r="N17" s="82" t="s">
        <v>16</v>
      </c>
      <c r="O17" s="107"/>
      <c r="P17" s="154" t="s">
        <v>16</v>
      </c>
      <c r="Q17" s="134"/>
      <c r="R17" s="82">
        <v>0</v>
      </c>
      <c r="S17" s="85"/>
      <c r="T17" s="82">
        <v>-238331</v>
      </c>
      <c r="U17" s="85"/>
      <c r="V17" s="155">
        <v>-238331</v>
      </c>
    </row>
    <row r="18" spans="1:30" s="45" customFormat="1" ht="19.5" customHeight="1" x14ac:dyDescent="0.3">
      <c r="A18" s="25" t="s">
        <v>184</v>
      </c>
      <c r="B18" s="12"/>
      <c r="C18" s="47"/>
      <c r="D18" s="156">
        <v>0</v>
      </c>
      <c r="E18" s="157"/>
      <c r="F18" s="156">
        <v>0</v>
      </c>
      <c r="G18" s="158"/>
      <c r="H18" s="156">
        <v>0</v>
      </c>
      <c r="I18" s="158"/>
      <c r="J18" s="114">
        <f>SUM(J16:J17)</f>
        <v>-139994</v>
      </c>
      <c r="K18" s="157"/>
      <c r="L18" s="114">
        <v>0</v>
      </c>
      <c r="M18" s="158"/>
      <c r="N18" s="114"/>
      <c r="O18" s="157"/>
      <c r="P18" s="114" t="s">
        <v>16</v>
      </c>
      <c r="Q18" s="158"/>
      <c r="R18" s="114">
        <f>SUM(R16:R17)</f>
        <v>-139994</v>
      </c>
      <c r="S18" s="158"/>
      <c r="T18" s="114">
        <f>SUM(T16:T17)</f>
        <v>-238331</v>
      </c>
      <c r="U18" s="158"/>
      <c r="V18" s="159">
        <f>SUM(R18:T18)</f>
        <v>-378325</v>
      </c>
      <c r="W18" s="44"/>
      <c r="X18" s="44"/>
      <c r="Y18" s="44"/>
      <c r="Z18" s="44"/>
      <c r="AA18" s="44"/>
      <c r="AB18" s="44"/>
      <c r="AC18" s="44"/>
      <c r="AD18" s="44"/>
    </row>
    <row r="19" spans="1:30" s="34" customFormat="1" ht="19.5" customHeight="1" x14ac:dyDescent="0.3">
      <c r="A19" s="89" t="s">
        <v>83</v>
      </c>
      <c r="B19" s="18"/>
      <c r="C19" s="18"/>
      <c r="D19" s="156">
        <v>0</v>
      </c>
      <c r="E19" s="160"/>
      <c r="F19" s="156">
        <v>0</v>
      </c>
      <c r="G19" s="160"/>
      <c r="H19" s="156">
        <v>0</v>
      </c>
      <c r="I19" s="160"/>
      <c r="J19" s="161">
        <f>SUM(J18)</f>
        <v>-139994</v>
      </c>
      <c r="K19" s="160"/>
      <c r="L19" s="114">
        <v>0</v>
      </c>
      <c r="M19" s="157"/>
      <c r="N19" s="162"/>
      <c r="O19" s="157"/>
      <c r="P19" s="162" t="s">
        <v>16</v>
      </c>
      <c r="Q19" s="157"/>
      <c r="R19" s="161">
        <f>SUM(R18)</f>
        <v>-139994</v>
      </c>
      <c r="S19" s="87"/>
      <c r="T19" s="161">
        <f>SUM(T18)</f>
        <v>-238331</v>
      </c>
      <c r="U19" s="87"/>
      <c r="V19" s="161">
        <f>SUM(R19,T19)</f>
        <v>-378325</v>
      </c>
    </row>
    <row r="20" spans="1:30" s="34" customFormat="1" ht="19.5" customHeight="1" x14ac:dyDescent="0.3">
      <c r="A20" s="46"/>
      <c r="B20" s="18"/>
      <c r="C20" s="18"/>
      <c r="D20" s="157"/>
      <c r="E20" s="160"/>
      <c r="F20" s="157"/>
      <c r="G20" s="160"/>
      <c r="H20" s="157"/>
      <c r="I20" s="160"/>
      <c r="J20" s="157"/>
      <c r="K20" s="160"/>
      <c r="L20" s="163"/>
      <c r="M20" s="157"/>
      <c r="N20" s="157"/>
      <c r="O20" s="157"/>
      <c r="P20" s="157"/>
      <c r="Q20" s="157"/>
      <c r="R20" s="64"/>
      <c r="S20" s="87"/>
      <c r="T20" s="64"/>
      <c r="U20" s="87"/>
      <c r="V20" s="64"/>
    </row>
    <row r="21" spans="1:30" s="34" customFormat="1" ht="19.5" customHeight="1" x14ac:dyDescent="0.3">
      <c r="A21" s="13" t="s">
        <v>175</v>
      </c>
      <c r="B21" s="28"/>
      <c r="C21" s="28"/>
      <c r="D21" s="150"/>
      <c r="E21" s="150"/>
      <c r="F21" s="150"/>
      <c r="G21" s="164"/>
      <c r="H21" s="150"/>
      <c r="I21" s="150"/>
      <c r="J21" s="75"/>
      <c r="K21" s="107"/>
      <c r="L21" s="86"/>
      <c r="M21" s="107"/>
      <c r="N21" s="107"/>
      <c r="O21" s="107"/>
      <c r="P21" s="107"/>
      <c r="Q21" s="107"/>
      <c r="R21" s="75"/>
      <c r="S21" s="134"/>
      <c r="T21" s="85"/>
      <c r="U21" s="84"/>
      <c r="V21" s="165"/>
    </row>
    <row r="22" spans="1:30" s="34" customFormat="1" ht="19.5" customHeight="1" x14ac:dyDescent="0.3">
      <c r="A22" s="48" t="s">
        <v>186</v>
      </c>
      <c r="B22" s="48"/>
      <c r="C22" s="48"/>
      <c r="D22" s="77">
        <v>0</v>
      </c>
      <c r="E22" s="75"/>
      <c r="F22" s="77">
        <v>0</v>
      </c>
      <c r="G22" s="153"/>
      <c r="H22" s="77">
        <v>0</v>
      </c>
      <c r="I22" s="85"/>
      <c r="J22" s="75">
        <v>28270</v>
      </c>
      <c r="K22" s="86"/>
      <c r="L22" s="86">
        <v>0</v>
      </c>
      <c r="M22" s="75"/>
      <c r="N22" s="75"/>
      <c r="O22" s="75"/>
      <c r="P22" s="153" t="s">
        <v>16</v>
      </c>
      <c r="Q22" s="75"/>
      <c r="R22" s="75">
        <v>28270</v>
      </c>
      <c r="S22" s="75"/>
      <c r="T22" s="75">
        <v>35166</v>
      </c>
      <c r="U22" s="75"/>
      <c r="V22" s="75">
        <v>63436</v>
      </c>
    </row>
    <row r="23" spans="1:30" s="34" customFormat="1" ht="19.5" customHeight="1" x14ac:dyDescent="0.3">
      <c r="A23" s="13" t="s">
        <v>171</v>
      </c>
      <c r="B23" s="13"/>
      <c r="C23" s="13"/>
      <c r="D23" s="156">
        <v>0</v>
      </c>
      <c r="E23" s="29"/>
      <c r="F23" s="156">
        <v>0</v>
      </c>
      <c r="G23" s="29"/>
      <c r="H23" s="156">
        <v>0</v>
      </c>
      <c r="I23" s="29"/>
      <c r="J23" s="50">
        <f>SUM(J22:J22)</f>
        <v>28270</v>
      </c>
      <c r="K23" s="51"/>
      <c r="L23" s="50">
        <f>SUM(L22:L22)</f>
        <v>0</v>
      </c>
      <c r="M23" s="51"/>
      <c r="N23" s="50"/>
      <c r="O23" s="51"/>
      <c r="P23" s="50">
        <f>SUM(P22:P22)</f>
        <v>0</v>
      </c>
      <c r="Q23" s="51"/>
      <c r="R23" s="50">
        <f>SUM(R22:R22)</f>
        <v>28270</v>
      </c>
      <c r="S23" s="29"/>
      <c r="T23" s="50">
        <f>SUM(T22:T22)</f>
        <v>35166</v>
      </c>
      <c r="U23" s="29"/>
      <c r="V23" s="50">
        <f>SUM(V22:V22)</f>
        <v>63436</v>
      </c>
    </row>
    <row r="24" spans="1:30" s="34" customFormat="1" ht="19.5" customHeight="1" x14ac:dyDescent="0.3">
      <c r="A24" s="28"/>
      <c r="B24" s="28"/>
      <c r="C24" s="28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</row>
    <row r="25" spans="1:30" s="34" customFormat="1" ht="19.5" customHeight="1" thickBot="1" x14ac:dyDescent="0.35">
      <c r="A25" s="13" t="s">
        <v>220</v>
      </c>
      <c r="B25" s="28"/>
      <c r="C25" s="28"/>
      <c r="D25" s="52">
        <f>D23+D19+D12</f>
        <v>269999</v>
      </c>
      <c r="E25" s="166"/>
      <c r="F25" s="52">
        <f>F23+F19+F12</f>
        <v>270000</v>
      </c>
      <c r="G25" s="166"/>
      <c r="H25" s="52">
        <f>H23+H19+H12</f>
        <v>27000</v>
      </c>
      <c r="I25" s="166"/>
      <c r="J25" s="52">
        <f>J23+J19+J12</f>
        <v>779506</v>
      </c>
      <c r="K25" s="166"/>
      <c r="L25" s="52">
        <f>L23+L19+L12</f>
        <v>477974</v>
      </c>
      <c r="M25" s="166"/>
      <c r="N25" s="167"/>
      <c r="O25" s="166"/>
      <c r="P25" s="52" t="e">
        <f>P23+#REF!</f>
        <v>#REF!</v>
      </c>
      <c r="Q25" s="166"/>
      <c r="R25" s="52">
        <f>R23+R19+R12</f>
        <v>1824479</v>
      </c>
      <c r="S25" s="166"/>
      <c r="T25" s="52">
        <f>T23+T19+T12</f>
        <v>451602</v>
      </c>
      <c r="U25" s="166"/>
      <c r="V25" s="52">
        <f>V23+V19+V12</f>
        <v>2276081</v>
      </c>
    </row>
    <row r="26" spans="1:30" s="34" customFormat="1" ht="19.5" customHeight="1" thickTop="1" x14ac:dyDescent="0.3">
      <c r="A26" s="28"/>
      <c r="B26" s="2"/>
      <c r="J26" s="62"/>
      <c r="P26" s="62"/>
      <c r="R26" s="62"/>
      <c r="T26" s="62"/>
      <c r="V26" s="62"/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zoomScale="85" zoomScaleNormal="85" zoomScaleSheetLayoutView="55" workbookViewId="0">
      <selection activeCell="F19" sqref="F19"/>
    </sheetView>
  </sheetViews>
  <sheetFormatPr defaultColWidth="20" defaultRowHeight="18.75" customHeight="1" x14ac:dyDescent="0.3"/>
  <cols>
    <col min="1" max="1" width="57.81640625" style="10" customWidth="1"/>
    <col min="2" max="2" width="8" style="120" customWidth="1"/>
    <col min="3" max="3" width="2.453125" style="3" customWidth="1"/>
    <col min="4" max="4" width="17.1796875" style="3" customWidth="1"/>
    <col min="5" max="5" width="1.81640625" style="3" customWidth="1"/>
    <col min="6" max="6" width="16" style="3" customWidth="1"/>
    <col min="7" max="7" width="1.81640625" style="3" customWidth="1"/>
    <col min="8" max="8" width="15.1796875" style="3" customWidth="1"/>
    <col min="9" max="9" width="1.81640625" style="3" customWidth="1"/>
    <col min="10" max="10" width="16.81640625" style="3" customWidth="1"/>
    <col min="11" max="11" width="1.1796875" style="3" customWidth="1"/>
    <col min="12" max="12" width="17.363281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8.4531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26" ht="18.75" customHeight="1" x14ac:dyDescent="0.3">
      <c r="A2" s="32" t="s">
        <v>167</v>
      </c>
      <c r="B2" s="33"/>
      <c r="C2" s="33"/>
      <c r="D2" s="34"/>
      <c r="E2" s="34"/>
      <c r="F2" s="34"/>
      <c r="G2" s="35"/>
      <c r="H2" s="34"/>
      <c r="I2" s="34"/>
      <c r="J2" s="34"/>
      <c r="K2" s="34"/>
      <c r="L2" s="35" t="s">
        <v>61</v>
      </c>
      <c r="M2" s="34"/>
      <c r="N2" s="34"/>
      <c r="O2" s="34"/>
      <c r="P2" s="34"/>
      <c r="Q2" s="34"/>
      <c r="R2" s="36"/>
    </row>
    <row r="3" spans="1:26" ht="18.75" customHeight="1" x14ac:dyDescent="0.3">
      <c r="A3" s="13"/>
      <c r="B3" s="13"/>
      <c r="C3" s="1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6" s="38" customFormat="1" ht="18.75" customHeight="1" x14ac:dyDescent="0.3">
      <c r="A4" s="37"/>
      <c r="B4" s="37"/>
      <c r="C4" s="37"/>
      <c r="D4" s="178" t="s">
        <v>85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26" s="38" customFormat="1" ht="18.75" customHeight="1" x14ac:dyDescent="0.3">
      <c r="A5" s="37"/>
      <c r="B5" s="37"/>
      <c r="C5" s="37"/>
      <c r="D5" s="117"/>
      <c r="E5" s="117"/>
      <c r="F5" s="117"/>
      <c r="G5" s="117"/>
      <c r="H5" s="117"/>
      <c r="I5" s="117"/>
      <c r="J5" s="117"/>
      <c r="K5" s="117"/>
      <c r="L5" s="119" t="s">
        <v>156</v>
      </c>
      <c r="M5" s="117"/>
      <c r="N5" s="117"/>
      <c r="O5" s="117"/>
      <c r="P5" s="117"/>
      <c r="Q5" s="117"/>
      <c r="R5" s="117"/>
    </row>
    <row r="6" spans="1:26" s="38" customFormat="1" ht="18.75" customHeight="1" x14ac:dyDescent="0.3">
      <c r="A6" s="39"/>
      <c r="B6" s="39"/>
      <c r="C6" s="39"/>
      <c r="E6" s="119"/>
      <c r="F6" s="119"/>
      <c r="G6" s="117"/>
      <c r="H6" s="182" t="s">
        <v>63</v>
      </c>
      <c r="I6" s="182"/>
      <c r="J6" s="182"/>
      <c r="K6" s="119"/>
      <c r="L6" s="183" t="s">
        <v>155</v>
      </c>
      <c r="M6" s="182"/>
      <c r="N6" s="182"/>
      <c r="O6" s="182"/>
      <c r="P6" s="182"/>
      <c r="Q6" s="119"/>
      <c r="R6" s="119"/>
    </row>
    <row r="7" spans="1:26" s="38" customFormat="1" ht="18.75" customHeight="1" x14ac:dyDescent="0.3">
      <c r="A7" s="39"/>
      <c r="B7" s="39"/>
      <c r="C7" s="39"/>
      <c r="D7" s="119" t="s">
        <v>64</v>
      </c>
      <c r="E7" s="119"/>
      <c r="F7" s="119"/>
      <c r="G7" s="119"/>
      <c r="H7" s="119"/>
      <c r="K7" s="118"/>
      <c r="L7" s="119"/>
      <c r="M7" s="118"/>
      <c r="N7" s="119" t="s">
        <v>116</v>
      </c>
      <c r="O7" s="118"/>
      <c r="P7" s="119" t="s">
        <v>65</v>
      </c>
      <c r="Q7" s="118"/>
    </row>
    <row r="8" spans="1:26" s="38" customFormat="1" ht="18.75" customHeight="1" x14ac:dyDescent="0.3">
      <c r="A8" s="39"/>
      <c r="B8" s="39"/>
      <c r="C8" s="39"/>
      <c r="D8" s="119" t="s">
        <v>67</v>
      </c>
      <c r="E8" s="119"/>
      <c r="F8" s="119" t="s">
        <v>68</v>
      </c>
      <c r="G8" s="119"/>
      <c r="H8" s="119"/>
      <c r="K8" s="118"/>
      <c r="L8" s="119" t="s">
        <v>69</v>
      </c>
      <c r="M8" s="118"/>
      <c r="N8" s="119" t="s">
        <v>117</v>
      </c>
      <c r="O8" s="118"/>
      <c r="P8" s="119" t="s">
        <v>70</v>
      </c>
      <c r="Q8" s="118"/>
      <c r="R8" s="119" t="s">
        <v>72</v>
      </c>
    </row>
    <row r="9" spans="1:26" s="38" customFormat="1" ht="18.75" customHeight="1" x14ac:dyDescent="0.3">
      <c r="A9" s="39"/>
      <c r="B9" s="41" t="s">
        <v>73</v>
      </c>
      <c r="C9" s="39"/>
      <c r="D9" s="119" t="s">
        <v>74</v>
      </c>
      <c r="E9" s="119"/>
      <c r="F9" s="119" t="s">
        <v>75</v>
      </c>
      <c r="G9" s="119"/>
      <c r="H9" s="119" t="s">
        <v>76</v>
      </c>
      <c r="I9" s="119"/>
      <c r="J9" s="119" t="s">
        <v>77</v>
      </c>
      <c r="K9" s="119"/>
      <c r="L9" s="42" t="s">
        <v>130</v>
      </c>
      <c r="M9" s="119"/>
      <c r="N9" s="83" t="s">
        <v>78</v>
      </c>
      <c r="O9" s="119"/>
      <c r="P9" s="83" t="s">
        <v>79</v>
      </c>
      <c r="Q9" s="119"/>
      <c r="R9" s="119" t="s">
        <v>81</v>
      </c>
    </row>
    <row r="10" spans="1:26" s="38" customFormat="1" ht="18.75" customHeight="1" x14ac:dyDescent="0.3">
      <c r="A10" s="37"/>
      <c r="B10" s="37"/>
      <c r="C10" s="37"/>
      <c r="D10" s="181" t="s">
        <v>163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</row>
    <row r="11" spans="1:26" s="34" customFormat="1" ht="18.75" customHeight="1" x14ac:dyDescent="0.3">
      <c r="A11" s="37" t="s">
        <v>192</v>
      </c>
      <c r="B11" s="37"/>
      <c r="C11" s="37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</row>
    <row r="12" spans="1:26" s="45" customFormat="1" ht="18.75" customHeight="1" x14ac:dyDescent="0.3">
      <c r="A12" s="13" t="s">
        <v>168</v>
      </c>
      <c r="B12" s="13"/>
      <c r="C12" s="13"/>
      <c r="D12" s="51">
        <v>269999</v>
      </c>
      <c r="E12" s="51"/>
      <c r="F12" s="51">
        <v>270000</v>
      </c>
      <c r="G12" s="51"/>
      <c r="H12" s="51">
        <v>27000</v>
      </c>
      <c r="I12" s="51"/>
      <c r="J12" s="51">
        <v>697476</v>
      </c>
      <c r="K12" s="51"/>
      <c r="L12" s="51">
        <v>238068</v>
      </c>
      <c r="M12" s="51"/>
      <c r="N12" s="64"/>
      <c r="O12" s="51"/>
      <c r="P12" s="51" t="e">
        <f>#REF!+#REF!</f>
        <v>#REF!</v>
      </c>
      <c r="Q12" s="51"/>
      <c r="R12" s="51">
        <f>SUM(D12:L12)</f>
        <v>1502543</v>
      </c>
      <c r="S12" s="44"/>
      <c r="T12" s="44"/>
      <c r="U12" s="44"/>
      <c r="V12" s="44"/>
      <c r="W12" s="44"/>
      <c r="X12" s="44"/>
      <c r="Y12" s="44"/>
      <c r="Z12" s="44"/>
    </row>
    <row r="13" spans="1:26" s="45" customFormat="1" ht="18.75" customHeight="1" x14ac:dyDescent="0.3">
      <c r="A13" s="13"/>
      <c r="B13" s="13"/>
      <c r="C13" s="13"/>
      <c r="D13" s="51"/>
      <c r="E13" s="29"/>
      <c r="F13" s="51"/>
      <c r="G13" s="29"/>
      <c r="H13" s="51"/>
      <c r="I13" s="29"/>
      <c r="J13" s="51"/>
      <c r="K13" s="51"/>
      <c r="L13" s="51"/>
      <c r="M13" s="51"/>
      <c r="N13" s="58"/>
      <c r="O13" s="51"/>
      <c r="P13" s="51"/>
      <c r="Q13" s="51"/>
      <c r="R13" s="51"/>
      <c r="S13" s="44"/>
      <c r="T13" s="44"/>
      <c r="U13" s="44"/>
      <c r="V13" s="44"/>
      <c r="W13" s="44"/>
      <c r="X13" s="44"/>
      <c r="Y13" s="44"/>
      <c r="Z13" s="44"/>
    </row>
    <row r="14" spans="1:26" s="45" customFormat="1" ht="18.75" customHeight="1" x14ac:dyDescent="0.3">
      <c r="A14" s="46" t="s">
        <v>82</v>
      </c>
      <c r="B14" s="18"/>
      <c r="C14" s="18"/>
      <c r="D14" s="64"/>
      <c r="E14" s="87"/>
      <c r="F14" s="64"/>
      <c r="G14" s="87"/>
      <c r="H14" s="64"/>
      <c r="I14" s="87"/>
      <c r="J14" s="64"/>
      <c r="K14" s="64"/>
      <c r="L14" s="64"/>
      <c r="M14" s="64"/>
      <c r="N14" s="64"/>
      <c r="O14" s="64"/>
      <c r="P14" s="64"/>
      <c r="Q14" s="64"/>
      <c r="R14" s="64"/>
      <c r="S14" s="44"/>
      <c r="T14" s="44"/>
      <c r="U14" s="44"/>
      <c r="V14" s="44"/>
      <c r="W14" s="44"/>
      <c r="X14" s="44"/>
      <c r="Y14" s="44"/>
      <c r="Z14" s="44"/>
    </row>
    <row r="15" spans="1:26" s="45" customFormat="1" ht="18.75" customHeight="1" x14ac:dyDescent="0.3">
      <c r="A15" s="25" t="s">
        <v>183</v>
      </c>
      <c r="B15" s="12"/>
      <c r="C15" s="47"/>
      <c r="D15" s="86"/>
      <c r="E15" s="86"/>
      <c r="F15" s="86"/>
      <c r="G15" s="85"/>
      <c r="H15" s="86"/>
      <c r="I15" s="85"/>
      <c r="J15" s="75"/>
      <c r="K15" s="86"/>
      <c r="L15" s="86"/>
      <c r="M15" s="85"/>
      <c r="N15" s="85"/>
      <c r="O15" s="85"/>
      <c r="P15" s="85"/>
      <c r="Q15" s="85"/>
      <c r="R15" s="75"/>
      <c r="S15" s="44"/>
      <c r="T15" s="44"/>
      <c r="U15" s="44"/>
      <c r="V15" s="44"/>
      <c r="W15" s="44"/>
      <c r="X15" s="44"/>
      <c r="Y15" s="44"/>
      <c r="Z15" s="44"/>
    </row>
    <row r="16" spans="1:26" s="45" customFormat="1" ht="18.75" customHeight="1" x14ac:dyDescent="0.3">
      <c r="A16" s="49" t="s">
        <v>209</v>
      </c>
      <c r="B16" s="12">
        <v>7</v>
      </c>
      <c r="C16" s="47"/>
      <c r="D16" s="77">
        <v>0</v>
      </c>
      <c r="E16" s="107"/>
      <c r="F16" s="77">
        <v>0</v>
      </c>
      <c r="G16" s="134"/>
      <c r="H16" s="77">
        <v>0</v>
      </c>
      <c r="I16" s="134"/>
      <c r="J16" s="155">
        <v>-88344</v>
      </c>
      <c r="K16" s="107"/>
      <c r="L16" s="82">
        <v>0</v>
      </c>
      <c r="M16" s="134"/>
      <c r="N16" s="154"/>
      <c r="O16" s="107"/>
      <c r="P16" s="153" t="s">
        <v>16</v>
      </c>
      <c r="Q16" s="134"/>
      <c r="R16" s="85">
        <f>SUM(D16:J16,P16)</f>
        <v>-88344</v>
      </c>
      <c r="S16" s="44"/>
      <c r="T16" s="44"/>
      <c r="U16" s="44"/>
      <c r="V16" s="44"/>
      <c r="W16" s="44"/>
      <c r="X16" s="44"/>
      <c r="Y16" s="44"/>
      <c r="Z16" s="44"/>
    </row>
    <row r="17" spans="1:26" s="45" customFormat="1" ht="18.75" customHeight="1" x14ac:dyDescent="0.3">
      <c r="A17" s="25" t="s">
        <v>184</v>
      </c>
      <c r="B17" s="12"/>
      <c r="C17" s="47"/>
      <c r="D17" s="156">
        <v>0</v>
      </c>
      <c r="E17" s="157"/>
      <c r="F17" s="156">
        <v>0</v>
      </c>
      <c r="G17" s="158"/>
      <c r="H17" s="156">
        <v>0</v>
      </c>
      <c r="I17" s="158"/>
      <c r="J17" s="161">
        <f>SUM(J16)</f>
        <v>-88344</v>
      </c>
      <c r="K17" s="157"/>
      <c r="L17" s="114">
        <v>0</v>
      </c>
      <c r="M17" s="158"/>
      <c r="N17" s="162" t="s">
        <v>16</v>
      </c>
      <c r="O17" s="157"/>
      <c r="P17" s="162" t="s">
        <v>16</v>
      </c>
      <c r="Q17" s="158"/>
      <c r="R17" s="161">
        <f>J17</f>
        <v>-88344</v>
      </c>
      <c r="S17" s="44"/>
      <c r="T17" s="44"/>
      <c r="U17" s="44"/>
      <c r="V17" s="44"/>
      <c r="W17" s="44"/>
      <c r="X17" s="44"/>
      <c r="Y17" s="44"/>
      <c r="Z17" s="44"/>
    </row>
    <row r="18" spans="1:26" s="34" customFormat="1" ht="18.75" customHeight="1" x14ac:dyDescent="0.3">
      <c r="A18" s="46" t="s">
        <v>83</v>
      </c>
      <c r="B18" s="18"/>
      <c r="C18" s="18"/>
      <c r="D18" s="156">
        <v>0</v>
      </c>
      <c r="E18" s="160"/>
      <c r="F18" s="156">
        <v>0</v>
      </c>
      <c r="G18" s="160"/>
      <c r="H18" s="156">
        <v>0</v>
      </c>
      <c r="I18" s="160"/>
      <c r="J18" s="161">
        <f>SUM(J17)</f>
        <v>-88344</v>
      </c>
      <c r="K18" s="160"/>
      <c r="L18" s="114">
        <v>0</v>
      </c>
      <c r="M18" s="157"/>
      <c r="N18" s="162" t="s">
        <v>16</v>
      </c>
      <c r="O18" s="157"/>
      <c r="P18" s="162" t="s">
        <v>16</v>
      </c>
      <c r="Q18" s="157"/>
      <c r="R18" s="161">
        <f>SUM(R17)</f>
        <v>-88344</v>
      </c>
    </row>
    <row r="19" spans="1:26" s="34" customFormat="1" ht="18.75" customHeight="1" x14ac:dyDescent="0.3">
      <c r="A19" s="46"/>
      <c r="B19" s="18"/>
      <c r="C19" s="18"/>
      <c r="D19" s="157"/>
      <c r="E19" s="160"/>
      <c r="F19" s="157"/>
      <c r="G19" s="160"/>
      <c r="H19" s="157"/>
      <c r="I19" s="160"/>
      <c r="J19" s="157"/>
      <c r="K19" s="160"/>
      <c r="L19" s="163"/>
      <c r="M19" s="157"/>
      <c r="N19" s="157"/>
      <c r="O19" s="157"/>
      <c r="P19" s="157"/>
      <c r="Q19" s="157"/>
      <c r="R19" s="64"/>
    </row>
    <row r="20" spans="1:26" s="34" customFormat="1" ht="18.75" customHeight="1" x14ac:dyDescent="0.3">
      <c r="A20" s="13" t="s">
        <v>175</v>
      </c>
      <c r="B20" s="28"/>
      <c r="C20" s="28"/>
      <c r="D20" s="150"/>
      <c r="E20" s="150"/>
      <c r="F20" s="150"/>
      <c r="G20" s="164"/>
      <c r="H20" s="150"/>
      <c r="I20" s="150"/>
      <c r="J20" s="75"/>
      <c r="K20" s="107"/>
      <c r="L20" s="86"/>
      <c r="M20" s="71"/>
      <c r="N20" s="71"/>
      <c r="O20" s="71"/>
      <c r="P20" s="71"/>
      <c r="Q20" s="71"/>
      <c r="R20" s="165"/>
    </row>
    <row r="21" spans="1:26" s="34" customFormat="1" ht="18.75" customHeight="1" x14ac:dyDescent="0.3">
      <c r="A21" s="48" t="s">
        <v>186</v>
      </c>
      <c r="B21" s="48"/>
      <c r="C21" s="48"/>
      <c r="D21" s="150">
        <v>0</v>
      </c>
      <c r="E21" s="150"/>
      <c r="F21" s="150">
        <v>0</v>
      </c>
      <c r="G21" s="164"/>
      <c r="H21" s="150">
        <v>0</v>
      </c>
      <c r="I21" s="164"/>
      <c r="J21" s="75">
        <v>222557</v>
      </c>
      <c r="K21" s="86"/>
      <c r="L21" s="86">
        <v>0</v>
      </c>
      <c r="M21" s="164"/>
      <c r="N21" s="153" t="s">
        <v>16</v>
      </c>
      <c r="O21" s="150"/>
      <c r="P21" s="153" t="s">
        <v>16</v>
      </c>
      <c r="Q21" s="164"/>
      <c r="R21" s="85">
        <f>SUM(D21:L21)</f>
        <v>222557</v>
      </c>
    </row>
    <row r="22" spans="1:26" s="34" customFormat="1" ht="18.75" customHeight="1" x14ac:dyDescent="0.3">
      <c r="A22" s="49" t="s">
        <v>84</v>
      </c>
      <c r="B22" s="48"/>
      <c r="C22" s="48"/>
      <c r="D22" s="77">
        <v>0</v>
      </c>
      <c r="E22" s="150"/>
      <c r="F22" s="77">
        <v>0</v>
      </c>
      <c r="G22" s="164"/>
      <c r="H22" s="77">
        <v>0</v>
      </c>
      <c r="I22" s="164"/>
      <c r="J22" s="82">
        <v>0</v>
      </c>
      <c r="K22" s="86"/>
      <c r="L22" s="82">
        <v>48194</v>
      </c>
      <c r="M22" s="164"/>
      <c r="N22" s="165">
        <v>73623664</v>
      </c>
      <c r="O22" s="164"/>
      <c r="P22" s="153" t="s">
        <v>16</v>
      </c>
      <c r="Q22" s="164"/>
      <c r="R22" s="85">
        <f>L22</f>
        <v>48194</v>
      </c>
    </row>
    <row r="23" spans="1:26" s="34" customFormat="1" ht="18.75" customHeight="1" x14ac:dyDescent="0.3">
      <c r="A23" s="13" t="s">
        <v>171</v>
      </c>
      <c r="B23" s="13"/>
      <c r="C23" s="13"/>
      <c r="D23" s="156">
        <v>0</v>
      </c>
      <c r="E23" s="29"/>
      <c r="F23" s="156">
        <v>0</v>
      </c>
      <c r="G23" s="29"/>
      <c r="H23" s="156">
        <v>0</v>
      </c>
      <c r="I23" s="29"/>
      <c r="J23" s="50">
        <f>SUM(J21:J22)</f>
        <v>222557</v>
      </c>
      <c r="K23" s="51"/>
      <c r="L23" s="50">
        <f>SUM(L21:L22)</f>
        <v>48194</v>
      </c>
      <c r="M23" s="51"/>
      <c r="N23" s="50">
        <f>SUM(N21:N22)</f>
        <v>73623664</v>
      </c>
      <c r="O23" s="51"/>
      <c r="P23" s="168" t="s">
        <v>16</v>
      </c>
      <c r="Q23" s="51"/>
      <c r="R23" s="50">
        <f>SUM(R21:R22)</f>
        <v>270751</v>
      </c>
    </row>
    <row r="24" spans="1:26" s="34" customFormat="1" ht="18.75" customHeight="1" x14ac:dyDescent="0.3">
      <c r="A24" s="28"/>
      <c r="B24" s="28"/>
      <c r="C24" s="28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</row>
    <row r="25" spans="1:26" s="34" customFormat="1" ht="18.75" customHeight="1" thickBot="1" x14ac:dyDescent="0.35">
      <c r="A25" s="13" t="s">
        <v>193</v>
      </c>
      <c r="B25" s="28"/>
      <c r="C25" s="28"/>
      <c r="D25" s="52">
        <f>D12</f>
        <v>269999</v>
      </c>
      <c r="E25" s="84"/>
      <c r="F25" s="52">
        <f>F12</f>
        <v>270000</v>
      </c>
      <c r="G25" s="84"/>
      <c r="H25" s="52">
        <f>H12</f>
        <v>27000</v>
      </c>
      <c r="I25" s="84"/>
      <c r="J25" s="52">
        <f>J23+J18+J12</f>
        <v>831689</v>
      </c>
      <c r="K25" s="84"/>
      <c r="L25" s="52">
        <f>L23+L18+L12</f>
        <v>286262</v>
      </c>
      <c r="M25" s="84"/>
      <c r="N25" s="169" t="s">
        <v>16</v>
      </c>
      <c r="O25" s="84"/>
      <c r="P25" s="52" t="e">
        <f>#REF!</f>
        <v>#REF!</v>
      </c>
      <c r="Q25" s="84"/>
      <c r="R25" s="52">
        <f>R23+R18+R12</f>
        <v>1684950</v>
      </c>
    </row>
    <row r="26" spans="1:26" ht="18.75" customHeight="1" thickTop="1" x14ac:dyDescent="0.3">
      <c r="J26" s="53"/>
      <c r="P26" s="53"/>
      <c r="R26" s="53"/>
    </row>
  </sheetData>
  <mergeCells count="4">
    <mergeCell ref="D4:R4"/>
    <mergeCell ref="H6:J6"/>
    <mergeCell ref="D10:R10"/>
    <mergeCell ref="L6:P6"/>
  </mergeCells>
  <pageMargins left="0.7" right="0.7" top="0.48" bottom="0.5" header="0.5" footer="0.5"/>
  <pageSetup paperSize="9" scale="74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opLeftCell="A8" zoomScaleNormal="100" zoomScaleSheetLayoutView="70" workbookViewId="0">
      <selection activeCell="F24" sqref="F24"/>
    </sheetView>
  </sheetViews>
  <sheetFormatPr defaultColWidth="20" defaultRowHeight="18.75" customHeight="1" x14ac:dyDescent="0.3"/>
  <cols>
    <col min="1" max="1" width="58.1796875" style="10" customWidth="1"/>
    <col min="2" max="2" width="8" style="2" customWidth="1"/>
    <col min="3" max="3" width="2.453125" style="3" customWidth="1"/>
    <col min="4" max="4" width="17" style="3" customWidth="1"/>
    <col min="5" max="5" width="1.81640625" style="3" customWidth="1"/>
    <col min="6" max="6" width="16" style="3" customWidth="1"/>
    <col min="7" max="7" width="1.81640625" style="3" customWidth="1"/>
    <col min="8" max="8" width="16.6328125" style="3" customWidth="1"/>
    <col min="9" max="9" width="1.81640625" style="3" customWidth="1"/>
    <col min="10" max="10" width="16.1796875" style="3" customWidth="1"/>
    <col min="11" max="11" width="1.1796875" style="3" customWidth="1"/>
    <col min="12" max="12" width="16.363281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8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26" ht="18.75" customHeight="1" x14ac:dyDescent="0.3">
      <c r="A2" s="32" t="s">
        <v>167</v>
      </c>
      <c r="B2" s="33"/>
      <c r="C2" s="33"/>
      <c r="D2" s="34"/>
      <c r="E2" s="34"/>
      <c r="F2" s="34"/>
      <c r="G2" s="35"/>
      <c r="H2" s="34"/>
      <c r="I2" s="34"/>
      <c r="J2" s="34"/>
      <c r="K2" s="34"/>
      <c r="L2" s="35" t="s">
        <v>61</v>
      </c>
      <c r="M2" s="34"/>
      <c r="N2" s="34"/>
      <c r="O2" s="34"/>
      <c r="P2" s="34"/>
      <c r="Q2" s="34"/>
      <c r="R2" s="36"/>
    </row>
    <row r="3" spans="1:26" ht="18.75" customHeight="1" x14ac:dyDescent="0.3">
      <c r="A3" s="13"/>
      <c r="B3" s="13"/>
      <c r="C3" s="1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6" s="38" customFormat="1" ht="18.75" customHeight="1" x14ac:dyDescent="0.3">
      <c r="A4" s="37"/>
      <c r="B4" s="37"/>
      <c r="C4" s="37"/>
      <c r="D4" s="178" t="s">
        <v>85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26" s="38" customFormat="1" ht="18.75" customHeight="1" x14ac:dyDescent="0.3">
      <c r="A5" s="37"/>
      <c r="B5" s="37"/>
      <c r="C5" s="37"/>
      <c r="D5" s="79"/>
      <c r="E5" s="79"/>
      <c r="F5" s="79"/>
      <c r="G5" s="79"/>
      <c r="H5" s="79"/>
      <c r="I5" s="79"/>
      <c r="J5" s="79"/>
      <c r="K5" s="79"/>
      <c r="L5" s="80" t="s">
        <v>156</v>
      </c>
      <c r="M5" s="79"/>
      <c r="N5" s="79"/>
      <c r="O5" s="79"/>
      <c r="P5" s="79"/>
      <c r="Q5" s="79"/>
      <c r="R5" s="79"/>
    </row>
    <row r="6" spans="1:26" s="38" customFormat="1" ht="18.75" customHeight="1" x14ac:dyDescent="0.3">
      <c r="A6" s="39"/>
      <c r="B6" s="39"/>
      <c r="C6" s="39"/>
      <c r="E6" s="16"/>
      <c r="F6" s="16"/>
      <c r="G6" s="6"/>
      <c r="H6" s="182" t="s">
        <v>63</v>
      </c>
      <c r="I6" s="182"/>
      <c r="J6" s="182"/>
      <c r="K6" s="16"/>
      <c r="L6" s="183" t="s">
        <v>155</v>
      </c>
      <c r="M6" s="182"/>
      <c r="N6" s="182"/>
      <c r="O6" s="182"/>
      <c r="P6" s="182"/>
      <c r="Q6" s="16"/>
      <c r="R6" s="16"/>
    </row>
    <row r="7" spans="1:26" s="38" customFormat="1" ht="18.75" customHeight="1" x14ac:dyDescent="0.3">
      <c r="A7" s="39"/>
      <c r="B7" s="39"/>
      <c r="C7" s="39"/>
      <c r="D7" s="16" t="s">
        <v>64</v>
      </c>
      <c r="E7" s="16"/>
      <c r="F7" s="16"/>
      <c r="G7" s="16"/>
      <c r="H7" s="16"/>
      <c r="K7" s="5"/>
      <c r="L7" s="16"/>
      <c r="M7" s="5"/>
      <c r="N7" s="16" t="s">
        <v>116</v>
      </c>
      <c r="O7" s="5"/>
      <c r="P7" s="16" t="s">
        <v>65</v>
      </c>
      <c r="Q7" s="5"/>
    </row>
    <row r="8" spans="1:26" s="38" customFormat="1" ht="18.75" customHeight="1" x14ac:dyDescent="0.3">
      <c r="A8" s="39"/>
      <c r="B8" s="39"/>
      <c r="C8" s="39"/>
      <c r="D8" s="16" t="s">
        <v>67</v>
      </c>
      <c r="E8" s="16"/>
      <c r="F8" s="16" t="s">
        <v>68</v>
      </c>
      <c r="G8" s="16"/>
      <c r="H8" s="16"/>
      <c r="K8" s="5"/>
      <c r="L8" s="16" t="s">
        <v>69</v>
      </c>
      <c r="M8" s="5"/>
      <c r="N8" s="16" t="s">
        <v>117</v>
      </c>
      <c r="O8" s="5"/>
      <c r="P8" s="16" t="s">
        <v>70</v>
      </c>
      <c r="Q8" s="5"/>
      <c r="R8" s="16" t="s">
        <v>72</v>
      </c>
    </row>
    <row r="9" spans="1:26" s="38" customFormat="1" ht="18.75" customHeight="1" x14ac:dyDescent="0.3">
      <c r="A9" s="39"/>
      <c r="B9" s="41" t="s">
        <v>73</v>
      </c>
      <c r="C9" s="39"/>
      <c r="D9" s="16" t="s">
        <v>74</v>
      </c>
      <c r="E9" s="16"/>
      <c r="F9" s="16" t="s">
        <v>75</v>
      </c>
      <c r="G9" s="16"/>
      <c r="H9" s="16" t="s">
        <v>76</v>
      </c>
      <c r="I9" s="16"/>
      <c r="J9" s="16" t="s">
        <v>77</v>
      </c>
      <c r="K9" s="16"/>
      <c r="L9" s="42" t="s">
        <v>130</v>
      </c>
      <c r="M9" s="16"/>
      <c r="N9" s="40" t="s">
        <v>78</v>
      </c>
      <c r="O9" s="16"/>
      <c r="P9" s="40" t="s">
        <v>79</v>
      </c>
      <c r="Q9" s="16"/>
      <c r="R9" s="16" t="s">
        <v>81</v>
      </c>
    </row>
    <row r="10" spans="1:26" s="38" customFormat="1" ht="18.75" customHeight="1" x14ac:dyDescent="0.3">
      <c r="A10" s="37"/>
      <c r="B10" s="37"/>
      <c r="C10" s="37"/>
      <c r="D10" s="181" t="s">
        <v>163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</row>
    <row r="11" spans="1:26" s="34" customFormat="1" ht="18.75" customHeight="1" x14ac:dyDescent="0.3">
      <c r="A11" s="37" t="s">
        <v>218</v>
      </c>
      <c r="B11" s="37"/>
      <c r="C11" s="37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26" s="45" customFormat="1" ht="18.75" customHeight="1" x14ac:dyDescent="0.3">
      <c r="A12" s="13" t="s">
        <v>219</v>
      </c>
      <c r="B12" s="13"/>
      <c r="C12" s="13"/>
      <c r="D12" s="51">
        <v>269999</v>
      </c>
      <c r="E12" s="51"/>
      <c r="F12" s="51">
        <v>270000</v>
      </c>
      <c r="G12" s="51"/>
      <c r="H12" s="51">
        <v>27000</v>
      </c>
      <c r="I12" s="51"/>
      <c r="J12" s="51">
        <v>801134</v>
      </c>
      <c r="K12" s="51"/>
      <c r="L12" s="51">
        <v>286262</v>
      </c>
      <c r="M12" s="51"/>
      <c r="N12" s="64" t="s">
        <v>16</v>
      </c>
      <c r="O12" s="51"/>
      <c r="P12" s="51">
        <v>286262</v>
      </c>
      <c r="Q12" s="51"/>
      <c r="R12" s="51">
        <v>1654395</v>
      </c>
      <c r="S12" s="44"/>
      <c r="T12" s="44"/>
      <c r="U12" s="44"/>
      <c r="V12" s="44"/>
      <c r="W12" s="44"/>
      <c r="X12" s="44"/>
      <c r="Y12" s="44"/>
      <c r="Z12" s="44"/>
    </row>
    <row r="13" spans="1:26" s="45" customFormat="1" ht="18.75" customHeight="1" x14ac:dyDescent="0.3">
      <c r="A13" s="13"/>
      <c r="B13" s="13"/>
      <c r="C13" s="13"/>
      <c r="D13" s="51"/>
      <c r="E13" s="29"/>
      <c r="F13" s="51"/>
      <c r="G13" s="29"/>
      <c r="H13" s="51"/>
      <c r="I13" s="29"/>
      <c r="J13" s="51"/>
      <c r="K13" s="51"/>
      <c r="L13" s="51"/>
      <c r="M13" s="51"/>
      <c r="N13" s="58"/>
      <c r="O13" s="51"/>
      <c r="P13" s="51"/>
      <c r="Q13" s="51"/>
      <c r="R13" s="51"/>
      <c r="S13" s="44"/>
      <c r="T13" s="44"/>
      <c r="U13" s="44"/>
      <c r="V13" s="44"/>
      <c r="W13" s="44"/>
      <c r="X13" s="44"/>
      <c r="Y13" s="44"/>
      <c r="Z13" s="44"/>
    </row>
    <row r="14" spans="1:26" s="45" customFormat="1" ht="18.75" customHeight="1" x14ac:dyDescent="0.3">
      <c r="A14" s="46" t="s">
        <v>82</v>
      </c>
      <c r="B14" s="18"/>
      <c r="C14" s="18"/>
      <c r="D14" s="64"/>
      <c r="E14" s="87"/>
      <c r="F14" s="64"/>
      <c r="G14" s="87"/>
      <c r="H14" s="64"/>
      <c r="I14" s="87"/>
      <c r="J14" s="64"/>
      <c r="K14" s="64"/>
      <c r="L14" s="64"/>
      <c r="M14" s="64"/>
      <c r="N14" s="64"/>
      <c r="O14" s="64"/>
      <c r="P14" s="64"/>
      <c r="Q14" s="64"/>
      <c r="R14" s="64"/>
      <c r="S14" s="44"/>
      <c r="T14" s="44"/>
      <c r="U14" s="44"/>
      <c r="V14" s="44"/>
      <c r="W14" s="44"/>
      <c r="X14" s="44"/>
      <c r="Y14" s="44"/>
      <c r="Z14" s="44"/>
    </row>
    <row r="15" spans="1:26" s="45" customFormat="1" ht="18.75" customHeight="1" x14ac:dyDescent="0.3">
      <c r="A15" s="25" t="s">
        <v>183</v>
      </c>
      <c r="B15" s="12"/>
      <c r="C15" s="47"/>
      <c r="D15" s="86"/>
      <c r="E15" s="86"/>
      <c r="F15" s="86"/>
      <c r="G15" s="85"/>
      <c r="H15" s="86"/>
      <c r="I15" s="85"/>
      <c r="J15" s="75"/>
      <c r="K15" s="86"/>
      <c r="L15" s="86"/>
      <c r="M15" s="85"/>
      <c r="N15" s="85"/>
      <c r="O15" s="85"/>
      <c r="P15" s="85"/>
      <c r="Q15" s="85"/>
      <c r="R15" s="75"/>
      <c r="S15" s="44"/>
      <c r="T15" s="44"/>
      <c r="U15" s="44"/>
      <c r="V15" s="44"/>
      <c r="W15" s="44"/>
      <c r="X15" s="44"/>
      <c r="Y15" s="44"/>
      <c r="Z15" s="44"/>
    </row>
    <row r="16" spans="1:26" s="45" customFormat="1" ht="18.75" customHeight="1" x14ac:dyDescent="0.3">
      <c r="A16" s="49" t="s">
        <v>209</v>
      </c>
      <c r="B16" s="12">
        <v>7</v>
      </c>
      <c r="C16" s="47"/>
      <c r="D16" s="77">
        <v>0</v>
      </c>
      <c r="E16" s="107"/>
      <c r="F16" s="77">
        <v>0</v>
      </c>
      <c r="G16" s="134"/>
      <c r="H16" s="77">
        <v>0</v>
      </c>
      <c r="I16" s="134"/>
      <c r="J16" s="155">
        <v>-139994</v>
      </c>
      <c r="K16" s="107"/>
      <c r="L16" s="82">
        <v>0</v>
      </c>
      <c r="M16" s="134"/>
      <c r="N16" s="154"/>
      <c r="O16" s="107"/>
      <c r="P16" s="153"/>
      <c r="Q16" s="134"/>
      <c r="R16" s="85">
        <v>-139994</v>
      </c>
      <c r="S16" s="44"/>
      <c r="T16" s="44"/>
      <c r="U16" s="44"/>
      <c r="V16" s="44"/>
      <c r="W16" s="44"/>
      <c r="X16" s="44"/>
      <c r="Y16" s="44"/>
      <c r="Z16" s="44"/>
    </row>
    <row r="17" spans="1:26" s="45" customFormat="1" ht="18.75" customHeight="1" x14ac:dyDescent="0.3">
      <c r="A17" s="25" t="s">
        <v>184</v>
      </c>
      <c r="B17" s="12"/>
      <c r="C17" s="47"/>
      <c r="D17" s="156">
        <v>0</v>
      </c>
      <c r="E17" s="157"/>
      <c r="F17" s="156">
        <v>0</v>
      </c>
      <c r="G17" s="158"/>
      <c r="H17" s="156">
        <v>0</v>
      </c>
      <c r="I17" s="158"/>
      <c r="J17" s="161">
        <f>SUM(J16)</f>
        <v>-139994</v>
      </c>
      <c r="K17" s="157"/>
      <c r="L17" s="114">
        <v>0</v>
      </c>
      <c r="M17" s="158"/>
      <c r="N17" s="162" t="s">
        <v>16</v>
      </c>
      <c r="O17" s="157"/>
      <c r="P17" s="162" t="s">
        <v>16</v>
      </c>
      <c r="Q17" s="158"/>
      <c r="R17" s="161">
        <f>J17</f>
        <v>-139994</v>
      </c>
      <c r="S17" s="44"/>
      <c r="T17" s="44"/>
      <c r="U17" s="44"/>
      <c r="V17" s="44"/>
      <c r="W17" s="44"/>
      <c r="X17" s="44"/>
      <c r="Y17" s="44"/>
      <c r="Z17" s="44"/>
    </row>
    <row r="18" spans="1:26" s="34" customFormat="1" ht="18.75" customHeight="1" x14ac:dyDescent="0.3">
      <c r="A18" s="46" t="s">
        <v>83</v>
      </c>
      <c r="B18" s="18"/>
      <c r="C18" s="18"/>
      <c r="D18" s="156">
        <v>0</v>
      </c>
      <c r="E18" s="160"/>
      <c r="F18" s="156">
        <v>0</v>
      </c>
      <c r="G18" s="160"/>
      <c r="H18" s="156">
        <v>0</v>
      </c>
      <c r="I18" s="160"/>
      <c r="J18" s="161">
        <f>SUM(J17)</f>
        <v>-139994</v>
      </c>
      <c r="K18" s="160"/>
      <c r="L18" s="114">
        <v>0</v>
      </c>
      <c r="M18" s="157"/>
      <c r="N18" s="162" t="s">
        <v>16</v>
      </c>
      <c r="O18" s="157"/>
      <c r="P18" s="162" t="s">
        <v>16</v>
      </c>
      <c r="Q18" s="157"/>
      <c r="R18" s="161">
        <f>SUM(R17)</f>
        <v>-139994</v>
      </c>
    </row>
    <row r="19" spans="1:26" s="34" customFormat="1" ht="18.75" customHeight="1" x14ac:dyDescent="0.3">
      <c r="A19" s="46"/>
      <c r="B19" s="18"/>
      <c r="C19" s="18"/>
      <c r="D19" s="157"/>
      <c r="E19" s="160"/>
      <c r="F19" s="157"/>
      <c r="G19" s="160"/>
      <c r="H19" s="157"/>
      <c r="I19" s="160"/>
      <c r="J19" s="157"/>
      <c r="K19" s="160"/>
      <c r="L19" s="163"/>
      <c r="M19" s="157"/>
      <c r="N19" s="157"/>
      <c r="O19" s="157"/>
      <c r="P19" s="157"/>
      <c r="Q19" s="157"/>
      <c r="R19" s="64"/>
    </row>
    <row r="20" spans="1:26" s="34" customFormat="1" ht="18.75" customHeight="1" x14ac:dyDescent="0.3">
      <c r="A20" s="13" t="s">
        <v>175</v>
      </c>
      <c r="B20" s="28"/>
      <c r="C20" s="28"/>
      <c r="D20" s="150"/>
      <c r="E20" s="150"/>
      <c r="F20" s="150"/>
      <c r="G20" s="164"/>
      <c r="H20" s="150"/>
      <c r="I20" s="150"/>
      <c r="J20" s="75"/>
      <c r="K20" s="107"/>
      <c r="L20" s="86"/>
      <c r="M20" s="71"/>
      <c r="N20" s="71"/>
      <c r="O20" s="71"/>
      <c r="P20" s="71"/>
      <c r="Q20" s="71"/>
      <c r="R20" s="165"/>
    </row>
    <row r="21" spans="1:26" s="34" customFormat="1" ht="18.75" customHeight="1" x14ac:dyDescent="0.3">
      <c r="A21" s="48" t="s">
        <v>186</v>
      </c>
      <c r="B21" s="48"/>
      <c r="C21" s="48"/>
      <c r="D21" s="77">
        <v>0</v>
      </c>
      <c r="E21" s="150"/>
      <c r="F21" s="77">
        <v>0</v>
      </c>
      <c r="G21" s="164"/>
      <c r="H21" s="77">
        <v>0</v>
      </c>
      <c r="I21" s="164"/>
      <c r="J21" s="75">
        <v>203580</v>
      </c>
      <c r="K21" s="86"/>
      <c r="L21" s="86">
        <v>0</v>
      </c>
      <c r="M21" s="164"/>
      <c r="N21" s="153" t="s">
        <v>16</v>
      </c>
      <c r="O21" s="150"/>
      <c r="P21" s="153" t="s">
        <v>16</v>
      </c>
      <c r="Q21" s="164"/>
      <c r="R21" s="85">
        <v>203580</v>
      </c>
    </row>
    <row r="22" spans="1:26" s="34" customFormat="1" ht="18.75" customHeight="1" x14ac:dyDescent="0.3">
      <c r="A22" s="13" t="s">
        <v>171</v>
      </c>
      <c r="B22" s="13"/>
      <c r="C22" s="13"/>
      <c r="D22" s="156">
        <v>0</v>
      </c>
      <c r="E22" s="29"/>
      <c r="F22" s="156">
        <v>0</v>
      </c>
      <c r="G22" s="29"/>
      <c r="H22" s="156">
        <v>0</v>
      </c>
      <c r="I22" s="29"/>
      <c r="J22" s="50">
        <f>SUM(J21:J21)</f>
        <v>203580</v>
      </c>
      <c r="K22" s="51"/>
      <c r="L22" s="50">
        <f>SUM(L21:L21)</f>
        <v>0</v>
      </c>
      <c r="M22" s="51"/>
      <c r="N22" s="50">
        <f>SUM(N21:N21)</f>
        <v>0</v>
      </c>
      <c r="O22" s="51"/>
      <c r="P22" s="168" t="s">
        <v>16</v>
      </c>
      <c r="Q22" s="51"/>
      <c r="R22" s="50">
        <f>SUM(R21:R21)</f>
        <v>203580</v>
      </c>
    </row>
    <row r="23" spans="1:26" s="34" customFormat="1" ht="18.75" customHeight="1" x14ac:dyDescent="0.3">
      <c r="A23" s="28"/>
      <c r="B23" s="28"/>
      <c r="C23" s="28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</row>
    <row r="24" spans="1:26" s="34" customFormat="1" ht="18.75" customHeight="1" thickBot="1" x14ac:dyDescent="0.35">
      <c r="A24" s="13" t="s">
        <v>220</v>
      </c>
      <c r="B24" s="28"/>
      <c r="C24" s="28"/>
      <c r="D24" s="52">
        <f>D12</f>
        <v>269999</v>
      </c>
      <c r="E24" s="84"/>
      <c r="F24" s="52">
        <f>F12</f>
        <v>270000</v>
      </c>
      <c r="G24" s="84"/>
      <c r="H24" s="52">
        <f>H12</f>
        <v>27000</v>
      </c>
      <c r="I24" s="84"/>
      <c r="J24" s="52">
        <f>J22+J18+J12</f>
        <v>864720</v>
      </c>
      <c r="K24" s="84"/>
      <c r="L24" s="52">
        <f>L22+L18+L12</f>
        <v>286262</v>
      </c>
      <c r="M24" s="84"/>
      <c r="N24" s="169" t="s">
        <v>16</v>
      </c>
      <c r="O24" s="84"/>
      <c r="P24" s="52" t="e">
        <f>#REF!</f>
        <v>#REF!</v>
      </c>
      <c r="Q24" s="84"/>
      <c r="R24" s="52">
        <f>R22+R18+R12</f>
        <v>1717981</v>
      </c>
    </row>
    <row r="25" spans="1:26" ht="18.75" customHeight="1" thickTop="1" x14ac:dyDescent="0.3">
      <c r="J25" s="53"/>
      <c r="P25" s="53"/>
      <c r="R25" s="53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4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opLeftCell="A86" zoomScaleNormal="100" zoomScaleSheetLayoutView="85" workbookViewId="0">
      <selection activeCell="C97" sqref="C97"/>
    </sheetView>
  </sheetViews>
  <sheetFormatPr defaultColWidth="9.1796875" defaultRowHeight="19.5" customHeight="1" x14ac:dyDescent="0.3"/>
  <cols>
    <col min="1" max="1" width="49" style="93" customWidth="1"/>
    <col min="2" max="2" width="5.81640625" style="93" customWidth="1"/>
    <col min="3" max="3" width="1.1796875" style="93" customWidth="1"/>
    <col min="4" max="4" width="14.81640625" style="101" customWidth="1"/>
    <col min="5" max="5" width="1.1796875" customWidth="1"/>
    <col min="6" max="6" width="14.81640625" customWidth="1"/>
    <col min="7" max="7" width="1.1796875" customWidth="1"/>
    <col min="8" max="8" width="14.81640625" style="101" customWidth="1"/>
    <col min="9" max="9" width="1.1796875" customWidth="1"/>
    <col min="10" max="10" width="14.81640625" customWidth="1"/>
  </cols>
  <sheetData>
    <row r="1" spans="1:10" ht="19.5" customHeight="1" x14ac:dyDescent="0.35">
      <c r="A1" s="90" t="s">
        <v>0</v>
      </c>
      <c r="B1" s="91"/>
      <c r="C1" s="91"/>
    </row>
    <row r="2" spans="1:10" s="102" customFormat="1" ht="19.5" customHeight="1" x14ac:dyDescent="0.35">
      <c r="A2" s="92" t="s">
        <v>176</v>
      </c>
      <c r="B2" s="92"/>
      <c r="C2" s="92"/>
      <c r="D2" s="133"/>
      <c r="H2" s="133"/>
    </row>
    <row r="3" spans="1:10" ht="19.5" customHeight="1" x14ac:dyDescent="0.3">
      <c r="A3" s="91"/>
      <c r="B3" s="91"/>
      <c r="C3" s="91"/>
    </row>
    <row r="4" spans="1:10" s="103" customFormat="1" ht="19.5" customHeight="1" x14ac:dyDescent="0.3">
      <c r="A4" s="91"/>
      <c r="B4" s="91"/>
      <c r="C4" s="91"/>
      <c r="D4" s="176" t="s">
        <v>47</v>
      </c>
      <c r="E4" s="176"/>
      <c r="F4" s="176"/>
      <c r="G4" s="56"/>
      <c r="H4" s="176" t="s">
        <v>86</v>
      </c>
      <c r="I4" s="176"/>
      <c r="J4" s="176"/>
    </row>
    <row r="5" spans="1:10" s="103" customFormat="1" ht="19.5" customHeight="1" x14ac:dyDescent="0.3">
      <c r="A5" s="104"/>
      <c r="B5" s="104"/>
      <c r="C5" s="104"/>
      <c r="D5" s="176" t="s">
        <v>4</v>
      </c>
      <c r="E5" s="176"/>
      <c r="F5" s="176"/>
      <c r="G5" s="56"/>
      <c r="H5" s="176" t="s">
        <v>87</v>
      </c>
      <c r="I5" s="176"/>
      <c r="J5" s="176"/>
    </row>
    <row r="6" spans="1:10" s="103" customFormat="1" ht="19.5" customHeight="1" x14ac:dyDescent="0.3">
      <c r="A6" s="104"/>
      <c r="B6" s="104"/>
      <c r="C6" s="104"/>
      <c r="D6" s="185" t="s">
        <v>194</v>
      </c>
      <c r="E6" s="185"/>
      <c r="F6" s="185"/>
      <c r="G6" s="56"/>
      <c r="H6" s="185" t="s">
        <v>194</v>
      </c>
      <c r="I6" s="185"/>
      <c r="J6" s="185"/>
    </row>
    <row r="7" spans="1:10" s="103" customFormat="1" ht="19.5" customHeight="1" x14ac:dyDescent="0.3">
      <c r="A7" s="104"/>
      <c r="B7" s="104"/>
      <c r="C7" s="104"/>
      <c r="D7" s="184" t="s">
        <v>190</v>
      </c>
      <c r="E7" s="185"/>
      <c r="F7" s="185"/>
      <c r="G7" s="56"/>
      <c r="H7" s="184" t="s">
        <v>190</v>
      </c>
      <c r="I7" s="185"/>
      <c r="J7" s="185"/>
    </row>
    <row r="8" spans="1:10" s="103" customFormat="1" ht="19.5" customHeight="1" x14ac:dyDescent="0.3">
      <c r="A8" s="104"/>
      <c r="B8" s="43"/>
      <c r="C8" s="43"/>
      <c r="D8" s="136">
        <v>2022</v>
      </c>
      <c r="E8" s="136"/>
      <c r="F8" s="136">
        <v>2021</v>
      </c>
      <c r="G8" s="136"/>
      <c r="H8" s="136">
        <v>2022</v>
      </c>
      <c r="I8" s="136"/>
      <c r="J8" s="136">
        <v>2021</v>
      </c>
    </row>
    <row r="9" spans="1:10" s="103" customFormat="1" ht="19.5" customHeight="1" x14ac:dyDescent="0.3">
      <c r="A9" s="104"/>
      <c r="B9" s="104"/>
      <c r="C9" s="104"/>
      <c r="D9" s="175" t="s">
        <v>163</v>
      </c>
      <c r="E9" s="175"/>
      <c r="F9" s="175"/>
      <c r="G9" s="175"/>
      <c r="H9" s="175"/>
      <c r="I9" s="175"/>
      <c r="J9" s="175"/>
    </row>
    <row r="10" spans="1:10" s="103" customFormat="1" ht="19.25" customHeight="1" x14ac:dyDescent="0.3">
      <c r="A10" s="94" t="s">
        <v>88</v>
      </c>
      <c r="B10" s="94"/>
      <c r="C10" s="94"/>
      <c r="D10" s="135"/>
      <c r="E10" s="105"/>
      <c r="F10" s="105"/>
      <c r="G10" s="105"/>
      <c r="H10" s="134"/>
      <c r="I10" s="105"/>
      <c r="J10" s="105"/>
    </row>
    <row r="11" spans="1:10" s="103" customFormat="1" ht="19.25" customHeight="1" x14ac:dyDescent="0.3">
      <c r="A11" s="104" t="s">
        <v>173</v>
      </c>
      <c r="B11" s="104"/>
      <c r="C11" s="104"/>
      <c r="D11" s="67">
        <v>63436</v>
      </c>
      <c r="E11" s="126"/>
      <c r="F11" s="67">
        <v>215833</v>
      </c>
      <c r="G11" s="140"/>
      <c r="H11" s="68">
        <v>203580</v>
      </c>
      <c r="I11" s="140"/>
      <c r="J11" s="126">
        <v>222557</v>
      </c>
    </row>
    <row r="12" spans="1:10" s="103" customFormat="1" ht="19.25" customHeight="1" x14ac:dyDescent="0.3">
      <c r="A12" s="96" t="s">
        <v>114</v>
      </c>
      <c r="B12" s="104"/>
      <c r="C12" s="104"/>
      <c r="D12" s="67"/>
      <c r="E12" s="126"/>
      <c r="F12" s="67"/>
      <c r="G12" s="140"/>
      <c r="H12" s="126"/>
      <c r="I12" s="140"/>
      <c r="J12" s="126"/>
    </row>
    <row r="13" spans="1:10" s="103" customFormat="1" ht="19.25" customHeight="1" x14ac:dyDescent="0.3">
      <c r="A13" s="96" t="s">
        <v>115</v>
      </c>
      <c r="B13" s="96"/>
      <c r="C13" s="96"/>
      <c r="D13" s="67"/>
      <c r="E13" s="126"/>
      <c r="F13" s="67"/>
      <c r="G13" s="140"/>
      <c r="H13" s="126"/>
      <c r="I13" s="140"/>
      <c r="J13" s="126"/>
    </row>
    <row r="14" spans="1:10" s="103" customFormat="1" ht="19.25" customHeight="1" x14ac:dyDescent="0.3">
      <c r="A14" s="104" t="s">
        <v>177</v>
      </c>
      <c r="B14" s="104"/>
      <c r="C14" s="104"/>
      <c r="D14" s="68">
        <v>167</v>
      </c>
      <c r="E14" s="69"/>
      <c r="F14" s="68">
        <v>14327</v>
      </c>
      <c r="G14" s="140"/>
      <c r="H14" s="69">
        <v>-897</v>
      </c>
      <c r="I14" s="140"/>
      <c r="J14" s="68">
        <v>-294</v>
      </c>
    </row>
    <row r="15" spans="1:10" s="103" customFormat="1" ht="19.25" customHeight="1" x14ac:dyDescent="0.3">
      <c r="A15" s="104" t="s">
        <v>55</v>
      </c>
      <c r="B15" s="104"/>
      <c r="C15" s="104"/>
      <c r="D15" s="68">
        <v>7291</v>
      </c>
      <c r="E15" s="126"/>
      <c r="F15" s="68">
        <v>10959</v>
      </c>
      <c r="G15" s="140"/>
      <c r="H15" s="69">
        <v>692</v>
      </c>
      <c r="I15" s="140"/>
      <c r="J15" s="69">
        <v>1336</v>
      </c>
    </row>
    <row r="16" spans="1:10" s="103" customFormat="1" ht="19.25" customHeight="1" x14ac:dyDescent="0.3">
      <c r="A16" s="104" t="s">
        <v>89</v>
      </c>
      <c r="B16" s="104"/>
      <c r="C16" s="104"/>
      <c r="D16" s="68">
        <v>164140</v>
      </c>
      <c r="E16" s="69"/>
      <c r="F16" s="68">
        <v>163518</v>
      </c>
      <c r="G16" s="140"/>
      <c r="H16" s="69">
        <v>32422</v>
      </c>
      <c r="I16" s="140"/>
      <c r="J16" s="69">
        <v>29872</v>
      </c>
    </row>
    <row r="17" spans="1:10" s="103" customFormat="1" ht="19.25" customHeight="1" x14ac:dyDescent="0.3">
      <c r="A17" s="104" t="s">
        <v>106</v>
      </c>
      <c r="B17" s="104"/>
      <c r="C17" s="104"/>
      <c r="D17" s="68">
        <v>1966</v>
      </c>
      <c r="E17" s="69"/>
      <c r="F17" s="68">
        <v>2008</v>
      </c>
      <c r="G17" s="140"/>
      <c r="H17" s="140">
        <v>710</v>
      </c>
      <c r="I17" s="140"/>
      <c r="J17" s="69">
        <v>721</v>
      </c>
    </row>
    <row r="18" spans="1:10" s="103" customFormat="1" ht="19.25" customHeight="1" x14ac:dyDescent="0.3">
      <c r="A18" s="104" t="s">
        <v>90</v>
      </c>
      <c r="B18" s="104"/>
      <c r="C18" s="104"/>
      <c r="D18" s="17">
        <v>0</v>
      </c>
      <c r="E18" s="126"/>
      <c r="F18" s="17">
        <v>0</v>
      </c>
      <c r="G18" s="140"/>
      <c r="H18" s="69">
        <v>-228939</v>
      </c>
      <c r="I18" s="140"/>
      <c r="J18" s="69">
        <v>-257665</v>
      </c>
    </row>
    <row r="19" spans="1:10" s="103" customFormat="1" ht="19.25" customHeight="1" x14ac:dyDescent="0.3">
      <c r="A19" s="104" t="s">
        <v>91</v>
      </c>
      <c r="B19" s="104"/>
      <c r="C19" s="104"/>
      <c r="D19" s="67">
        <v>7474</v>
      </c>
      <c r="E19" s="126"/>
      <c r="F19" s="67">
        <v>7507</v>
      </c>
      <c r="G19" s="140"/>
      <c r="H19" s="69">
        <v>953</v>
      </c>
      <c r="I19" s="140"/>
      <c r="J19" s="69">
        <v>989</v>
      </c>
    </row>
    <row r="20" spans="1:10" s="103" customFormat="1" ht="19.25" customHeight="1" x14ac:dyDescent="0.3">
      <c r="A20" s="104" t="s">
        <v>205</v>
      </c>
      <c r="B20" s="104"/>
      <c r="C20" s="104"/>
      <c r="D20" s="67">
        <v>-2972</v>
      </c>
      <c r="E20" s="126"/>
      <c r="F20" s="67">
        <v>12767</v>
      </c>
      <c r="G20" s="140"/>
      <c r="H20" s="126">
        <v>1689</v>
      </c>
      <c r="I20" s="140"/>
      <c r="J20" s="126">
        <v>1505</v>
      </c>
    </row>
    <row r="21" spans="1:10" s="103" customFormat="1" ht="19.25" customHeight="1" x14ac:dyDescent="0.3">
      <c r="A21" s="108" t="s">
        <v>206</v>
      </c>
      <c r="B21" s="104"/>
      <c r="C21" s="104"/>
      <c r="D21" s="126">
        <v>0</v>
      </c>
      <c r="E21" s="126"/>
      <c r="F21" s="67">
        <v>-26</v>
      </c>
      <c r="G21" s="140"/>
      <c r="H21" s="126">
        <v>0</v>
      </c>
      <c r="I21" s="140"/>
      <c r="J21" s="126">
        <v>-26</v>
      </c>
    </row>
    <row r="22" spans="1:10" s="103" customFormat="1" ht="19.25" customHeight="1" x14ac:dyDescent="0.3">
      <c r="A22" s="108" t="s">
        <v>187</v>
      </c>
      <c r="B22" s="104"/>
      <c r="C22" s="104"/>
      <c r="D22" s="67">
        <v>925</v>
      </c>
      <c r="E22" s="126"/>
      <c r="F22" s="67">
        <v>939</v>
      </c>
      <c r="G22" s="140"/>
      <c r="H22" s="126">
        <v>925</v>
      </c>
      <c r="I22" s="140"/>
      <c r="J22" s="126">
        <v>939</v>
      </c>
    </row>
    <row r="23" spans="1:10" s="103" customFormat="1" ht="19.25" customHeight="1" x14ac:dyDescent="0.3">
      <c r="A23" s="104" t="s">
        <v>146</v>
      </c>
      <c r="B23" s="104"/>
      <c r="C23" s="104"/>
      <c r="D23" s="67"/>
      <c r="E23" s="126"/>
      <c r="F23" s="67"/>
      <c r="G23" s="140"/>
      <c r="H23" s="126"/>
      <c r="I23" s="140"/>
      <c r="J23" s="126"/>
    </row>
    <row r="24" spans="1:10" s="103" customFormat="1" ht="19.25" customHeight="1" x14ac:dyDescent="0.3">
      <c r="A24" s="104" t="s">
        <v>150</v>
      </c>
      <c r="B24" s="104"/>
      <c r="C24" s="104"/>
      <c r="D24" s="67">
        <v>-36</v>
      </c>
      <c r="E24" s="126"/>
      <c r="F24" s="67">
        <v>-34</v>
      </c>
      <c r="G24" s="140"/>
      <c r="H24" s="17">
        <v>0</v>
      </c>
      <c r="I24" s="140"/>
      <c r="J24" s="17">
        <v>0</v>
      </c>
    </row>
    <row r="25" spans="1:10" s="103" customFormat="1" ht="19.25" customHeight="1" x14ac:dyDescent="0.3">
      <c r="A25" s="104" t="s">
        <v>225</v>
      </c>
      <c r="B25" s="104"/>
      <c r="C25" s="104"/>
      <c r="D25" s="126">
        <v>-243</v>
      </c>
      <c r="E25" s="126"/>
      <c r="F25" s="126">
        <v>356</v>
      </c>
      <c r="G25" s="140"/>
      <c r="H25" s="69">
        <v>0</v>
      </c>
      <c r="I25" s="140"/>
      <c r="J25" s="69">
        <v>0</v>
      </c>
    </row>
    <row r="26" spans="1:10" s="103" customFormat="1" ht="19.5" customHeight="1" x14ac:dyDescent="0.3">
      <c r="A26" s="104" t="s">
        <v>226</v>
      </c>
      <c r="B26" s="104"/>
      <c r="C26" s="104"/>
      <c r="D26" s="126">
        <v>-4377</v>
      </c>
      <c r="E26" s="126"/>
      <c r="F26" s="126">
        <v>-1921</v>
      </c>
      <c r="G26" s="126"/>
      <c r="H26" s="69">
        <v>1253</v>
      </c>
      <c r="I26" s="126"/>
      <c r="J26" s="69">
        <v>-504</v>
      </c>
    </row>
    <row r="27" spans="1:10" s="103" customFormat="1" ht="19.5" customHeight="1" x14ac:dyDescent="0.3">
      <c r="A27" s="104" t="s">
        <v>141</v>
      </c>
      <c r="B27" s="104"/>
      <c r="C27" s="104"/>
      <c r="D27" s="68">
        <v>-165</v>
      </c>
      <c r="E27" s="126"/>
      <c r="F27" s="68">
        <v>-256</v>
      </c>
      <c r="G27" s="140"/>
      <c r="H27" s="127">
        <v>-165</v>
      </c>
      <c r="I27" s="140"/>
      <c r="J27" s="17">
        <v>0</v>
      </c>
    </row>
    <row r="28" spans="1:10" s="103" customFormat="1" ht="19.5" customHeight="1" x14ac:dyDescent="0.3">
      <c r="A28" s="104" t="s">
        <v>151</v>
      </c>
      <c r="B28" s="104"/>
      <c r="C28" s="104"/>
      <c r="D28" s="127"/>
      <c r="E28" s="126"/>
      <c r="F28" s="127"/>
      <c r="G28" s="126"/>
      <c r="H28" s="69"/>
      <c r="I28" s="126"/>
      <c r="J28" s="69"/>
    </row>
    <row r="29" spans="1:10" s="103" customFormat="1" ht="19.25" customHeight="1" x14ac:dyDescent="0.3">
      <c r="A29" s="104" t="s">
        <v>152</v>
      </c>
      <c r="B29" s="104"/>
      <c r="C29" s="104"/>
      <c r="D29" s="126">
        <v>-838</v>
      </c>
      <c r="E29" s="126"/>
      <c r="F29" s="126">
        <v>-470</v>
      </c>
      <c r="G29" s="140"/>
      <c r="H29" s="126">
        <v>-570</v>
      </c>
      <c r="I29" s="140"/>
      <c r="J29" s="126">
        <v>9</v>
      </c>
    </row>
    <row r="30" spans="1:10" s="103" customFormat="1" ht="19.5" customHeight="1" x14ac:dyDescent="0.3">
      <c r="A30" s="108" t="s">
        <v>207</v>
      </c>
      <c r="B30" s="104"/>
      <c r="C30" s="104"/>
      <c r="D30" s="126">
        <v>0</v>
      </c>
      <c r="E30" s="126"/>
      <c r="F30" s="126">
        <v>4</v>
      </c>
      <c r="G30" s="140"/>
      <c r="H30" s="126">
        <v>0</v>
      </c>
      <c r="I30" s="140"/>
      <c r="J30" s="67">
        <v>0</v>
      </c>
    </row>
    <row r="31" spans="1:10" s="103" customFormat="1" ht="19.5" customHeight="1" x14ac:dyDescent="0.3">
      <c r="A31" s="104" t="s">
        <v>118</v>
      </c>
      <c r="B31" s="104"/>
      <c r="C31" s="104"/>
      <c r="D31" s="128">
        <v>-390</v>
      </c>
      <c r="E31" s="126"/>
      <c r="F31" s="128">
        <v>-520</v>
      </c>
      <c r="G31" s="140"/>
      <c r="H31" s="170">
        <v>-2419</v>
      </c>
      <c r="I31" s="140"/>
      <c r="J31" s="128">
        <v>-1487</v>
      </c>
    </row>
    <row r="32" spans="1:10" s="103" customFormat="1" ht="19.25" customHeight="1" x14ac:dyDescent="0.3">
      <c r="A32" s="91"/>
      <c r="B32" s="91"/>
      <c r="C32" s="91"/>
      <c r="D32" s="140">
        <f>SUM(D11:D31)</f>
        <v>236378</v>
      </c>
      <c r="E32" s="140"/>
      <c r="F32" s="140">
        <f>SUM(F11:F31)</f>
        <v>424991</v>
      </c>
      <c r="G32" s="140"/>
      <c r="H32" s="140">
        <f>SUM(H11:H31)</f>
        <v>9234</v>
      </c>
      <c r="I32" s="140"/>
      <c r="J32" s="140">
        <f>SUM(J11:J31)</f>
        <v>-2048</v>
      </c>
    </row>
    <row r="33" spans="1:10" s="103" customFormat="1" ht="19.25" customHeight="1" x14ac:dyDescent="0.3">
      <c r="A33" s="96" t="s">
        <v>92</v>
      </c>
      <c r="B33" s="96"/>
      <c r="C33" s="96"/>
      <c r="D33" s="140"/>
      <c r="E33" s="140"/>
      <c r="F33" s="140"/>
      <c r="G33" s="140"/>
      <c r="H33" s="140"/>
      <c r="I33" s="140"/>
      <c r="J33" s="140"/>
    </row>
    <row r="34" spans="1:10" s="103" customFormat="1" ht="19.5" customHeight="1" x14ac:dyDescent="0.3">
      <c r="A34" s="104" t="s">
        <v>93</v>
      </c>
      <c r="B34" s="104"/>
      <c r="C34" s="104"/>
      <c r="D34" s="140">
        <v>-21913</v>
      </c>
      <c r="E34" s="140"/>
      <c r="F34" s="140">
        <v>-58975</v>
      </c>
      <c r="G34" s="140"/>
      <c r="H34" s="140">
        <v>-4961</v>
      </c>
      <c r="I34" s="140"/>
      <c r="J34" s="140">
        <v>22127</v>
      </c>
    </row>
    <row r="35" spans="1:10" s="103" customFormat="1" ht="19.5" customHeight="1" x14ac:dyDescent="0.3">
      <c r="A35" s="104" t="s">
        <v>11</v>
      </c>
      <c r="B35" s="104"/>
      <c r="C35" s="104"/>
      <c r="D35" s="140">
        <v>-37351</v>
      </c>
      <c r="E35" s="140"/>
      <c r="F35" s="140">
        <v>-11706</v>
      </c>
      <c r="G35" s="140"/>
      <c r="H35" s="140">
        <v>-4287</v>
      </c>
      <c r="I35" s="140"/>
      <c r="J35" s="140">
        <v>-6092</v>
      </c>
    </row>
    <row r="36" spans="1:10" s="103" customFormat="1" ht="19.25" customHeight="1" x14ac:dyDescent="0.3">
      <c r="A36" s="104" t="s">
        <v>12</v>
      </c>
      <c r="B36" s="104"/>
      <c r="C36" s="104"/>
      <c r="D36" s="140">
        <v>-60178</v>
      </c>
      <c r="E36" s="140"/>
      <c r="F36" s="140">
        <v>-11977</v>
      </c>
      <c r="G36" s="140"/>
      <c r="H36" s="140">
        <v>-3662</v>
      </c>
      <c r="I36" s="140"/>
      <c r="J36" s="140">
        <v>13826</v>
      </c>
    </row>
    <row r="37" spans="1:10" s="103" customFormat="1" ht="19.5" customHeight="1" x14ac:dyDescent="0.3">
      <c r="A37" s="104" t="s">
        <v>21</v>
      </c>
      <c r="B37" s="104"/>
      <c r="C37" s="104"/>
      <c r="D37" s="140">
        <v>368</v>
      </c>
      <c r="E37" s="140"/>
      <c r="F37" s="140">
        <v>-3144</v>
      </c>
      <c r="G37" s="140"/>
      <c r="H37" s="140">
        <v>2</v>
      </c>
      <c r="I37" s="140"/>
      <c r="J37" s="140">
        <v>1678</v>
      </c>
    </row>
    <row r="38" spans="1:10" s="103" customFormat="1" ht="19.5" customHeight="1" x14ac:dyDescent="0.3">
      <c r="A38" s="104" t="s">
        <v>28</v>
      </c>
      <c r="B38" s="104"/>
      <c r="C38" s="104"/>
      <c r="D38" s="140">
        <v>70315</v>
      </c>
      <c r="E38" s="140"/>
      <c r="F38" s="140">
        <v>50044</v>
      </c>
      <c r="G38" s="140"/>
      <c r="H38" s="140">
        <v>-8161</v>
      </c>
      <c r="I38" s="140"/>
      <c r="J38" s="140">
        <v>-26164</v>
      </c>
    </row>
    <row r="39" spans="1:10" s="103" customFormat="1" ht="19.5" customHeight="1" x14ac:dyDescent="0.3">
      <c r="A39" s="104" t="s">
        <v>29</v>
      </c>
      <c r="B39" s="104"/>
      <c r="C39" s="104"/>
      <c r="D39" s="140">
        <v>-36085</v>
      </c>
      <c r="E39" s="140"/>
      <c r="F39" s="140">
        <v>-32864</v>
      </c>
      <c r="G39" s="140"/>
      <c r="H39" s="140">
        <v>-18438</v>
      </c>
      <c r="I39" s="140"/>
      <c r="J39" s="140">
        <v>-1514</v>
      </c>
    </row>
    <row r="40" spans="1:10" s="103" customFormat="1" ht="19.5" customHeight="1" x14ac:dyDescent="0.3">
      <c r="A40" s="104" t="s">
        <v>188</v>
      </c>
      <c r="B40" s="104"/>
      <c r="C40" s="104"/>
      <c r="D40" s="171">
        <v>-2098</v>
      </c>
      <c r="E40" s="140"/>
      <c r="F40" s="171">
        <v>-2419</v>
      </c>
      <c r="G40" s="17"/>
      <c r="H40" s="172">
        <v>-139</v>
      </c>
      <c r="I40" s="17"/>
      <c r="J40" s="172">
        <v>-274</v>
      </c>
    </row>
    <row r="41" spans="1:10" s="103" customFormat="1" ht="19.5" customHeight="1" x14ac:dyDescent="0.3">
      <c r="A41" s="103" t="s">
        <v>228</v>
      </c>
      <c r="B41" s="91"/>
      <c r="C41" s="91"/>
      <c r="D41" s="140">
        <f>SUM(D32:D40)</f>
        <v>149436</v>
      </c>
      <c r="E41" s="140"/>
      <c r="F41" s="140">
        <f>SUM(F32:F40)</f>
        <v>353950</v>
      </c>
      <c r="G41" s="140"/>
      <c r="H41" s="140">
        <f>SUM(H32:H40)</f>
        <v>-30412</v>
      </c>
      <c r="I41" s="140"/>
      <c r="J41" s="140">
        <f>SUM(J32:J40)</f>
        <v>1539</v>
      </c>
    </row>
    <row r="42" spans="1:10" s="103" customFormat="1" ht="19.25" customHeight="1" x14ac:dyDescent="0.3">
      <c r="A42" s="104" t="s">
        <v>227</v>
      </c>
      <c r="B42" s="104"/>
      <c r="C42" s="104"/>
      <c r="D42" s="171">
        <v>-9484</v>
      </c>
      <c r="E42" s="140"/>
      <c r="F42" s="171">
        <v>-19452</v>
      </c>
      <c r="G42" s="140"/>
      <c r="H42" s="171">
        <v>1418</v>
      </c>
      <c r="I42" s="140"/>
      <c r="J42" s="171">
        <v>-711</v>
      </c>
    </row>
    <row r="43" spans="1:10" s="103" customFormat="1" ht="19.5" customHeight="1" x14ac:dyDescent="0.3">
      <c r="A43" s="91" t="s">
        <v>229</v>
      </c>
      <c r="B43" s="91"/>
      <c r="C43" s="91"/>
      <c r="D43" s="54">
        <f>SUM(D41:D42)</f>
        <v>139952</v>
      </c>
      <c r="E43" s="76"/>
      <c r="F43" s="54">
        <f>SUM(F41:F42)</f>
        <v>334498</v>
      </c>
      <c r="G43" s="76"/>
      <c r="H43" s="54">
        <f>SUM(H41:H42)</f>
        <v>-28994</v>
      </c>
      <c r="I43" s="17"/>
      <c r="J43" s="54">
        <f>SUM(J41:J42)</f>
        <v>828</v>
      </c>
    </row>
    <row r="44" spans="1:10" s="99" customFormat="1" ht="18.75" customHeight="1" x14ac:dyDescent="0.4">
      <c r="A44" s="90" t="s">
        <v>0</v>
      </c>
      <c r="B44" s="91"/>
      <c r="C44" s="91"/>
      <c r="D44" s="95"/>
      <c r="E44" s="95"/>
      <c r="F44" s="95"/>
      <c r="G44" s="95"/>
      <c r="H44" s="95"/>
      <c r="I44" s="95"/>
      <c r="J44" s="95"/>
    </row>
    <row r="45" spans="1:10" ht="18.75" customHeight="1" x14ac:dyDescent="0.3">
      <c r="A45" s="92" t="s">
        <v>176</v>
      </c>
      <c r="B45" s="91"/>
      <c r="C45" s="91"/>
      <c r="D45" s="95"/>
      <c r="E45" s="95"/>
      <c r="F45" s="95"/>
      <c r="G45" s="95"/>
      <c r="H45" s="95"/>
      <c r="I45" s="95"/>
      <c r="J45" s="95"/>
    </row>
    <row r="46" spans="1:10" ht="11.25" customHeight="1" x14ac:dyDescent="0.3">
      <c r="A46" s="91"/>
      <c r="B46" s="91"/>
      <c r="C46" s="91"/>
      <c r="D46" s="95"/>
      <c r="E46" s="95"/>
      <c r="F46" s="95"/>
      <c r="G46" s="95"/>
      <c r="H46" s="95"/>
      <c r="I46" s="95"/>
      <c r="J46" s="95"/>
    </row>
    <row r="47" spans="1:10" s="103" customFormat="1" ht="18.75" customHeight="1" x14ac:dyDescent="0.3">
      <c r="A47" s="104"/>
      <c r="B47" s="104"/>
      <c r="C47" s="104"/>
      <c r="D47" s="187" t="s">
        <v>47</v>
      </c>
      <c r="E47" s="187"/>
      <c r="F47" s="187"/>
      <c r="G47" s="98"/>
      <c r="H47" s="187" t="s">
        <v>94</v>
      </c>
      <c r="I47" s="187"/>
      <c r="J47" s="187"/>
    </row>
    <row r="48" spans="1:10" s="103" customFormat="1" ht="18.75" customHeight="1" x14ac:dyDescent="0.3">
      <c r="A48" s="104"/>
      <c r="B48" s="104"/>
      <c r="C48" s="104"/>
      <c r="D48" s="187" t="s">
        <v>4</v>
      </c>
      <c r="E48" s="187"/>
      <c r="F48" s="187"/>
      <c r="G48" s="98"/>
      <c r="H48" s="187" t="s">
        <v>95</v>
      </c>
      <c r="I48" s="187"/>
      <c r="J48" s="187"/>
    </row>
    <row r="49" spans="1:10" s="103" customFormat="1" ht="18.75" customHeight="1" x14ac:dyDescent="0.3">
      <c r="A49" s="104"/>
      <c r="B49" s="104"/>
      <c r="C49" s="104"/>
      <c r="D49" s="188" t="s">
        <v>194</v>
      </c>
      <c r="E49" s="188"/>
      <c r="F49" s="188"/>
      <c r="G49" s="98"/>
      <c r="H49" s="188" t="s">
        <v>194</v>
      </c>
      <c r="I49" s="188"/>
      <c r="J49" s="188"/>
    </row>
    <row r="50" spans="1:10" s="103" customFormat="1" ht="18.75" customHeight="1" x14ac:dyDescent="0.3">
      <c r="A50" s="104"/>
      <c r="B50" s="104"/>
      <c r="C50" s="104"/>
      <c r="D50" s="189" t="s">
        <v>190</v>
      </c>
      <c r="E50" s="188"/>
      <c r="F50" s="188"/>
      <c r="G50" s="98"/>
      <c r="H50" s="189" t="s">
        <v>190</v>
      </c>
      <c r="I50" s="188"/>
      <c r="J50" s="188"/>
    </row>
    <row r="51" spans="1:10" s="103" customFormat="1" ht="18.75" customHeight="1" x14ac:dyDescent="0.3">
      <c r="A51" s="104"/>
      <c r="B51" s="96"/>
      <c r="C51" s="96"/>
      <c r="D51" s="136">
        <v>2022</v>
      </c>
      <c r="E51" s="136"/>
      <c r="F51" s="136">
        <v>2021</v>
      </c>
      <c r="G51" s="136"/>
      <c r="H51" s="136">
        <v>2022</v>
      </c>
      <c r="I51" s="136"/>
      <c r="J51" s="136">
        <v>2021</v>
      </c>
    </row>
    <row r="52" spans="1:10" s="103" customFormat="1" ht="14" customHeight="1" x14ac:dyDescent="0.3">
      <c r="A52" s="104"/>
      <c r="B52" s="104"/>
      <c r="C52" s="104"/>
      <c r="D52" s="186" t="s">
        <v>163</v>
      </c>
      <c r="E52" s="186"/>
      <c r="F52" s="186"/>
      <c r="G52" s="186"/>
      <c r="H52" s="186"/>
      <c r="I52" s="186"/>
      <c r="J52" s="186"/>
    </row>
    <row r="53" spans="1:10" s="103" customFormat="1" ht="18.75" customHeight="1" x14ac:dyDescent="0.3">
      <c r="A53" s="94" t="s">
        <v>96</v>
      </c>
      <c r="B53" s="94"/>
      <c r="C53" s="94"/>
      <c r="D53" s="95"/>
      <c r="E53" s="95"/>
      <c r="F53" s="95"/>
      <c r="G53" s="95"/>
      <c r="H53" s="95"/>
      <c r="I53" s="95"/>
      <c r="J53" s="95"/>
    </row>
    <row r="54" spans="1:10" s="103" customFormat="1" ht="18.649999999999999" customHeight="1" x14ac:dyDescent="0.3">
      <c r="A54" s="104" t="s">
        <v>189</v>
      </c>
      <c r="B54" s="104"/>
      <c r="C54" s="104"/>
      <c r="D54" s="17">
        <v>0</v>
      </c>
      <c r="E54" s="140"/>
      <c r="F54" s="17">
        <v>-45000</v>
      </c>
      <c r="G54" s="140"/>
      <c r="H54" s="70">
        <v>0</v>
      </c>
      <c r="I54" s="140"/>
      <c r="J54" s="17">
        <v>-45000</v>
      </c>
    </row>
    <row r="55" spans="1:10" s="103" customFormat="1" ht="18.649999999999999" customHeight="1" x14ac:dyDescent="0.3">
      <c r="A55" s="104" t="s">
        <v>196</v>
      </c>
      <c r="B55" s="104"/>
      <c r="C55" s="104"/>
      <c r="D55" s="17">
        <v>0</v>
      </c>
      <c r="E55" s="140"/>
      <c r="F55" s="17">
        <v>45026</v>
      </c>
      <c r="G55" s="140"/>
      <c r="H55" s="70">
        <v>0</v>
      </c>
      <c r="I55" s="140"/>
      <c r="J55" s="17">
        <v>45026</v>
      </c>
    </row>
    <row r="56" spans="1:10" s="103" customFormat="1" ht="18.75" customHeight="1" x14ac:dyDescent="0.3">
      <c r="A56" s="104" t="s">
        <v>133</v>
      </c>
      <c r="B56" s="104"/>
      <c r="C56" s="104"/>
      <c r="D56" s="17">
        <v>1522</v>
      </c>
      <c r="E56" s="140"/>
      <c r="F56" s="17">
        <v>909</v>
      </c>
      <c r="G56" s="140"/>
      <c r="H56" s="126">
        <v>943</v>
      </c>
      <c r="I56" s="140"/>
      <c r="J56" s="126">
        <v>10</v>
      </c>
    </row>
    <row r="57" spans="1:10" s="103" customFormat="1" ht="18.75" customHeight="1" x14ac:dyDescent="0.3">
      <c r="A57" s="104" t="s">
        <v>139</v>
      </c>
      <c r="B57" s="104"/>
      <c r="C57" s="104"/>
      <c r="D57" s="17">
        <v>-141428</v>
      </c>
      <c r="E57" s="140"/>
      <c r="F57" s="17">
        <v>-73703</v>
      </c>
      <c r="G57" s="140"/>
      <c r="H57" s="126">
        <v>-39954</v>
      </c>
      <c r="I57" s="140"/>
      <c r="J57" s="126">
        <v>-9607</v>
      </c>
    </row>
    <row r="58" spans="1:10" s="103" customFormat="1" ht="18.75" customHeight="1" x14ac:dyDescent="0.3">
      <c r="A58" s="104" t="s">
        <v>230</v>
      </c>
      <c r="B58" s="104"/>
      <c r="C58" s="104"/>
      <c r="D58" s="17">
        <v>-10308</v>
      </c>
      <c r="E58" s="140"/>
      <c r="F58" s="17">
        <v>0</v>
      </c>
      <c r="G58" s="140"/>
      <c r="H58" s="17">
        <v>-999</v>
      </c>
      <c r="I58" s="140"/>
      <c r="J58" s="17">
        <v>0</v>
      </c>
    </row>
    <row r="59" spans="1:10" s="103" customFormat="1" ht="18.75" customHeight="1" x14ac:dyDescent="0.3">
      <c r="A59" s="104" t="s">
        <v>140</v>
      </c>
      <c r="B59" s="104"/>
      <c r="C59" s="104"/>
      <c r="D59" s="173">
        <v>-63</v>
      </c>
      <c r="E59" s="140"/>
      <c r="F59" s="17">
        <v>-1306</v>
      </c>
      <c r="G59" s="140"/>
      <c r="H59" s="126">
        <v>-9</v>
      </c>
      <c r="I59" s="140"/>
      <c r="J59" s="126">
        <v>-303</v>
      </c>
    </row>
    <row r="60" spans="1:10" s="103" customFormat="1" ht="18.75" customHeight="1" x14ac:dyDescent="0.3">
      <c r="A60" s="104" t="s">
        <v>178</v>
      </c>
      <c r="B60" s="104"/>
      <c r="C60" s="104"/>
      <c r="D60" s="127">
        <v>0</v>
      </c>
      <c r="E60" s="17"/>
      <c r="F60" s="17">
        <v>0</v>
      </c>
      <c r="G60" s="140"/>
      <c r="H60" s="126">
        <v>-3260</v>
      </c>
      <c r="I60" s="140"/>
      <c r="J60" s="126">
        <v>-128000</v>
      </c>
    </row>
    <row r="61" spans="1:10" s="103" customFormat="1" ht="18.75" customHeight="1" x14ac:dyDescent="0.3">
      <c r="A61" s="104" t="s">
        <v>119</v>
      </c>
      <c r="B61" s="104"/>
      <c r="C61" s="104"/>
      <c r="D61" s="127">
        <v>0</v>
      </c>
      <c r="E61" s="140"/>
      <c r="F61" s="17">
        <v>0</v>
      </c>
      <c r="G61" s="140"/>
      <c r="H61" s="126">
        <v>228939</v>
      </c>
      <c r="I61" s="140"/>
      <c r="J61" s="126">
        <v>257665</v>
      </c>
    </row>
    <row r="62" spans="1:10" s="103" customFormat="1" ht="18.75" customHeight="1" x14ac:dyDescent="0.3">
      <c r="A62" s="104" t="s">
        <v>120</v>
      </c>
      <c r="B62" s="104"/>
      <c r="C62" s="104"/>
      <c r="D62" s="171">
        <v>408</v>
      </c>
      <c r="E62" s="140"/>
      <c r="F62" s="171">
        <v>516</v>
      </c>
      <c r="G62" s="140"/>
      <c r="H62" s="128">
        <v>2429</v>
      </c>
      <c r="I62" s="140"/>
      <c r="J62" s="128">
        <v>1468</v>
      </c>
    </row>
    <row r="63" spans="1:10" s="103" customFormat="1" ht="18.75" customHeight="1" x14ac:dyDescent="0.3">
      <c r="A63" s="91" t="s">
        <v>97</v>
      </c>
      <c r="B63" s="91"/>
      <c r="C63" s="91"/>
      <c r="D63" s="145">
        <f>SUM(D54:D62)</f>
        <v>-149869</v>
      </c>
      <c r="E63" s="143"/>
      <c r="F63" s="145">
        <f>SUM(F54:F62)</f>
        <v>-73558</v>
      </c>
      <c r="G63" s="143"/>
      <c r="H63" s="145">
        <f>SUM(H54:H62)</f>
        <v>188089</v>
      </c>
      <c r="I63" s="143"/>
      <c r="J63" s="145">
        <f>SUM(J54:J62)</f>
        <v>121259</v>
      </c>
    </row>
    <row r="64" spans="1:10" s="103" customFormat="1" ht="12.65" customHeight="1" x14ac:dyDescent="0.3">
      <c r="A64" s="91"/>
      <c r="B64" s="91"/>
      <c r="C64" s="91"/>
      <c r="D64" s="140"/>
      <c r="E64" s="140"/>
      <c r="F64" s="140"/>
      <c r="G64" s="140"/>
      <c r="H64" s="140"/>
      <c r="I64" s="140"/>
      <c r="J64" s="140"/>
    </row>
    <row r="65" spans="1:10" s="103" customFormat="1" ht="18.75" customHeight="1" x14ac:dyDescent="0.3">
      <c r="A65" s="94" t="s">
        <v>98</v>
      </c>
      <c r="B65" s="94"/>
      <c r="C65" s="94"/>
      <c r="D65" s="140"/>
      <c r="E65" s="140"/>
      <c r="F65" s="140"/>
      <c r="G65" s="140"/>
      <c r="H65" s="140"/>
      <c r="I65" s="140"/>
      <c r="J65" s="140"/>
    </row>
    <row r="66" spans="1:10" s="103" customFormat="1" ht="18.5" customHeight="1" x14ac:dyDescent="0.3">
      <c r="A66" s="104" t="s">
        <v>125</v>
      </c>
      <c r="B66" s="104"/>
      <c r="C66" s="104"/>
      <c r="D66" s="76"/>
      <c r="E66" s="76"/>
      <c r="F66" s="76"/>
      <c r="G66" s="76"/>
      <c r="H66" s="76"/>
      <c r="I66" s="76"/>
      <c r="J66" s="76"/>
    </row>
    <row r="67" spans="1:10" s="103" customFormat="1" ht="18.5" customHeight="1" x14ac:dyDescent="0.3">
      <c r="A67" s="104" t="s">
        <v>121</v>
      </c>
      <c r="B67" s="104"/>
      <c r="C67" s="104"/>
      <c r="D67" s="140">
        <v>1530482</v>
      </c>
      <c r="E67" s="76"/>
      <c r="F67" s="140">
        <v>1187549</v>
      </c>
      <c r="G67" s="76"/>
      <c r="H67" s="127">
        <v>275464</v>
      </c>
      <c r="I67" s="76"/>
      <c r="J67" s="76">
        <v>67329</v>
      </c>
    </row>
    <row r="68" spans="1:10" s="103" customFormat="1" ht="18.5" customHeight="1" x14ac:dyDescent="0.3">
      <c r="A68" s="104" t="s">
        <v>122</v>
      </c>
      <c r="B68" s="104"/>
      <c r="C68" s="104"/>
      <c r="D68" s="76"/>
      <c r="E68" s="76"/>
      <c r="F68" s="76"/>
      <c r="G68" s="76"/>
      <c r="H68" s="76"/>
      <c r="I68" s="76"/>
      <c r="J68" s="76"/>
    </row>
    <row r="69" spans="1:10" s="103" customFormat="1" ht="18.5" customHeight="1" x14ac:dyDescent="0.3">
      <c r="A69" s="104" t="s">
        <v>121</v>
      </c>
      <c r="B69" s="104"/>
      <c r="C69" s="104"/>
      <c r="D69" s="140">
        <v>-1115346</v>
      </c>
      <c r="E69" s="76"/>
      <c r="F69" s="140">
        <v>-1185509</v>
      </c>
      <c r="G69" s="76"/>
      <c r="H69" s="127">
        <v>-266211</v>
      </c>
      <c r="I69" s="76"/>
      <c r="J69" s="76">
        <v>-68469</v>
      </c>
    </row>
    <row r="70" spans="1:10" s="103" customFormat="1" ht="18.5" customHeight="1" x14ac:dyDescent="0.3">
      <c r="A70" s="104" t="s">
        <v>179</v>
      </c>
      <c r="B70" s="104"/>
      <c r="C70" s="104"/>
      <c r="D70" s="140">
        <v>-16631</v>
      </c>
      <c r="E70" s="76"/>
      <c r="F70" s="140">
        <v>-18304</v>
      </c>
      <c r="G70" s="76"/>
      <c r="H70" s="140">
        <v>-1344</v>
      </c>
      <c r="I70" s="76"/>
      <c r="J70" s="76">
        <v>-1972</v>
      </c>
    </row>
    <row r="71" spans="1:10" s="103" customFormat="1" ht="18.5" customHeight="1" x14ac:dyDescent="0.3">
      <c r="A71" s="104" t="s">
        <v>126</v>
      </c>
      <c r="B71" s="104"/>
      <c r="C71" s="104"/>
      <c r="D71" s="140"/>
      <c r="E71" s="140"/>
      <c r="F71" s="140"/>
      <c r="G71" s="140"/>
      <c r="H71" s="140"/>
      <c r="I71" s="140"/>
      <c r="J71" s="140"/>
    </row>
    <row r="72" spans="1:10" s="103" customFormat="1" ht="18.5" customHeight="1" x14ac:dyDescent="0.3">
      <c r="A72" s="104" t="s">
        <v>121</v>
      </c>
      <c r="B72" s="104"/>
      <c r="C72" s="104"/>
      <c r="D72" s="140">
        <v>43808</v>
      </c>
      <c r="E72" s="76"/>
      <c r="F72" s="140">
        <v>5310</v>
      </c>
      <c r="G72" s="17"/>
      <c r="H72" s="127">
        <v>0</v>
      </c>
      <c r="I72" s="17"/>
      <c r="J72" s="17">
        <v>0</v>
      </c>
    </row>
    <row r="73" spans="1:10" s="103" customFormat="1" ht="18.5" customHeight="1" x14ac:dyDescent="0.3">
      <c r="A73" s="104" t="s">
        <v>123</v>
      </c>
      <c r="B73" s="104"/>
      <c r="C73" s="104"/>
      <c r="D73" s="140"/>
      <c r="E73" s="140"/>
      <c r="F73" s="140"/>
      <c r="G73" s="140"/>
      <c r="H73" s="140"/>
      <c r="I73" s="140"/>
      <c r="J73" s="140"/>
    </row>
    <row r="74" spans="1:10" s="103" customFormat="1" ht="18.5" customHeight="1" x14ac:dyDescent="0.3">
      <c r="A74" s="104" t="s">
        <v>121</v>
      </c>
      <c r="B74" s="104"/>
      <c r="C74" s="104"/>
      <c r="D74" s="127">
        <v>-107673</v>
      </c>
      <c r="E74" s="76"/>
      <c r="F74" s="140">
        <v>-134331</v>
      </c>
      <c r="G74" s="76"/>
      <c r="H74" s="70">
        <v>-27600</v>
      </c>
      <c r="I74" s="76"/>
      <c r="J74" s="76">
        <v>-27600</v>
      </c>
    </row>
    <row r="75" spans="1:10" s="103" customFormat="1" ht="18.5" customHeight="1" x14ac:dyDescent="0.3">
      <c r="A75" s="104" t="s">
        <v>99</v>
      </c>
      <c r="B75" s="104"/>
      <c r="C75" s="104"/>
      <c r="D75" s="127">
        <v>-139994</v>
      </c>
      <c r="E75" s="76"/>
      <c r="F75" s="140">
        <v>-88344</v>
      </c>
      <c r="G75" s="76"/>
      <c r="H75" s="70">
        <v>-139994</v>
      </c>
      <c r="I75" s="76"/>
      <c r="J75" s="140">
        <v>-88344</v>
      </c>
    </row>
    <row r="76" spans="1:10" s="103" customFormat="1" ht="18.5" customHeight="1" x14ac:dyDescent="0.3">
      <c r="A76" s="104" t="s">
        <v>100</v>
      </c>
      <c r="B76" s="104"/>
      <c r="C76" s="104"/>
      <c r="D76" s="140">
        <v>-238331</v>
      </c>
      <c r="E76" s="76"/>
      <c r="F76" s="140">
        <v>-268235</v>
      </c>
      <c r="G76" s="76"/>
      <c r="H76" s="127">
        <v>0</v>
      </c>
      <c r="I76" s="76"/>
      <c r="J76" s="17">
        <v>0</v>
      </c>
    </row>
    <row r="77" spans="1:10" s="103" customFormat="1" ht="18.5" customHeight="1" x14ac:dyDescent="0.3">
      <c r="A77" s="104" t="s">
        <v>124</v>
      </c>
      <c r="B77" s="104"/>
      <c r="C77" s="104"/>
      <c r="D77" s="171">
        <v>-7244</v>
      </c>
      <c r="E77" s="140"/>
      <c r="F77" s="129">
        <v>-9804</v>
      </c>
      <c r="G77" s="140"/>
      <c r="H77" s="171">
        <v>-609</v>
      </c>
      <c r="I77" s="140"/>
      <c r="J77" s="129">
        <v>-1190</v>
      </c>
    </row>
    <row r="78" spans="1:10" s="103" customFormat="1" ht="18.75" customHeight="1" x14ac:dyDescent="0.3">
      <c r="A78" s="91" t="s">
        <v>158</v>
      </c>
      <c r="B78" s="91"/>
      <c r="C78" s="91"/>
      <c r="D78" s="145">
        <f>SUM(D67:D77)</f>
        <v>-50929</v>
      </c>
      <c r="E78" s="143"/>
      <c r="F78" s="145">
        <f>SUM(F67:F77)</f>
        <v>-511668</v>
      </c>
      <c r="G78" s="143"/>
      <c r="H78" s="145">
        <f>SUM(H67:H77)</f>
        <v>-160294</v>
      </c>
      <c r="I78" s="143"/>
      <c r="J78" s="145">
        <f>SUM(J67:J77)</f>
        <v>-120246</v>
      </c>
    </row>
    <row r="79" spans="1:10" s="103" customFormat="1" ht="13.75" customHeight="1" x14ac:dyDescent="0.3">
      <c r="A79" s="91"/>
      <c r="B79" s="91"/>
      <c r="C79" s="91"/>
      <c r="D79" s="95"/>
      <c r="E79" s="95"/>
      <c r="F79" s="95"/>
      <c r="G79" s="95"/>
      <c r="H79" s="95"/>
      <c r="I79" s="95"/>
      <c r="J79" s="95"/>
    </row>
    <row r="80" spans="1:10" s="103" customFormat="1" ht="18.75" customHeight="1" x14ac:dyDescent="0.3">
      <c r="A80" s="91" t="s">
        <v>101</v>
      </c>
      <c r="B80" s="91"/>
      <c r="C80" s="91"/>
      <c r="D80" s="95"/>
      <c r="E80" s="95"/>
      <c r="F80" s="95"/>
      <c r="G80" s="95"/>
      <c r="H80" s="95"/>
      <c r="I80" s="95"/>
      <c r="J80" s="95"/>
    </row>
    <row r="81" spans="1:10" s="103" customFormat="1" ht="18.75" customHeight="1" x14ac:dyDescent="0.3">
      <c r="A81" s="91" t="s">
        <v>102</v>
      </c>
      <c r="B81" s="91"/>
      <c r="C81" s="91"/>
      <c r="D81" s="143">
        <f>D43+D63+D78</f>
        <v>-60846</v>
      </c>
      <c r="E81" s="143"/>
      <c r="F81" s="143">
        <f>F43+F63+F78</f>
        <v>-250728</v>
      </c>
      <c r="G81" s="143"/>
      <c r="H81" s="143">
        <f>H43+H63+H78</f>
        <v>-1199</v>
      </c>
      <c r="I81" s="143"/>
      <c r="J81" s="143">
        <f>J43+J63+J78</f>
        <v>1841</v>
      </c>
    </row>
    <row r="82" spans="1:10" s="103" customFormat="1" ht="18.75" customHeight="1" x14ac:dyDescent="0.3">
      <c r="A82" s="104" t="s">
        <v>103</v>
      </c>
      <c r="B82" s="43"/>
      <c r="C82" s="43"/>
      <c r="D82" s="172">
        <v>404270</v>
      </c>
      <c r="E82" s="140"/>
      <c r="F82" s="172">
        <v>593004</v>
      </c>
      <c r="G82" s="140"/>
      <c r="H82" s="172">
        <v>4010</v>
      </c>
      <c r="I82" s="140"/>
      <c r="J82" s="172">
        <v>14881</v>
      </c>
    </row>
    <row r="83" spans="1:10" s="103" customFormat="1" ht="18.75" customHeight="1" thickBot="1" x14ac:dyDescent="0.35">
      <c r="A83" s="91" t="s">
        <v>195</v>
      </c>
      <c r="B83" s="43"/>
      <c r="C83" s="100"/>
      <c r="D83" s="174">
        <f>SUM(D81:D82)</f>
        <v>343424</v>
      </c>
      <c r="E83" s="143"/>
      <c r="F83" s="174">
        <f>SUM(F81:F82)</f>
        <v>342276</v>
      </c>
      <c r="G83" s="143"/>
      <c r="H83" s="174">
        <f>SUM(H81:H82)</f>
        <v>2811</v>
      </c>
      <c r="I83" s="143"/>
      <c r="J83" s="174">
        <f>SUM(J81:J82)</f>
        <v>16722</v>
      </c>
    </row>
    <row r="84" spans="1:10" s="103" customFormat="1" ht="13.75" customHeight="1" thickTop="1" x14ac:dyDescent="0.3">
      <c r="A84" s="104"/>
      <c r="B84" s="104"/>
      <c r="C84" s="104"/>
      <c r="D84" s="140"/>
      <c r="E84" s="140"/>
      <c r="F84" s="140"/>
      <c r="G84" s="140"/>
      <c r="H84" s="140"/>
      <c r="I84" s="140"/>
      <c r="J84" s="140"/>
    </row>
    <row r="85" spans="1:10" s="103" customFormat="1" ht="18.75" customHeight="1" x14ac:dyDescent="0.3">
      <c r="A85" s="91" t="s">
        <v>134</v>
      </c>
      <c r="B85" s="91"/>
      <c r="D85" s="140"/>
      <c r="E85" s="140"/>
      <c r="F85" s="140"/>
      <c r="G85" s="140"/>
      <c r="H85" s="140"/>
      <c r="I85" s="140"/>
      <c r="J85" s="140"/>
    </row>
    <row r="86" spans="1:10" s="103" customFormat="1" ht="18.5" customHeight="1" x14ac:dyDescent="0.3">
      <c r="A86" s="104" t="s">
        <v>180</v>
      </c>
      <c r="B86" s="104"/>
      <c r="C86" s="106"/>
      <c r="D86" s="140"/>
      <c r="E86" s="140"/>
      <c r="F86" s="140"/>
      <c r="G86" s="140"/>
      <c r="H86" s="140"/>
      <c r="I86" s="140"/>
      <c r="J86" s="140"/>
    </row>
    <row r="87" spans="1:10" s="103" customFormat="1" ht="18.5" customHeight="1" x14ac:dyDescent="0.3">
      <c r="A87" s="104" t="s">
        <v>135</v>
      </c>
      <c r="B87" s="104"/>
      <c r="D87" s="140"/>
      <c r="E87" s="140"/>
      <c r="F87" s="140"/>
      <c r="G87" s="140"/>
      <c r="H87" s="140"/>
      <c r="I87" s="140"/>
      <c r="J87" s="140"/>
    </row>
    <row r="88" spans="1:10" s="103" customFormat="1" ht="18.5" customHeight="1" x14ac:dyDescent="0.3">
      <c r="A88" s="104" t="s">
        <v>208</v>
      </c>
      <c r="B88" s="104"/>
      <c r="C88" s="106">
        <v>419988</v>
      </c>
      <c r="D88" s="140">
        <f>177695+919</f>
        <v>178614</v>
      </c>
      <c r="E88" s="140"/>
      <c r="F88" s="140">
        <v>73575</v>
      </c>
      <c r="G88" s="140"/>
      <c r="H88" s="140">
        <f>44000+269</f>
        <v>44269</v>
      </c>
      <c r="I88" s="140"/>
      <c r="J88" s="126">
        <v>11656</v>
      </c>
    </row>
    <row r="89" spans="1:10" s="103" customFormat="1" ht="18.5" customHeight="1" x14ac:dyDescent="0.3">
      <c r="A89" s="104" t="s">
        <v>181</v>
      </c>
      <c r="B89" s="104"/>
      <c r="C89" s="106">
        <v>-3496</v>
      </c>
      <c r="D89" s="140">
        <v>-17728</v>
      </c>
      <c r="E89" s="140"/>
      <c r="F89" s="140">
        <v>-11391</v>
      </c>
      <c r="G89" s="140"/>
      <c r="H89" s="140">
        <v>-3857</v>
      </c>
      <c r="I89" s="140"/>
      <c r="J89" s="126">
        <v>0</v>
      </c>
    </row>
    <row r="90" spans="1:10" s="103" customFormat="1" ht="18.5" customHeight="1" x14ac:dyDescent="0.3">
      <c r="A90" s="104" t="s">
        <v>138</v>
      </c>
      <c r="B90" s="104"/>
      <c r="C90" s="106"/>
      <c r="D90" s="140">
        <v>-1394</v>
      </c>
      <c r="E90" s="140"/>
      <c r="F90" s="140">
        <v>-25</v>
      </c>
      <c r="G90" s="140"/>
      <c r="H90" s="140">
        <v>0</v>
      </c>
      <c r="I90" s="140"/>
      <c r="J90" s="126">
        <v>0</v>
      </c>
    </row>
    <row r="91" spans="1:10" s="103" customFormat="1" ht="18.5" customHeight="1" x14ac:dyDescent="0.3">
      <c r="A91" s="104" t="s">
        <v>182</v>
      </c>
      <c r="B91" s="104"/>
      <c r="C91" s="106">
        <v>-1421</v>
      </c>
      <c r="D91" s="140">
        <v>-919</v>
      </c>
      <c r="E91" s="140"/>
      <c r="F91" s="140">
        <v>-2120</v>
      </c>
      <c r="G91" s="140"/>
      <c r="H91" s="140">
        <v>-269</v>
      </c>
      <c r="I91" s="140"/>
      <c r="J91" s="126">
        <v>-250</v>
      </c>
    </row>
    <row r="92" spans="1:10" s="103" customFormat="1" ht="18.5" customHeight="1" x14ac:dyDescent="0.3">
      <c r="A92" s="104" t="s">
        <v>136</v>
      </c>
      <c r="B92" s="104"/>
      <c r="C92" s="106"/>
      <c r="D92" s="140"/>
      <c r="E92" s="126"/>
      <c r="F92" s="140"/>
      <c r="G92" s="126"/>
      <c r="H92" s="126"/>
      <c r="I92" s="126"/>
      <c r="J92" s="126"/>
    </row>
    <row r="93" spans="1:10" s="103" customFormat="1" ht="18.5" customHeight="1" x14ac:dyDescent="0.3">
      <c r="A93" s="104" t="s">
        <v>132</v>
      </c>
      <c r="B93" s="104"/>
      <c r="C93" s="106">
        <v>-29990</v>
      </c>
      <c r="D93" s="140">
        <v>-15482</v>
      </c>
      <c r="E93" s="140"/>
      <c r="F93" s="140">
        <v>14740</v>
      </c>
      <c r="G93" s="140"/>
      <c r="H93" s="140">
        <v>108</v>
      </c>
      <c r="I93" s="140"/>
      <c r="J93" s="126">
        <v>-1799</v>
      </c>
    </row>
    <row r="94" spans="1:10" s="103" customFormat="1" ht="18.5" customHeight="1" x14ac:dyDescent="0.3">
      <c r="A94" s="104" t="s">
        <v>235</v>
      </c>
      <c r="B94" s="104"/>
      <c r="C94" s="106">
        <v>-4549</v>
      </c>
      <c r="D94" s="140">
        <v>-1663</v>
      </c>
      <c r="E94" s="140"/>
      <c r="F94" s="140">
        <v>-1076</v>
      </c>
      <c r="G94" s="140"/>
      <c r="H94" s="140">
        <v>-297</v>
      </c>
      <c r="I94" s="140"/>
      <c r="J94" s="126">
        <v>0</v>
      </c>
    </row>
    <row r="95" spans="1:10" s="103" customFormat="1" ht="18.75" customHeight="1" thickBot="1" x14ac:dyDescent="0.35">
      <c r="A95" s="91" t="s">
        <v>137</v>
      </c>
      <c r="B95" s="104"/>
      <c r="C95" s="64"/>
      <c r="D95" s="63">
        <f>SUM(D88:D94)</f>
        <v>141428</v>
      </c>
      <c r="E95" s="64"/>
      <c r="F95" s="63">
        <f>SUM(F88:F94)</f>
        <v>73703</v>
      </c>
      <c r="G95" s="64"/>
      <c r="H95" s="63">
        <f>SUM(H88:H94)</f>
        <v>39954</v>
      </c>
      <c r="I95" s="64"/>
      <c r="J95" s="63">
        <f>SUM(J88:J94)</f>
        <v>9607</v>
      </c>
    </row>
    <row r="96" spans="1:10" ht="19.5" customHeight="1" thickTop="1" x14ac:dyDescent="0.3"/>
    <row r="98" spans="6:10" ht="19.5" customHeight="1" x14ac:dyDescent="0.3">
      <c r="F98" s="101"/>
      <c r="J98" s="101"/>
    </row>
  </sheetData>
  <mergeCells count="18">
    <mergeCell ref="D52:J52"/>
    <mergeCell ref="D47:F47"/>
    <mergeCell ref="H47:J47"/>
    <mergeCell ref="D48:F48"/>
    <mergeCell ref="H48:J48"/>
    <mergeCell ref="D49:F49"/>
    <mergeCell ref="H49:J49"/>
    <mergeCell ref="D50:F50"/>
    <mergeCell ref="H50:J50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12" orientation="portrait" useFirstPageNumber="1" r:id="rId1"/>
  <headerFooter>
    <oddFooter>&amp;L The accompanying notes are an integral part of the interim financial statements.
&amp;C 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4</vt:lpstr>
      <vt:lpstr>SH8</vt:lpstr>
      <vt:lpstr>SH9</vt:lpstr>
      <vt:lpstr>SH10</vt:lpstr>
      <vt:lpstr>SH11</vt:lpstr>
      <vt:lpstr>CF 12</vt:lpstr>
      <vt:lpstr>'BL conso'!Print_Area</vt:lpstr>
      <vt:lpstr>'CF 12'!Print_Area</vt:lpstr>
      <vt:lpstr>'PL 4'!Print_Area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2022-08-09T16:33:58Z</cp:lastPrinted>
  <dcterms:created xsi:type="dcterms:W3CDTF">2016-10-28T06:44:33Z</dcterms:created>
  <dcterms:modified xsi:type="dcterms:W3CDTF">2022-08-10T09:42:38Z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