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 -\2022\M-06\"/>
    </mc:Choice>
  </mc:AlternateContent>
  <xr:revisionPtr revIDLastSave="0" documentId="13_ncr:1_{0DC97658-22EA-494E-ACDE-E6A29449F3E6}" xr6:coauthVersionLast="47" xr6:coauthVersionMax="47" xr10:uidLastSave="{00000000-0000-0000-0000-000000000000}"/>
  <bookViews>
    <workbookView xWindow="530" yWindow="220" windowWidth="16920" windowHeight="9890" tabRatio="816" xr2:uid="{00000000-000D-0000-FFFF-FFFF00000000}"/>
  </bookViews>
  <sheets>
    <sheet name="BS 2-4" sheetId="14" r:id="rId1"/>
    <sheet name="PL 5-8" sheetId="6" r:id="rId2"/>
    <sheet name="SH-Conso 9-10" sheetId="15" r:id="rId3"/>
    <sheet name="SH-Separate 11-12" sheetId="16" r:id="rId4"/>
    <sheet name="CF 13-14" sheetId="17" r:id="rId5"/>
  </sheets>
  <definedNames>
    <definedName name="_xlnm.Print_Area" localSheetId="0">'BS 2-4'!$A$1:$J$95</definedName>
    <definedName name="_xlnm.Print_Area" localSheetId="4">'CF 13-14'!$A$1:$J$72</definedName>
    <definedName name="_xlnm.Print_Area" localSheetId="1">'PL 5-8'!$A$1:$J$108</definedName>
    <definedName name="_xlnm.Print_Area" localSheetId="2">'SH-Conso 9-10'!$A$1:$U$50</definedName>
    <definedName name="_xlnm.Print_Area" localSheetId="3">'SH-Separate 11-12'!$A$1:$O$46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2" i="15" l="1"/>
  <c r="P45" i="16"/>
  <c r="O37" i="16"/>
  <c r="V49" i="15"/>
  <c r="S41" i="15"/>
  <c r="O41" i="15"/>
  <c r="H84" i="6"/>
  <c r="H105" i="6" s="1"/>
  <c r="M41" i="16" s="1"/>
  <c r="O41" i="16" s="1"/>
  <c r="H22" i="17"/>
  <c r="K45" i="16"/>
  <c r="I45" i="16"/>
  <c r="G45" i="16"/>
  <c r="O42" i="16"/>
  <c r="Q41" i="15"/>
  <c r="U41" i="15" s="1"/>
  <c r="H106" i="6"/>
  <c r="D106" i="6"/>
  <c r="S45" i="15" s="1"/>
  <c r="D105" i="6"/>
  <c r="O45" i="15" s="1"/>
  <c r="Q45" i="15" s="1"/>
  <c r="H52" i="6"/>
  <c r="D52" i="6"/>
  <c r="D51" i="6"/>
  <c r="F22" i="17"/>
  <c r="O35" i="16"/>
  <c r="O22" i="16"/>
  <c r="M22" i="16"/>
  <c r="K22" i="16"/>
  <c r="I22" i="16"/>
  <c r="G22" i="16"/>
  <c r="O19" i="16"/>
  <c r="O18" i="16"/>
  <c r="O14" i="16"/>
  <c r="O10" i="16"/>
  <c r="U45" i="15" l="1"/>
  <c r="J64" i="17"/>
  <c r="J54" i="17"/>
  <c r="J11" i="17"/>
  <c r="F64" i="17"/>
  <c r="F54" i="17"/>
  <c r="F11" i="17"/>
  <c r="K43" i="16"/>
  <c r="I43" i="16"/>
  <c r="G43" i="16"/>
  <c r="O43" i="16"/>
  <c r="O38" i="16"/>
  <c r="M38" i="16"/>
  <c r="K38" i="16"/>
  <c r="I38" i="16"/>
  <c r="G38" i="16"/>
  <c r="M49" i="15"/>
  <c r="K49" i="15"/>
  <c r="K47" i="15"/>
  <c r="I47" i="15"/>
  <c r="I49" i="15" s="1"/>
  <c r="G47" i="15"/>
  <c r="G49" i="15" s="1"/>
  <c r="S47" i="15"/>
  <c r="S49" i="15" s="1"/>
  <c r="U42" i="15"/>
  <c r="Q42" i="15"/>
  <c r="O42" i="15"/>
  <c r="J106" i="6"/>
  <c r="J105" i="6"/>
  <c r="J107" i="6" s="1"/>
  <c r="J86" i="6"/>
  <c r="J88" i="6" s="1"/>
  <c r="J75" i="6"/>
  <c r="J69" i="6"/>
  <c r="J77" i="6" s="1"/>
  <c r="J79" i="6" s="1"/>
  <c r="J81" i="6" s="1"/>
  <c r="J99" i="6" s="1"/>
  <c r="J101" i="6" s="1"/>
  <c r="J52" i="6"/>
  <c r="J51" i="6"/>
  <c r="J53" i="6" s="1"/>
  <c r="J32" i="6"/>
  <c r="J34" i="6" s="1"/>
  <c r="J21" i="6"/>
  <c r="J15" i="6"/>
  <c r="J23" i="6" s="1"/>
  <c r="J25" i="6" s="1"/>
  <c r="J27" i="6" s="1"/>
  <c r="J45" i="6" s="1"/>
  <c r="J47" i="6" s="1"/>
  <c r="F106" i="6"/>
  <c r="F105" i="6"/>
  <c r="F107" i="6" s="1"/>
  <c r="F86" i="6"/>
  <c r="F88" i="6" s="1"/>
  <c r="F75" i="6"/>
  <c r="F69" i="6"/>
  <c r="F77" i="6" s="1"/>
  <c r="F79" i="6" s="1"/>
  <c r="F81" i="6" s="1"/>
  <c r="F99" i="6" s="1"/>
  <c r="F101" i="6" s="1"/>
  <c r="F52" i="6"/>
  <c r="F51" i="6"/>
  <c r="F53" i="6" s="1"/>
  <c r="F32" i="6"/>
  <c r="F34" i="6" s="1"/>
  <c r="F21" i="6"/>
  <c r="F15" i="6"/>
  <c r="F23" i="6" s="1"/>
  <c r="F25" i="6" s="1"/>
  <c r="F27" i="6" s="1"/>
  <c r="F45" i="6" s="1"/>
  <c r="F47" i="6" s="1"/>
  <c r="J90" i="14"/>
  <c r="J92" i="14" s="1"/>
  <c r="H90" i="14"/>
  <c r="H92" i="14" s="1"/>
  <c r="F90" i="14"/>
  <c r="F92" i="14" s="1"/>
  <c r="D90" i="14"/>
  <c r="D92" i="14" s="1"/>
  <c r="J57" i="14"/>
  <c r="J59" i="14" s="1"/>
  <c r="J94" i="14" s="1"/>
  <c r="J96" i="14" s="1"/>
  <c r="H57" i="14"/>
  <c r="F57" i="14"/>
  <c r="D57" i="14"/>
  <c r="H50" i="14"/>
  <c r="F50" i="14"/>
  <c r="D50" i="14"/>
  <c r="J28" i="14"/>
  <c r="H28" i="14"/>
  <c r="F28" i="14"/>
  <c r="D28" i="14"/>
  <c r="J17" i="14"/>
  <c r="J30" i="14" s="1"/>
  <c r="H17" i="14"/>
  <c r="F17" i="14"/>
  <c r="F30" i="14" s="1"/>
  <c r="D17" i="14"/>
  <c r="O45" i="16" l="1"/>
  <c r="F59" i="14"/>
  <c r="F94" i="14" s="1"/>
  <c r="F96" i="14" s="1"/>
  <c r="H59" i="14"/>
  <c r="H94" i="14" s="1"/>
  <c r="J22" i="17"/>
  <c r="M43" i="16"/>
  <c r="M45" i="16" s="1"/>
  <c r="Q47" i="15"/>
  <c r="Q49" i="15" s="1"/>
  <c r="U47" i="15"/>
  <c r="O47" i="15"/>
  <c r="O49" i="15" s="1"/>
  <c r="D59" i="14"/>
  <c r="D94" i="14" s="1"/>
  <c r="H30" i="14"/>
  <c r="D30" i="14"/>
  <c r="H96" i="14" l="1"/>
  <c r="J33" i="17"/>
  <c r="F33" i="17"/>
  <c r="U49" i="15"/>
  <c r="D96" i="14"/>
  <c r="J35" i="17" l="1"/>
  <c r="F35" i="17"/>
  <c r="D32" i="6"/>
  <c r="F66" i="17" l="1"/>
  <c r="J66" i="17"/>
  <c r="H64" i="17"/>
  <c r="F68" i="17" l="1"/>
  <c r="J68" i="17"/>
  <c r="D34" i="6"/>
  <c r="H21" i="6"/>
  <c r="D21" i="6"/>
  <c r="H15" i="6"/>
  <c r="D15" i="6"/>
  <c r="J73" i="17" l="1"/>
  <c r="F73" i="17"/>
  <c r="D53" i="6"/>
  <c r="H23" i="6"/>
  <c r="D23" i="6"/>
  <c r="H25" i="6" l="1"/>
  <c r="D25" i="6"/>
  <c r="H27" i="6" l="1"/>
  <c r="H30" i="6" s="1"/>
  <c r="D27" i="6"/>
  <c r="D54" i="17"/>
  <c r="H54" i="17"/>
  <c r="H51" i="6" l="1"/>
  <c r="H53" i="6" s="1"/>
  <c r="H32" i="6"/>
  <c r="H34" i="6" s="1"/>
  <c r="H45" i="6"/>
  <c r="H47" i="6" s="1"/>
  <c r="D45" i="6"/>
  <c r="D47" i="6" s="1"/>
  <c r="D64" i="17" l="1"/>
  <c r="H75" i="6" l="1"/>
  <c r="H69" i="6"/>
  <c r="H77" i="6" l="1"/>
  <c r="H79" i="6" s="1"/>
  <c r="H81" i="6" l="1"/>
  <c r="H99" i="6" l="1"/>
  <c r="H101" i="6" s="1"/>
  <c r="H86" i="6"/>
  <c r="H88" i="6" s="1"/>
  <c r="H107" i="6" l="1"/>
  <c r="H33" i="17" l="1"/>
  <c r="H35" i="17" s="1"/>
  <c r="H66" i="17" s="1"/>
  <c r="H68" i="17" s="1"/>
  <c r="H73" i="17" s="1"/>
  <c r="D86" i="6" l="1"/>
  <c r="D88" i="6" s="1"/>
  <c r="D107" i="6" l="1"/>
  <c r="D69" i="6" l="1"/>
  <c r="D75" i="6" l="1"/>
  <c r="D77" i="6" l="1"/>
  <c r="D79" i="6" s="1"/>
  <c r="D81" i="6" l="1"/>
  <c r="D99" i="6" l="1"/>
  <c r="D101" i="6" s="1"/>
  <c r="D22" i="17" l="1"/>
  <c r="D33" i="17" s="1"/>
  <c r="D35" i="17" s="1"/>
  <c r="D66" i="17" s="1"/>
  <c r="D68" i="17" s="1"/>
  <c r="D73" i="17" s="1"/>
</calcChain>
</file>

<file path=xl/sharedStrings.xml><?xml version="1.0" encoding="utf-8"?>
<sst xmlns="http://schemas.openxmlformats.org/spreadsheetml/2006/main" count="455" uniqueCount="177">
  <si>
    <t>-</t>
  </si>
  <si>
    <t>Statement of financial position</t>
  </si>
  <si>
    <t xml:space="preserve">31 December </t>
  </si>
  <si>
    <t>Consolidated financial 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</si>
  <si>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</si>
  <si>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</si>
  <si>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</si>
  <si>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</si>
  <si>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</si>
  <si>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</si>
  <si>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</si>
  <si>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</si>
  <si>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</si>
  <si>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</si>
  <si>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</si>
  <si>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</si>
  <si>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</si>
  <si>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</si>
  <si>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</si>
  <si>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</si>
  <si>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</si>
  <si>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</si>
  <si>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</si>
  <si>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</si>
  <si>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</si>
  <si>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</si>
  <si>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</si>
  <si>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</si>
  <si>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</si>
  <si>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</si>
  <si>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</si>
  <si>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</si>
  <si>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</si>
  <si>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</si>
  <si>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</si>
  <si>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</si>
  <si>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</si>
  <si>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</si>
  <si>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</si>
  <si>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</si>
  <si>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</si>
  <si>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</si>
  <si>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</si>
  <si>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</si>
  <si>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</si>
  <si>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</si>
  <si>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</si>
  <si>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</si>
  <si>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</si>
  <si>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</si>
  <si>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</si>
  <si>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</si>
  <si>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</si>
  <si>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</si>
  <si>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</si>
  <si>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</si>
  <si>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</si>
  <si>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</si>
  <si>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</si>
  <si>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</si>
  <si>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</si>
  <si>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</si>
  <si>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</si>
  <si>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</si>
  <si>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</si>
  <si>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</si>
  <si>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</si>
  <si>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</si>
  <si>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</si>
  <si>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</si>
  <si>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</si>
  <si>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</si>
  <si>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</si>
  <si>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</si>
  <si>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</si>
  <si>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</si>
  <si>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</si>
  <si>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</si>
  <si>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</si>
  <si>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</si>
  <si>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</si>
  <si>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</si>
  <si>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</si>
  <si>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</si>
  <si>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</si>
  <si>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</si>
  <si>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</si>
  <si>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</si>
  <si>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>Share premium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</si>
  <si>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</si>
  <si>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</si>
  <si>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</si>
  <si>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</si>
  <si>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</si>
  <si>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</si>
  <si>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</si>
  <si>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</si>
  <si>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</si>
  <si>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 xml:space="preserve">Proceeds from sale of equipment 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</si>
  <si>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</si>
  <si>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</si>
  <si>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</si>
  <si>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</si>
  <si>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</si>
  <si>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</si>
  <si>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</si>
  <si>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</si>
  <si>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</si>
  <si>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</si>
  <si>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</si>
  <si>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</si>
  <si>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</si>
  <si>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</si>
  <si>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</si>
  <si>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</si>
  <si>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</si>
  <si>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</si>
  <si>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>Profit before income tax expense</t>
  </si>
  <si>
    <t>Reversal of impairment loss recognised in profit or loss</t>
  </si>
  <si>
    <t>Profit from operating activities</t>
  </si>
  <si>
    <t>Balance at 1 January 2021</t>
  </si>
  <si>
    <t>Investments in subsidiaries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</si>
  <si>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</si>
  <si>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</si>
  <si>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</si>
  <si>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</si>
  <si>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Loan to subsidiary</t>
  </si>
  <si>
    <t>Autocorp Holding Public Company Limited and its Subsidiaries</t>
  </si>
  <si>
    <t>Basic earnings per share</t>
  </si>
  <si>
    <t xml:space="preserve">Adjustments to reconcile profit to cash receipts (payments) </t>
  </si>
  <si>
    <t xml:space="preserve">Taxes received (paid) </t>
  </si>
  <si>
    <t>30 June</t>
  </si>
  <si>
    <t xml:space="preserve">Six-month period ended </t>
  </si>
  <si>
    <t>Dividend income</t>
  </si>
  <si>
    <t>Six-month period ended 30 June 2021</t>
  </si>
  <si>
    <t>Balance at 30 June 2021</t>
  </si>
  <si>
    <t>Transactions with owners, recorded directly in equity</t>
  </si>
  <si>
    <t>Total transactions with owners, recorded directly in equity</t>
  </si>
  <si>
    <t xml:space="preserve">Distributions to owners </t>
  </si>
  <si>
    <t>Dividends</t>
  </si>
  <si>
    <t>Distributions to owners of the parent</t>
  </si>
  <si>
    <t xml:space="preserve">Dividends received </t>
  </si>
  <si>
    <t>Dividends paid to non-controlling interests</t>
  </si>
  <si>
    <t>Cash and cash equivalents at 30 June</t>
  </si>
  <si>
    <t xml:space="preserve">Net cash generated from operating </t>
  </si>
  <si>
    <t xml:space="preserve">Net cash used in financing activities  </t>
  </si>
  <si>
    <t>Non-cash transactions</t>
  </si>
  <si>
    <t>Consolidated</t>
  </si>
  <si>
    <t>financial statements</t>
  </si>
  <si>
    <t>Separate</t>
  </si>
  <si>
    <t>Long-term loan to a subsidiary</t>
  </si>
  <si>
    <t xml:space="preserve">   a financial institution</t>
  </si>
  <si>
    <t>Long-term loans from a financial institution</t>
  </si>
  <si>
    <t xml:space="preserve">Acquisition of plant and equipment  </t>
  </si>
  <si>
    <t>Dividend payables</t>
  </si>
  <si>
    <t>Payables for purchase of plant and equipment</t>
  </si>
  <si>
    <t xml:space="preserve">Consolidated 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</si>
  <si>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</si>
  <si>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Other non-current provisions</t>
  </si>
  <si>
    <t xml:space="preserve">    par value at Baht 0.5 per share)</t>
  </si>
  <si>
    <t>Six-month period ended 30 June 2022</t>
  </si>
  <si>
    <t>Balance at 1 January 2022</t>
  </si>
  <si>
    <t>Balance at 30 June 2022</t>
  </si>
  <si>
    <t>Losses on decline in value of inventories</t>
  </si>
  <si>
    <t>Proceeds from loans from a financial institution</t>
  </si>
  <si>
    <t>Repayment of loans from a financial institution</t>
  </si>
  <si>
    <t>Dividends paid to owners of the Company</t>
  </si>
  <si>
    <t xml:space="preserve">  (600,000,000 ordinary shares, </t>
  </si>
  <si>
    <t>Gain on disposal of equipment</t>
  </si>
  <si>
    <t>Net decrease in cash and cash equivalents</t>
  </si>
  <si>
    <t>5, 11</t>
  </si>
  <si>
    <t>2, 8</t>
  </si>
  <si>
    <t xml:space="preserve">    , par value at Baht 0.5 per share)</t>
  </si>
  <si>
    <t xml:space="preserve">    600,000,000 ordinary shares for 31 December 2021</t>
  </si>
  <si>
    <t xml:space="preserve">  (624,000,000 ordinary shares for 30 June 2022 and</t>
  </si>
  <si>
    <t>Tax (income) expense</t>
  </si>
  <si>
    <t xml:space="preserve">Net cash from (used in) operating activities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</si>
</sst>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_);_(* \(#,##0.000\);_(* &quot;-&quot;??_);_(@_)"/>
    <numFmt numFmtId="169" formatCode="_(* #,##0.0000_);_(* \(#,##0.0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94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165" fontId="8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166" fontId="7" fillId="0" borderId="0" xfId="5" applyNumberFormat="1" applyFont="1" applyFill="1" applyAlignment="1"/>
    <xf numFmtId="166" fontId="7" fillId="0" borderId="0" xfId="5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8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43" fontId="7" fillId="0" borderId="0" xfId="1" applyFont="1" applyBorder="1"/>
    <xf numFmtId="0" fontId="7" fillId="0" borderId="0" xfId="0" applyFont="1" applyFill="1"/>
    <xf numFmtId="0" fontId="7" fillId="0" borderId="0" xfId="4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0" xfId="5" applyFont="1" applyFill="1" applyAlignment="1">
      <alignment horizontal="left"/>
    </xf>
    <xf numFmtId="165" fontId="18" fillId="0" borderId="0" xfId="1" applyNumberFormat="1" applyFont="1" applyFill="1" applyBorder="1" applyAlignment="1"/>
    <xf numFmtId="0" fontId="19" fillId="0" borderId="0" xfId="0" applyFont="1" applyFill="1" applyBorder="1" applyAlignment="1">
      <alignment horizontal="center" wrapText="1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center"/>
    </xf>
    <xf numFmtId="0" fontId="20" fillId="0" borderId="0" xfId="5" applyFont="1" applyFill="1" applyAlignment="1"/>
    <xf numFmtId="0" fontId="20" fillId="0" borderId="0" xfId="9" applyFont="1" applyFill="1" applyAlignment="1"/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horizontal="center"/>
    </xf>
    <xf numFmtId="0" fontId="18" fillId="0" borderId="0" xfId="8" applyFont="1" applyFill="1" applyAlignment="1"/>
    <xf numFmtId="0" fontId="21" fillId="0" borderId="0" xfId="9" applyFont="1" applyFill="1" applyAlignment="1"/>
    <xf numFmtId="0" fontId="20" fillId="0" borderId="0" xfId="5" applyFont="1" applyFill="1" applyAlignment="1">
      <alignment horizontal="left"/>
    </xf>
    <xf numFmtId="41" fontId="20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right"/>
    </xf>
    <xf numFmtId="167" fontId="20" fillId="0" borderId="0" xfId="5" applyNumberFormat="1" applyFont="1" applyFill="1" applyAlignment="1"/>
    <xf numFmtId="43" fontId="20" fillId="0" borderId="0" xfId="1" applyFont="1" applyFill="1" applyAlignment="1"/>
    <xf numFmtId="165" fontId="20" fillId="0" borderId="0" xfId="1" applyNumberFormat="1" applyFont="1" applyFill="1" applyBorder="1" applyAlignment="1"/>
    <xf numFmtId="0" fontId="20" fillId="0" borderId="0" xfId="8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wrapText="1"/>
    </xf>
    <xf numFmtId="43" fontId="7" fillId="0" borderId="0" xfId="1" applyFont="1" applyAlignment="1">
      <alignment horizontal="left"/>
    </xf>
    <xf numFmtId="41" fontId="7" fillId="0" borderId="0" xfId="1" applyNumberFormat="1" applyFont="1" applyFill="1"/>
    <xf numFmtId="165" fontId="7" fillId="0" borderId="0" xfId="1" applyNumberFormat="1" applyFont="1" applyFill="1"/>
    <xf numFmtId="168" fontId="8" fillId="0" borderId="4" xfId="1" applyNumberFormat="1" applyFont="1" applyFill="1" applyBorder="1" applyAlignment="1">
      <alignment horizontal="right"/>
    </xf>
    <xf numFmtId="43" fontId="8" fillId="0" borderId="4" xfId="1" applyNumberFormat="1" applyFont="1" applyFill="1" applyBorder="1" applyAlignment="1">
      <alignment horizontal="right"/>
    </xf>
    <xf numFmtId="165" fontId="7" fillId="0" borderId="0" xfId="1" applyNumberFormat="1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43" fontId="7" fillId="0" borderId="0" xfId="1" applyFont="1" applyFill="1" applyBorder="1"/>
    <xf numFmtId="41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165" fontId="8" fillId="0" borderId="0" xfId="1" applyNumberFormat="1" applyFont="1" applyBorder="1"/>
    <xf numFmtId="43" fontId="15" fillId="0" borderId="0" xfId="1" applyFont="1"/>
    <xf numFmtId="43" fontId="16" fillId="0" borderId="0" xfId="1" applyFont="1"/>
    <xf numFmtId="43" fontId="7" fillId="0" borderId="0" xfId="0" applyNumberFormat="1" applyFont="1" applyFill="1" applyAlignment="1"/>
    <xf numFmtId="165" fontId="7" fillId="0" borderId="0" xfId="5" applyNumberFormat="1" applyFont="1" applyFill="1" applyAlignme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view="pageBreakPreview" zoomScale="90" zoomScaleNormal="90" zoomScaleSheetLayoutView="90" workbookViewId="0">
      <selection activeCell="D82" sqref="D82"/>
    </sheetView>
  </sheetViews>
  <sheetFormatPr defaultColWidth="9.09765625" defaultRowHeight="20.149999999999999" customHeight="1" x14ac:dyDescent="0.3"/>
  <cols>
    <col min="1" max="1" width="49.5" style="77" customWidth="1"/>
    <col min="2" max="2" width="6.8984375" style="76" customWidth="1"/>
    <col min="3" max="3" width="1.3984375" style="76" customWidth="1"/>
    <col min="4" max="4" width="16.69921875" style="76" customWidth="1"/>
    <col min="5" max="5" width="1" style="76" customWidth="1"/>
    <col min="6" max="6" width="16.69921875" style="76" customWidth="1"/>
    <col min="7" max="7" width="1.09765625" style="76" customWidth="1"/>
    <col min="8" max="8" width="15.59765625" style="76" customWidth="1"/>
    <col min="9" max="9" width="1" style="76" customWidth="1"/>
    <col min="10" max="10" width="15.59765625" style="76" customWidth="1"/>
    <col min="11" max="11" width="16.09765625" style="100" bestFit="1" customWidth="1"/>
    <col min="12" max="12" width="9.09765625" style="100"/>
    <col min="13" max="13" width="16.09765625" style="100" bestFit="1" customWidth="1"/>
    <col min="14" max="14" width="9.09765625" style="100"/>
    <col min="15" max="16384" width="9.09765625" style="76"/>
  </cols>
  <sheetData>
    <row r="1" spans="1:14" s="72" customFormat="1" ht="20.149999999999999" customHeight="1" x14ac:dyDescent="0.4">
      <c r="A1" s="71" t="s">
        <v>127</v>
      </c>
      <c r="K1" s="177"/>
      <c r="L1" s="177"/>
      <c r="M1" s="177"/>
      <c r="N1" s="177"/>
    </row>
    <row r="2" spans="1:14" s="74" customFormat="1" ht="20.149999999999999" customHeight="1" x14ac:dyDescent="0.35">
      <c r="A2" s="73" t="s">
        <v>1</v>
      </c>
      <c r="K2" s="178"/>
      <c r="L2" s="178"/>
      <c r="M2" s="178"/>
      <c r="N2" s="178"/>
    </row>
    <row r="3" spans="1:14" ht="20.149999999999999" customHeight="1" x14ac:dyDescent="0.3">
      <c r="A3" s="75"/>
    </row>
    <row r="4" spans="1:14" ht="20.149999999999999" customHeight="1" x14ac:dyDescent="0.3">
      <c r="A4" s="75"/>
      <c r="D4" s="184" t="s">
        <v>156</v>
      </c>
      <c r="E4" s="184"/>
      <c r="F4" s="184"/>
      <c r="H4" s="184" t="s">
        <v>149</v>
      </c>
      <c r="I4" s="184"/>
      <c r="J4" s="184"/>
    </row>
    <row r="5" spans="1:14" ht="20.149999999999999" customHeight="1" x14ac:dyDescent="0.3">
      <c r="B5" s="140"/>
      <c r="C5" s="140"/>
      <c r="D5" s="185" t="s">
        <v>148</v>
      </c>
      <c r="E5" s="185"/>
      <c r="F5" s="185"/>
      <c r="G5" s="169"/>
      <c r="H5" s="185" t="s">
        <v>148</v>
      </c>
      <c r="I5" s="185"/>
      <c r="J5" s="185"/>
    </row>
    <row r="6" spans="1:14" ht="20.149999999999999" customHeight="1" x14ac:dyDescent="0.3">
      <c r="B6" s="140"/>
      <c r="C6" s="140"/>
      <c r="D6" s="175" t="s">
        <v>131</v>
      </c>
      <c r="E6" s="140"/>
      <c r="F6" s="88" t="s">
        <v>2</v>
      </c>
      <c r="G6" s="169"/>
      <c r="H6" s="175" t="s">
        <v>131</v>
      </c>
      <c r="I6" s="140"/>
      <c r="J6" s="88" t="s">
        <v>2</v>
      </c>
    </row>
    <row r="7" spans="1:14" ht="20.149999999999999" customHeight="1" x14ac:dyDescent="0.3">
      <c r="A7" s="73" t="s">
        <v>4</v>
      </c>
      <c r="B7" s="168" t="s">
        <v>5</v>
      </c>
      <c r="C7" s="168"/>
      <c r="D7" s="140">
        <v>2022</v>
      </c>
      <c r="E7" s="140"/>
      <c r="F7" s="140">
        <v>2021</v>
      </c>
      <c r="G7" s="140"/>
      <c r="H7" s="140">
        <v>2022</v>
      </c>
      <c r="I7" s="140"/>
      <c r="J7" s="140">
        <v>2021</v>
      </c>
    </row>
    <row r="8" spans="1:14" ht="20.149999999999999" customHeight="1" x14ac:dyDescent="0.3">
      <c r="A8" s="73"/>
      <c r="B8" s="168"/>
      <c r="C8" s="168"/>
      <c r="D8" s="140" t="s">
        <v>107</v>
      </c>
      <c r="E8" s="140"/>
      <c r="F8" s="140"/>
      <c r="G8" s="140"/>
      <c r="H8" s="140" t="s">
        <v>107</v>
      </c>
      <c r="I8" s="140"/>
      <c r="J8" s="140"/>
    </row>
    <row r="9" spans="1:14" ht="20.149999999999999" customHeight="1" x14ac:dyDescent="0.3">
      <c r="B9" s="140"/>
      <c r="C9" s="140"/>
      <c r="D9" s="186" t="s">
        <v>6</v>
      </c>
      <c r="E9" s="186"/>
      <c r="F9" s="186"/>
      <c r="G9" s="186"/>
      <c r="H9" s="186"/>
      <c r="I9" s="186"/>
      <c r="J9" s="186"/>
    </row>
    <row r="10" spans="1:14" ht="21" customHeight="1" x14ac:dyDescent="0.3">
      <c r="A10" s="79" t="s">
        <v>7</v>
      </c>
      <c r="B10" s="168"/>
      <c r="C10" s="168"/>
    </row>
    <row r="11" spans="1:14" ht="21" customHeight="1" x14ac:dyDescent="0.3">
      <c r="A11" s="80" t="s">
        <v>8</v>
      </c>
      <c r="B11" s="168"/>
      <c r="C11" s="168"/>
      <c r="D11" s="39">
        <v>157979256</v>
      </c>
      <c r="F11" s="39">
        <v>169628015</v>
      </c>
      <c r="H11" s="39">
        <v>7994311</v>
      </c>
      <c r="J11" s="39">
        <v>12024656</v>
      </c>
    </row>
    <row r="12" spans="1:14" ht="21" customHeight="1" x14ac:dyDescent="0.3">
      <c r="A12" s="80" t="s">
        <v>9</v>
      </c>
      <c r="B12" s="168">
        <v>3</v>
      </c>
      <c r="C12" s="168"/>
      <c r="D12" s="39">
        <v>40060435</v>
      </c>
      <c r="F12" s="39">
        <v>45382459</v>
      </c>
      <c r="H12" s="39">
        <v>0</v>
      </c>
      <c r="J12" s="39">
        <v>0</v>
      </c>
    </row>
    <row r="13" spans="1:14" ht="21" customHeight="1" x14ac:dyDescent="0.3">
      <c r="A13" s="80" t="s">
        <v>106</v>
      </c>
      <c r="B13" s="168">
        <v>2</v>
      </c>
      <c r="C13" s="168"/>
      <c r="D13" s="39">
        <v>8622535</v>
      </c>
      <c r="F13" s="39">
        <v>9099692</v>
      </c>
      <c r="H13" s="39">
        <v>10633953</v>
      </c>
      <c r="J13" s="39">
        <v>5290609</v>
      </c>
    </row>
    <row r="14" spans="1:14" ht="21" customHeight="1" x14ac:dyDescent="0.3">
      <c r="A14" s="80" t="s">
        <v>10</v>
      </c>
      <c r="B14" s="168">
        <v>4</v>
      </c>
      <c r="C14" s="168"/>
      <c r="D14" s="39">
        <v>68050849</v>
      </c>
      <c r="F14" s="39">
        <v>140956485</v>
      </c>
      <c r="H14" s="39">
        <v>0</v>
      </c>
      <c r="J14" s="39">
        <v>0</v>
      </c>
    </row>
    <row r="15" spans="1:14" ht="21" customHeight="1" x14ac:dyDescent="0.3">
      <c r="A15" s="80" t="s">
        <v>11</v>
      </c>
      <c r="B15" s="168"/>
      <c r="C15" s="168"/>
      <c r="D15" s="39">
        <v>1383694</v>
      </c>
      <c r="F15" s="39">
        <v>895860</v>
      </c>
      <c r="H15" s="39">
        <v>1364781</v>
      </c>
      <c r="J15" s="39">
        <v>846197</v>
      </c>
    </row>
    <row r="16" spans="1:14" ht="21" customHeight="1" x14ac:dyDescent="0.3">
      <c r="A16" s="80" t="s">
        <v>12</v>
      </c>
      <c r="B16" s="168"/>
      <c r="C16" s="168"/>
      <c r="D16" s="39">
        <v>9434424</v>
      </c>
      <c r="F16" s="39">
        <v>6272245</v>
      </c>
      <c r="H16" s="39">
        <v>153895</v>
      </c>
      <c r="J16" s="39">
        <v>36349</v>
      </c>
    </row>
    <row r="17" spans="1:14" ht="21" customHeight="1" x14ac:dyDescent="0.3">
      <c r="A17" s="81" t="s">
        <v>13</v>
      </c>
      <c r="B17" s="168"/>
      <c r="C17" s="168"/>
      <c r="D17" s="19">
        <f>SUM(D11:D16)</f>
        <v>285531193</v>
      </c>
      <c r="E17" s="124"/>
      <c r="F17" s="19">
        <f>SUM(F11:F16)</f>
        <v>372234756</v>
      </c>
      <c r="G17" s="124"/>
      <c r="H17" s="19">
        <f>SUM(H11:H16)</f>
        <v>20146940</v>
      </c>
      <c r="I17" s="124"/>
      <c r="J17" s="19">
        <f>SUM(J11:J16)</f>
        <v>18197811</v>
      </c>
    </row>
    <row r="18" spans="1:14" ht="14" x14ac:dyDescent="0.3">
      <c r="B18" s="168"/>
      <c r="C18" s="168"/>
      <c r="D18" s="82"/>
      <c r="E18" s="82"/>
      <c r="F18" s="82"/>
      <c r="G18" s="82"/>
      <c r="H18" s="82"/>
      <c r="I18" s="82"/>
      <c r="J18" s="82"/>
    </row>
    <row r="19" spans="1:14" ht="21" customHeight="1" x14ac:dyDescent="0.3">
      <c r="A19" s="79" t="s">
        <v>14</v>
      </c>
      <c r="B19" s="168"/>
      <c r="C19" s="168"/>
      <c r="D19" s="82"/>
      <c r="E19" s="82"/>
      <c r="F19" s="82"/>
      <c r="G19" s="82"/>
      <c r="H19" s="82"/>
      <c r="I19" s="82"/>
      <c r="J19" s="82"/>
    </row>
    <row r="20" spans="1:14" ht="21" customHeight="1" x14ac:dyDescent="0.3">
      <c r="A20" s="80" t="s">
        <v>121</v>
      </c>
      <c r="B20" s="168"/>
      <c r="C20" s="168"/>
      <c r="D20" s="39">
        <v>0</v>
      </c>
      <c r="F20" s="39">
        <v>0</v>
      </c>
      <c r="H20" s="39">
        <v>549590000</v>
      </c>
      <c r="J20" s="39">
        <v>549590000</v>
      </c>
    </row>
    <row r="21" spans="1:14" ht="21" customHeight="1" x14ac:dyDescent="0.3">
      <c r="A21" s="76" t="s">
        <v>150</v>
      </c>
      <c r="B21" s="168">
        <v>2</v>
      </c>
      <c r="C21" s="168"/>
      <c r="D21" s="39">
        <v>0</v>
      </c>
      <c r="F21" s="39">
        <v>0</v>
      </c>
      <c r="H21" s="39">
        <v>35000000</v>
      </c>
      <c r="J21" s="39">
        <v>35000000</v>
      </c>
    </row>
    <row r="22" spans="1:14" ht="21" customHeight="1" x14ac:dyDescent="0.3">
      <c r="A22" s="80" t="s">
        <v>15</v>
      </c>
      <c r="B22" s="168">
        <v>11</v>
      </c>
      <c r="C22" s="168"/>
      <c r="D22" s="39">
        <v>69596683</v>
      </c>
      <c r="F22" s="39">
        <v>69596683</v>
      </c>
      <c r="H22" s="39">
        <v>0</v>
      </c>
      <c r="J22" s="39">
        <v>0</v>
      </c>
    </row>
    <row r="23" spans="1:14" ht="21" customHeight="1" x14ac:dyDescent="0.3">
      <c r="A23" s="80" t="s">
        <v>16</v>
      </c>
      <c r="B23" s="168" t="s">
        <v>170</v>
      </c>
      <c r="C23" s="168"/>
      <c r="D23" s="39">
        <v>712521078</v>
      </c>
      <c r="F23" s="39">
        <v>707186726</v>
      </c>
      <c r="H23" s="39">
        <v>0</v>
      </c>
      <c r="J23" s="39">
        <v>0</v>
      </c>
    </row>
    <row r="24" spans="1:14" ht="21" customHeight="1" x14ac:dyDescent="0.3">
      <c r="A24" s="80" t="s">
        <v>89</v>
      </c>
      <c r="B24" s="168">
        <v>6</v>
      </c>
      <c r="C24" s="168"/>
      <c r="D24" s="39">
        <v>148649581</v>
      </c>
      <c r="F24" s="39">
        <v>132731260</v>
      </c>
      <c r="H24" s="39">
        <v>0</v>
      </c>
      <c r="J24" s="39">
        <v>0</v>
      </c>
    </row>
    <row r="25" spans="1:14" ht="21.75" customHeight="1" x14ac:dyDescent="0.3">
      <c r="A25" s="80" t="s">
        <v>17</v>
      </c>
      <c r="B25" s="168"/>
      <c r="C25" s="168"/>
      <c r="D25" s="39">
        <v>6904942</v>
      </c>
      <c r="F25" s="39">
        <v>7396393</v>
      </c>
      <c r="H25" s="39">
        <v>5183504</v>
      </c>
      <c r="J25" s="39">
        <v>5312430</v>
      </c>
    </row>
    <row r="26" spans="1:14" ht="21.75" customHeight="1" x14ac:dyDescent="0.3">
      <c r="A26" s="80" t="s">
        <v>18</v>
      </c>
      <c r="B26" s="168"/>
      <c r="C26" s="168"/>
      <c r="D26" s="39">
        <v>6285880</v>
      </c>
      <c r="F26" s="39">
        <v>5083007</v>
      </c>
      <c r="H26" s="39">
        <v>529764</v>
      </c>
      <c r="J26" s="39">
        <v>488487</v>
      </c>
    </row>
    <row r="27" spans="1:14" ht="21.75" customHeight="1" x14ac:dyDescent="0.3">
      <c r="A27" s="80" t="s">
        <v>19</v>
      </c>
      <c r="B27" s="168"/>
      <c r="C27" s="168"/>
      <c r="D27" s="39">
        <v>7263790</v>
      </c>
      <c r="F27" s="39">
        <v>4169510</v>
      </c>
      <c r="H27" s="39">
        <v>0</v>
      </c>
      <c r="J27" s="39">
        <v>0</v>
      </c>
    </row>
    <row r="28" spans="1:14" ht="21.75" customHeight="1" x14ac:dyDescent="0.3">
      <c r="A28" s="81" t="s">
        <v>20</v>
      </c>
      <c r="B28" s="168"/>
      <c r="C28" s="168"/>
      <c r="D28" s="130">
        <f>SUM(D20:D27)</f>
        <v>951221954</v>
      </c>
      <c r="E28" s="124"/>
      <c r="F28" s="130">
        <f>SUM(F20:F27)</f>
        <v>926163579</v>
      </c>
      <c r="G28" s="124"/>
      <c r="H28" s="130">
        <f>SUM(H20:H27)</f>
        <v>590303268</v>
      </c>
      <c r="I28" s="124"/>
      <c r="J28" s="130">
        <f>SUM(J20:J27)</f>
        <v>590390917</v>
      </c>
    </row>
    <row r="29" spans="1:14" ht="9.65" customHeight="1" x14ac:dyDescent="0.3">
      <c r="A29" s="81"/>
      <c r="B29" s="168"/>
      <c r="C29" s="168"/>
      <c r="D29" s="130"/>
      <c r="E29" s="124"/>
      <c r="F29" s="130"/>
      <c r="G29" s="124"/>
      <c r="H29" s="130"/>
      <c r="I29" s="124"/>
      <c r="J29" s="130"/>
    </row>
    <row r="30" spans="1:14" ht="21.75" customHeight="1" thickBot="1" x14ac:dyDescent="0.35">
      <c r="A30" s="83" t="s">
        <v>21</v>
      </c>
      <c r="B30" s="168"/>
      <c r="C30" s="168"/>
      <c r="D30" s="131">
        <f>D28+D17</f>
        <v>1236753147</v>
      </c>
      <c r="E30" s="124"/>
      <c r="F30" s="131">
        <f>F28+F17</f>
        <v>1298398335</v>
      </c>
      <c r="G30" s="124"/>
      <c r="H30" s="131">
        <f>H28+H17</f>
        <v>610450208</v>
      </c>
      <c r="I30" s="124"/>
      <c r="J30" s="131">
        <f>J28+J17</f>
        <v>608588728</v>
      </c>
    </row>
    <row r="31" spans="1:14" ht="20.149999999999999" customHeight="1" thickTop="1" x14ac:dyDescent="0.3">
      <c r="A31" s="80"/>
      <c r="B31" s="168"/>
      <c r="C31" s="168"/>
      <c r="D31" s="93"/>
      <c r="F31" s="39"/>
      <c r="H31" s="39"/>
      <c r="J31" s="39"/>
    </row>
    <row r="32" spans="1:14" s="72" customFormat="1" ht="20.149999999999999" customHeight="1" x14ac:dyDescent="0.4">
      <c r="A32" s="71" t="s">
        <v>127</v>
      </c>
      <c r="K32" s="177"/>
      <c r="L32" s="177"/>
      <c r="M32" s="177"/>
      <c r="N32" s="177"/>
    </row>
    <row r="33" spans="1:14" s="74" customFormat="1" ht="20.149999999999999" customHeight="1" x14ac:dyDescent="0.35">
      <c r="A33" s="73" t="s">
        <v>1</v>
      </c>
      <c r="K33" s="178"/>
      <c r="L33" s="178"/>
      <c r="M33" s="178"/>
      <c r="N33" s="178"/>
    </row>
    <row r="34" spans="1:14" ht="20.149999999999999" customHeight="1" x14ac:dyDescent="0.3">
      <c r="A34" s="75"/>
    </row>
    <row r="35" spans="1:14" ht="19.75" customHeight="1" x14ac:dyDescent="0.3">
      <c r="A35" s="75"/>
      <c r="D35" s="184" t="s">
        <v>156</v>
      </c>
      <c r="E35" s="184"/>
      <c r="F35" s="184"/>
      <c r="H35" s="184" t="s">
        <v>149</v>
      </c>
      <c r="I35" s="184"/>
      <c r="J35" s="184"/>
    </row>
    <row r="36" spans="1:14" ht="20.149999999999999" customHeight="1" x14ac:dyDescent="0.3">
      <c r="B36" s="140"/>
      <c r="C36" s="140"/>
      <c r="D36" s="185" t="s">
        <v>148</v>
      </c>
      <c r="E36" s="185"/>
      <c r="F36" s="185"/>
      <c r="G36" s="169"/>
      <c r="H36" s="185" t="s">
        <v>148</v>
      </c>
      <c r="I36" s="185"/>
      <c r="J36" s="185"/>
    </row>
    <row r="37" spans="1:14" ht="20.149999999999999" customHeight="1" x14ac:dyDescent="0.3">
      <c r="B37" s="140"/>
      <c r="C37" s="140"/>
      <c r="D37" s="175" t="s">
        <v>131</v>
      </c>
      <c r="E37" s="140"/>
      <c r="F37" s="88" t="s">
        <v>2</v>
      </c>
      <c r="G37" s="169"/>
      <c r="H37" s="175" t="s">
        <v>131</v>
      </c>
      <c r="I37" s="140"/>
      <c r="J37" s="88" t="s">
        <v>2</v>
      </c>
    </row>
    <row r="38" spans="1:14" ht="20.149999999999999" customHeight="1" x14ac:dyDescent="0.3">
      <c r="A38" s="89" t="s">
        <v>22</v>
      </c>
      <c r="B38" s="168" t="s">
        <v>5</v>
      </c>
      <c r="C38" s="168"/>
      <c r="D38" s="140">
        <v>2022</v>
      </c>
      <c r="E38" s="140"/>
      <c r="F38" s="140">
        <v>2021</v>
      </c>
      <c r="G38" s="140"/>
      <c r="H38" s="140">
        <v>2022</v>
      </c>
      <c r="I38" s="140"/>
      <c r="J38" s="140">
        <v>2021</v>
      </c>
    </row>
    <row r="39" spans="1:14" ht="20.149999999999999" customHeight="1" x14ac:dyDescent="0.3">
      <c r="A39" s="89"/>
      <c r="B39" s="168"/>
      <c r="C39" s="168"/>
      <c r="D39" s="140" t="s">
        <v>107</v>
      </c>
      <c r="E39" s="140"/>
      <c r="F39" s="140"/>
      <c r="G39" s="140"/>
      <c r="H39" s="140" t="s">
        <v>107</v>
      </c>
      <c r="I39" s="140"/>
      <c r="J39" s="140"/>
    </row>
    <row r="40" spans="1:14" ht="20.149999999999999" customHeight="1" x14ac:dyDescent="0.3">
      <c r="B40" s="140"/>
      <c r="C40" s="140"/>
      <c r="D40" s="186" t="s">
        <v>6</v>
      </c>
      <c r="E40" s="186"/>
      <c r="F40" s="186"/>
      <c r="G40" s="186"/>
      <c r="H40" s="186"/>
      <c r="I40" s="186"/>
      <c r="J40" s="186"/>
    </row>
    <row r="41" spans="1:14" ht="20.149999999999999" customHeight="1" x14ac:dyDescent="0.3">
      <c r="A41" s="84" t="s">
        <v>23</v>
      </c>
      <c r="B41" s="140"/>
      <c r="C41" s="140"/>
      <c r="D41" s="82"/>
      <c r="E41" s="82"/>
      <c r="F41" s="82"/>
      <c r="G41" s="82"/>
      <c r="H41" s="82"/>
      <c r="I41" s="82"/>
      <c r="J41" s="82"/>
    </row>
    <row r="42" spans="1:14" ht="21.75" customHeight="1" x14ac:dyDescent="0.3">
      <c r="A42" s="76" t="s">
        <v>157</v>
      </c>
      <c r="B42" s="168"/>
      <c r="C42" s="168"/>
      <c r="D42" s="39">
        <v>240000000</v>
      </c>
      <c r="F42" s="39">
        <v>300000000</v>
      </c>
      <c r="H42" s="39">
        <v>0</v>
      </c>
      <c r="J42" s="39">
        <v>0</v>
      </c>
    </row>
    <row r="43" spans="1:14" ht="21.75" customHeight="1" x14ac:dyDescent="0.3">
      <c r="A43" s="80" t="s">
        <v>122</v>
      </c>
      <c r="B43" s="168"/>
      <c r="C43" s="168"/>
      <c r="D43" s="39">
        <v>71125302</v>
      </c>
      <c r="F43" s="39">
        <v>85823654</v>
      </c>
      <c r="H43" s="39">
        <v>0</v>
      </c>
      <c r="J43" s="39">
        <v>0</v>
      </c>
    </row>
    <row r="44" spans="1:14" ht="21.75" customHeight="1" x14ac:dyDescent="0.3">
      <c r="A44" s="80" t="s">
        <v>123</v>
      </c>
      <c r="B44" s="168"/>
      <c r="C44" s="168"/>
      <c r="D44" s="39">
        <v>28658167</v>
      </c>
      <c r="F44" s="39">
        <v>34333650</v>
      </c>
      <c r="H44" s="39">
        <v>1434636</v>
      </c>
      <c r="J44" s="39">
        <v>1125136</v>
      </c>
    </row>
    <row r="45" spans="1:14" ht="20.149999999999999" customHeight="1" x14ac:dyDescent="0.3">
      <c r="A45" s="76" t="s">
        <v>124</v>
      </c>
      <c r="D45" s="39"/>
      <c r="F45" s="39"/>
      <c r="H45" s="39"/>
      <c r="J45" s="39"/>
    </row>
    <row r="46" spans="1:14" ht="20.149999999999999" customHeight="1" x14ac:dyDescent="0.3">
      <c r="A46" s="76" t="s">
        <v>151</v>
      </c>
      <c r="B46" s="168"/>
      <c r="C46" s="168"/>
      <c r="D46" s="39">
        <v>16200000</v>
      </c>
      <c r="F46" s="39">
        <v>16200000</v>
      </c>
      <c r="H46" s="39">
        <v>0</v>
      </c>
      <c r="J46" s="39">
        <v>0</v>
      </c>
    </row>
    <row r="47" spans="1:14" ht="20.149999999999999" customHeight="1" x14ac:dyDescent="0.3">
      <c r="A47" s="76" t="s">
        <v>90</v>
      </c>
      <c r="B47" s="168">
        <v>6</v>
      </c>
      <c r="C47" s="168"/>
      <c r="D47" s="39">
        <v>5301054</v>
      </c>
      <c r="F47" s="39">
        <v>3777262</v>
      </c>
      <c r="H47" s="39">
        <v>0</v>
      </c>
      <c r="J47" s="39">
        <v>0</v>
      </c>
    </row>
    <row r="48" spans="1:14" ht="21.75" customHeight="1" x14ac:dyDescent="0.3">
      <c r="A48" s="80" t="s">
        <v>125</v>
      </c>
      <c r="B48" s="168"/>
      <c r="C48" s="168"/>
      <c r="D48" s="39">
        <v>5489473</v>
      </c>
      <c r="F48" s="39">
        <v>2647881</v>
      </c>
      <c r="H48" s="39">
        <v>0</v>
      </c>
      <c r="J48" s="39">
        <v>0</v>
      </c>
    </row>
    <row r="49" spans="1:10" ht="21.75" customHeight="1" x14ac:dyDescent="0.3">
      <c r="A49" s="80" t="s">
        <v>24</v>
      </c>
      <c r="B49" s="168"/>
      <c r="C49" s="168"/>
      <c r="D49" s="39">
        <v>3941152</v>
      </c>
      <c r="F49" s="39">
        <v>2509120</v>
      </c>
      <c r="H49" s="39">
        <v>392235</v>
      </c>
      <c r="J49" s="39">
        <v>400765</v>
      </c>
    </row>
    <row r="50" spans="1:10" ht="21.75" customHeight="1" x14ac:dyDescent="0.3">
      <c r="A50" s="81" t="s">
        <v>25</v>
      </c>
      <c r="B50" s="168"/>
      <c r="C50" s="168"/>
      <c r="D50" s="19">
        <f>SUM(D42:D49)</f>
        <v>370715148</v>
      </c>
      <c r="E50" s="124"/>
      <c r="F50" s="19">
        <f>SUM(F42:F49)</f>
        <v>445291567</v>
      </c>
      <c r="G50" s="124"/>
      <c r="H50" s="19">
        <f>SUM(H42:H49)</f>
        <v>1826871</v>
      </c>
      <c r="I50" s="124"/>
      <c r="J50" s="19">
        <v>1525901</v>
      </c>
    </row>
    <row r="51" spans="1:10" ht="14" x14ac:dyDescent="0.3">
      <c r="B51" s="168"/>
      <c r="C51" s="168"/>
      <c r="D51" s="82"/>
      <c r="E51" s="82"/>
      <c r="F51" s="82"/>
      <c r="G51" s="82"/>
      <c r="H51" s="82"/>
      <c r="I51" s="82"/>
      <c r="J51" s="82"/>
    </row>
    <row r="52" spans="1:10" ht="21.75" customHeight="1" x14ac:dyDescent="0.3">
      <c r="A52" s="79" t="s">
        <v>26</v>
      </c>
      <c r="B52" s="168"/>
      <c r="C52" s="168"/>
      <c r="D52" s="82"/>
      <c r="E52" s="82"/>
      <c r="F52" s="82"/>
      <c r="G52" s="82"/>
      <c r="H52" s="82"/>
      <c r="I52" s="82"/>
      <c r="J52" s="82"/>
    </row>
    <row r="53" spans="1:10" ht="20.149999999999999" customHeight="1" x14ac:dyDescent="0.3">
      <c r="A53" s="77" t="s">
        <v>152</v>
      </c>
      <c r="B53" s="168"/>
      <c r="C53" s="168"/>
      <c r="D53" s="39">
        <v>35450000</v>
      </c>
      <c r="F53" s="39">
        <v>43550000</v>
      </c>
      <c r="H53" s="39">
        <v>0</v>
      </c>
      <c r="J53" s="39">
        <v>0</v>
      </c>
    </row>
    <row r="54" spans="1:10" ht="20.149999999999999" customHeight="1" x14ac:dyDescent="0.3">
      <c r="A54" s="77" t="s">
        <v>116</v>
      </c>
      <c r="B54" s="168">
        <v>6</v>
      </c>
      <c r="C54" s="168"/>
      <c r="D54" s="39">
        <v>150936750</v>
      </c>
      <c r="F54" s="39">
        <v>135578671</v>
      </c>
      <c r="H54" s="39">
        <v>0</v>
      </c>
      <c r="J54" s="39">
        <v>0</v>
      </c>
    </row>
    <row r="55" spans="1:10" ht="20.149999999999999" customHeight="1" x14ac:dyDescent="0.3">
      <c r="A55" s="77" t="s">
        <v>158</v>
      </c>
      <c r="B55" s="168"/>
      <c r="C55" s="168"/>
      <c r="D55" s="39">
        <v>3183932</v>
      </c>
      <c r="F55" s="39">
        <v>1506718</v>
      </c>
      <c r="H55" s="39">
        <v>0</v>
      </c>
      <c r="J55" s="39">
        <v>0</v>
      </c>
    </row>
    <row r="56" spans="1:10" ht="20.149999999999999" customHeight="1" x14ac:dyDescent="0.3">
      <c r="A56" s="76" t="s">
        <v>27</v>
      </c>
      <c r="B56" s="168"/>
      <c r="C56" s="168"/>
      <c r="D56" s="39">
        <v>5375256</v>
      </c>
      <c r="F56" s="39">
        <v>5192218</v>
      </c>
      <c r="H56" s="39">
        <v>2648819</v>
      </c>
      <c r="J56" s="39">
        <v>2442435</v>
      </c>
    </row>
    <row r="57" spans="1:10" ht="21.65" customHeight="1" x14ac:dyDescent="0.3">
      <c r="A57" s="81" t="s">
        <v>29</v>
      </c>
      <c r="B57" s="168"/>
      <c r="C57" s="168"/>
      <c r="D57" s="19">
        <f>SUM(D53:D56)</f>
        <v>194945938</v>
      </c>
      <c r="E57" s="124"/>
      <c r="F57" s="19">
        <f>SUM(F53:F56)</f>
        <v>185827607</v>
      </c>
      <c r="G57" s="124"/>
      <c r="H57" s="19">
        <f>SUM(H53:H56)</f>
        <v>2648819</v>
      </c>
      <c r="I57" s="124"/>
      <c r="J57" s="19">
        <f>SUM(J53:J56)</f>
        <v>2442435</v>
      </c>
    </row>
    <row r="58" spans="1:10" ht="14.15" hidden="1" customHeight="1" x14ac:dyDescent="0.3">
      <c r="A58" s="81"/>
      <c r="B58" s="168"/>
      <c r="C58" s="168"/>
      <c r="D58" s="130"/>
      <c r="E58" s="124"/>
      <c r="F58" s="130"/>
      <c r="G58" s="124"/>
      <c r="H58" s="130"/>
      <c r="I58" s="124"/>
      <c r="J58" s="130"/>
    </row>
    <row r="59" spans="1:10" ht="21.75" customHeight="1" x14ac:dyDescent="0.3">
      <c r="A59" s="83" t="s">
        <v>30</v>
      </c>
      <c r="B59" s="168"/>
      <c r="C59" s="168"/>
      <c r="D59" s="132">
        <f>D50+D57</f>
        <v>565661086</v>
      </c>
      <c r="E59" s="124"/>
      <c r="F59" s="132">
        <f>F50+F57</f>
        <v>631119174</v>
      </c>
      <c r="G59" s="124"/>
      <c r="H59" s="132">
        <f>H50+H57</f>
        <v>4475690</v>
      </c>
      <c r="I59" s="124"/>
      <c r="J59" s="132">
        <f>J50+J57</f>
        <v>3968336</v>
      </c>
    </row>
    <row r="60" spans="1:10" ht="9.65" customHeight="1" x14ac:dyDescent="0.3">
      <c r="B60" s="168"/>
      <c r="C60" s="168"/>
      <c r="D60" s="93"/>
      <c r="F60" s="39"/>
      <c r="H60" s="39"/>
      <c r="J60" s="39"/>
    </row>
    <row r="61" spans="1:10" ht="9.65" customHeight="1" x14ac:dyDescent="0.3">
      <c r="B61" s="168"/>
      <c r="C61" s="168"/>
      <c r="D61" s="93"/>
      <c r="F61" s="39"/>
      <c r="H61" s="39"/>
      <c r="J61" s="39"/>
    </row>
    <row r="62" spans="1:10" ht="9.65" customHeight="1" x14ac:dyDescent="0.3">
      <c r="B62" s="168"/>
      <c r="C62" s="168"/>
      <c r="D62" s="93"/>
      <c r="F62" s="39"/>
      <c r="H62" s="39"/>
      <c r="J62" s="39"/>
    </row>
    <row r="63" spans="1:10" ht="9.65" customHeight="1" x14ac:dyDescent="0.3">
      <c r="B63" s="168"/>
      <c r="C63" s="168"/>
      <c r="D63" s="93"/>
      <c r="F63" s="39"/>
      <c r="H63" s="39"/>
      <c r="J63" s="39"/>
    </row>
    <row r="64" spans="1:10" ht="9.65" customHeight="1" x14ac:dyDescent="0.3">
      <c r="B64" s="168"/>
      <c r="C64" s="168"/>
      <c r="D64" s="93"/>
      <c r="F64" s="39"/>
      <c r="H64" s="39"/>
      <c r="J64" s="39"/>
    </row>
    <row r="65" spans="1:14" s="72" customFormat="1" ht="21.75" customHeight="1" x14ac:dyDescent="0.4">
      <c r="A65" s="71" t="s">
        <v>127</v>
      </c>
      <c r="K65" s="177"/>
      <c r="L65" s="177"/>
      <c r="M65" s="177"/>
      <c r="N65" s="177"/>
    </row>
    <row r="66" spans="1:14" s="74" customFormat="1" ht="21.65" customHeight="1" x14ac:dyDescent="0.35">
      <c r="A66" s="73" t="s">
        <v>1</v>
      </c>
      <c r="K66" s="178"/>
      <c r="L66" s="178"/>
      <c r="M66" s="178"/>
      <c r="N66" s="178"/>
    </row>
    <row r="67" spans="1:14" ht="20.149999999999999" customHeight="1" x14ac:dyDescent="0.3">
      <c r="A67" s="75"/>
    </row>
    <row r="68" spans="1:14" ht="20.149999999999999" customHeight="1" x14ac:dyDescent="0.3">
      <c r="A68" s="75"/>
      <c r="D68" s="184" t="s">
        <v>156</v>
      </c>
      <c r="E68" s="184"/>
      <c r="F68" s="184"/>
      <c r="H68" s="184" t="s">
        <v>149</v>
      </c>
      <c r="I68" s="184"/>
      <c r="J68" s="184"/>
    </row>
    <row r="69" spans="1:14" ht="20.149999999999999" customHeight="1" x14ac:dyDescent="0.3">
      <c r="B69" s="140"/>
      <c r="C69" s="140"/>
      <c r="D69" s="185" t="s">
        <v>148</v>
      </c>
      <c r="E69" s="185"/>
      <c r="F69" s="185"/>
      <c r="G69" s="169"/>
      <c r="H69" s="185" t="s">
        <v>148</v>
      </c>
      <c r="I69" s="185"/>
      <c r="J69" s="185"/>
    </row>
    <row r="70" spans="1:14" ht="20.149999999999999" customHeight="1" x14ac:dyDescent="0.3">
      <c r="B70" s="140"/>
      <c r="C70" s="140"/>
      <c r="D70" s="175" t="s">
        <v>131</v>
      </c>
      <c r="E70" s="140"/>
      <c r="F70" s="88" t="s">
        <v>2</v>
      </c>
      <c r="G70" s="169"/>
      <c r="H70" s="175" t="s">
        <v>131</v>
      </c>
      <c r="I70" s="140"/>
      <c r="J70" s="88" t="s">
        <v>2</v>
      </c>
    </row>
    <row r="71" spans="1:14" ht="20.149999999999999" customHeight="1" x14ac:dyDescent="0.3">
      <c r="A71" s="89" t="s">
        <v>22</v>
      </c>
      <c r="B71" s="183" t="s">
        <v>5</v>
      </c>
      <c r="C71" s="168"/>
      <c r="D71" s="140">
        <v>2022</v>
      </c>
      <c r="E71" s="140"/>
      <c r="F71" s="140">
        <v>2021</v>
      </c>
      <c r="G71" s="140"/>
      <c r="H71" s="140">
        <v>2022</v>
      </c>
      <c r="I71" s="140"/>
      <c r="J71" s="140">
        <v>2021</v>
      </c>
    </row>
    <row r="72" spans="1:14" ht="20.149999999999999" customHeight="1" x14ac:dyDescent="0.3">
      <c r="A72" s="89"/>
      <c r="B72" s="168"/>
      <c r="C72" s="168"/>
      <c r="D72" s="140" t="s">
        <v>107</v>
      </c>
      <c r="E72" s="140"/>
      <c r="F72" s="140"/>
      <c r="G72" s="140"/>
      <c r="H72" s="140" t="s">
        <v>107</v>
      </c>
      <c r="I72" s="140"/>
      <c r="J72" s="140"/>
    </row>
    <row r="73" spans="1:14" ht="20.149999999999999" customHeight="1" x14ac:dyDescent="0.3">
      <c r="B73" s="140"/>
      <c r="C73" s="140"/>
      <c r="D73" s="186" t="s">
        <v>6</v>
      </c>
      <c r="E73" s="186"/>
      <c r="F73" s="186"/>
      <c r="G73" s="186"/>
      <c r="H73" s="186"/>
      <c r="I73" s="186"/>
      <c r="J73" s="186"/>
    </row>
    <row r="74" spans="1:14" ht="19.5" customHeight="1" x14ac:dyDescent="0.3">
      <c r="A74" s="85" t="s">
        <v>31</v>
      </c>
      <c r="B74" s="168"/>
      <c r="C74" s="168"/>
      <c r="D74" s="82"/>
      <c r="E74" s="82"/>
      <c r="F74" s="82"/>
      <c r="G74" s="82"/>
      <c r="H74" s="82"/>
      <c r="I74" s="82"/>
      <c r="J74" s="82"/>
    </row>
    <row r="75" spans="1:14" ht="21" customHeight="1" x14ac:dyDescent="0.3">
      <c r="A75" s="76" t="s">
        <v>32</v>
      </c>
      <c r="B75" s="168"/>
      <c r="C75" s="168"/>
      <c r="D75" s="82"/>
      <c r="E75" s="82"/>
      <c r="F75" s="82"/>
      <c r="G75" s="82"/>
      <c r="H75" s="82"/>
      <c r="I75" s="82"/>
      <c r="J75" s="82"/>
    </row>
    <row r="76" spans="1:14" ht="23.15" customHeight="1" x14ac:dyDescent="0.3">
      <c r="A76" s="80" t="s">
        <v>33</v>
      </c>
      <c r="B76" s="168">
        <v>7</v>
      </c>
      <c r="C76" s="168"/>
    </row>
    <row r="77" spans="1:14" ht="21" customHeight="1" x14ac:dyDescent="0.3">
      <c r="A77" s="182" t="s">
        <v>174</v>
      </c>
      <c r="B77" s="168"/>
      <c r="C77" s="168"/>
    </row>
    <row r="78" spans="1:14" ht="21" customHeight="1" x14ac:dyDescent="0.3">
      <c r="A78" s="4" t="s">
        <v>173</v>
      </c>
      <c r="B78" s="168"/>
      <c r="C78" s="168"/>
    </row>
    <row r="79" spans="1:14" ht="21" customHeight="1" thickBot="1" x14ac:dyDescent="0.35">
      <c r="A79" s="4" t="s">
        <v>172</v>
      </c>
      <c r="B79" s="181"/>
      <c r="C79" s="181"/>
      <c r="D79" s="133">
        <v>312000000</v>
      </c>
      <c r="F79" s="133">
        <v>300000000</v>
      </c>
      <c r="H79" s="133">
        <v>312000000</v>
      </c>
      <c r="J79" s="133">
        <v>300000000</v>
      </c>
    </row>
    <row r="80" spans="1:14" ht="21.75" customHeight="1" thickTop="1" x14ac:dyDescent="0.3">
      <c r="A80" s="11" t="s">
        <v>34</v>
      </c>
      <c r="B80" s="168"/>
      <c r="C80" s="168"/>
    </row>
    <row r="81" spans="1:10" ht="23.15" customHeight="1" x14ac:dyDescent="0.3">
      <c r="A81" s="182" t="s">
        <v>167</v>
      </c>
      <c r="B81" s="168"/>
      <c r="C81" s="168"/>
    </row>
    <row r="82" spans="1:10" ht="23.15" customHeight="1" x14ac:dyDescent="0.3">
      <c r="A82" s="182" t="s">
        <v>159</v>
      </c>
      <c r="B82" s="168"/>
      <c r="C82" s="168"/>
      <c r="D82" s="39">
        <v>300000000</v>
      </c>
      <c r="F82" s="39">
        <v>300000000</v>
      </c>
      <c r="H82" s="39">
        <v>300000000</v>
      </c>
      <c r="J82" s="39">
        <v>300000000</v>
      </c>
    </row>
    <row r="83" spans="1:10" ht="21.75" customHeight="1" x14ac:dyDescent="0.3">
      <c r="A83" s="86" t="s">
        <v>88</v>
      </c>
      <c r="B83" s="168"/>
      <c r="C83" s="168"/>
      <c r="D83" s="39">
        <v>137109509</v>
      </c>
      <c r="E83" s="82"/>
      <c r="F83" s="39">
        <v>137109509</v>
      </c>
      <c r="G83" s="82"/>
      <c r="H83" s="134">
        <v>137109509</v>
      </c>
      <c r="I83" s="82"/>
      <c r="J83" s="134">
        <v>137109509</v>
      </c>
    </row>
    <row r="84" spans="1:10" ht="21.75" customHeight="1" x14ac:dyDescent="0.3">
      <c r="A84" s="80" t="s">
        <v>35</v>
      </c>
      <c r="B84" s="168"/>
      <c r="C84" s="168"/>
      <c r="D84" s="82"/>
      <c r="E84" s="82"/>
      <c r="F84" s="82"/>
      <c r="G84" s="82"/>
      <c r="H84" s="82"/>
      <c r="I84" s="82"/>
      <c r="J84" s="82"/>
    </row>
    <row r="85" spans="1:10" ht="21.75" customHeight="1" x14ac:dyDescent="0.3">
      <c r="A85" s="86" t="s">
        <v>36</v>
      </c>
      <c r="B85" s="168"/>
      <c r="C85" s="168"/>
      <c r="D85" s="39">
        <v>130891299</v>
      </c>
      <c r="F85" s="39">
        <v>130891299</v>
      </c>
      <c r="H85" s="39">
        <v>0</v>
      </c>
      <c r="J85" s="39">
        <v>0</v>
      </c>
    </row>
    <row r="86" spans="1:10" ht="21.65" customHeight="1" x14ac:dyDescent="0.3">
      <c r="A86" s="80" t="s">
        <v>37</v>
      </c>
      <c r="B86" s="168"/>
      <c r="C86" s="168"/>
      <c r="D86" s="82"/>
      <c r="E86" s="82"/>
      <c r="F86" s="82"/>
      <c r="G86" s="82"/>
      <c r="H86" s="82"/>
      <c r="I86" s="82"/>
      <c r="J86" s="82"/>
    </row>
    <row r="87" spans="1:10" ht="21.75" customHeight="1" x14ac:dyDescent="0.3">
      <c r="A87" s="86" t="s">
        <v>38</v>
      </c>
      <c r="B87" s="168"/>
      <c r="C87" s="168"/>
      <c r="D87" s="82"/>
      <c r="E87" s="82"/>
      <c r="F87" s="82"/>
      <c r="G87" s="82"/>
      <c r="H87" s="82"/>
      <c r="I87" s="82"/>
      <c r="J87" s="82"/>
    </row>
    <row r="88" spans="1:10" ht="21.75" customHeight="1" x14ac:dyDescent="0.3">
      <c r="A88" s="86" t="s">
        <v>39</v>
      </c>
      <c r="B88" s="168"/>
      <c r="C88" s="168"/>
      <c r="D88" s="39">
        <v>5888303</v>
      </c>
      <c r="F88" s="39">
        <v>5888303</v>
      </c>
      <c r="H88" s="39">
        <v>5888303</v>
      </c>
      <c r="J88" s="39">
        <v>5888303</v>
      </c>
    </row>
    <row r="89" spans="1:10" ht="21.75" customHeight="1" x14ac:dyDescent="0.3">
      <c r="A89" s="86" t="s">
        <v>40</v>
      </c>
      <c r="B89" s="168"/>
      <c r="C89" s="168"/>
      <c r="D89" s="39">
        <v>95015396</v>
      </c>
      <c r="F89" s="39">
        <v>91286545</v>
      </c>
      <c r="H89" s="39">
        <v>162976706</v>
      </c>
      <c r="J89" s="39">
        <v>161622580</v>
      </c>
    </row>
    <row r="90" spans="1:10" ht="21.75" customHeight="1" x14ac:dyDescent="0.3">
      <c r="A90" s="75" t="s">
        <v>41</v>
      </c>
      <c r="B90" s="168"/>
      <c r="C90" s="168"/>
      <c r="D90" s="130">
        <f>SUM(D81:D89)</f>
        <v>668904507</v>
      </c>
      <c r="E90" s="124"/>
      <c r="F90" s="130">
        <f>SUM(F81:F89)</f>
        <v>665175656</v>
      </c>
      <c r="G90" s="124"/>
      <c r="H90" s="130">
        <f>SUM(H81:H89)</f>
        <v>605974518</v>
      </c>
      <c r="I90" s="124"/>
      <c r="J90" s="130">
        <f>SUM(J81:J89)</f>
        <v>604620392</v>
      </c>
    </row>
    <row r="91" spans="1:10" ht="21.75" customHeight="1" x14ac:dyDescent="0.3">
      <c r="A91" s="80" t="s">
        <v>42</v>
      </c>
      <c r="B91" s="168"/>
      <c r="C91" s="168"/>
      <c r="D91" s="39">
        <v>2187554</v>
      </c>
      <c r="F91" s="39">
        <v>2103505</v>
      </c>
      <c r="H91" s="39">
        <v>0</v>
      </c>
      <c r="J91" s="39">
        <v>0</v>
      </c>
    </row>
    <row r="92" spans="1:10" ht="21.75" customHeight="1" x14ac:dyDescent="0.3">
      <c r="A92" s="83" t="s">
        <v>43</v>
      </c>
      <c r="B92" s="168"/>
      <c r="C92" s="168"/>
      <c r="D92" s="19">
        <f>SUM(D90:D91)</f>
        <v>671092061</v>
      </c>
      <c r="E92" s="124"/>
      <c r="F92" s="19">
        <f>SUM(F90:F91)</f>
        <v>667279161</v>
      </c>
      <c r="G92" s="124"/>
      <c r="H92" s="19">
        <f>SUM(H90:H91)</f>
        <v>605974518</v>
      </c>
      <c r="I92" s="124"/>
      <c r="J92" s="19">
        <f>SUM(J90:J91)</f>
        <v>604620392</v>
      </c>
    </row>
    <row r="93" spans="1:10" ht="10.4" customHeight="1" x14ac:dyDescent="0.3">
      <c r="A93" s="83"/>
      <c r="B93" s="168"/>
      <c r="C93" s="168"/>
      <c r="D93" s="124"/>
      <c r="E93" s="124"/>
      <c r="F93" s="124"/>
      <c r="G93" s="124"/>
      <c r="H93" s="124"/>
      <c r="I93" s="124"/>
      <c r="J93" s="124"/>
    </row>
    <row r="94" spans="1:10" ht="21.75" customHeight="1" thickBot="1" x14ac:dyDescent="0.35">
      <c r="A94" s="83" t="s">
        <v>44</v>
      </c>
      <c r="B94" s="168"/>
      <c r="C94" s="168"/>
      <c r="D94" s="131">
        <f>D59+D92</f>
        <v>1236753147</v>
      </c>
      <c r="E94" s="124"/>
      <c r="F94" s="131">
        <f>F59+F92</f>
        <v>1298398335</v>
      </c>
      <c r="G94" s="124"/>
      <c r="H94" s="131">
        <f>H59+H92</f>
        <v>610450208</v>
      </c>
      <c r="I94" s="124"/>
      <c r="J94" s="131">
        <f>J59+J92</f>
        <v>608588728</v>
      </c>
    </row>
    <row r="95" spans="1:10" ht="20.149999999999999" customHeight="1" thickTop="1" x14ac:dyDescent="0.3">
      <c r="A95" s="80"/>
      <c r="B95" s="168"/>
      <c r="C95" s="168"/>
      <c r="D95" s="82"/>
      <c r="E95" s="82"/>
      <c r="F95" s="82"/>
      <c r="G95" s="82"/>
      <c r="H95" s="82"/>
      <c r="I95" s="82"/>
      <c r="J95" s="82"/>
    </row>
    <row r="96" spans="1:10" ht="20.149999999999999" customHeight="1" x14ac:dyDescent="0.3">
      <c r="A96" s="86"/>
      <c r="B96" s="168"/>
      <c r="C96" s="168"/>
      <c r="D96" s="135">
        <f>D94-D30</f>
        <v>0</v>
      </c>
      <c r="E96" s="135"/>
      <c r="F96" s="173">
        <f>F94-F30</f>
        <v>0</v>
      </c>
      <c r="G96" s="173"/>
      <c r="H96" s="173">
        <f>H94-H30</f>
        <v>0</v>
      </c>
      <c r="I96" s="173"/>
      <c r="J96" s="173">
        <f>J94-J30</f>
        <v>0</v>
      </c>
    </row>
    <row r="97" spans="1:10" ht="20.149999999999999" customHeight="1" x14ac:dyDescent="0.3">
      <c r="A97" s="86"/>
      <c r="B97" s="168"/>
      <c r="C97" s="168"/>
      <c r="D97" s="93"/>
      <c r="F97" s="39"/>
      <c r="H97" s="39"/>
      <c r="J97" s="39"/>
    </row>
    <row r="98" spans="1:10" ht="20.149999999999999" customHeight="1" x14ac:dyDescent="0.3">
      <c r="A98" s="86"/>
      <c r="B98" s="168"/>
      <c r="C98" s="168"/>
      <c r="D98" s="93"/>
      <c r="F98" s="39"/>
      <c r="H98" s="39"/>
      <c r="J98" s="39"/>
    </row>
    <row r="99" spans="1:10" ht="20.149999999999999" customHeight="1" x14ac:dyDescent="0.3">
      <c r="A99" s="75"/>
      <c r="B99" s="168"/>
      <c r="C99" s="168"/>
      <c r="D99" s="90"/>
      <c r="E99" s="90"/>
      <c r="F99" s="124"/>
      <c r="G99" s="124"/>
      <c r="H99" s="124"/>
      <c r="I99" s="124"/>
      <c r="J99" s="124"/>
    </row>
    <row r="100" spans="1:10" ht="20.149999999999999" customHeight="1" x14ac:dyDescent="0.3">
      <c r="A100" s="80"/>
      <c r="B100" s="168"/>
      <c r="C100" s="168"/>
      <c r="D100" s="93"/>
      <c r="F100" s="39"/>
      <c r="H100" s="39"/>
      <c r="J100" s="39"/>
    </row>
    <row r="101" spans="1:10" ht="20.149999999999999" customHeight="1" x14ac:dyDescent="0.3">
      <c r="A101" s="83"/>
      <c r="B101" s="168"/>
      <c r="C101" s="168"/>
      <c r="D101" s="90"/>
      <c r="E101" s="90"/>
      <c r="F101" s="124"/>
      <c r="G101" s="124"/>
      <c r="H101" s="124"/>
      <c r="I101" s="124"/>
      <c r="J101" s="124"/>
    </row>
    <row r="102" spans="1:10" ht="20.149999999999999" customHeight="1" x14ac:dyDescent="0.3">
      <c r="A102" s="83"/>
      <c r="B102" s="168"/>
      <c r="C102" s="168"/>
      <c r="D102" s="90"/>
      <c r="E102" s="90"/>
      <c r="F102" s="124"/>
      <c r="G102" s="124"/>
      <c r="H102" s="124"/>
      <c r="I102" s="124"/>
      <c r="J102" s="124"/>
    </row>
    <row r="103" spans="1:10" ht="20.149999999999999" customHeight="1" x14ac:dyDescent="0.3">
      <c r="A103" s="83"/>
      <c r="B103" s="168"/>
      <c r="C103" s="168"/>
      <c r="D103" s="90"/>
      <c r="E103" s="90"/>
      <c r="F103" s="124"/>
      <c r="G103" s="124"/>
      <c r="H103" s="124"/>
      <c r="I103" s="124"/>
      <c r="J103" s="124"/>
    </row>
    <row r="106" spans="1:10" ht="20.149999999999999" customHeight="1" x14ac:dyDescent="0.3">
      <c r="D106" s="174"/>
      <c r="F106" s="174"/>
      <c r="H106" s="174"/>
      <c r="J106" s="174"/>
    </row>
  </sheetData>
  <mergeCells count="15">
    <mergeCell ref="D69:F69"/>
    <mergeCell ref="H69:J69"/>
    <mergeCell ref="D73:J73"/>
    <mergeCell ref="D40:J40"/>
    <mergeCell ref="D9:J9"/>
    <mergeCell ref="D35:F35"/>
    <mergeCell ref="D68:F68"/>
    <mergeCell ref="H68:J68"/>
    <mergeCell ref="H4:J4"/>
    <mergeCell ref="H35:J35"/>
    <mergeCell ref="H5:J5"/>
    <mergeCell ref="D5:F5"/>
    <mergeCell ref="D36:F36"/>
    <mergeCell ref="H36:J36"/>
    <mergeCell ref="D4:F4"/>
  </mergeCells>
  <pageMargins left="0.8" right="0.7" top="0.48" bottom="0.5" header="0.5" footer="0.5"/>
  <pageSetup paperSize="9" scale="78" firstPageNumber="2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
 &amp;P</oddFooter>
  </headerFooter>
  <rowBreaks count="2" manualBreakCount="2">
    <brk id="31" max="9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view="pageBreakPreview" topLeftCell="A95" zoomScale="90" zoomScaleNormal="70" zoomScaleSheetLayoutView="90" workbookViewId="0">
      <selection activeCell="J34" sqref="J34"/>
    </sheetView>
  </sheetViews>
  <sheetFormatPr defaultColWidth="9.09765625" defaultRowHeight="23.25" customHeight="1" x14ac:dyDescent="0.3"/>
  <cols>
    <col min="1" max="1" width="42.09765625" style="5" customWidth="1"/>
    <col min="2" max="2" width="7.59765625" style="4" customWidth="1"/>
    <col min="3" max="3" width="1.09765625" style="5" customWidth="1"/>
    <col min="4" max="4" width="15.8984375" style="5" customWidth="1"/>
    <col min="5" max="5" width="1.09765625" style="5" customWidth="1"/>
    <col min="6" max="6" width="15.8984375" style="5" customWidth="1"/>
    <col min="7" max="7" width="1.09765625" style="5" customWidth="1"/>
    <col min="8" max="8" width="15" style="5" customWidth="1"/>
    <col min="9" max="9" width="1.09765625" style="5" customWidth="1"/>
    <col min="10" max="10" width="15" style="5" customWidth="1"/>
    <col min="11" max="11" width="26.3984375" style="6" bestFit="1" customWidth="1"/>
    <col min="12" max="12" width="9.09765625" style="5"/>
    <col min="13" max="13" width="26.3984375" style="6" bestFit="1" customWidth="1"/>
    <col min="14" max="16384" width="9.09765625" style="5"/>
  </cols>
  <sheetData>
    <row r="1" spans="1:14" ht="23.5" customHeight="1" x14ac:dyDescent="0.35">
      <c r="A1" s="28" t="s">
        <v>127</v>
      </c>
    </row>
    <row r="2" spans="1:14" ht="23.5" customHeight="1" x14ac:dyDescent="0.3">
      <c r="A2" s="69" t="s">
        <v>80</v>
      </c>
    </row>
    <row r="3" spans="1:14" ht="23.5" customHeight="1" x14ac:dyDescent="0.3">
      <c r="A3" s="3"/>
    </row>
    <row r="4" spans="1:14" ht="19.75" customHeight="1" x14ac:dyDescent="0.3">
      <c r="A4" s="3"/>
      <c r="D4" s="184" t="s">
        <v>147</v>
      </c>
      <c r="E4" s="184"/>
      <c r="F4" s="184"/>
      <c r="G4" s="1"/>
      <c r="H4" s="184" t="s">
        <v>149</v>
      </c>
      <c r="I4" s="184"/>
      <c r="J4" s="184"/>
    </row>
    <row r="5" spans="1:14" ht="19.75" customHeight="1" x14ac:dyDescent="0.3">
      <c r="A5" s="3"/>
      <c r="D5" s="185" t="s">
        <v>148</v>
      </c>
      <c r="E5" s="185"/>
      <c r="F5" s="185"/>
      <c r="G5" s="2"/>
      <c r="H5" s="185" t="s">
        <v>148</v>
      </c>
      <c r="I5" s="185"/>
      <c r="J5" s="185"/>
    </row>
    <row r="6" spans="1:14" ht="19.75" customHeight="1" x14ac:dyDescent="0.3">
      <c r="A6" s="3"/>
      <c r="D6" s="188" t="s">
        <v>45</v>
      </c>
      <c r="E6" s="188"/>
      <c r="F6" s="188"/>
      <c r="H6" s="188" t="s">
        <v>45</v>
      </c>
      <c r="I6" s="188"/>
      <c r="J6" s="188"/>
    </row>
    <row r="7" spans="1:14" ht="19.75" customHeight="1" x14ac:dyDescent="0.3">
      <c r="A7" s="3"/>
      <c r="D7" s="189" t="s">
        <v>131</v>
      </c>
      <c r="E7" s="190"/>
      <c r="F7" s="190"/>
      <c r="H7" s="189" t="s">
        <v>131</v>
      </c>
      <c r="I7" s="190"/>
      <c r="J7" s="190"/>
    </row>
    <row r="8" spans="1:14" ht="19.75" customHeight="1" x14ac:dyDescent="0.3">
      <c r="A8" s="3"/>
      <c r="B8" s="138"/>
      <c r="D8" s="140">
        <v>2022</v>
      </c>
      <c r="E8" s="140"/>
      <c r="F8" s="140">
        <v>2021</v>
      </c>
      <c r="G8" s="140"/>
      <c r="H8" s="140">
        <v>2022</v>
      </c>
      <c r="I8" s="140"/>
      <c r="J8" s="140">
        <v>2021</v>
      </c>
    </row>
    <row r="9" spans="1:14" ht="19.75" customHeight="1" x14ac:dyDescent="0.3">
      <c r="A9" s="139"/>
      <c r="B9" s="8"/>
      <c r="C9" s="1"/>
      <c r="D9" s="187" t="s">
        <v>6</v>
      </c>
      <c r="E9" s="187"/>
      <c r="F9" s="187"/>
      <c r="G9" s="187"/>
      <c r="H9" s="187"/>
      <c r="I9" s="187"/>
      <c r="J9" s="187"/>
    </row>
    <row r="10" spans="1:14" ht="19.75" customHeight="1" x14ac:dyDescent="0.3">
      <c r="A10" s="9" t="s">
        <v>46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4" ht="19.75" customHeight="1" x14ac:dyDescent="0.3">
      <c r="A11" s="5" t="s">
        <v>47</v>
      </c>
      <c r="B11" s="12"/>
      <c r="C11" s="11"/>
      <c r="D11" s="20">
        <v>429168027</v>
      </c>
      <c r="E11" s="27"/>
      <c r="F11" s="20">
        <v>401545742</v>
      </c>
      <c r="G11" s="11"/>
      <c r="H11" s="20">
        <v>13974290</v>
      </c>
      <c r="I11" s="11"/>
      <c r="J11" s="20">
        <v>13301128</v>
      </c>
      <c r="L11" s="179"/>
      <c r="N11" s="179"/>
    </row>
    <row r="12" spans="1:14" ht="19.75" customHeight="1" x14ac:dyDescent="0.3">
      <c r="A12" s="11" t="s">
        <v>48</v>
      </c>
      <c r="B12" s="12"/>
      <c r="C12" s="11"/>
      <c r="D12" s="20">
        <v>13355944</v>
      </c>
      <c r="E12" s="27"/>
      <c r="F12" s="20">
        <v>11848009</v>
      </c>
      <c r="G12" s="11"/>
      <c r="H12" s="39">
        <v>0</v>
      </c>
      <c r="I12" s="11"/>
      <c r="J12" s="39">
        <v>0</v>
      </c>
      <c r="L12" s="179"/>
      <c r="N12" s="179"/>
    </row>
    <row r="13" spans="1:14" ht="19.75" customHeight="1" x14ac:dyDescent="0.3">
      <c r="A13" s="11" t="s">
        <v>133</v>
      </c>
      <c r="B13" s="12"/>
      <c r="C13" s="11"/>
      <c r="D13" s="39">
        <v>0</v>
      </c>
      <c r="E13" s="27"/>
      <c r="F13" s="39">
        <v>0</v>
      </c>
      <c r="G13" s="11"/>
      <c r="H13" s="39">
        <v>7979636</v>
      </c>
      <c r="I13" s="11"/>
      <c r="J13" s="39">
        <v>0</v>
      </c>
      <c r="L13" s="179"/>
      <c r="N13" s="179"/>
    </row>
    <row r="14" spans="1:14" ht="19.75" customHeight="1" x14ac:dyDescent="0.3">
      <c r="A14" s="11" t="s">
        <v>49</v>
      </c>
      <c r="B14" s="12"/>
      <c r="C14" s="11"/>
      <c r="D14" s="20">
        <v>5545223</v>
      </c>
      <c r="E14" s="27"/>
      <c r="F14" s="20">
        <v>5411523</v>
      </c>
      <c r="G14" s="11"/>
      <c r="H14" s="39">
        <v>135719</v>
      </c>
      <c r="I14" s="27"/>
      <c r="J14" s="39">
        <v>157255</v>
      </c>
      <c r="L14" s="179"/>
      <c r="N14" s="179"/>
    </row>
    <row r="15" spans="1:14" ht="19.75" customHeight="1" x14ac:dyDescent="0.3">
      <c r="A15" s="10" t="s">
        <v>50</v>
      </c>
      <c r="B15" s="15"/>
      <c r="C15" s="11"/>
      <c r="D15" s="17">
        <f>SUM(D11:D14)</f>
        <v>448069194</v>
      </c>
      <c r="E15" s="30"/>
      <c r="F15" s="17">
        <f>SUM(F11:F14)</f>
        <v>418805274</v>
      </c>
      <c r="G15" s="11"/>
      <c r="H15" s="17">
        <f>SUM(H11:H14)</f>
        <v>22089645</v>
      </c>
      <c r="I15" s="30"/>
      <c r="J15" s="17">
        <f>SUM(J11:J14)</f>
        <v>13458383</v>
      </c>
      <c r="L15" s="179"/>
      <c r="N15" s="179"/>
    </row>
    <row r="16" spans="1:14" ht="14" x14ac:dyDescent="0.3">
      <c r="A16" s="10"/>
      <c r="B16" s="15"/>
      <c r="C16" s="11"/>
      <c r="D16" s="13"/>
      <c r="E16" s="27"/>
      <c r="F16" s="13"/>
      <c r="G16" s="11"/>
      <c r="H16" s="13"/>
      <c r="I16" s="27"/>
      <c r="J16" s="13"/>
    </row>
    <row r="17" spans="1:14" ht="19.75" customHeight="1" x14ac:dyDescent="0.3">
      <c r="A17" s="9" t="s">
        <v>51</v>
      </c>
      <c r="B17" s="12"/>
      <c r="C17" s="11"/>
      <c r="D17" s="13"/>
      <c r="E17" s="27"/>
      <c r="F17" s="13"/>
      <c r="G17" s="11"/>
      <c r="H17" s="13"/>
      <c r="I17" s="27"/>
      <c r="J17" s="13"/>
    </row>
    <row r="18" spans="1:14" ht="19.75" customHeight="1" x14ac:dyDescent="0.3">
      <c r="A18" s="11" t="s">
        <v>52</v>
      </c>
      <c r="B18" s="12"/>
      <c r="C18" s="11"/>
      <c r="D18" s="13">
        <v>384481570</v>
      </c>
      <c r="E18" s="27"/>
      <c r="F18" s="13">
        <v>359524617</v>
      </c>
      <c r="G18" s="11"/>
      <c r="H18" s="14">
        <v>0</v>
      </c>
      <c r="I18" s="11"/>
      <c r="J18" s="14">
        <v>0</v>
      </c>
      <c r="L18" s="179"/>
      <c r="N18" s="179"/>
    </row>
    <row r="19" spans="1:14" ht="19.75" customHeight="1" x14ac:dyDescent="0.3">
      <c r="A19" s="21" t="s">
        <v>53</v>
      </c>
      <c r="B19" s="12"/>
      <c r="C19" s="11"/>
      <c r="D19" s="13">
        <v>14626156</v>
      </c>
      <c r="E19" s="27"/>
      <c r="F19" s="13">
        <v>13282225</v>
      </c>
      <c r="G19" s="11"/>
      <c r="H19" s="14">
        <v>0</v>
      </c>
      <c r="I19" s="11"/>
      <c r="J19" s="14">
        <v>0</v>
      </c>
      <c r="L19" s="179"/>
      <c r="N19" s="179"/>
    </row>
    <row r="20" spans="1:14" ht="19.75" customHeight="1" x14ac:dyDescent="0.3">
      <c r="A20" s="11" t="s">
        <v>54</v>
      </c>
      <c r="B20" s="12"/>
      <c r="C20" s="11"/>
      <c r="D20" s="13">
        <v>36412733</v>
      </c>
      <c r="E20" s="27"/>
      <c r="F20" s="13">
        <v>31498621</v>
      </c>
      <c r="G20" s="11"/>
      <c r="H20" s="13">
        <v>13464116</v>
      </c>
      <c r="I20" s="27"/>
      <c r="J20" s="13">
        <v>12873356</v>
      </c>
      <c r="L20" s="179"/>
      <c r="N20" s="179"/>
    </row>
    <row r="21" spans="1:14" ht="19.75" customHeight="1" x14ac:dyDescent="0.3">
      <c r="A21" s="10" t="s">
        <v>56</v>
      </c>
      <c r="B21" s="15"/>
      <c r="C21" s="11"/>
      <c r="D21" s="17">
        <f>SUM(D18:D20)</f>
        <v>435520459</v>
      </c>
      <c r="E21" s="30"/>
      <c r="F21" s="17">
        <f>SUM(F18:F20)</f>
        <v>404305463</v>
      </c>
      <c r="G21" s="11"/>
      <c r="H21" s="17">
        <f>SUM(H18:H20)</f>
        <v>13464116</v>
      </c>
      <c r="I21" s="30"/>
      <c r="J21" s="17">
        <f>SUM(J18:J20)</f>
        <v>12873356</v>
      </c>
      <c r="L21" s="179"/>
      <c r="N21" s="179"/>
    </row>
    <row r="22" spans="1:14" ht="14" x14ac:dyDescent="0.3">
      <c r="A22" s="10"/>
      <c r="B22" s="15"/>
      <c r="C22" s="11"/>
      <c r="D22" s="31"/>
      <c r="E22" s="30"/>
      <c r="F22" s="31"/>
      <c r="G22" s="11"/>
      <c r="H22" s="31"/>
      <c r="I22" s="30"/>
      <c r="J22" s="31"/>
      <c r="L22" s="179"/>
      <c r="N22" s="179"/>
    </row>
    <row r="23" spans="1:14" ht="19.75" customHeight="1" x14ac:dyDescent="0.3">
      <c r="A23" s="10" t="s">
        <v>119</v>
      </c>
      <c r="B23" s="15"/>
      <c r="C23" s="11"/>
      <c r="D23" s="31">
        <f>SUM(D15-D21)</f>
        <v>12548735</v>
      </c>
      <c r="E23" s="30"/>
      <c r="F23" s="31">
        <f>SUM(F15-F21)</f>
        <v>14499811</v>
      </c>
      <c r="G23" s="11"/>
      <c r="H23" s="31">
        <f>SUM(H15-H21)</f>
        <v>8625529</v>
      </c>
      <c r="I23" s="30"/>
      <c r="J23" s="31">
        <f>SUM(J15-J21)</f>
        <v>585027</v>
      </c>
      <c r="L23" s="179"/>
      <c r="N23" s="179"/>
    </row>
    <row r="24" spans="1:14" ht="19.75" customHeight="1" x14ac:dyDescent="0.3">
      <c r="A24" s="11" t="s">
        <v>55</v>
      </c>
      <c r="B24" s="12"/>
      <c r="C24" s="11"/>
      <c r="D24" s="13">
        <v>4376931</v>
      </c>
      <c r="E24" s="27"/>
      <c r="F24" s="13">
        <v>4341799</v>
      </c>
      <c r="G24" s="11"/>
      <c r="H24" s="14">
        <v>0</v>
      </c>
      <c r="I24" s="11"/>
      <c r="J24" s="14">
        <v>0</v>
      </c>
      <c r="L24" s="179"/>
      <c r="N24" s="179"/>
    </row>
    <row r="25" spans="1:14" ht="19.75" customHeight="1" x14ac:dyDescent="0.3">
      <c r="A25" s="3" t="s">
        <v>117</v>
      </c>
      <c r="B25" s="12"/>
      <c r="C25" s="11"/>
      <c r="D25" s="125">
        <f>D23-D24</f>
        <v>8171804</v>
      </c>
      <c r="F25" s="125">
        <f>F23-F24</f>
        <v>10158012</v>
      </c>
      <c r="H25" s="125">
        <f>H23-H24</f>
        <v>8625529</v>
      </c>
      <c r="J25" s="125">
        <f>J23-J24</f>
        <v>585027</v>
      </c>
      <c r="L25" s="179"/>
      <c r="N25" s="179"/>
    </row>
    <row r="26" spans="1:14" ht="19.75" customHeight="1" x14ac:dyDescent="0.3">
      <c r="A26" s="21" t="s">
        <v>175</v>
      </c>
      <c r="B26" s="12"/>
      <c r="C26" s="11"/>
      <c r="D26" s="32">
        <v>3669942</v>
      </c>
      <c r="E26" s="33"/>
      <c r="F26" s="32">
        <v>2748543</v>
      </c>
      <c r="G26" s="11"/>
      <c r="H26" s="32">
        <v>-21828</v>
      </c>
      <c r="I26" s="33"/>
      <c r="J26" s="32">
        <v>121986</v>
      </c>
      <c r="L26" s="179"/>
      <c r="N26" s="179"/>
    </row>
    <row r="27" spans="1:14" ht="19.75" customHeight="1" thickBot="1" x14ac:dyDescent="0.35">
      <c r="A27" s="10" t="s">
        <v>109</v>
      </c>
      <c r="B27" s="12"/>
      <c r="C27" s="11"/>
      <c r="D27" s="34">
        <f>D25-D26</f>
        <v>4501862</v>
      </c>
      <c r="E27" s="35"/>
      <c r="F27" s="34">
        <f>F25-F26</f>
        <v>7409469</v>
      </c>
      <c r="G27" s="11"/>
      <c r="H27" s="34">
        <f>H25-H26</f>
        <v>8647357</v>
      </c>
      <c r="I27" s="35"/>
      <c r="J27" s="34">
        <f>J25-J26</f>
        <v>463041</v>
      </c>
      <c r="L27" s="179"/>
      <c r="N27" s="179"/>
    </row>
    <row r="28" spans="1:14" ht="14.5" thickTop="1" x14ac:dyDescent="0.3">
      <c r="A28" s="3"/>
      <c r="D28" s="36"/>
      <c r="F28" s="36"/>
      <c r="H28" s="36"/>
      <c r="J28" s="36"/>
      <c r="L28" s="179"/>
      <c r="N28" s="179"/>
    </row>
    <row r="29" spans="1:14" ht="19.75" customHeight="1" x14ac:dyDescent="0.3">
      <c r="A29" s="3" t="s">
        <v>110</v>
      </c>
      <c r="B29" s="12"/>
      <c r="C29" s="11"/>
      <c r="D29" s="31"/>
      <c r="E29" s="30"/>
      <c r="F29" s="31"/>
      <c r="G29" s="11"/>
      <c r="H29" s="31"/>
      <c r="I29" s="30"/>
      <c r="J29" s="31"/>
      <c r="L29" s="179"/>
      <c r="N29" s="179"/>
    </row>
    <row r="30" spans="1:14" ht="19.75" customHeight="1" x14ac:dyDescent="0.3">
      <c r="A30" s="21" t="s">
        <v>57</v>
      </c>
      <c r="B30" s="12"/>
      <c r="C30" s="11"/>
      <c r="D30" s="20">
        <v>4463609</v>
      </c>
      <c r="E30" s="33"/>
      <c r="F30" s="20">
        <v>7340028</v>
      </c>
      <c r="G30" s="23"/>
      <c r="H30" s="20">
        <f>H27</f>
        <v>8647357</v>
      </c>
      <c r="I30" s="33"/>
      <c r="J30" s="20">
        <v>463041</v>
      </c>
      <c r="L30" s="179"/>
      <c r="N30" s="179"/>
    </row>
    <row r="31" spans="1:14" ht="19.75" customHeight="1" x14ac:dyDescent="0.3">
      <c r="A31" s="21" t="s">
        <v>58</v>
      </c>
      <c r="B31" s="12"/>
      <c r="C31" s="11"/>
      <c r="D31" s="20">
        <v>38253</v>
      </c>
      <c r="E31" s="33"/>
      <c r="F31" s="20">
        <v>69441</v>
      </c>
      <c r="G31" s="23"/>
      <c r="H31" s="39">
        <v>0</v>
      </c>
      <c r="I31" s="11"/>
      <c r="J31" s="39">
        <v>0</v>
      </c>
      <c r="L31" s="179"/>
      <c r="N31" s="179"/>
    </row>
    <row r="32" spans="1:14" ht="19.75" customHeight="1" thickBot="1" x14ac:dyDescent="0.35">
      <c r="A32" s="10" t="s">
        <v>109</v>
      </c>
      <c r="B32" s="12"/>
      <c r="C32" s="11"/>
      <c r="D32" s="34">
        <f>SUM(D30:D31)</f>
        <v>4501862</v>
      </c>
      <c r="E32" s="18"/>
      <c r="F32" s="34">
        <f>SUM(F30:F31)</f>
        <v>7409469</v>
      </c>
      <c r="G32" s="37"/>
      <c r="H32" s="34">
        <f>SUM(H30:H31)</f>
        <v>8647357</v>
      </c>
      <c r="I32" s="18"/>
      <c r="J32" s="34">
        <f>SUM(J30:J31)</f>
        <v>463041</v>
      </c>
      <c r="L32" s="179"/>
      <c r="N32" s="179"/>
    </row>
    <row r="33" spans="1:14" ht="19.75" customHeight="1" thickTop="1" x14ac:dyDescent="0.3">
      <c r="A33" s="10"/>
      <c r="B33" s="12"/>
      <c r="C33" s="11"/>
      <c r="D33" s="18"/>
      <c r="E33" s="18"/>
      <c r="F33" s="18"/>
      <c r="G33" s="37"/>
      <c r="H33" s="18"/>
      <c r="I33" s="18"/>
      <c r="J33" s="18"/>
      <c r="L33" s="179"/>
      <c r="N33" s="179"/>
    </row>
    <row r="34" spans="1:14" ht="21.65" customHeight="1" thickBot="1" x14ac:dyDescent="0.35">
      <c r="A34" s="3" t="s">
        <v>128</v>
      </c>
      <c r="B34" s="12"/>
      <c r="C34" s="11"/>
      <c r="D34" s="165">
        <f>D32/600000000</f>
        <v>7.5031033333333337E-3</v>
      </c>
      <c r="E34" s="159"/>
      <c r="F34" s="165">
        <f>F32/600000000</f>
        <v>1.2349115000000001E-2</v>
      </c>
      <c r="G34" s="11"/>
      <c r="H34" s="165">
        <f>H32/600000000</f>
        <v>1.4412261666666667E-2</v>
      </c>
      <c r="I34" s="159"/>
      <c r="J34" s="164">
        <f>J32/600000000</f>
        <v>7.7173499999999996E-4</v>
      </c>
      <c r="L34" s="179"/>
      <c r="N34" s="179"/>
    </row>
    <row r="35" spans="1:14" ht="26.25" customHeight="1" thickTop="1" x14ac:dyDescent="0.3">
      <c r="A35" s="3"/>
      <c r="B35" s="12"/>
      <c r="C35" s="11"/>
      <c r="D35" s="25"/>
      <c r="E35" s="35"/>
      <c r="F35" s="25"/>
      <c r="G35" s="11"/>
      <c r="H35" s="91"/>
      <c r="I35" s="35"/>
      <c r="J35" s="91"/>
      <c r="L35" s="179"/>
      <c r="N35" s="179"/>
    </row>
    <row r="36" spans="1:14" ht="23.5" customHeight="1" x14ac:dyDescent="0.35">
      <c r="A36" s="28" t="s">
        <v>127</v>
      </c>
      <c r="L36" s="179"/>
      <c r="N36" s="179"/>
    </row>
    <row r="37" spans="1:14" ht="23.5" customHeight="1" x14ac:dyDescent="0.3">
      <c r="A37" s="69" t="s">
        <v>84</v>
      </c>
      <c r="L37" s="179"/>
      <c r="N37" s="179"/>
    </row>
    <row r="38" spans="1:14" ht="23.5" customHeight="1" x14ac:dyDescent="0.3">
      <c r="A38" s="3"/>
      <c r="L38" s="179"/>
      <c r="N38" s="179"/>
    </row>
    <row r="39" spans="1:14" ht="20.5" customHeight="1" x14ac:dyDescent="0.3">
      <c r="A39" s="3"/>
      <c r="D39" s="184" t="s">
        <v>147</v>
      </c>
      <c r="E39" s="184"/>
      <c r="F39" s="184"/>
      <c r="G39" s="1"/>
      <c r="H39" s="184" t="s">
        <v>149</v>
      </c>
      <c r="I39" s="184"/>
      <c r="J39" s="184"/>
      <c r="L39" s="179"/>
      <c r="N39" s="179"/>
    </row>
    <row r="40" spans="1:14" ht="20.5" customHeight="1" x14ac:dyDescent="0.3">
      <c r="A40" s="3"/>
      <c r="D40" s="185" t="s">
        <v>148</v>
      </c>
      <c r="E40" s="185"/>
      <c r="F40" s="185"/>
      <c r="G40" s="2"/>
      <c r="H40" s="185" t="s">
        <v>148</v>
      </c>
      <c r="I40" s="185"/>
      <c r="J40" s="185"/>
      <c r="L40" s="179"/>
      <c r="N40" s="179"/>
    </row>
    <row r="41" spans="1:14" ht="20.5" customHeight="1" x14ac:dyDescent="0.3">
      <c r="A41" s="3"/>
      <c r="D41" s="188" t="s">
        <v>45</v>
      </c>
      <c r="E41" s="188"/>
      <c r="F41" s="188"/>
      <c r="H41" s="188" t="s">
        <v>45</v>
      </c>
      <c r="I41" s="188"/>
      <c r="J41" s="188"/>
      <c r="L41" s="179"/>
      <c r="N41" s="179"/>
    </row>
    <row r="42" spans="1:14" ht="20.5" customHeight="1" x14ac:dyDescent="0.3">
      <c r="A42" s="3"/>
      <c r="B42" s="5"/>
      <c r="D42" s="189" t="s">
        <v>131</v>
      </c>
      <c r="E42" s="190"/>
      <c r="F42" s="190"/>
      <c r="H42" s="189" t="s">
        <v>131</v>
      </c>
      <c r="I42" s="190"/>
      <c r="J42" s="190"/>
      <c r="L42" s="179"/>
      <c r="N42" s="179"/>
    </row>
    <row r="43" spans="1:14" ht="20.5" customHeight="1" x14ac:dyDescent="0.3">
      <c r="A43" s="3"/>
      <c r="B43" s="138"/>
      <c r="D43" s="140">
        <v>2022</v>
      </c>
      <c r="E43" s="140"/>
      <c r="F43" s="140">
        <v>2021</v>
      </c>
      <c r="G43" s="140"/>
      <c r="H43" s="140">
        <v>2022</v>
      </c>
      <c r="I43" s="140"/>
      <c r="J43" s="140">
        <v>2021</v>
      </c>
      <c r="L43" s="179"/>
      <c r="N43" s="179"/>
    </row>
    <row r="44" spans="1:14" ht="20.5" customHeight="1" x14ac:dyDescent="0.3">
      <c r="A44" s="139"/>
      <c r="B44" s="8"/>
      <c r="C44" s="1"/>
      <c r="D44" s="187" t="s">
        <v>6</v>
      </c>
      <c r="E44" s="187"/>
      <c r="F44" s="187"/>
      <c r="G44" s="187"/>
      <c r="H44" s="187"/>
      <c r="I44" s="187"/>
      <c r="J44" s="187"/>
      <c r="L44" s="179"/>
      <c r="N44" s="179"/>
    </row>
    <row r="45" spans="1:14" ht="20.5" customHeight="1" x14ac:dyDescent="0.3">
      <c r="A45" s="10" t="s">
        <v>111</v>
      </c>
      <c r="B45" s="12"/>
      <c r="C45" s="11"/>
      <c r="D45" s="38">
        <f>D27</f>
        <v>4501862</v>
      </c>
      <c r="E45" s="27"/>
      <c r="F45" s="38">
        <f>F27</f>
        <v>7409469</v>
      </c>
      <c r="G45" s="11"/>
      <c r="H45" s="38">
        <f>H27</f>
        <v>8647357</v>
      </c>
      <c r="I45" s="27"/>
      <c r="J45" s="38">
        <f>J27</f>
        <v>463041</v>
      </c>
      <c r="L45" s="179"/>
      <c r="N45" s="179"/>
    </row>
    <row r="46" spans="1:14" ht="20.5" customHeight="1" x14ac:dyDescent="0.3">
      <c r="A46" s="11" t="s">
        <v>59</v>
      </c>
      <c r="B46" s="12"/>
      <c r="C46" s="11"/>
      <c r="D46" s="40">
        <v>0</v>
      </c>
      <c r="E46" s="11"/>
      <c r="F46" s="40">
        <v>0</v>
      </c>
      <c r="G46" s="11"/>
      <c r="H46" s="40">
        <v>0</v>
      </c>
      <c r="I46" s="11"/>
      <c r="J46" s="40">
        <v>0</v>
      </c>
      <c r="L46" s="179"/>
      <c r="N46" s="179"/>
    </row>
    <row r="47" spans="1:14" ht="20.5" customHeight="1" thickBot="1" x14ac:dyDescent="0.35">
      <c r="A47" s="3" t="s">
        <v>87</v>
      </c>
      <c r="B47" s="15"/>
      <c r="C47" s="11"/>
      <c r="D47" s="34">
        <f>SUM(D45:D46)</f>
        <v>4501862</v>
      </c>
      <c r="E47" s="30"/>
      <c r="F47" s="34">
        <f>SUM(F45:F46)</f>
        <v>7409469</v>
      </c>
      <c r="G47" s="11"/>
      <c r="H47" s="34">
        <f>SUM(H45:H46)</f>
        <v>8647357</v>
      </c>
      <c r="I47" s="30"/>
      <c r="J47" s="34">
        <f>SUM(J45:J46)</f>
        <v>463041</v>
      </c>
      <c r="L47" s="179"/>
      <c r="N47" s="179"/>
    </row>
    <row r="48" spans="1:14" ht="20.5" customHeight="1" thickTop="1" x14ac:dyDescent="0.3">
      <c r="A48" s="3"/>
      <c r="B48" s="15"/>
      <c r="C48" s="11"/>
      <c r="D48" s="18"/>
      <c r="E48" s="30"/>
      <c r="F48" s="18"/>
      <c r="G48" s="11"/>
      <c r="H48" s="18"/>
      <c r="I48" s="30"/>
      <c r="J48" s="18"/>
      <c r="L48" s="179"/>
      <c r="N48" s="179"/>
    </row>
    <row r="49" spans="1:14" ht="20.5" customHeight="1" x14ac:dyDescent="0.3">
      <c r="A49" s="3" t="s">
        <v>112</v>
      </c>
      <c r="B49" s="12"/>
      <c r="C49" s="11"/>
      <c r="D49" s="31"/>
      <c r="E49" s="30"/>
      <c r="F49" s="31"/>
      <c r="G49" s="11"/>
      <c r="H49" s="31"/>
      <c r="I49" s="30"/>
      <c r="J49" s="31"/>
      <c r="L49" s="179"/>
      <c r="N49" s="179"/>
    </row>
    <row r="50" spans="1:14" ht="20.5" customHeight="1" x14ac:dyDescent="0.3">
      <c r="A50" s="3" t="s">
        <v>85</v>
      </c>
      <c r="B50" s="12"/>
      <c r="C50" s="11"/>
      <c r="D50" s="31"/>
      <c r="E50" s="30"/>
      <c r="F50" s="31"/>
      <c r="G50" s="11"/>
      <c r="H50" s="31"/>
      <c r="I50" s="30"/>
      <c r="J50" s="31"/>
      <c r="L50" s="179"/>
      <c r="N50" s="179"/>
    </row>
    <row r="51" spans="1:14" ht="20.5" customHeight="1" x14ac:dyDescent="0.3">
      <c r="A51" s="21" t="s">
        <v>57</v>
      </c>
      <c r="B51" s="12"/>
      <c r="C51" s="11"/>
      <c r="D51" s="20">
        <f>D30</f>
        <v>4463609</v>
      </c>
      <c r="E51" s="33"/>
      <c r="F51" s="20">
        <f>F30</f>
        <v>7340028</v>
      </c>
      <c r="G51" s="23"/>
      <c r="H51" s="20">
        <f>H30</f>
        <v>8647357</v>
      </c>
      <c r="I51" s="11"/>
      <c r="J51" s="20">
        <f>J30</f>
        <v>463041</v>
      </c>
      <c r="L51" s="179"/>
      <c r="N51" s="179"/>
    </row>
    <row r="52" spans="1:14" ht="20.5" customHeight="1" x14ac:dyDescent="0.3">
      <c r="A52" s="21" t="s">
        <v>58</v>
      </c>
      <c r="B52" s="12"/>
      <c r="C52" s="11"/>
      <c r="D52" s="32">
        <f>D31</f>
        <v>38253</v>
      </c>
      <c r="E52" s="33"/>
      <c r="F52" s="32">
        <f>F31</f>
        <v>69441</v>
      </c>
      <c r="G52" s="23"/>
      <c r="H52" s="40">
        <f>H31</f>
        <v>0</v>
      </c>
      <c r="I52" s="11"/>
      <c r="J52" s="40">
        <f>J31</f>
        <v>0</v>
      </c>
      <c r="L52" s="179"/>
      <c r="N52" s="179"/>
    </row>
    <row r="53" spans="1:14" ht="20.5" customHeight="1" thickBot="1" x14ac:dyDescent="0.35">
      <c r="A53" s="22" t="s">
        <v>87</v>
      </c>
      <c r="B53" s="12"/>
      <c r="C53" s="11"/>
      <c r="D53" s="26">
        <f>SUM(D51:D52)</f>
        <v>4501862</v>
      </c>
      <c r="E53" s="18"/>
      <c r="F53" s="26">
        <f>SUM(F51:F52)</f>
        <v>7409469</v>
      </c>
      <c r="G53" s="37"/>
      <c r="H53" s="26">
        <f>SUM(H51:H52)</f>
        <v>8647357</v>
      </c>
      <c r="I53" s="10"/>
      <c r="J53" s="26">
        <f>SUM(J51:J52)</f>
        <v>463041</v>
      </c>
      <c r="L53" s="179"/>
      <c r="N53" s="179"/>
    </row>
    <row r="54" spans="1:14" ht="23.25" customHeight="1" thickTop="1" x14ac:dyDescent="0.3">
      <c r="L54" s="179"/>
      <c r="N54" s="179"/>
    </row>
    <row r="55" spans="1:14" ht="23.5" customHeight="1" x14ac:dyDescent="0.35">
      <c r="A55" s="28" t="s">
        <v>127</v>
      </c>
      <c r="L55" s="179"/>
      <c r="N55" s="179"/>
    </row>
    <row r="56" spans="1:14" ht="23.5" customHeight="1" x14ac:dyDescent="0.3">
      <c r="A56" s="69" t="s">
        <v>80</v>
      </c>
      <c r="L56" s="179"/>
      <c r="N56" s="179"/>
    </row>
    <row r="57" spans="1:14" ht="23.5" customHeight="1" x14ac:dyDescent="0.3">
      <c r="A57" s="3"/>
      <c r="L57" s="179"/>
      <c r="N57" s="179"/>
    </row>
    <row r="58" spans="1:14" ht="20.5" customHeight="1" x14ac:dyDescent="0.3">
      <c r="A58" s="3"/>
      <c r="D58" s="184" t="s">
        <v>147</v>
      </c>
      <c r="E58" s="184"/>
      <c r="F58" s="184"/>
      <c r="G58" s="1"/>
      <c r="H58" s="184" t="s">
        <v>149</v>
      </c>
      <c r="I58" s="184"/>
      <c r="J58" s="184"/>
      <c r="L58" s="179"/>
      <c r="N58" s="179"/>
    </row>
    <row r="59" spans="1:14" ht="20.5" customHeight="1" x14ac:dyDescent="0.3">
      <c r="A59" s="3"/>
      <c r="D59" s="185" t="s">
        <v>148</v>
      </c>
      <c r="E59" s="185"/>
      <c r="F59" s="185"/>
      <c r="G59" s="2"/>
      <c r="H59" s="185" t="s">
        <v>148</v>
      </c>
      <c r="I59" s="185"/>
      <c r="J59" s="185"/>
      <c r="L59" s="179"/>
      <c r="N59" s="179"/>
    </row>
    <row r="60" spans="1:14" ht="20.5" customHeight="1" x14ac:dyDescent="0.3">
      <c r="A60" s="3"/>
      <c r="D60" s="188" t="s">
        <v>132</v>
      </c>
      <c r="E60" s="188"/>
      <c r="F60" s="188"/>
      <c r="H60" s="188" t="s">
        <v>132</v>
      </c>
      <c r="I60" s="188"/>
      <c r="J60" s="188"/>
      <c r="L60" s="179"/>
      <c r="N60" s="179"/>
    </row>
    <row r="61" spans="1:14" ht="20.5" customHeight="1" x14ac:dyDescent="0.3">
      <c r="A61" s="3"/>
      <c r="D61" s="189" t="s">
        <v>131</v>
      </c>
      <c r="E61" s="190"/>
      <c r="F61" s="190"/>
      <c r="H61" s="189" t="s">
        <v>131</v>
      </c>
      <c r="I61" s="190"/>
      <c r="J61" s="190"/>
      <c r="L61" s="179"/>
      <c r="N61" s="179"/>
    </row>
    <row r="62" spans="1:14" ht="20.5" customHeight="1" x14ac:dyDescent="0.3">
      <c r="A62" s="3"/>
      <c r="B62" s="7" t="s">
        <v>5</v>
      </c>
      <c r="D62" s="78">
        <v>2022</v>
      </c>
      <c r="E62" s="78"/>
      <c r="F62" s="140">
        <v>2021</v>
      </c>
      <c r="G62" s="78"/>
      <c r="H62" s="78">
        <v>2022</v>
      </c>
      <c r="I62" s="78"/>
      <c r="J62" s="140">
        <v>2021</v>
      </c>
      <c r="L62" s="179"/>
      <c r="N62" s="179"/>
    </row>
    <row r="63" spans="1:14" ht="20.5" customHeight="1" x14ac:dyDescent="0.3">
      <c r="A63" s="29"/>
      <c r="B63" s="8"/>
      <c r="C63" s="1"/>
      <c r="D63" s="187" t="s">
        <v>6</v>
      </c>
      <c r="E63" s="187"/>
      <c r="F63" s="187"/>
      <c r="G63" s="187"/>
      <c r="H63" s="187"/>
      <c r="I63" s="187"/>
      <c r="J63" s="187"/>
      <c r="L63" s="179"/>
      <c r="N63" s="179"/>
    </row>
    <row r="64" spans="1:14" ht="20.5" customHeight="1" x14ac:dyDescent="0.3">
      <c r="A64" s="9" t="s">
        <v>46</v>
      </c>
      <c r="B64" s="12"/>
      <c r="C64" s="10"/>
      <c r="D64" s="10"/>
      <c r="E64" s="27"/>
      <c r="F64" s="10"/>
      <c r="G64" s="10"/>
      <c r="H64" s="10"/>
      <c r="I64" s="27"/>
      <c r="J64" s="10"/>
      <c r="L64" s="179"/>
      <c r="N64" s="179"/>
    </row>
    <row r="65" spans="1:14" ht="20.5" customHeight="1" x14ac:dyDescent="0.3">
      <c r="A65" s="5" t="s">
        <v>47</v>
      </c>
      <c r="B65" s="12" t="s">
        <v>171</v>
      </c>
      <c r="C65" s="11"/>
      <c r="D65" s="20">
        <v>927354251</v>
      </c>
      <c r="E65" s="27"/>
      <c r="F65" s="20">
        <v>833104058</v>
      </c>
      <c r="G65" s="11"/>
      <c r="H65" s="20">
        <v>27512544</v>
      </c>
      <c r="I65" s="11"/>
      <c r="J65" s="20">
        <v>25417519</v>
      </c>
      <c r="L65" s="179"/>
      <c r="N65" s="179"/>
    </row>
    <row r="66" spans="1:14" ht="20.5" customHeight="1" x14ac:dyDescent="0.3">
      <c r="A66" s="11" t="s">
        <v>48</v>
      </c>
      <c r="B66" s="12"/>
      <c r="C66" s="11"/>
      <c r="D66" s="20">
        <v>28755369</v>
      </c>
      <c r="E66" s="27"/>
      <c r="F66" s="20">
        <v>25461817</v>
      </c>
      <c r="G66" s="11"/>
      <c r="H66" s="39">
        <v>0</v>
      </c>
      <c r="I66" s="11"/>
      <c r="J66" s="39">
        <v>0</v>
      </c>
      <c r="L66" s="179"/>
      <c r="N66" s="179"/>
    </row>
    <row r="67" spans="1:14" ht="20.5" customHeight="1" x14ac:dyDescent="0.3">
      <c r="A67" s="11" t="s">
        <v>133</v>
      </c>
      <c r="B67" s="12">
        <v>2</v>
      </c>
      <c r="C67" s="11"/>
      <c r="D67" s="39">
        <v>0</v>
      </c>
      <c r="E67" s="27"/>
      <c r="F67" s="39">
        <v>0</v>
      </c>
      <c r="G67" s="11"/>
      <c r="H67" s="39">
        <v>7979636</v>
      </c>
      <c r="I67" s="11"/>
      <c r="J67" s="39">
        <v>0</v>
      </c>
      <c r="L67" s="179"/>
      <c r="N67" s="179"/>
    </row>
    <row r="68" spans="1:14" ht="20.5" customHeight="1" x14ac:dyDescent="0.3">
      <c r="A68" s="11" t="s">
        <v>49</v>
      </c>
      <c r="B68" s="12">
        <v>2</v>
      </c>
      <c r="C68" s="11"/>
      <c r="D68" s="20">
        <v>9163513</v>
      </c>
      <c r="E68" s="27"/>
      <c r="F68" s="20">
        <v>7949277</v>
      </c>
      <c r="G68" s="11"/>
      <c r="H68" s="39">
        <v>517232</v>
      </c>
      <c r="I68" s="27"/>
      <c r="J68" s="39">
        <v>174088</v>
      </c>
      <c r="L68" s="179"/>
      <c r="N68" s="179"/>
    </row>
    <row r="69" spans="1:14" ht="20.5" customHeight="1" x14ac:dyDescent="0.3">
      <c r="A69" s="10" t="s">
        <v>50</v>
      </c>
      <c r="B69" s="15"/>
      <c r="C69" s="11"/>
      <c r="D69" s="17">
        <f>SUM(D65:D68)</f>
        <v>965273133</v>
      </c>
      <c r="E69" s="30"/>
      <c r="F69" s="17">
        <f>SUM(F65:F68)</f>
        <v>866515152</v>
      </c>
      <c r="G69" s="11"/>
      <c r="H69" s="17">
        <f>SUM(H65:H68)</f>
        <v>36009412</v>
      </c>
      <c r="I69" s="30"/>
      <c r="J69" s="17">
        <f>SUM(J65:J68)</f>
        <v>25591607</v>
      </c>
      <c r="L69" s="179"/>
      <c r="N69" s="179"/>
    </row>
    <row r="70" spans="1:14" ht="14" x14ac:dyDescent="0.3">
      <c r="A70" s="10"/>
      <c r="B70" s="15"/>
      <c r="C70" s="11"/>
      <c r="D70" s="13"/>
      <c r="E70" s="27"/>
      <c r="F70" s="13"/>
      <c r="G70" s="11"/>
      <c r="H70" s="13"/>
      <c r="I70" s="27"/>
      <c r="J70" s="13"/>
      <c r="L70" s="179"/>
      <c r="N70" s="179"/>
    </row>
    <row r="71" spans="1:14" ht="20.5" customHeight="1" x14ac:dyDescent="0.3">
      <c r="A71" s="9" t="s">
        <v>51</v>
      </c>
      <c r="B71" s="12"/>
      <c r="C71" s="11"/>
      <c r="D71" s="13"/>
      <c r="E71" s="27"/>
      <c r="F71" s="13"/>
      <c r="G71" s="11"/>
      <c r="H71" s="13"/>
      <c r="I71" s="27"/>
      <c r="J71" s="13"/>
      <c r="L71" s="179"/>
      <c r="N71" s="179"/>
    </row>
    <row r="72" spans="1:14" ht="20.5" customHeight="1" x14ac:dyDescent="0.3">
      <c r="A72" s="11" t="s">
        <v>52</v>
      </c>
      <c r="B72" s="12"/>
      <c r="C72" s="11"/>
      <c r="D72" s="13">
        <v>835121685</v>
      </c>
      <c r="E72" s="27"/>
      <c r="F72" s="13">
        <v>748229629</v>
      </c>
      <c r="G72" s="11"/>
      <c r="H72" s="14">
        <v>0</v>
      </c>
      <c r="I72" s="11"/>
      <c r="J72" s="14">
        <v>0</v>
      </c>
      <c r="L72" s="179"/>
      <c r="N72" s="179"/>
    </row>
    <row r="73" spans="1:14" ht="20.5" customHeight="1" x14ac:dyDescent="0.3">
      <c r="A73" s="21" t="s">
        <v>53</v>
      </c>
      <c r="B73" s="12"/>
      <c r="C73" s="11"/>
      <c r="D73" s="13">
        <v>30804693</v>
      </c>
      <c r="E73" s="27"/>
      <c r="F73" s="13">
        <v>26145863</v>
      </c>
      <c r="G73" s="11"/>
      <c r="H73" s="14">
        <v>0</v>
      </c>
      <c r="I73" s="11"/>
      <c r="J73" s="14">
        <v>0</v>
      </c>
      <c r="L73" s="179"/>
      <c r="N73" s="179"/>
    </row>
    <row r="74" spans="1:14" ht="20.5" customHeight="1" x14ac:dyDescent="0.3">
      <c r="A74" s="11" t="s">
        <v>54</v>
      </c>
      <c r="B74" s="12">
        <v>2</v>
      </c>
      <c r="C74" s="11"/>
      <c r="D74" s="13">
        <v>71182308</v>
      </c>
      <c r="E74" s="27"/>
      <c r="F74" s="13">
        <v>62132195</v>
      </c>
      <c r="G74" s="11"/>
      <c r="H74" s="13">
        <v>26527953</v>
      </c>
      <c r="I74" s="27"/>
      <c r="J74" s="13">
        <v>24523759</v>
      </c>
      <c r="L74" s="179"/>
      <c r="N74" s="179"/>
    </row>
    <row r="75" spans="1:14" ht="20.5" customHeight="1" x14ac:dyDescent="0.3">
      <c r="A75" s="10" t="s">
        <v>56</v>
      </c>
      <c r="B75" s="15"/>
      <c r="C75" s="11"/>
      <c r="D75" s="17">
        <f>SUM(D72:D74)</f>
        <v>937108686</v>
      </c>
      <c r="E75" s="30"/>
      <c r="F75" s="17">
        <f>SUM(F72:F74)</f>
        <v>836507687</v>
      </c>
      <c r="G75" s="11"/>
      <c r="H75" s="17">
        <f>SUM(H72:H74)</f>
        <v>26527953</v>
      </c>
      <c r="I75" s="30"/>
      <c r="J75" s="17">
        <f>SUM(J72:J74)</f>
        <v>24523759</v>
      </c>
      <c r="L75" s="179"/>
      <c r="N75" s="179"/>
    </row>
    <row r="76" spans="1:14" ht="14" x14ac:dyDescent="0.3">
      <c r="A76" s="10"/>
      <c r="B76" s="15"/>
      <c r="C76" s="11"/>
      <c r="D76" s="31"/>
      <c r="E76" s="30"/>
      <c r="F76" s="31"/>
      <c r="G76" s="11"/>
      <c r="H76" s="31"/>
      <c r="I76" s="30"/>
      <c r="J76" s="31"/>
      <c r="L76" s="179"/>
      <c r="N76" s="179"/>
    </row>
    <row r="77" spans="1:14" ht="20.5" customHeight="1" x14ac:dyDescent="0.3">
      <c r="A77" s="10" t="s">
        <v>119</v>
      </c>
      <c r="B77" s="15"/>
      <c r="C77" s="11"/>
      <c r="D77" s="31">
        <f>SUM(D69-D75)</f>
        <v>28164447</v>
      </c>
      <c r="E77" s="30"/>
      <c r="F77" s="31">
        <f>SUM(F69-F75)</f>
        <v>30007465</v>
      </c>
      <c r="G77" s="11"/>
      <c r="H77" s="31">
        <f>SUM(H69-H75)</f>
        <v>9481459</v>
      </c>
      <c r="I77" s="30"/>
      <c r="J77" s="31">
        <f>SUM(J69-J75)</f>
        <v>1067848</v>
      </c>
      <c r="L77" s="179"/>
      <c r="N77" s="179"/>
    </row>
    <row r="78" spans="1:14" ht="20.5" customHeight="1" x14ac:dyDescent="0.3">
      <c r="A78" s="11" t="s">
        <v>55</v>
      </c>
      <c r="B78" s="12">
        <v>6</v>
      </c>
      <c r="C78" s="11"/>
      <c r="D78" s="13">
        <v>8888469</v>
      </c>
      <c r="E78" s="27"/>
      <c r="F78" s="13">
        <v>8363330</v>
      </c>
      <c r="G78" s="11"/>
      <c r="H78" s="14">
        <v>0</v>
      </c>
      <c r="I78" s="11"/>
      <c r="J78" s="14">
        <v>0</v>
      </c>
      <c r="L78" s="179"/>
      <c r="N78" s="179"/>
    </row>
    <row r="79" spans="1:14" ht="20.5" customHeight="1" x14ac:dyDescent="0.3">
      <c r="A79" s="3" t="s">
        <v>117</v>
      </c>
      <c r="B79" s="12"/>
      <c r="C79" s="11"/>
      <c r="D79" s="125">
        <f>D77-D78</f>
        <v>19275978</v>
      </c>
      <c r="F79" s="125">
        <f>F77-F78</f>
        <v>21644135</v>
      </c>
      <c r="H79" s="125">
        <f>H77-H78</f>
        <v>9481459</v>
      </c>
      <c r="J79" s="125">
        <f>J77-J78</f>
        <v>1067848</v>
      </c>
      <c r="L79" s="179"/>
      <c r="N79" s="179"/>
    </row>
    <row r="80" spans="1:14" ht="20.5" customHeight="1" x14ac:dyDescent="0.3">
      <c r="A80" s="21" t="s">
        <v>108</v>
      </c>
      <c r="B80" s="12"/>
      <c r="C80" s="11"/>
      <c r="D80" s="32">
        <v>7462733</v>
      </c>
      <c r="E80" s="33"/>
      <c r="F80" s="32">
        <v>5512001</v>
      </c>
      <c r="G80" s="11"/>
      <c r="H80" s="32">
        <v>147350</v>
      </c>
      <c r="I80" s="33"/>
      <c r="J80" s="32">
        <v>218550</v>
      </c>
      <c r="L80" s="179"/>
      <c r="N80" s="179"/>
    </row>
    <row r="81" spans="1:14" ht="20.5" customHeight="1" thickBot="1" x14ac:dyDescent="0.35">
      <c r="A81" s="10" t="s">
        <v>109</v>
      </c>
      <c r="B81" s="12"/>
      <c r="C81" s="11"/>
      <c r="D81" s="34">
        <f>D79-D80</f>
        <v>11813245</v>
      </c>
      <c r="E81" s="35"/>
      <c r="F81" s="34">
        <f>F79-F80</f>
        <v>16132134</v>
      </c>
      <c r="G81" s="11"/>
      <c r="H81" s="34">
        <f>H79-H80</f>
        <v>9334109</v>
      </c>
      <c r="I81" s="35"/>
      <c r="J81" s="34">
        <f>J79-J80</f>
        <v>849298</v>
      </c>
      <c r="L81" s="179"/>
      <c r="N81" s="179"/>
    </row>
    <row r="82" spans="1:14" ht="14.5" thickTop="1" x14ac:dyDescent="0.3">
      <c r="A82" s="3"/>
      <c r="D82" s="36"/>
      <c r="F82" s="36"/>
      <c r="H82" s="36"/>
      <c r="J82" s="36"/>
      <c r="L82" s="179"/>
      <c r="N82" s="179"/>
    </row>
    <row r="83" spans="1:14" ht="20.5" customHeight="1" x14ac:dyDescent="0.3">
      <c r="A83" s="3" t="s">
        <v>110</v>
      </c>
      <c r="B83" s="12"/>
      <c r="C83" s="11"/>
      <c r="D83" s="31"/>
      <c r="E83" s="30"/>
      <c r="F83" s="31"/>
      <c r="G83" s="11"/>
      <c r="H83" s="31"/>
      <c r="I83" s="30"/>
      <c r="J83" s="31"/>
      <c r="L83" s="179"/>
      <c r="N83" s="179"/>
    </row>
    <row r="84" spans="1:14" ht="20.5" customHeight="1" x14ac:dyDescent="0.3">
      <c r="A84" s="21" t="s">
        <v>57</v>
      </c>
      <c r="B84" s="12"/>
      <c r="C84" s="11"/>
      <c r="D84" s="20">
        <v>11708834</v>
      </c>
      <c r="E84" s="33"/>
      <c r="F84" s="20">
        <v>15978048</v>
      </c>
      <c r="G84" s="23"/>
      <c r="H84" s="20">
        <f>H81</f>
        <v>9334109</v>
      </c>
      <c r="I84" s="33"/>
      <c r="J84" s="20">
        <v>849298</v>
      </c>
      <c r="L84" s="179"/>
      <c r="N84" s="179"/>
    </row>
    <row r="85" spans="1:14" ht="20.5" customHeight="1" x14ac:dyDescent="0.3">
      <c r="A85" s="21" t="s">
        <v>58</v>
      </c>
      <c r="B85" s="12"/>
      <c r="C85" s="11"/>
      <c r="D85" s="20">
        <v>104411</v>
      </c>
      <c r="E85" s="33"/>
      <c r="F85" s="20">
        <v>154086</v>
      </c>
      <c r="G85" s="23"/>
      <c r="H85" s="39">
        <v>0</v>
      </c>
      <c r="I85" s="11"/>
      <c r="J85" s="39">
        <v>0</v>
      </c>
      <c r="L85" s="179"/>
      <c r="N85" s="179"/>
    </row>
    <row r="86" spans="1:14" ht="20.5" customHeight="1" thickBot="1" x14ac:dyDescent="0.35">
      <c r="A86" s="10" t="s">
        <v>109</v>
      </c>
      <c r="B86" s="12"/>
      <c r="C86" s="11"/>
      <c r="D86" s="34">
        <f>SUM(D84:D85)</f>
        <v>11813245</v>
      </c>
      <c r="E86" s="18"/>
      <c r="F86" s="34">
        <f>SUM(F84:F85)</f>
        <v>16132134</v>
      </c>
      <c r="G86" s="37"/>
      <c r="H86" s="34">
        <f>SUM(H84:H85)</f>
        <v>9334109</v>
      </c>
      <c r="I86" s="18"/>
      <c r="J86" s="34">
        <f>SUM(J84:J85)</f>
        <v>849298</v>
      </c>
      <c r="L86" s="179"/>
      <c r="N86" s="179"/>
    </row>
    <row r="87" spans="1:14" ht="14.5" thickTop="1" x14ac:dyDescent="0.3">
      <c r="A87" s="10"/>
      <c r="B87" s="12"/>
      <c r="C87" s="11"/>
      <c r="D87" s="18"/>
      <c r="E87" s="18"/>
      <c r="F87" s="18"/>
      <c r="G87" s="37"/>
      <c r="H87" s="18"/>
      <c r="I87" s="18"/>
      <c r="J87" s="18"/>
      <c r="L87" s="179"/>
      <c r="N87" s="179"/>
    </row>
    <row r="88" spans="1:14" ht="22.4" customHeight="1" thickBot="1" x14ac:dyDescent="0.35">
      <c r="A88" s="3" t="s">
        <v>128</v>
      </c>
      <c r="B88" s="12"/>
      <c r="C88" s="11"/>
      <c r="D88" s="165">
        <f>D86/600000000</f>
        <v>1.9688741666666666E-2</v>
      </c>
      <c r="E88" s="35"/>
      <c r="F88" s="165">
        <f>F86/600000000</f>
        <v>2.688689E-2</v>
      </c>
      <c r="G88" s="160"/>
      <c r="H88" s="165">
        <f>H86/600000000</f>
        <v>1.5556848333333333E-2</v>
      </c>
      <c r="I88" s="159"/>
      <c r="J88" s="164">
        <f>J86/600000000</f>
        <v>1.4154966666666666E-3</v>
      </c>
      <c r="L88" s="179"/>
      <c r="N88" s="179"/>
    </row>
    <row r="89" spans="1:14" ht="26.25" customHeight="1" thickTop="1" x14ac:dyDescent="0.3">
      <c r="A89" s="3"/>
      <c r="B89" s="12"/>
      <c r="C89" s="11"/>
      <c r="D89" s="25"/>
      <c r="E89" s="35"/>
      <c r="F89" s="25"/>
      <c r="G89" s="11"/>
      <c r="H89" s="91"/>
      <c r="I89" s="35"/>
      <c r="J89" s="91"/>
      <c r="L89" s="179"/>
      <c r="N89" s="179"/>
    </row>
    <row r="90" spans="1:14" ht="23.5" customHeight="1" x14ac:dyDescent="0.35">
      <c r="A90" s="28" t="s">
        <v>127</v>
      </c>
      <c r="L90" s="179"/>
      <c r="N90" s="179"/>
    </row>
    <row r="91" spans="1:14" ht="23.5" customHeight="1" x14ac:dyDescent="0.3">
      <c r="A91" s="69" t="s">
        <v>84</v>
      </c>
      <c r="L91" s="179"/>
      <c r="N91" s="179"/>
    </row>
    <row r="92" spans="1:14" ht="23.5" customHeight="1" x14ac:dyDescent="0.3">
      <c r="A92" s="3"/>
      <c r="L92" s="179"/>
      <c r="N92" s="179"/>
    </row>
    <row r="93" spans="1:14" ht="21" customHeight="1" x14ac:dyDescent="0.3">
      <c r="A93" s="3"/>
      <c r="D93" s="184" t="s">
        <v>147</v>
      </c>
      <c r="E93" s="184"/>
      <c r="F93" s="184"/>
      <c r="G93" s="1"/>
      <c r="H93" s="184" t="s">
        <v>149</v>
      </c>
      <c r="I93" s="184"/>
      <c r="J93" s="184"/>
      <c r="L93" s="179"/>
      <c r="N93" s="179"/>
    </row>
    <row r="94" spans="1:14" ht="21" customHeight="1" x14ac:dyDescent="0.3">
      <c r="A94" s="3"/>
      <c r="D94" s="185" t="s">
        <v>148</v>
      </c>
      <c r="E94" s="185"/>
      <c r="F94" s="185"/>
      <c r="G94" s="2"/>
      <c r="H94" s="185" t="s">
        <v>148</v>
      </c>
      <c r="I94" s="185"/>
      <c r="J94" s="185"/>
      <c r="L94" s="179"/>
      <c r="N94" s="179"/>
    </row>
    <row r="95" spans="1:14" ht="21" customHeight="1" x14ac:dyDescent="0.3">
      <c r="A95" s="3"/>
      <c r="D95" s="188" t="s">
        <v>132</v>
      </c>
      <c r="E95" s="188"/>
      <c r="F95" s="188"/>
      <c r="H95" s="188" t="s">
        <v>132</v>
      </c>
      <c r="I95" s="188"/>
      <c r="J95" s="188"/>
      <c r="L95" s="179"/>
      <c r="N95" s="179"/>
    </row>
    <row r="96" spans="1:14" ht="21" customHeight="1" x14ac:dyDescent="0.3">
      <c r="A96" s="3"/>
      <c r="B96" s="5"/>
      <c r="D96" s="189" t="s">
        <v>131</v>
      </c>
      <c r="E96" s="190"/>
      <c r="F96" s="190"/>
      <c r="H96" s="189" t="s">
        <v>131</v>
      </c>
      <c r="I96" s="190"/>
      <c r="J96" s="190"/>
      <c r="L96" s="179"/>
      <c r="N96" s="179"/>
    </row>
    <row r="97" spans="1:14" ht="21" customHeight="1" x14ac:dyDescent="0.3">
      <c r="A97" s="3"/>
      <c r="B97" s="7"/>
      <c r="D97" s="129">
        <v>2022</v>
      </c>
      <c r="E97" s="129"/>
      <c r="F97" s="140">
        <v>2021</v>
      </c>
      <c r="G97" s="129"/>
      <c r="H97" s="129">
        <v>2022</v>
      </c>
      <c r="I97" s="129"/>
      <c r="J97" s="140">
        <v>2021</v>
      </c>
      <c r="L97" s="179"/>
      <c r="N97" s="179"/>
    </row>
    <row r="98" spans="1:14" ht="21" customHeight="1" x14ac:dyDescent="0.3">
      <c r="A98" s="29"/>
      <c r="B98" s="8"/>
      <c r="C98" s="1"/>
      <c r="D98" s="187" t="s">
        <v>6</v>
      </c>
      <c r="E98" s="187"/>
      <c r="F98" s="187"/>
      <c r="G98" s="187"/>
      <c r="H98" s="187"/>
      <c r="I98" s="187"/>
      <c r="J98" s="187"/>
      <c r="L98" s="179"/>
      <c r="N98" s="179"/>
    </row>
    <row r="99" spans="1:14" ht="21" customHeight="1" x14ac:dyDescent="0.3">
      <c r="A99" s="10" t="s">
        <v>111</v>
      </c>
      <c r="B99" s="12"/>
      <c r="C99" s="11"/>
      <c r="D99" s="38">
        <f>D81</f>
        <v>11813245</v>
      </c>
      <c r="E99" s="27"/>
      <c r="F99" s="38">
        <f>F81</f>
        <v>16132134</v>
      </c>
      <c r="G99" s="11"/>
      <c r="H99" s="38">
        <f>H81</f>
        <v>9334109</v>
      </c>
      <c r="I99" s="27"/>
      <c r="J99" s="38">
        <f>J81</f>
        <v>849298</v>
      </c>
      <c r="L99" s="179"/>
      <c r="N99" s="179"/>
    </row>
    <row r="100" spans="1:14" ht="21" customHeight="1" x14ac:dyDescent="0.3">
      <c r="A100" s="11" t="s">
        <v>59</v>
      </c>
      <c r="B100" s="12"/>
      <c r="C100" s="11"/>
      <c r="D100" s="40">
        <v>0</v>
      </c>
      <c r="E100" s="11"/>
      <c r="F100" s="40">
        <v>0</v>
      </c>
      <c r="G100" s="11"/>
      <c r="H100" s="40">
        <v>0</v>
      </c>
      <c r="I100" s="11"/>
      <c r="J100" s="40">
        <v>0</v>
      </c>
      <c r="L100" s="179"/>
      <c r="N100" s="179"/>
    </row>
    <row r="101" spans="1:14" ht="21" customHeight="1" thickBot="1" x14ac:dyDescent="0.35">
      <c r="A101" s="3" t="s">
        <v>87</v>
      </c>
      <c r="B101" s="15"/>
      <c r="C101" s="11"/>
      <c r="D101" s="34">
        <f>SUM(D99:D100)</f>
        <v>11813245</v>
      </c>
      <c r="E101" s="30"/>
      <c r="F101" s="34">
        <f>SUM(F99:F100)</f>
        <v>16132134</v>
      </c>
      <c r="G101" s="11"/>
      <c r="H101" s="34">
        <f>SUM(H99:H100)</f>
        <v>9334109</v>
      </c>
      <c r="I101" s="30"/>
      <c r="J101" s="34">
        <f>SUM(J99:J100)</f>
        <v>849298</v>
      </c>
      <c r="L101" s="179"/>
      <c r="N101" s="179"/>
    </row>
    <row r="102" spans="1:14" ht="21" customHeight="1" thickTop="1" x14ac:dyDescent="0.3">
      <c r="A102" s="3"/>
      <c r="B102" s="15"/>
      <c r="C102" s="11"/>
      <c r="D102" s="18"/>
      <c r="E102" s="30"/>
      <c r="F102" s="18"/>
      <c r="G102" s="11"/>
      <c r="H102" s="18"/>
      <c r="I102" s="30"/>
      <c r="J102" s="18"/>
      <c r="L102" s="179"/>
      <c r="N102" s="179"/>
    </row>
    <row r="103" spans="1:14" ht="21" customHeight="1" x14ac:dyDescent="0.3">
      <c r="A103" s="3" t="s">
        <v>112</v>
      </c>
      <c r="B103" s="12"/>
      <c r="C103" s="11"/>
      <c r="D103" s="31"/>
      <c r="E103" s="30"/>
      <c r="F103" s="31"/>
      <c r="G103" s="11"/>
      <c r="H103" s="31"/>
      <c r="I103" s="30"/>
      <c r="J103" s="31"/>
      <c r="L103" s="179"/>
      <c r="N103" s="179"/>
    </row>
    <row r="104" spans="1:14" ht="21" customHeight="1" x14ac:dyDescent="0.3">
      <c r="A104" s="3" t="s">
        <v>85</v>
      </c>
      <c r="B104" s="12"/>
      <c r="C104" s="11"/>
      <c r="D104" s="31"/>
      <c r="E104" s="30"/>
      <c r="F104" s="31"/>
      <c r="G104" s="11"/>
      <c r="H104" s="31"/>
      <c r="I104" s="30"/>
      <c r="J104" s="31"/>
      <c r="L104" s="179"/>
      <c r="N104" s="179"/>
    </row>
    <row r="105" spans="1:14" ht="21" customHeight="1" x14ac:dyDescent="0.3">
      <c r="A105" s="21" t="s">
        <v>57</v>
      </c>
      <c r="B105" s="12"/>
      <c r="C105" s="11"/>
      <c r="D105" s="20">
        <f>D84</f>
        <v>11708834</v>
      </c>
      <c r="E105" s="33"/>
      <c r="F105" s="20">
        <f>F84</f>
        <v>15978048</v>
      </c>
      <c r="G105" s="23"/>
      <c r="H105" s="20">
        <f>H84</f>
        <v>9334109</v>
      </c>
      <c r="I105" s="11"/>
      <c r="J105" s="20">
        <f>J84</f>
        <v>849298</v>
      </c>
      <c r="L105" s="179"/>
      <c r="N105" s="179"/>
    </row>
    <row r="106" spans="1:14" ht="21" customHeight="1" x14ac:dyDescent="0.3">
      <c r="A106" s="21" t="s">
        <v>58</v>
      </c>
      <c r="B106" s="12"/>
      <c r="C106" s="11"/>
      <c r="D106" s="32">
        <f>D85</f>
        <v>104411</v>
      </c>
      <c r="E106" s="33"/>
      <c r="F106" s="32">
        <f>F85</f>
        <v>154086</v>
      </c>
      <c r="G106" s="23"/>
      <c r="H106" s="40">
        <f>H85</f>
        <v>0</v>
      </c>
      <c r="I106" s="11"/>
      <c r="J106" s="40">
        <f>J85</f>
        <v>0</v>
      </c>
      <c r="L106" s="179"/>
      <c r="N106" s="179"/>
    </row>
    <row r="107" spans="1:14" ht="21" customHeight="1" thickBot="1" x14ac:dyDescent="0.35">
      <c r="A107" s="22" t="s">
        <v>87</v>
      </c>
      <c r="B107" s="12"/>
      <c r="C107" s="11"/>
      <c r="D107" s="26">
        <f>SUM(D105:D106)</f>
        <v>11813245</v>
      </c>
      <c r="E107" s="18"/>
      <c r="F107" s="26">
        <f>SUM(F105:F106)</f>
        <v>16132134</v>
      </c>
      <c r="G107" s="37"/>
      <c r="H107" s="26">
        <f>SUM(H105:H106)</f>
        <v>9334109</v>
      </c>
      <c r="I107" s="10"/>
      <c r="J107" s="26">
        <f>SUM(J105:J106)</f>
        <v>849298</v>
      </c>
      <c r="L107" s="179"/>
      <c r="N107" s="179"/>
    </row>
    <row r="108" spans="1:14" ht="23.25" customHeight="1" thickTop="1" x14ac:dyDescent="0.3"/>
  </sheetData>
  <mergeCells count="36">
    <mergeCell ref="D7:F7"/>
    <mergeCell ref="H7:J7"/>
    <mergeCell ref="D9:J9"/>
    <mergeCell ref="D39:F39"/>
    <mergeCell ref="H39:J39"/>
    <mergeCell ref="D4:F4"/>
    <mergeCell ref="H4:J4"/>
    <mergeCell ref="H6:J6"/>
    <mergeCell ref="D5:F5"/>
    <mergeCell ref="H5:J5"/>
    <mergeCell ref="D6:F6"/>
    <mergeCell ref="D98:J98"/>
    <mergeCell ref="H95:J95"/>
    <mergeCell ref="D96:F96"/>
    <mergeCell ref="H96:J96"/>
    <mergeCell ref="D95:F95"/>
    <mergeCell ref="D59:F59"/>
    <mergeCell ref="H59:J59"/>
    <mergeCell ref="D94:F94"/>
    <mergeCell ref="H94:J94"/>
    <mergeCell ref="D63:J63"/>
    <mergeCell ref="D61:F61"/>
    <mergeCell ref="D93:F93"/>
    <mergeCell ref="H93:J93"/>
    <mergeCell ref="D60:F60"/>
    <mergeCell ref="H60:J60"/>
    <mergeCell ref="H61:J61"/>
    <mergeCell ref="D44:J44"/>
    <mergeCell ref="D40:F40"/>
    <mergeCell ref="H40:J40"/>
    <mergeCell ref="D58:F58"/>
    <mergeCell ref="H58:J58"/>
    <mergeCell ref="D41:F41"/>
    <mergeCell ref="H41:J41"/>
    <mergeCell ref="D42:F42"/>
    <mergeCell ref="H42:J42"/>
  </mergeCells>
  <pageMargins left="0.8" right="0.7" top="0.48" bottom="0.5" header="0.5" footer="0.5"/>
  <pageSetup paperSize="9" scale="83" firstPageNumber="5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 &amp;P</oddFooter>
  </headerFooter>
  <rowBreaks count="3" manualBreakCount="3">
    <brk id="35" max="9" man="1"/>
    <brk id="54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0"/>
  <sheetViews>
    <sheetView view="pageBreakPreview" topLeftCell="D1" zoomScale="90" zoomScaleNormal="70" zoomScaleSheetLayoutView="90" workbookViewId="0">
      <selection activeCell="S42" sqref="S42"/>
    </sheetView>
  </sheetViews>
  <sheetFormatPr defaultColWidth="9.09765625" defaultRowHeight="23.25" customHeight="1" x14ac:dyDescent="0.3"/>
  <cols>
    <col min="1" max="2" width="2.3984375" style="51" customWidth="1"/>
    <col min="3" max="3" width="55.69921875" style="51" customWidth="1"/>
    <col min="4" max="4" width="0.59765625" style="52" customWidth="1"/>
    <col min="5" max="5" width="10.09765625" style="51" customWidth="1"/>
    <col min="6" max="6" width="1.09765625" style="52" customWidth="1"/>
    <col min="7" max="7" width="18.09765625" style="51" bestFit="1" customWidth="1"/>
    <col min="8" max="8" width="1.09765625" style="51" customWidth="1"/>
    <col min="9" max="9" width="17.09765625" style="51" bestFit="1" customWidth="1"/>
    <col min="10" max="10" width="1.09765625" style="52" customWidth="1"/>
    <col min="11" max="11" width="17.09765625" style="53" bestFit="1" customWidth="1"/>
    <col min="12" max="12" width="1.09765625" style="53" customWidth="1"/>
    <col min="13" max="13" width="15.09765625" style="53" bestFit="1" customWidth="1"/>
    <col min="14" max="14" width="1.09765625" style="52" customWidth="1"/>
    <col min="15" max="15" width="17" style="53" customWidth="1"/>
    <col min="16" max="16" width="1.09765625" style="52" customWidth="1"/>
    <col min="17" max="17" width="18.09765625" style="64" bestFit="1" customWidth="1"/>
    <col min="18" max="18" width="1.09765625" style="52" customWidth="1"/>
    <col min="19" max="19" width="14.3984375" style="53" customWidth="1"/>
    <col min="20" max="20" width="1.09765625" style="52" customWidth="1"/>
    <col min="21" max="21" width="18.09765625" style="64" bestFit="1" customWidth="1"/>
    <col min="22" max="22" width="13.3984375" style="44" customWidth="1"/>
    <col min="23" max="23" width="15.09765625" style="44" bestFit="1" customWidth="1"/>
    <col min="24" max="24" width="12.8984375" style="44" customWidth="1"/>
    <col min="25" max="16384" width="9.09765625" style="44"/>
  </cols>
  <sheetData>
    <row r="1" spans="1:21" ht="22.75" customHeight="1" x14ac:dyDescent="0.35">
      <c r="A1" s="28" t="s">
        <v>127</v>
      </c>
      <c r="B1" s="41"/>
      <c r="C1" s="41"/>
      <c r="D1" s="42"/>
      <c r="E1" s="41"/>
      <c r="F1" s="42"/>
      <c r="G1" s="41"/>
      <c r="H1" s="41"/>
      <c r="I1" s="41"/>
      <c r="J1" s="42"/>
      <c r="K1" s="43"/>
      <c r="L1" s="43"/>
      <c r="M1" s="43"/>
      <c r="N1" s="42"/>
      <c r="O1" s="43"/>
      <c r="P1" s="42"/>
      <c r="Q1" s="43"/>
      <c r="R1" s="42"/>
      <c r="S1" s="43"/>
      <c r="T1" s="42"/>
      <c r="U1" s="43"/>
    </row>
    <row r="2" spans="1:21" ht="22.75" customHeight="1" x14ac:dyDescent="0.3">
      <c r="A2" s="70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3" spans="1:21" ht="22.75" customHeight="1" x14ac:dyDescent="0.3">
      <c r="A3" s="70"/>
      <c r="B3" s="42"/>
      <c r="C3" s="42"/>
      <c r="D3" s="42"/>
      <c r="E3" s="42"/>
      <c r="F3" s="42"/>
      <c r="G3" s="42"/>
      <c r="H3" s="42"/>
      <c r="I3" s="42"/>
      <c r="J3" s="42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1" ht="21.65" customHeight="1" x14ac:dyDescent="0.3">
      <c r="A4" s="42"/>
      <c r="B4" s="42"/>
      <c r="C4" s="42"/>
      <c r="D4" s="42"/>
      <c r="E4" s="42"/>
      <c r="F4" s="42"/>
      <c r="G4" s="191" t="s">
        <v>3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</row>
    <row r="5" spans="1:21" ht="21.65" customHeight="1" x14ac:dyDescent="0.3">
      <c r="A5" s="41"/>
      <c r="B5" s="41"/>
      <c r="C5" s="41"/>
      <c r="D5" s="46"/>
      <c r="E5" s="41"/>
      <c r="F5" s="46"/>
      <c r="G5" s="41"/>
      <c r="H5" s="41"/>
      <c r="I5" s="41"/>
      <c r="J5" s="46"/>
      <c r="K5" s="47" t="s">
        <v>63</v>
      </c>
      <c r="L5" s="47"/>
      <c r="M5" s="47"/>
      <c r="N5" s="46"/>
      <c r="O5" s="127"/>
      <c r="P5" s="127"/>
      <c r="Q5" s="127"/>
      <c r="R5" s="127"/>
      <c r="S5" s="127"/>
      <c r="T5" s="127"/>
      <c r="U5" s="127"/>
    </row>
    <row r="6" spans="1:21" ht="21.65" customHeight="1" x14ac:dyDescent="0.3">
      <c r="A6" s="41"/>
      <c r="B6" s="41"/>
      <c r="C6" s="41"/>
      <c r="D6" s="46"/>
      <c r="E6" s="41"/>
      <c r="F6" s="46"/>
      <c r="G6" s="41"/>
      <c r="H6" s="41"/>
      <c r="I6" s="41"/>
      <c r="J6" s="46"/>
      <c r="K6" s="47" t="s">
        <v>64</v>
      </c>
      <c r="L6" s="47"/>
      <c r="M6" s="47"/>
      <c r="N6" s="46"/>
      <c r="O6" s="127"/>
      <c r="P6" s="127"/>
      <c r="Q6" s="48" t="s">
        <v>71</v>
      </c>
      <c r="R6" s="127"/>
      <c r="S6" s="127"/>
      <c r="T6" s="127"/>
      <c r="U6" s="127"/>
    </row>
    <row r="7" spans="1:21" ht="21.65" customHeight="1" x14ac:dyDescent="0.3">
      <c r="A7" s="41"/>
      <c r="B7" s="41"/>
      <c r="C7" s="41"/>
      <c r="D7" s="46">
        <v>2562</v>
      </c>
      <c r="E7" s="49"/>
      <c r="F7" s="46">
        <v>2561</v>
      </c>
      <c r="G7" s="49" t="s">
        <v>60</v>
      </c>
      <c r="H7" s="49"/>
      <c r="I7" s="49"/>
      <c r="J7" s="46">
        <v>2562</v>
      </c>
      <c r="K7" s="47" t="s">
        <v>65</v>
      </c>
      <c r="L7" s="47">
        <v>2561</v>
      </c>
      <c r="M7" s="192" t="s">
        <v>37</v>
      </c>
      <c r="N7" s="192"/>
      <c r="O7" s="192"/>
      <c r="P7" s="50"/>
      <c r="Q7" s="48" t="s">
        <v>72</v>
      </c>
      <c r="R7" s="50"/>
      <c r="S7" s="49" t="s">
        <v>75</v>
      </c>
      <c r="T7" s="50"/>
      <c r="U7" s="44"/>
    </row>
    <row r="8" spans="1:21" ht="21.65" customHeight="1" x14ac:dyDescent="0.3">
      <c r="D8" s="50"/>
      <c r="E8" s="47"/>
      <c r="F8" s="50"/>
      <c r="G8" s="47" t="s">
        <v>61</v>
      </c>
      <c r="H8" s="47"/>
      <c r="I8" s="47" t="s">
        <v>104</v>
      </c>
      <c r="J8" s="50"/>
      <c r="K8" s="47" t="s">
        <v>66</v>
      </c>
      <c r="L8" s="47"/>
      <c r="M8" s="49" t="s">
        <v>68</v>
      </c>
      <c r="P8" s="50"/>
      <c r="Q8" s="49" t="s">
        <v>73</v>
      </c>
      <c r="R8" s="50"/>
      <c r="S8" s="48" t="s">
        <v>76</v>
      </c>
      <c r="T8" s="50"/>
      <c r="U8" s="48" t="s">
        <v>78</v>
      </c>
    </row>
    <row r="9" spans="1:21" ht="21.65" customHeight="1" x14ac:dyDescent="0.3">
      <c r="D9" s="50"/>
      <c r="E9" s="167" t="s">
        <v>5</v>
      </c>
      <c r="F9" s="50"/>
      <c r="G9" s="47" t="s">
        <v>62</v>
      </c>
      <c r="H9" s="47"/>
      <c r="I9" s="47" t="s">
        <v>105</v>
      </c>
      <c r="J9" s="50"/>
      <c r="K9" s="49" t="s">
        <v>67</v>
      </c>
      <c r="L9" s="49"/>
      <c r="M9" s="49" t="s">
        <v>69</v>
      </c>
      <c r="N9" s="50"/>
      <c r="O9" s="47" t="s">
        <v>70</v>
      </c>
      <c r="P9" s="50"/>
      <c r="Q9" s="48" t="s">
        <v>74</v>
      </c>
      <c r="R9" s="50"/>
      <c r="S9" s="48" t="s">
        <v>77</v>
      </c>
      <c r="T9" s="50"/>
      <c r="U9" s="48" t="s">
        <v>79</v>
      </c>
    </row>
    <row r="10" spans="1:21" ht="21.65" customHeight="1" x14ac:dyDescent="0.3">
      <c r="A10" s="41"/>
      <c r="B10" s="41"/>
      <c r="C10" s="41"/>
      <c r="D10" s="41"/>
      <c r="E10" s="41"/>
      <c r="F10" s="41"/>
      <c r="G10" s="193" t="s">
        <v>6</v>
      </c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</row>
    <row r="11" spans="1:21" ht="21.65" customHeight="1" x14ac:dyDescent="0.3">
      <c r="A11" s="22" t="s">
        <v>134</v>
      </c>
      <c r="B11" s="41"/>
      <c r="C11" s="41"/>
      <c r="D11" s="128"/>
      <c r="E11" s="41"/>
      <c r="F11" s="128"/>
      <c r="G11" s="41"/>
      <c r="H11" s="41"/>
      <c r="I11" s="41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</row>
    <row r="12" spans="1:21" ht="21.65" customHeight="1" x14ac:dyDescent="0.3">
      <c r="A12" s="41" t="s">
        <v>120</v>
      </c>
      <c r="B12" s="41"/>
      <c r="C12" s="41"/>
      <c r="D12" s="128"/>
      <c r="E12" s="54"/>
      <c r="F12" s="128"/>
      <c r="G12" s="18">
        <v>300000000</v>
      </c>
      <c r="H12" s="18"/>
      <c r="I12" s="18">
        <v>137109509</v>
      </c>
      <c r="J12" s="24"/>
      <c r="K12" s="18">
        <v>130891299</v>
      </c>
      <c r="L12" s="18"/>
      <c r="M12" s="18">
        <v>5768303</v>
      </c>
      <c r="N12" s="24"/>
      <c r="O12" s="55">
        <v>87244245</v>
      </c>
      <c r="P12" s="24"/>
      <c r="Q12" s="18">
        <v>661013356</v>
      </c>
      <c r="R12" s="24"/>
      <c r="S12" s="55">
        <v>1841981</v>
      </c>
      <c r="T12" s="24"/>
      <c r="U12" s="18">
        <v>662855337</v>
      </c>
    </row>
    <row r="13" spans="1:21" s="146" customFormat="1" ht="13" x14ac:dyDescent="0.3">
      <c r="A13" s="141"/>
      <c r="B13" s="141"/>
      <c r="C13" s="141"/>
      <c r="D13" s="142"/>
      <c r="E13" s="143"/>
      <c r="F13" s="142"/>
      <c r="G13" s="144"/>
      <c r="H13" s="144"/>
      <c r="I13" s="144"/>
      <c r="J13" s="142"/>
      <c r="K13" s="144"/>
      <c r="L13" s="144"/>
      <c r="M13" s="144"/>
      <c r="N13" s="142"/>
      <c r="O13" s="145"/>
      <c r="P13" s="142"/>
      <c r="Q13" s="144"/>
      <c r="R13" s="142"/>
      <c r="S13" s="145"/>
      <c r="T13" s="142"/>
      <c r="U13" s="144"/>
    </row>
    <row r="14" spans="1:21" ht="21.65" customHeight="1" x14ac:dyDescent="0.3">
      <c r="A14" s="56" t="s">
        <v>136</v>
      </c>
      <c r="B14" s="57"/>
      <c r="C14" s="41"/>
      <c r="D14" s="24"/>
      <c r="E14" s="54"/>
      <c r="F14" s="24"/>
      <c r="G14" s="18"/>
      <c r="H14" s="18"/>
      <c r="I14" s="18"/>
      <c r="J14" s="24"/>
      <c r="K14" s="18"/>
      <c r="L14" s="18"/>
      <c r="M14" s="18"/>
      <c r="N14" s="24"/>
      <c r="O14" s="55"/>
      <c r="P14" s="24"/>
      <c r="Q14" s="18"/>
      <c r="R14" s="24"/>
      <c r="S14" s="55"/>
      <c r="T14" s="24"/>
      <c r="U14" s="18"/>
    </row>
    <row r="15" spans="1:21" ht="21.65" customHeight="1" x14ac:dyDescent="0.3">
      <c r="A15" s="44"/>
      <c r="B15" s="58" t="s">
        <v>140</v>
      </c>
      <c r="C15" s="41"/>
      <c r="D15" s="24"/>
      <c r="E15" s="54"/>
      <c r="F15" s="24"/>
      <c r="G15" s="20"/>
      <c r="H15" s="20"/>
      <c r="I15" s="20"/>
      <c r="J15" s="24"/>
      <c r="K15" s="20"/>
      <c r="L15" s="20"/>
      <c r="M15" s="20"/>
      <c r="N15" s="24"/>
      <c r="O15" s="59"/>
      <c r="P15" s="24"/>
      <c r="Q15" s="20"/>
      <c r="R15" s="24"/>
      <c r="S15" s="59"/>
      <c r="T15" s="24"/>
      <c r="U15" s="18"/>
    </row>
    <row r="16" spans="1:21" ht="21.65" customHeight="1" x14ac:dyDescent="0.3">
      <c r="A16" s="44"/>
      <c r="B16" s="44" t="s">
        <v>139</v>
      </c>
      <c r="C16" s="57"/>
      <c r="D16" s="24"/>
      <c r="E16" s="54">
        <v>9</v>
      </c>
      <c r="F16" s="24"/>
      <c r="G16" s="14">
        <v>0</v>
      </c>
      <c r="H16" s="14"/>
      <c r="I16" s="14">
        <v>0</v>
      </c>
      <c r="J16" s="24"/>
      <c r="K16" s="14">
        <v>0</v>
      </c>
      <c r="L16" s="20"/>
      <c r="M16" s="14">
        <v>0</v>
      </c>
      <c r="N16" s="24"/>
      <c r="O16" s="20">
        <v>-24000000</v>
      </c>
      <c r="P16" s="24"/>
      <c r="Q16" s="20">
        <v>-24000000</v>
      </c>
      <c r="R16" s="24"/>
      <c r="S16" s="14">
        <v>0</v>
      </c>
      <c r="T16" s="24"/>
      <c r="U16" s="20">
        <v>-24000000</v>
      </c>
    </row>
    <row r="17" spans="1:24" ht="21.65" customHeight="1" x14ac:dyDescent="0.3">
      <c r="A17" s="56" t="s">
        <v>137</v>
      </c>
      <c r="B17" s="44"/>
      <c r="C17" s="57"/>
      <c r="D17" s="24"/>
      <c r="E17" s="54"/>
      <c r="F17" s="24"/>
      <c r="G17" s="19">
        <v>0</v>
      </c>
      <c r="H17" s="18"/>
      <c r="I17" s="19">
        <v>0</v>
      </c>
      <c r="J17" s="24"/>
      <c r="K17" s="19">
        <v>0</v>
      </c>
      <c r="L17" s="20"/>
      <c r="M17" s="19">
        <v>0</v>
      </c>
      <c r="N17" s="24"/>
      <c r="O17" s="17">
        <v>-24000000</v>
      </c>
      <c r="P17" s="24"/>
      <c r="Q17" s="17">
        <v>-24000000</v>
      </c>
      <c r="R17" s="24"/>
      <c r="S17" s="19">
        <v>0</v>
      </c>
      <c r="T17" s="24"/>
      <c r="U17" s="17">
        <v>-24000000</v>
      </c>
    </row>
    <row r="18" spans="1:24" s="146" customFormat="1" ht="13" x14ac:dyDescent="0.3">
      <c r="C18" s="147"/>
      <c r="D18" s="142"/>
      <c r="E18" s="143"/>
      <c r="F18" s="142"/>
      <c r="G18" s="148"/>
      <c r="H18" s="148"/>
      <c r="I18" s="148"/>
      <c r="J18" s="142"/>
      <c r="K18" s="148"/>
      <c r="L18" s="148"/>
      <c r="M18" s="148"/>
      <c r="N18" s="142"/>
      <c r="O18" s="149"/>
      <c r="P18" s="142"/>
      <c r="Q18" s="148"/>
      <c r="R18" s="142"/>
      <c r="S18" s="149"/>
      <c r="T18" s="142"/>
      <c r="U18" s="144"/>
    </row>
    <row r="19" spans="1:24" ht="21.65" customHeight="1" x14ac:dyDescent="0.3">
      <c r="A19" s="56" t="s">
        <v>86</v>
      </c>
      <c r="B19" s="44"/>
      <c r="C19" s="57"/>
      <c r="D19" s="24"/>
      <c r="E19" s="54"/>
      <c r="F19" s="24"/>
      <c r="G19" s="20"/>
      <c r="H19" s="20"/>
      <c r="I19" s="20"/>
      <c r="J19" s="24"/>
      <c r="K19" s="20"/>
      <c r="L19" s="20"/>
      <c r="M19" s="20"/>
      <c r="N19" s="24"/>
      <c r="O19" s="59"/>
      <c r="P19" s="24"/>
      <c r="Q19" s="20"/>
      <c r="R19" s="24"/>
      <c r="S19" s="59"/>
      <c r="T19" s="24"/>
      <c r="U19" s="18"/>
    </row>
    <row r="20" spans="1:24" ht="21.65" customHeight="1" x14ac:dyDescent="0.3">
      <c r="A20" s="44"/>
      <c r="B20" s="60" t="s">
        <v>82</v>
      </c>
      <c r="C20" s="57"/>
      <c r="D20" s="24"/>
      <c r="E20" s="54"/>
      <c r="F20" s="24"/>
      <c r="G20" s="14">
        <v>0</v>
      </c>
      <c r="H20" s="14"/>
      <c r="I20" s="14">
        <v>0</v>
      </c>
      <c r="J20" s="65"/>
      <c r="K20" s="14">
        <v>0</v>
      </c>
      <c r="L20" s="39"/>
      <c r="M20" s="14">
        <v>0</v>
      </c>
      <c r="N20" s="24"/>
      <c r="O20" s="59">
        <v>15978048</v>
      </c>
      <c r="P20" s="24"/>
      <c r="Q20" s="20">
        <v>15978048</v>
      </c>
      <c r="R20" s="24"/>
      <c r="S20" s="59">
        <v>154086</v>
      </c>
      <c r="T20" s="24"/>
      <c r="U20" s="20">
        <v>16132134</v>
      </c>
    </row>
    <row r="21" spans="1:24" ht="21.65" customHeight="1" x14ac:dyDescent="0.3">
      <c r="B21" s="60" t="s">
        <v>59</v>
      </c>
      <c r="D21" s="55"/>
      <c r="E21" s="61"/>
      <c r="F21" s="55"/>
      <c r="G21" s="14">
        <v>0</v>
      </c>
      <c r="H21" s="14"/>
      <c r="I21" s="14">
        <v>0</v>
      </c>
      <c r="J21" s="65"/>
      <c r="K21" s="14">
        <v>0</v>
      </c>
      <c r="L21" s="39"/>
      <c r="M21" s="14">
        <v>0</v>
      </c>
      <c r="N21" s="55"/>
      <c r="O21" s="14">
        <v>0</v>
      </c>
      <c r="P21" s="67"/>
      <c r="Q21" s="14">
        <v>0</v>
      </c>
      <c r="R21" s="39"/>
      <c r="S21" s="14">
        <v>0</v>
      </c>
      <c r="T21" s="61"/>
      <c r="U21" s="14">
        <v>0</v>
      </c>
      <c r="V21" s="62"/>
      <c r="W21" s="6"/>
    </row>
    <row r="22" spans="1:24" ht="21.65" customHeight="1" x14ac:dyDescent="0.3">
      <c r="A22" s="56" t="s">
        <v>87</v>
      </c>
      <c r="B22" s="60"/>
      <c r="D22" s="55"/>
      <c r="E22" s="61"/>
      <c r="F22" s="55"/>
      <c r="G22" s="19">
        <v>0</v>
      </c>
      <c r="H22" s="124"/>
      <c r="I22" s="19">
        <v>0</v>
      </c>
      <c r="J22" s="66"/>
      <c r="K22" s="19">
        <v>0</v>
      </c>
      <c r="L22" s="61"/>
      <c r="M22" s="19">
        <v>0</v>
      </c>
      <c r="N22" s="55"/>
      <c r="O22" s="19">
        <v>15978048</v>
      </c>
      <c r="P22" s="59"/>
      <c r="Q22" s="19">
        <v>15978048</v>
      </c>
      <c r="R22" s="59"/>
      <c r="S22" s="19">
        <v>154086</v>
      </c>
      <c r="T22" s="59"/>
      <c r="U22" s="19">
        <v>16132134</v>
      </c>
      <c r="V22" s="62"/>
      <c r="W22" s="6"/>
    </row>
    <row r="23" spans="1:24" s="146" customFormat="1" ht="13" x14ac:dyDescent="0.3">
      <c r="A23" s="150"/>
      <c r="B23" s="151"/>
      <c r="C23" s="152"/>
      <c r="D23" s="145"/>
      <c r="E23" s="153"/>
      <c r="F23" s="145"/>
      <c r="G23" s="149"/>
      <c r="H23" s="149"/>
      <c r="I23" s="149"/>
      <c r="J23" s="145"/>
      <c r="K23" s="149"/>
      <c r="L23" s="149"/>
      <c r="M23" s="149"/>
      <c r="N23" s="145"/>
      <c r="O23" s="154"/>
      <c r="P23" s="149"/>
      <c r="Q23" s="148"/>
      <c r="R23" s="149"/>
      <c r="S23" s="154"/>
      <c r="T23" s="149"/>
      <c r="U23" s="144"/>
      <c r="V23" s="155"/>
      <c r="W23" s="156"/>
    </row>
    <row r="24" spans="1:24" ht="21.65" customHeight="1" thickBot="1" x14ac:dyDescent="0.35">
      <c r="A24" s="41" t="s">
        <v>135</v>
      </c>
      <c r="B24" s="41"/>
      <c r="C24" s="41"/>
      <c r="D24" s="24"/>
      <c r="E24" s="54"/>
      <c r="F24" s="24"/>
      <c r="G24" s="26">
        <v>300000000</v>
      </c>
      <c r="H24" s="18"/>
      <c r="I24" s="26">
        <v>137109509</v>
      </c>
      <c r="J24" s="24"/>
      <c r="K24" s="26">
        <v>130891299</v>
      </c>
      <c r="L24" s="18"/>
      <c r="M24" s="26">
        <v>5768303</v>
      </c>
      <c r="N24" s="24"/>
      <c r="O24" s="26">
        <v>79222293</v>
      </c>
      <c r="P24" s="24"/>
      <c r="Q24" s="26">
        <v>652991404</v>
      </c>
      <c r="R24" s="24"/>
      <c r="S24" s="26">
        <v>1996067</v>
      </c>
      <c r="T24" s="24"/>
      <c r="U24" s="26">
        <v>654987471</v>
      </c>
      <c r="V24" s="63"/>
      <c r="W24" s="6"/>
      <c r="X24" s="63"/>
    </row>
    <row r="25" spans="1:24" ht="21.65" customHeight="1" thickTop="1" x14ac:dyDescent="0.3"/>
    <row r="26" spans="1:24" ht="22.75" customHeight="1" x14ac:dyDescent="0.35">
      <c r="A26" s="28" t="s">
        <v>127</v>
      </c>
      <c r="B26" s="41"/>
      <c r="C26" s="41"/>
      <c r="D26" s="42"/>
      <c r="E26" s="41"/>
      <c r="F26" s="42"/>
      <c r="G26" s="41"/>
      <c r="H26" s="41"/>
      <c r="I26" s="41"/>
      <c r="J26" s="42"/>
      <c r="K26" s="43"/>
      <c r="L26" s="43"/>
      <c r="M26" s="43"/>
      <c r="N26" s="42"/>
      <c r="O26" s="43"/>
      <c r="P26" s="42"/>
      <c r="Q26" s="43"/>
      <c r="R26" s="42"/>
      <c r="S26" s="43"/>
      <c r="T26" s="42"/>
      <c r="U26" s="43"/>
    </row>
    <row r="27" spans="1:24" ht="22.75" customHeight="1" x14ac:dyDescent="0.3">
      <c r="A27" s="70" t="s">
        <v>81</v>
      </c>
      <c r="B27" s="42"/>
      <c r="C27" s="42"/>
      <c r="D27" s="42"/>
      <c r="E27" s="42"/>
      <c r="F27" s="42"/>
      <c r="G27" s="42"/>
      <c r="H27" s="42"/>
      <c r="I27" s="42"/>
      <c r="J27" s="42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</row>
    <row r="28" spans="1:24" ht="22.75" customHeight="1" x14ac:dyDescent="0.3">
      <c r="A28" s="70"/>
      <c r="B28" s="42"/>
      <c r="C28" s="42"/>
      <c r="D28" s="42"/>
      <c r="E28" s="42"/>
      <c r="F28" s="42"/>
      <c r="G28" s="42"/>
      <c r="H28" s="42"/>
      <c r="I28" s="42"/>
      <c r="J28" s="42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4" ht="21.65" customHeight="1" x14ac:dyDescent="0.3">
      <c r="A29" s="42"/>
      <c r="B29" s="42"/>
      <c r="C29" s="42"/>
      <c r="D29" s="42"/>
      <c r="E29" s="42"/>
      <c r="F29" s="42"/>
      <c r="G29" s="191" t="s">
        <v>3</v>
      </c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</row>
    <row r="30" spans="1:24" ht="21.65" customHeight="1" x14ac:dyDescent="0.3">
      <c r="A30" s="41"/>
      <c r="B30" s="41"/>
      <c r="C30" s="41"/>
      <c r="D30" s="46"/>
      <c r="E30" s="41"/>
      <c r="F30" s="46"/>
      <c r="G30" s="41"/>
      <c r="H30" s="41"/>
      <c r="I30" s="41"/>
      <c r="J30" s="46"/>
      <c r="K30" s="47" t="s">
        <v>63</v>
      </c>
      <c r="L30" s="47"/>
      <c r="M30" s="47"/>
      <c r="N30" s="46"/>
      <c r="O30" s="172"/>
      <c r="P30" s="172"/>
      <c r="Q30" s="172"/>
      <c r="R30" s="172"/>
      <c r="S30" s="172"/>
      <c r="T30" s="172"/>
      <c r="U30" s="172"/>
    </row>
    <row r="31" spans="1:24" ht="21.65" customHeight="1" x14ac:dyDescent="0.3">
      <c r="A31" s="41"/>
      <c r="B31" s="41"/>
      <c r="C31" s="41"/>
      <c r="D31" s="46"/>
      <c r="E31" s="41"/>
      <c r="F31" s="46"/>
      <c r="G31" s="41"/>
      <c r="H31" s="41"/>
      <c r="I31" s="41"/>
      <c r="J31" s="46"/>
      <c r="K31" s="47" t="s">
        <v>64</v>
      </c>
      <c r="L31" s="47"/>
      <c r="M31" s="47"/>
      <c r="N31" s="46"/>
      <c r="O31" s="172"/>
      <c r="P31" s="172"/>
      <c r="Q31" s="48" t="s">
        <v>71</v>
      </c>
      <c r="R31" s="172"/>
      <c r="S31" s="172"/>
      <c r="T31" s="172"/>
      <c r="U31" s="172"/>
    </row>
    <row r="32" spans="1:24" ht="21.65" customHeight="1" x14ac:dyDescent="0.3">
      <c r="A32" s="41"/>
      <c r="B32" s="41"/>
      <c r="C32" s="41"/>
      <c r="D32" s="46">
        <v>2562</v>
      </c>
      <c r="E32" s="49"/>
      <c r="F32" s="46">
        <v>2561</v>
      </c>
      <c r="G32" s="49" t="s">
        <v>60</v>
      </c>
      <c r="H32" s="49"/>
      <c r="I32" s="49"/>
      <c r="J32" s="46">
        <v>2562</v>
      </c>
      <c r="K32" s="47" t="s">
        <v>65</v>
      </c>
      <c r="L32" s="47">
        <v>2561</v>
      </c>
      <c r="M32" s="192" t="s">
        <v>37</v>
      </c>
      <c r="N32" s="192"/>
      <c r="O32" s="192"/>
      <c r="P32" s="50"/>
      <c r="Q32" s="48" t="s">
        <v>72</v>
      </c>
      <c r="R32" s="50"/>
      <c r="S32" s="49" t="s">
        <v>75</v>
      </c>
      <c r="T32" s="50"/>
      <c r="U32" s="44"/>
    </row>
    <row r="33" spans="1:23" ht="21.65" customHeight="1" x14ac:dyDescent="0.3">
      <c r="D33" s="50"/>
      <c r="E33" s="47"/>
      <c r="F33" s="50"/>
      <c r="G33" s="47" t="s">
        <v>61</v>
      </c>
      <c r="H33" s="47"/>
      <c r="I33" s="47" t="s">
        <v>104</v>
      </c>
      <c r="J33" s="50"/>
      <c r="K33" s="47" t="s">
        <v>66</v>
      </c>
      <c r="L33" s="47"/>
      <c r="M33" s="49" t="s">
        <v>68</v>
      </c>
      <c r="P33" s="50"/>
      <c r="Q33" s="49" t="s">
        <v>73</v>
      </c>
      <c r="R33" s="50"/>
      <c r="S33" s="48" t="s">
        <v>76</v>
      </c>
      <c r="T33" s="50"/>
      <c r="U33" s="48" t="s">
        <v>78</v>
      </c>
    </row>
    <row r="34" spans="1:23" ht="21.65" customHeight="1" x14ac:dyDescent="0.3">
      <c r="D34" s="50"/>
      <c r="E34" s="170" t="s">
        <v>5</v>
      </c>
      <c r="F34" s="50"/>
      <c r="G34" s="47" t="s">
        <v>62</v>
      </c>
      <c r="H34" s="47"/>
      <c r="I34" s="47" t="s">
        <v>105</v>
      </c>
      <c r="J34" s="50"/>
      <c r="K34" s="49" t="s">
        <v>67</v>
      </c>
      <c r="L34" s="49"/>
      <c r="M34" s="49" t="s">
        <v>69</v>
      </c>
      <c r="N34" s="50"/>
      <c r="O34" s="47" t="s">
        <v>70</v>
      </c>
      <c r="P34" s="50"/>
      <c r="Q34" s="48" t="s">
        <v>74</v>
      </c>
      <c r="R34" s="50"/>
      <c r="S34" s="48" t="s">
        <v>77</v>
      </c>
      <c r="T34" s="50"/>
      <c r="U34" s="48" t="s">
        <v>79</v>
      </c>
    </row>
    <row r="35" spans="1:23" ht="21.65" customHeight="1" x14ac:dyDescent="0.3">
      <c r="A35" s="41"/>
      <c r="B35" s="41"/>
      <c r="C35" s="41"/>
      <c r="D35" s="41"/>
      <c r="E35" s="41"/>
      <c r="F35" s="41"/>
      <c r="G35" s="193" t="s">
        <v>6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</row>
    <row r="36" spans="1:23" ht="21.65" customHeight="1" x14ac:dyDescent="0.3">
      <c r="A36" s="22" t="s">
        <v>160</v>
      </c>
      <c r="B36" s="41"/>
      <c r="C36" s="41"/>
      <c r="D36" s="171"/>
      <c r="E36" s="41"/>
      <c r="F36" s="171"/>
      <c r="G36" s="41"/>
      <c r="H36" s="41"/>
      <c r="I36" s="4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</row>
    <row r="37" spans="1:23" ht="21.65" customHeight="1" x14ac:dyDescent="0.3">
      <c r="A37" s="41" t="s">
        <v>161</v>
      </c>
      <c r="B37" s="41"/>
      <c r="C37" s="41"/>
      <c r="D37" s="171"/>
      <c r="E37" s="54"/>
      <c r="F37" s="171"/>
      <c r="G37" s="18">
        <v>300000000</v>
      </c>
      <c r="H37" s="18"/>
      <c r="I37" s="18">
        <v>137109509</v>
      </c>
      <c r="J37" s="24"/>
      <c r="K37" s="18">
        <v>130891299</v>
      </c>
      <c r="L37" s="18"/>
      <c r="M37" s="18">
        <v>5888303</v>
      </c>
      <c r="N37" s="24"/>
      <c r="O37" s="55">
        <v>91286545</v>
      </c>
      <c r="P37" s="24"/>
      <c r="Q37" s="18">
        <v>665175656</v>
      </c>
      <c r="R37" s="24"/>
      <c r="S37" s="55">
        <v>2103505</v>
      </c>
      <c r="T37" s="24"/>
      <c r="U37" s="18">
        <v>667279161</v>
      </c>
      <c r="W37" s="180"/>
    </row>
    <row r="38" spans="1:23" s="146" customFormat="1" ht="13" x14ac:dyDescent="0.3">
      <c r="A38" s="141"/>
      <c r="B38" s="141"/>
      <c r="C38" s="141"/>
      <c r="D38" s="142"/>
      <c r="E38" s="143"/>
      <c r="F38" s="142"/>
      <c r="G38" s="144"/>
      <c r="H38" s="144"/>
      <c r="I38" s="144"/>
      <c r="J38" s="142"/>
      <c r="K38" s="144"/>
      <c r="L38" s="144"/>
      <c r="M38" s="144"/>
      <c r="N38" s="142"/>
      <c r="O38" s="145"/>
      <c r="P38" s="142"/>
      <c r="Q38" s="144"/>
      <c r="R38" s="142"/>
      <c r="S38" s="145"/>
      <c r="T38" s="142"/>
      <c r="U38" s="144"/>
    </row>
    <row r="39" spans="1:23" ht="21.65" customHeight="1" x14ac:dyDescent="0.3">
      <c r="A39" s="56" t="s">
        <v>136</v>
      </c>
      <c r="B39" s="57"/>
      <c r="C39" s="41"/>
      <c r="D39" s="24"/>
      <c r="E39" s="54"/>
      <c r="F39" s="24"/>
      <c r="G39" s="18"/>
      <c r="H39" s="18"/>
      <c r="I39" s="18"/>
      <c r="J39" s="24"/>
      <c r="K39" s="18"/>
      <c r="L39" s="18"/>
      <c r="M39" s="18"/>
      <c r="N39" s="24"/>
      <c r="O39" s="55"/>
      <c r="P39" s="24"/>
      <c r="Q39" s="18"/>
      <c r="R39" s="24"/>
      <c r="S39" s="55"/>
      <c r="T39" s="24"/>
      <c r="U39" s="18"/>
    </row>
    <row r="40" spans="1:23" ht="21.65" customHeight="1" x14ac:dyDescent="0.3">
      <c r="A40" s="44"/>
      <c r="B40" s="58" t="s">
        <v>140</v>
      </c>
      <c r="C40" s="41"/>
      <c r="D40" s="24"/>
      <c r="E40" s="54"/>
      <c r="F40" s="24"/>
      <c r="G40" s="20"/>
      <c r="H40" s="20"/>
      <c r="I40" s="20"/>
      <c r="J40" s="24"/>
      <c r="K40" s="20"/>
      <c r="L40" s="20"/>
      <c r="M40" s="20"/>
      <c r="N40" s="24"/>
      <c r="O40" s="59"/>
      <c r="P40" s="24"/>
      <c r="Q40" s="20"/>
      <c r="R40" s="24"/>
      <c r="S40" s="59"/>
      <c r="T40" s="24"/>
      <c r="U40" s="18"/>
    </row>
    <row r="41" spans="1:23" ht="21.65" customHeight="1" x14ac:dyDescent="0.3">
      <c r="A41" s="44"/>
      <c r="B41" s="44" t="s">
        <v>139</v>
      </c>
      <c r="C41" s="57"/>
      <c r="D41" s="24"/>
      <c r="E41" s="54">
        <v>9</v>
      </c>
      <c r="F41" s="24"/>
      <c r="G41" s="14">
        <v>0</v>
      </c>
      <c r="H41" s="14"/>
      <c r="I41" s="14">
        <v>0</v>
      </c>
      <c r="J41" s="24"/>
      <c r="K41" s="14">
        <v>0</v>
      </c>
      <c r="L41" s="20"/>
      <c r="M41" s="14">
        <v>0</v>
      </c>
      <c r="N41" s="24"/>
      <c r="O41" s="20">
        <f>-7979983</f>
        <v>-7979983</v>
      </c>
      <c r="P41" s="24"/>
      <c r="Q41" s="20">
        <f>SUM(O41)</f>
        <v>-7979983</v>
      </c>
      <c r="R41" s="24"/>
      <c r="S41" s="14">
        <f>-20364+2</f>
        <v>-20362</v>
      </c>
      <c r="T41" s="24"/>
      <c r="U41" s="20">
        <f>SUM(Q41:S41)</f>
        <v>-8000345</v>
      </c>
    </row>
    <row r="42" spans="1:23" ht="21.65" customHeight="1" x14ac:dyDescent="0.3">
      <c r="A42" s="56" t="s">
        <v>137</v>
      </c>
      <c r="B42" s="44"/>
      <c r="C42" s="57"/>
      <c r="D42" s="24"/>
      <c r="E42" s="54"/>
      <c r="F42" s="24"/>
      <c r="G42" s="19">
        <v>0</v>
      </c>
      <c r="H42" s="18"/>
      <c r="I42" s="19">
        <v>0</v>
      </c>
      <c r="J42" s="24"/>
      <c r="K42" s="19">
        <v>0</v>
      </c>
      <c r="L42" s="20"/>
      <c r="M42" s="19">
        <v>0</v>
      </c>
      <c r="N42" s="24"/>
      <c r="O42" s="17">
        <f>SUM(O41:O41)</f>
        <v>-7979983</v>
      </c>
      <c r="P42" s="24"/>
      <c r="Q42" s="17">
        <f>SUM(Q41:Q41)</f>
        <v>-7979983</v>
      </c>
      <c r="R42" s="24"/>
      <c r="S42" s="19">
        <f>SUM(S41:S41)</f>
        <v>-20362</v>
      </c>
      <c r="T42" s="24"/>
      <c r="U42" s="17">
        <f>SUM(U41:U41)</f>
        <v>-8000345</v>
      </c>
    </row>
    <row r="43" spans="1:23" s="146" customFormat="1" ht="13" x14ac:dyDescent="0.3">
      <c r="C43" s="147"/>
      <c r="D43" s="142"/>
      <c r="E43" s="143"/>
      <c r="F43" s="142"/>
      <c r="G43" s="148"/>
      <c r="H43" s="148"/>
      <c r="I43" s="148"/>
      <c r="J43" s="142"/>
      <c r="K43" s="148"/>
      <c r="L43" s="148"/>
      <c r="M43" s="148"/>
      <c r="N43" s="142"/>
      <c r="O43" s="149"/>
      <c r="P43" s="142"/>
      <c r="Q43" s="148"/>
      <c r="R43" s="142"/>
      <c r="S43" s="149"/>
      <c r="T43" s="142"/>
      <c r="U43" s="144"/>
    </row>
    <row r="44" spans="1:23" ht="21.65" customHeight="1" x14ac:dyDescent="0.3">
      <c r="A44" s="56" t="s">
        <v>86</v>
      </c>
      <c r="B44" s="44"/>
      <c r="C44" s="57"/>
      <c r="D44" s="24"/>
      <c r="E44" s="54"/>
      <c r="F44" s="24"/>
      <c r="G44" s="20"/>
      <c r="H44" s="20"/>
      <c r="I44" s="20"/>
      <c r="J44" s="24"/>
      <c r="K44" s="20"/>
      <c r="L44" s="20"/>
      <c r="M44" s="20"/>
      <c r="N44" s="24"/>
      <c r="O44" s="59"/>
      <c r="P44" s="24"/>
      <c r="Q44" s="20"/>
      <c r="R44" s="24"/>
      <c r="S44" s="59"/>
      <c r="T44" s="24"/>
      <c r="U44" s="18"/>
    </row>
    <row r="45" spans="1:23" ht="21.65" customHeight="1" x14ac:dyDescent="0.3">
      <c r="A45" s="44"/>
      <c r="B45" s="60" t="s">
        <v>82</v>
      </c>
      <c r="C45" s="57"/>
      <c r="D45" s="24"/>
      <c r="E45" s="54"/>
      <c r="F45" s="24"/>
      <c r="G45" s="14">
        <v>0</v>
      </c>
      <c r="H45" s="14"/>
      <c r="I45" s="14">
        <v>0</v>
      </c>
      <c r="J45" s="65"/>
      <c r="K45" s="14">
        <v>0</v>
      </c>
      <c r="L45" s="39"/>
      <c r="M45" s="14">
        <v>0</v>
      </c>
      <c r="N45" s="24"/>
      <c r="O45" s="59">
        <f>'PL 5-8'!D105</f>
        <v>11708834</v>
      </c>
      <c r="P45" s="24"/>
      <c r="Q45" s="20">
        <f>SUM(G45:O45)</f>
        <v>11708834</v>
      </c>
      <c r="R45" s="24"/>
      <c r="S45" s="59">
        <f>'PL 5-8'!D106</f>
        <v>104411</v>
      </c>
      <c r="T45" s="24"/>
      <c r="U45" s="20">
        <f>SUM(Q45:S45)</f>
        <v>11813245</v>
      </c>
    </row>
    <row r="46" spans="1:23" ht="21.65" customHeight="1" x14ac:dyDescent="0.3">
      <c r="B46" s="60" t="s">
        <v>59</v>
      </c>
      <c r="D46" s="55"/>
      <c r="E46" s="61"/>
      <c r="F46" s="55"/>
      <c r="G46" s="14">
        <v>0</v>
      </c>
      <c r="H46" s="14"/>
      <c r="I46" s="14">
        <v>0</v>
      </c>
      <c r="J46" s="65"/>
      <c r="K46" s="14">
        <v>0</v>
      </c>
      <c r="L46" s="39"/>
      <c r="M46" s="14">
        <v>0</v>
      </c>
      <c r="N46" s="55"/>
      <c r="O46" s="14">
        <v>0</v>
      </c>
      <c r="P46" s="67"/>
      <c r="Q46" s="14">
        <v>0</v>
      </c>
      <c r="R46" s="39"/>
      <c r="S46" s="14">
        <v>0</v>
      </c>
      <c r="T46" s="61"/>
      <c r="U46" s="14">
        <v>0</v>
      </c>
      <c r="V46" s="62"/>
      <c r="W46" s="6"/>
    </row>
    <row r="47" spans="1:23" ht="21.65" customHeight="1" x14ac:dyDescent="0.3">
      <c r="A47" s="56" t="s">
        <v>87</v>
      </c>
      <c r="B47" s="60"/>
      <c r="D47" s="55"/>
      <c r="E47" s="61"/>
      <c r="F47" s="55"/>
      <c r="G47" s="19">
        <f>SUM(G45:G46)</f>
        <v>0</v>
      </c>
      <c r="H47" s="124"/>
      <c r="I47" s="19">
        <f>SUM(I45:I46)</f>
        <v>0</v>
      </c>
      <c r="J47" s="66"/>
      <c r="K47" s="19">
        <f>SUM(K45:K46)</f>
        <v>0</v>
      </c>
      <c r="L47" s="61"/>
      <c r="M47" s="19">
        <v>0</v>
      </c>
      <c r="N47" s="55"/>
      <c r="O47" s="19">
        <f>SUM(O45:O46)</f>
        <v>11708834</v>
      </c>
      <c r="P47" s="59"/>
      <c r="Q47" s="19">
        <f>SUM(Q45:Q46)</f>
        <v>11708834</v>
      </c>
      <c r="R47" s="59"/>
      <c r="S47" s="19">
        <f>SUM(S45:S46)</f>
        <v>104411</v>
      </c>
      <c r="T47" s="59"/>
      <c r="U47" s="19">
        <f>SUM(U45:U46)</f>
        <v>11813245</v>
      </c>
      <c r="V47" s="62"/>
      <c r="W47" s="6"/>
    </row>
    <row r="48" spans="1:23" s="146" customFormat="1" ht="13" x14ac:dyDescent="0.3">
      <c r="A48" s="150"/>
      <c r="B48" s="151"/>
      <c r="C48" s="152"/>
      <c r="D48" s="145"/>
      <c r="E48" s="153"/>
      <c r="F48" s="145"/>
      <c r="G48" s="149"/>
      <c r="H48" s="149"/>
      <c r="I48" s="149"/>
      <c r="J48" s="145"/>
      <c r="K48" s="149"/>
      <c r="L48" s="149"/>
      <c r="M48" s="149"/>
      <c r="N48" s="145"/>
      <c r="O48" s="154"/>
      <c r="P48" s="149"/>
      <c r="Q48" s="148"/>
      <c r="R48" s="149"/>
      <c r="S48" s="154"/>
      <c r="T48" s="149"/>
      <c r="U48" s="144"/>
      <c r="V48" s="155"/>
      <c r="W48" s="156"/>
    </row>
    <row r="49" spans="1:24" ht="21.65" customHeight="1" thickBot="1" x14ac:dyDescent="0.35">
      <c r="A49" s="41" t="s">
        <v>162</v>
      </c>
      <c r="B49" s="41"/>
      <c r="C49" s="41"/>
      <c r="D49" s="24"/>
      <c r="E49" s="54"/>
      <c r="F49" s="24"/>
      <c r="G49" s="26">
        <f>G37+G42+G47</f>
        <v>300000000</v>
      </c>
      <c r="H49" s="18"/>
      <c r="I49" s="26">
        <f>I37+I42+I47</f>
        <v>137109509</v>
      </c>
      <c r="J49" s="24"/>
      <c r="K49" s="26">
        <f>K37</f>
        <v>130891299</v>
      </c>
      <c r="L49" s="18"/>
      <c r="M49" s="26">
        <f>M37</f>
        <v>5888303</v>
      </c>
      <c r="N49" s="24"/>
      <c r="O49" s="26">
        <f>O37+O42+O47</f>
        <v>95015396</v>
      </c>
      <c r="P49" s="24"/>
      <c r="Q49" s="26">
        <f>Q37+Q42+Q47</f>
        <v>668904507</v>
      </c>
      <c r="R49" s="24"/>
      <c r="S49" s="26">
        <f>S37+S42+S47</f>
        <v>2187554</v>
      </c>
      <c r="T49" s="24"/>
      <c r="U49" s="26">
        <f>U37+U42+U47</f>
        <v>671092061</v>
      </c>
      <c r="V49" s="63">
        <f>U49-'BS 2-4'!D92</f>
        <v>0</v>
      </c>
      <c r="W49" s="6"/>
      <c r="X49" s="63"/>
    </row>
    <row r="50" spans="1:24" ht="21.65" customHeight="1" thickTop="1" x14ac:dyDescent="0.3"/>
  </sheetData>
  <mergeCells count="6">
    <mergeCell ref="G29:U29"/>
    <mergeCell ref="M32:O32"/>
    <mergeCell ref="G35:U35"/>
    <mergeCell ref="G10:U10"/>
    <mergeCell ref="G4:U4"/>
    <mergeCell ref="M7:O7"/>
  </mergeCells>
  <pageMargins left="0.8" right="0.8" top="0.48" bottom="0.5" header="0.5" footer="0.5"/>
  <pageSetup paperSize="9" scale="68" firstPageNumber="9" fitToHeight="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46"/>
  <sheetViews>
    <sheetView view="pageBreakPreview" zoomScale="90" zoomScaleNormal="85" zoomScaleSheetLayoutView="90" workbookViewId="0">
      <selection activeCell="D58" sqref="D58:D63"/>
    </sheetView>
  </sheetViews>
  <sheetFormatPr defaultColWidth="9.09765625" defaultRowHeight="23.25" customHeight="1" x14ac:dyDescent="0.3"/>
  <cols>
    <col min="1" max="2" width="2.3984375" style="51" customWidth="1"/>
    <col min="3" max="3" width="53.69921875" style="51" customWidth="1"/>
    <col min="4" max="4" width="1.59765625" style="52" customWidth="1"/>
    <col min="5" max="5" width="9.8984375" style="51" customWidth="1"/>
    <col min="6" max="6" width="1.59765625" style="52" customWidth="1"/>
    <col min="7" max="7" width="18.09765625" style="51" bestFit="1" customWidth="1"/>
    <col min="8" max="8" width="1.59765625" style="51" customWidth="1"/>
    <col min="9" max="9" width="17.09765625" style="51" bestFit="1" customWidth="1"/>
    <col min="10" max="10" width="1.59765625" style="52" customWidth="1"/>
    <col min="11" max="11" width="15.09765625" style="53" bestFit="1" customWidth="1"/>
    <col min="12" max="12" width="1.59765625" style="52" customWidth="1"/>
    <col min="13" max="13" width="18.3984375" style="53" bestFit="1" customWidth="1"/>
    <col min="14" max="14" width="1.59765625" style="52" customWidth="1"/>
    <col min="15" max="15" width="18.09765625" style="64" bestFit="1" customWidth="1"/>
    <col min="16" max="16" width="13.3984375" style="44" customWidth="1"/>
    <col min="17" max="17" width="15.09765625" style="44" bestFit="1" customWidth="1"/>
    <col min="18" max="18" width="12.8984375" style="44" customWidth="1"/>
    <col min="19" max="16384" width="9.09765625" style="44"/>
  </cols>
  <sheetData>
    <row r="1" spans="1:15" ht="23.25" customHeight="1" x14ac:dyDescent="0.35">
      <c r="A1" s="28" t="s">
        <v>127</v>
      </c>
      <c r="B1" s="41"/>
      <c r="C1" s="41"/>
      <c r="D1" s="42"/>
      <c r="E1" s="41"/>
      <c r="F1" s="42"/>
      <c r="G1" s="41"/>
      <c r="H1" s="41"/>
      <c r="I1" s="41"/>
      <c r="J1" s="42"/>
      <c r="K1" s="43"/>
      <c r="L1" s="42"/>
      <c r="M1" s="43"/>
      <c r="N1" s="42"/>
      <c r="O1" s="43"/>
    </row>
    <row r="2" spans="1:15" ht="23.25" customHeight="1" x14ac:dyDescent="0.3">
      <c r="A2" s="70" t="s">
        <v>81</v>
      </c>
      <c r="B2" s="42"/>
      <c r="C2" s="42"/>
      <c r="D2" s="42"/>
      <c r="E2" s="42"/>
      <c r="F2" s="42"/>
      <c r="G2" s="42"/>
      <c r="H2" s="42"/>
      <c r="I2" s="42"/>
      <c r="J2" s="42"/>
      <c r="K2" s="45"/>
      <c r="L2" s="45"/>
      <c r="M2" s="45"/>
      <c r="N2" s="45"/>
      <c r="O2" s="45"/>
    </row>
    <row r="3" spans="1:15" ht="23.25" customHeight="1" x14ac:dyDescent="0.3">
      <c r="A3" s="70"/>
      <c r="B3" s="42"/>
      <c r="C3" s="42"/>
      <c r="D3" s="42"/>
      <c r="E3" s="42"/>
      <c r="F3" s="42"/>
      <c r="G3" s="42"/>
      <c r="H3" s="42"/>
      <c r="I3" s="42"/>
      <c r="J3" s="42"/>
      <c r="K3" s="45"/>
      <c r="L3" s="45"/>
      <c r="M3" s="45"/>
      <c r="N3" s="45"/>
      <c r="O3" s="45"/>
    </row>
    <row r="4" spans="1:15" ht="21.65" customHeight="1" x14ac:dyDescent="0.3">
      <c r="A4" s="42"/>
      <c r="B4" s="42"/>
      <c r="C4" s="42"/>
      <c r="D4" s="42"/>
      <c r="E4" s="42"/>
      <c r="F4" s="42"/>
      <c r="G4" s="191" t="s">
        <v>83</v>
      </c>
      <c r="H4" s="191"/>
      <c r="I4" s="191"/>
      <c r="J4" s="191"/>
      <c r="K4" s="191"/>
      <c r="L4" s="191"/>
      <c r="M4" s="191"/>
      <c r="N4" s="191"/>
      <c r="O4" s="191"/>
    </row>
    <row r="5" spans="1:15" ht="21.65" customHeight="1" x14ac:dyDescent="0.3">
      <c r="A5" s="41"/>
      <c r="B5" s="41"/>
      <c r="C5" s="41"/>
      <c r="D5" s="46"/>
      <c r="E5" s="49"/>
      <c r="F5" s="46"/>
      <c r="G5" s="49" t="s">
        <v>60</v>
      </c>
      <c r="H5" s="49"/>
      <c r="I5" s="49"/>
      <c r="J5" s="46"/>
      <c r="K5" s="192" t="s">
        <v>37</v>
      </c>
      <c r="L5" s="192"/>
      <c r="M5" s="192"/>
      <c r="N5" s="50"/>
      <c r="O5" s="44"/>
    </row>
    <row r="6" spans="1:15" ht="21.65" customHeight="1" x14ac:dyDescent="0.3">
      <c r="D6" s="50"/>
      <c r="E6" s="47"/>
      <c r="F6" s="50"/>
      <c r="G6" s="47" t="s">
        <v>61</v>
      </c>
      <c r="H6" s="47"/>
      <c r="I6" s="47" t="s">
        <v>104</v>
      </c>
      <c r="J6" s="50"/>
      <c r="K6" s="49" t="s">
        <v>68</v>
      </c>
      <c r="N6" s="50"/>
      <c r="O6" s="48" t="s">
        <v>78</v>
      </c>
    </row>
    <row r="7" spans="1:15" ht="21.65" customHeight="1" x14ac:dyDescent="0.3">
      <c r="D7" s="50"/>
      <c r="E7" s="126" t="s">
        <v>5</v>
      </c>
      <c r="F7" s="50"/>
      <c r="G7" s="47" t="s">
        <v>62</v>
      </c>
      <c r="H7" s="47"/>
      <c r="I7" s="47" t="s">
        <v>105</v>
      </c>
      <c r="J7" s="50"/>
      <c r="K7" s="49" t="s">
        <v>69</v>
      </c>
      <c r="L7" s="50"/>
      <c r="M7" s="47" t="s">
        <v>70</v>
      </c>
      <c r="N7" s="50"/>
      <c r="O7" s="48" t="s">
        <v>79</v>
      </c>
    </row>
    <row r="8" spans="1:15" ht="21.65" customHeight="1" x14ac:dyDescent="0.3">
      <c r="A8" s="41"/>
      <c r="B8" s="41"/>
      <c r="C8" s="41"/>
      <c r="D8" s="41"/>
      <c r="E8" s="41"/>
      <c r="F8" s="41"/>
      <c r="G8" s="193" t="s">
        <v>6</v>
      </c>
      <c r="H8" s="193"/>
      <c r="I8" s="193"/>
      <c r="J8" s="193"/>
      <c r="K8" s="193"/>
      <c r="L8" s="193"/>
      <c r="M8" s="193"/>
      <c r="N8" s="193"/>
      <c r="O8" s="193"/>
    </row>
    <row r="9" spans="1:15" ht="21.65" customHeight="1" x14ac:dyDescent="0.3">
      <c r="A9" s="22" t="s">
        <v>134</v>
      </c>
      <c r="B9" s="41"/>
      <c r="C9" s="41"/>
      <c r="D9" s="128"/>
      <c r="E9" s="41"/>
      <c r="F9" s="128"/>
      <c r="G9" s="41"/>
      <c r="H9" s="41"/>
      <c r="I9" s="41"/>
      <c r="J9" s="128"/>
      <c r="K9" s="128"/>
      <c r="L9" s="128"/>
      <c r="M9" s="128"/>
      <c r="N9" s="128"/>
      <c r="O9" s="128"/>
    </row>
    <row r="10" spans="1:15" ht="21.65" customHeight="1" x14ac:dyDescent="0.3">
      <c r="A10" s="41" t="s">
        <v>120</v>
      </c>
      <c r="B10" s="41"/>
      <c r="C10" s="41"/>
      <c r="D10" s="128"/>
      <c r="E10" s="54"/>
      <c r="F10" s="128"/>
      <c r="G10" s="18">
        <v>300000000</v>
      </c>
      <c r="H10" s="18"/>
      <c r="I10" s="18">
        <v>137109509</v>
      </c>
      <c r="J10" s="24"/>
      <c r="K10" s="18">
        <v>5768303</v>
      </c>
      <c r="L10" s="24"/>
      <c r="M10" s="16">
        <v>183334163</v>
      </c>
      <c r="N10" s="24"/>
      <c r="O10" s="18">
        <f>SUM(G10:N10)</f>
        <v>626211975</v>
      </c>
    </row>
    <row r="11" spans="1:15" s="146" customFormat="1" ht="13" x14ac:dyDescent="0.3">
      <c r="A11" s="152"/>
      <c r="B11" s="152"/>
      <c r="C11" s="152"/>
      <c r="D11" s="157"/>
      <c r="E11" s="143"/>
      <c r="F11" s="157"/>
      <c r="G11" s="148"/>
      <c r="H11" s="148"/>
      <c r="I11" s="148"/>
      <c r="J11" s="157"/>
      <c r="K11" s="148"/>
      <c r="L11" s="157"/>
      <c r="M11" s="153"/>
      <c r="N11" s="157"/>
      <c r="O11" s="148"/>
    </row>
    <row r="12" spans="1:15" ht="21.65" customHeight="1" x14ac:dyDescent="0.3">
      <c r="A12" s="56" t="s">
        <v>136</v>
      </c>
      <c r="B12" s="57"/>
      <c r="C12" s="41"/>
      <c r="D12" s="24"/>
      <c r="E12" s="54"/>
      <c r="F12" s="24"/>
      <c r="G12" s="18"/>
      <c r="H12" s="18"/>
      <c r="I12" s="18"/>
      <c r="J12" s="24"/>
      <c r="K12" s="18"/>
      <c r="L12" s="24"/>
      <c r="M12" s="16"/>
      <c r="N12" s="24"/>
      <c r="O12" s="18"/>
    </row>
    <row r="13" spans="1:15" ht="21.65" customHeight="1" x14ac:dyDescent="0.3">
      <c r="A13" s="44"/>
      <c r="B13" s="58" t="s">
        <v>138</v>
      </c>
      <c r="C13" s="41"/>
      <c r="D13" s="24"/>
      <c r="E13" s="54"/>
      <c r="F13" s="24"/>
      <c r="G13" s="20"/>
      <c r="H13" s="20"/>
      <c r="I13" s="20"/>
      <c r="J13" s="24"/>
      <c r="K13" s="20"/>
      <c r="L13" s="24"/>
      <c r="M13" s="61"/>
      <c r="N13" s="24"/>
      <c r="O13" s="18"/>
    </row>
    <row r="14" spans="1:15" ht="21.65" customHeight="1" x14ac:dyDescent="0.3">
      <c r="A14" s="44"/>
      <c r="B14" s="44" t="s">
        <v>139</v>
      </c>
      <c r="C14" s="57"/>
      <c r="D14" s="24"/>
      <c r="E14" s="54">
        <v>9</v>
      </c>
      <c r="F14" s="24"/>
      <c r="G14" s="14">
        <v>0</v>
      </c>
      <c r="H14" s="14"/>
      <c r="I14" s="14">
        <v>0</v>
      </c>
      <c r="J14" s="68"/>
      <c r="K14" s="14">
        <v>0</v>
      </c>
      <c r="L14" s="24"/>
      <c r="M14" s="20">
        <v>-24000000</v>
      </c>
      <c r="N14" s="24"/>
      <c r="O14" s="20">
        <f>SUM(G14:N14)</f>
        <v>-24000000</v>
      </c>
    </row>
    <row r="15" spans="1:15" ht="21.65" customHeight="1" x14ac:dyDescent="0.3">
      <c r="A15" s="56" t="s">
        <v>137</v>
      </c>
      <c r="B15" s="44"/>
      <c r="C15" s="57"/>
      <c r="D15" s="24"/>
      <c r="E15" s="54"/>
      <c r="F15" s="24"/>
      <c r="G15" s="19">
        <v>0</v>
      </c>
      <c r="H15" s="124"/>
      <c r="I15" s="19">
        <v>0</v>
      </c>
      <c r="J15" s="24"/>
      <c r="K15" s="19">
        <v>0</v>
      </c>
      <c r="L15" s="24"/>
      <c r="M15" s="19">
        <v>-24000000</v>
      </c>
      <c r="N15" s="24"/>
      <c r="O15" s="19">
        <v>-24000000</v>
      </c>
    </row>
    <row r="16" spans="1:15" s="146" customFormat="1" ht="13" x14ac:dyDescent="0.3">
      <c r="C16" s="147"/>
      <c r="D16" s="157"/>
      <c r="E16" s="143"/>
      <c r="F16" s="157"/>
      <c r="G16" s="148"/>
      <c r="H16" s="148"/>
      <c r="I16" s="148"/>
      <c r="J16" s="157"/>
      <c r="K16" s="148"/>
      <c r="L16" s="157"/>
      <c r="M16" s="153"/>
      <c r="N16" s="157"/>
      <c r="O16" s="148"/>
    </row>
    <row r="17" spans="1:18" ht="21.65" customHeight="1" x14ac:dyDescent="0.3">
      <c r="A17" s="56" t="s">
        <v>86</v>
      </c>
      <c r="B17" s="44"/>
      <c r="C17" s="57"/>
      <c r="D17" s="24"/>
      <c r="E17" s="54"/>
      <c r="F17" s="24"/>
      <c r="G17" s="20"/>
      <c r="H17" s="20"/>
      <c r="I17" s="20"/>
      <c r="J17" s="24"/>
      <c r="K17" s="20"/>
      <c r="L17" s="24"/>
      <c r="M17" s="61"/>
      <c r="N17" s="24"/>
      <c r="O17" s="18"/>
    </row>
    <row r="18" spans="1:18" ht="21.65" customHeight="1" x14ac:dyDescent="0.3">
      <c r="A18" s="44"/>
      <c r="B18" s="60" t="s">
        <v>82</v>
      </c>
      <c r="C18" s="57"/>
      <c r="D18" s="24"/>
      <c r="E18" s="54"/>
      <c r="F18" s="24"/>
      <c r="G18" s="14">
        <v>0</v>
      </c>
      <c r="H18" s="14"/>
      <c r="I18" s="14">
        <v>0</v>
      </c>
      <c r="J18" s="68"/>
      <c r="K18" s="14">
        <v>0</v>
      </c>
      <c r="L18" s="24"/>
      <c r="M18" s="61">
        <v>849298</v>
      </c>
      <c r="N18" s="24"/>
      <c r="O18" s="20">
        <f>SUM(G18:N18)</f>
        <v>849298</v>
      </c>
    </row>
    <row r="19" spans="1:18" ht="21.65" customHeight="1" x14ac:dyDescent="0.3">
      <c r="B19" s="60" t="s">
        <v>59</v>
      </c>
      <c r="D19" s="55"/>
      <c r="E19" s="61"/>
      <c r="F19" s="55"/>
      <c r="G19" s="14">
        <v>0</v>
      </c>
      <c r="H19" s="14"/>
      <c r="I19" s="14">
        <v>0</v>
      </c>
      <c r="J19" s="61"/>
      <c r="K19" s="14">
        <v>0</v>
      </c>
      <c r="L19" s="55"/>
      <c r="M19" s="14">
        <v>0</v>
      </c>
      <c r="N19" s="59"/>
      <c r="O19" s="39">
        <f>SUM(G19:N19)</f>
        <v>0</v>
      </c>
      <c r="P19" s="62"/>
      <c r="Q19" s="6"/>
    </row>
    <row r="20" spans="1:18" ht="21.65" customHeight="1" x14ac:dyDescent="0.3">
      <c r="A20" s="56" t="s">
        <v>87</v>
      </c>
      <c r="B20" s="60"/>
      <c r="D20" s="55"/>
      <c r="E20" s="61"/>
      <c r="F20" s="55"/>
      <c r="G20" s="19">
        <v>0</v>
      </c>
      <c r="H20" s="124"/>
      <c r="I20" s="19">
        <v>0</v>
      </c>
      <c r="J20" s="61"/>
      <c r="K20" s="19">
        <v>0</v>
      </c>
      <c r="L20" s="55"/>
      <c r="M20" s="19">
        <v>849298</v>
      </c>
      <c r="N20" s="59"/>
      <c r="O20" s="19">
        <v>849298</v>
      </c>
      <c r="P20" s="62"/>
      <c r="Q20" s="6"/>
    </row>
    <row r="21" spans="1:18" s="146" customFormat="1" ht="13" x14ac:dyDescent="0.3">
      <c r="A21" s="158"/>
      <c r="B21" s="151"/>
      <c r="C21" s="152"/>
      <c r="D21" s="149"/>
      <c r="E21" s="153"/>
      <c r="F21" s="149"/>
      <c r="G21" s="153"/>
      <c r="H21" s="153"/>
      <c r="I21" s="153"/>
      <c r="J21" s="149"/>
      <c r="K21" s="153"/>
      <c r="L21" s="149"/>
      <c r="M21" s="154"/>
      <c r="N21" s="149"/>
      <c r="O21" s="148"/>
      <c r="P21" s="155"/>
      <c r="Q21" s="156"/>
    </row>
    <row r="22" spans="1:18" ht="21.65" customHeight="1" thickBot="1" x14ac:dyDescent="0.35">
      <c r="A22" s="41" t="s">
        <v>135</v>
      </c>
      <c r="B22" s="41"/>
      <c r="C22" s="41"/>
      <c r="D22" s="24"/>
      <c r="E22" s="54"/>
      <c r="F22" s="24"/>
      <c r="G22" s="26">
        <f>G10+G15</f>
        <v>300000000</v>
      </c>
      <c r="H22" s="18"/>
      <c r="I22" s="26">
        <f>I10+I15</f>
        <v>137109509</v>
      </c>
      <c r="J22" s="24"/>
      <c r="K22" s="26">
        <f>K10</f>
        <v>5768303</v>
      </c>
      <c r="L22" s="24"/>
      <c r="M22" s="26">
        <f>M116+M10+M15+M20</f>
        <v>160183461</v>
      </c>
      <c r="N22" s="24"/>
      <c r="O22" s="26">
        <f>O116+O10+O15+O20</f>
        <v>603061273</v>
      </c>
      <c r="P22" s="63"/>
      <c r="Q22" s="6"/>
      <c r="R22" s="63"/>
    </row>
    <row r="23" spans="1:18" ht="22.75" customHeight="1" thickTop="1" x14ac:dyDescent="0.3"/>
    <row r="24" spans="1:18" ht="23.25" customHeight="1" x14ac:dyDescent="0.35">
      <c r="A24" s="28" t="s">
        <v>127</v>
      </c>
      <c r="B24" s="41"/>
      <c r="C24" s="41"/>
      <c r="D24" s="42"/>
      <c r="E24" s="41"/>
      <c r="F24" s="42"/>
      <c r="G24" s="41"/>
      <c r="H24" s="41"/>
      <c r="I24" s="41"/>
      <c r="J24" s="42"/>
      <c r="K24" s="43"/>
      <c r="L24" s="42"/>
      <c r="M24" s="43"/>
      <c r="N24" s="42"/>
      <c r="O24" s="43"/>
    </row>
    <row r="25" spans="1:18" ht="23.25" customHeight="1" x14ac:dyDescent="0.3">
      <c r="A25" s="70" t="s">
        <v>81</v>
      </c>
      <c r="B25" s="42"/>
      <c r="C25" s="42"/>
      <c r="D25" s="42"/>
      <c r="E25" s="42"/>
      <c r="F25" s="42"/>
      <c r="G25" s="42"/>
      <c r="H25" s="42"/>
      <c r="I25" s="42"/>
      <c r="J25" s="42"/>
      <c r="K25" s="45"/>
      <c r="L25" s="45"/>
      <c r="M25" s="45"/>
      <c r="N25" s="45"/>
      <c r="O25" s="45"/>
    </row>
    <row r="26" spans="1:18" ht="23.25" customHeight="1" x14ac:dyDescent="0.3">
      <c r="A26" s="70"/>
      <c r="B26" s="42"/>
      <c r="C26" s="42"/>
      <c r="D26" s="42"/>
      <c r="E26" s="42"/>
      <c r="F26" s="42"/>
      <c r="G26" s="42"/>
      <c r="H26" s="42"/>
      <c r="I26" s="42"/>
      <c r="J26" s="42"/>
      <c r="K26" s="45"/>
      <c r="L26" s="45"/>
      <c r="M26" s="45"/>
      <c r="N26" s="45"/>
      <c r="O26" s="45"/>
    </row>
    <row r="27" spans="1:18" ht="21.65" customHeight="1" x14ac:dyDescent="0.3">
      <c r="A27" s="42"/>
      <c r="B27" s="42"/>
      <c r="C27" s="42"/>
      <c r="D27" s="42"/>
      <c r="E27" s="42"/>
      <c r="F27" s="42"/>
      <c r="G27" s="191" t="s">
        <v>83</v>
      </c>
      <c r="H27" s="191"/>
      <c r="I27" s="191"/>
      <c r="J27" s="191"/>
      <c r="K27" s="191"/>
      <c r="L27" s="191"/>
      <c r="M27" s="191"/>
      <c r="N27" s="191"/>
      <c r="O27" s="191"/>
    </row>
    <row r="28" spans="1:18" ht="21.65" customHeight="1" x14ac:dyDescent="0.3">
      <c r="A28" s="41"/>
      <c r="B28" s="41"/>
      <c r="C28" s="41"/>
      <c r="D28" s="46"/>
      <c r="E28" s="49"/>
      <c r="F28" s="46"/>
      <c r="G28" s="49" t="s">
        <v>60</v>
      </c>
      <c r="H28" s="49"/>
      <c r="I28" s="49"/>
      <c r="J28" s="46"/>
      <c r="K28" s="192" t="s">
        <v>37</v>
      </c>
      <c r="L28" s="192"/>
      <c r="M28" s="192"/>
      <c r="N28" s="50"/>
      <c r="O28" s="44"/>
    </row>
    <row r="29" spans="1:18" ht="21.65" customHeight="1" x14ac:dyDescent="0.3">
      <c r="D29" s="50"/>
      <c r="E29" s="47"/>
      <c r="F29" s="50"/>
      <c r="G29" s="47" t="s">
        <v>61</v>
      </c>
      <c r="H29" s="47"/>
      <c r="I29" s="47" t="s">
        <v>104</v>
      </c>
      <c r="J29" s="50"/>
      <c r="K29" s="49" t="s">
        <v>68</v>
      </c>
      <c r="N29" s="50"/>
      <c r="O29" s="48" t="s">
        <v>78</v>
      </c>
    </row>
    <row r="30" spans="1:18" ht="21.65" customHeight="1" x14ac:dyDescent="0.3">
      <c r="D30" s="50"/>
      <c r="E30" s="170" t="s">
        <v>5</v>
      </c>
      <c r="F30" s="50"/>
      <c r="G30" s="47" t="s">
        <v>62</v>
      </c>
      <c r="H30" s="47"/>
      <c r="I30" s="47" t="s">
        <v>105</v>
      </c>
      <c r="J30" s="50"/>
      <c r="K30" s="49" t="s">
        <v>69</v>
      </c>
      <c r="L30" s="50"/>
      <c r="M30" s="47" t="s">
        <v>70</v>
      </c>
      <c r="N30" s="50"/>
      <c r="O30" s="48" t="s">
        <v>79</v>
      </c>
    </row>
    <row r="31" spans="1:18" ht="21.65" customHeight="1" x14ac:dyDescent="0.3">
      <c r="A31" s="41"/>
      <c r="B31" s="41"/>
      <c r="C31" s="41"/>
      <c r="D31" s="41"/>
      <c r="E31" s="41"/>
      <c r="F31" s="41"/>
      <c r="G31" s="193" t="s">
        <v>6</v>
      </c>
      <c r="H31" s="193"/>
      <c r="I31" s="193"/>
      <c r="J31" s="193"/>
      <c r="K31" s="193"/>
      <c r="L31" s="193"/>
      <c r="M31" s="193"/>
      <c r="N31" s="193"/>
      <c r="O31" s="193"/>
    </row>
    <row r="32" spans="1:18" ht="21.65" customHeight="1" x14ac:dyDescent="0.3">
      <c r="A32" s="22" t="s">
        <v>160</v>
      </c>
      <c r="B32" s="41"/>
      <c r="C32" s="41"/>
      <c r="D32" s="171"/>
      <c r="E32" s="41"/>
      <c r="F32" s="171"/>
      <c r="G32" s="41"/>
      <c r="H32" s="41"/>
      <c r="I32" s="41"/>
      <c r="J32" s="171"/>
      <c r="K32" s="171"/>
      <c r="L32" s="171"/>
      <c r="M32" s="171"/>
      <c r="N32" s="171"/>
      <c r="O32" s="171"/>
    </row>
    <row r="33" spans="1:18" ht="21.65" customHeight="1" x14ac:dyDescent="0.3">
      <c r="A33" s="41" t="s">
        <v>161</v>
      </c>
      <c r="B33" s="41"/>
      <c r="C33" s="41"/>
      <c r="D33" s="171"/>
      <c r="E33" s="54"/>
      <c r="F33" s="171"/>
      <c r="G33" s="18"/>
      <c r="H33" s="18"/>
      <c r="I33" s="18"/>
      <c r="J33" s="24"/>
      <c r="K33" s="18"/>
      <c r="L33" s="24"/>
      <c r="M33" s="16"/>
      <c r="N33" s="24"/>
      <c r="O33" s="18"/>
    </row>
    <row r="34" spans="1:18" s="146" customFormat="1" ht="13" x14ac:dyDescent="0.3">
      <c r="A34" s="152"/>
      <c r="B34" s="152"/>
      <c r="C34" s="152"/>
      <c r="D34" s="157"/>
      <c r="E34" s="143"/>
      <c r="F34" s="157"/>
      <c r="G34" s="148"/>
      <c r="H34" s="148"/>
      <c r="I34" s="148"/>
      <c r="J34" s="157"/>
      <c r="K34" s="148"/>
      <c r="L34" s="157"/>
      <c r="M34" s="153"/>
      <c r="N34" s="157"/>
      <c r="O34" s="148"/>
    </row>
    <row r="35" spans="1:18" ht="21.65" customHeight="1" x14ac:dyDescent="0.3">
      <c r="A35" s="56" t="s">
        <v>136</v>
      </c>
      <c r="B35" s="57"/>
      <c r="C35" s="41"/>
      <c r="D35" s="24"/>
      <c r="E35" s="54"/>
      <c r="F35" s="24"/>
      <c r="G35" s="18">
        <v>300000000</v>
      </c>
      <c r="H35" s="18"/>
      <c r="I35" s="18">
        <v>137109509</v>
      </c>
      <c r="J35" s="24"/>
      <c r="K35" s="18">
        <v>5888303</v>
      </c>
      <c r="L35" s="24"/>
      <c r="M35" s="16">
        <v>161622580</v>
      </c>
      <c r="N35" s="24"/>
      <c r="O35" s="18">
        <f>SUM(G35:M35)</f>
        <v>604620392</v>
      </c>
    </row>
    <row r="36" spans="1:18" ht="21.65" customHeight="1" x14ac:dyDescent="0.3">
      <c r="A36" s="44"/>
      <c r="B36" s="58" t="s">
        <v>138</v>
      </c>
      <c r="C36" s="41"/>
      <c r="D36" s="24"/>
      <c r="E36" s="54"/>
      <c r="F36" s="24"/>
      <c r="G36" s="20"/>
      <c r="H36" s="20"/>
      <c r="I36" s="20"/>
      <c r="J36" s="24"/>
      <c r="K36" s="20"/>
      <c r="L36" s="24"/>
      <c r="M36" s="61"/>
      <c r="N36" s="24"/>
      <c r="O36" s="18"/>
    </row>
    <row r="37" spans="1:18" ht="21.65" customHeight="1" x14ac:dyDescent="0.3">
      <c r="A37" s="44"/>
      <c r="B37" s="44" t="s">
        <v>139</v>
      </c>
      <c r="C37" s="57"/>
      <c r="D37" s="24"/>
      <c r="E37" s="54">
        <v>9</v>
      </c>
      <c r="F37" s="24"/>
      <c r="G37" s="14">
        <v>0</v>
      </c>
      <c r="H37" s="14"/>
      <c r="I37" s="14">
        <v>0</v>
      </c>
      <c r="J37" s="68"/>
      <c r="K37" s="14">
        <v>0</v>
      </c>
      <c r="L37" s="24"/>
      <c r="M37" s="20">
        <v>-7979983</v>
      </c>
      <c r="N37" s="24"/>
      <c r="O37" s="20">
        <f>SUM(G37:M37)</f>
        <v>-7979983</v>
      </c>
    </row>
    <row r="38" spans="1:18" ht="21.65" customHeight="1" x14ac:dyDescent="0.3">
      <c r="A38" s="56" t="s">
        <v>137</v>
      </c>
      <c r="B38" s="44"/>
      <c r="C38" s="57"/>
      <c r="D38" s="24"/>
      <c r="E38" s="54"/>
      <c r="F38" s="24"/>
      <c r="G38" s="19">
        <f>SUM(G37:G37)</f>
        <v>0</v>
      </c>
      <c r="H38" s="124"/>
      <c r="I38" s="19">
        <f>SUM(I37:I37)</f>
        <v>0</v>
      </c>
      <c r="J38" s="24"/>
      <c r="K38" s="19">
        <f>SUM(K37:K37)</f>
        <v>0</v>
      </c>
      <c r="L38" s="24"/>
      <c r="M38" s="19">
        <f>SUM(M37:M37)</f>
        <v>-7979983</v>
      </c>
      <c r="N38" s="24"/>
      <c r="O38" s="19">
        <f>SUM(O37:O37)</f>
        <v>-7979983</v>
      </c>
    </row>
    <row r="39" spans="1:18" s="146" customFormat="1" ht="13" x14ac:dyDescent="0.3">
      <c r="C39" s="147"/>
      <c r="D39" s="157"/>
      <c r="E39" s="143"/>
      <c r="F39" s="157"/>
      <c r="G39" s="148"/>
      <c r="H39" s="148"/>
      <c r="I39" s="148"/>
      <c r="J39" s="157"/>
      <c r="K39" s="148"/>
      <c r="L39" s="157"/>
      <c r="M39" s="153"/>
      <c r="N39" s="157"/>
      <c r="O39" s="148"/>
    </row>
    <row r="40" spans="1:18" ht="21.65" customHeight="1" x14ac:dyDescent="0.3">
      <c r="A40" s="56" t="s">
        <v>86</v>
      </c>
      <c r="B40" s="44"/>
      <c r="C40" s="57"/>
      <c r="D40" s="24"/>
      <c r="E40" s="54"/>
      <c r="F40" s="24"/>
      <c r="G40" s="20"/>
      <c r="H40" s="20"/>
      <c r="I40" s="20"/>
      <c r="J40" s="24"/>
      <c r="K40" s="20"/>
      <c r="L40" s="24"/>
      <c r="M40" s="61"/>
      <c r="N40" s="24"/>
      <c r="O40" s="18"/>
    </row>
    <row r="41" spans="1:18" ht="21.65" customHeight="1" x14ac:dyDescent="0.3">
      <c r="A41" s="44"/>
      <c r="B41" s="60" t="s">
        <v>82</v>
      </c>
      <c r="C41" s="57"/>
      <c r="D41" s="24"/>
      <c r="E41" s="54"/>
      <c r="F41" s="24"/>
      <c r="G41" s="14">
        <v>0</v>
      </c>
      <c r="H41" s="14"/>
      <c r="I41" s="14">
        <v>0</v>
      </c>
      <c r="J41" s="68"/>
      <c r="K41" s="14">
        <v>0</v>
      </c>
      <c r="L41" s="24"/>
      <c r="M41" s="61">
        <f>'PL 5-8'!H105</f>
        <v>9334109</v>
      </c>
      <c r="N41" s="24"/>
      <c r="O41" s="20">
        <f>SUM(G41:M41)</f>
        <v>9334109</v>
      </c>
    </row>
    <row r="42" spans="1:18" ht="21.65" customHeight="1" x14ac:dyDescent="0.3">
      <c r="B42" s="60" t="s">
        <v>59</v>
      </c>
      <c r="D42" s="55"/>
      <c r="E42" s="61"/>
      <c r="F42" s="55"/>
      <c r="G42" s="14">
        <v>0</v>
      </c>
      <c r="H42" s="14"/>
      <c r="I42" s="14">
        <v>0</v>
      </c>
      <c r="J42" s="61"/>
      <c r="K42" s="14">
        <v>0</v>
      </c>
      <c r="L42" s="55"/>
      <c r="M42" s="14">
        <v>0</v>
      </c>
      <c r="N42" s="59"/>
      <c r="O42" s="39">
        <f>SUM(G42:N42)</f>
        <v>0</v>
      </c>
      <c r="P42" s="62"/>
      <c r="Q42" s="6"/>
    </row>
    <row r="43" spans="1:18" ht="21.65" customHeight="1" x14ac:dyDescent="0.3">
      <c r="A43" s="56" t="s">
        <v>87</v>
      </c>
      <c r="B43" s="60"/>
      <c r="D43" s="55"/>
      <c r="E43" s="61"/>
      <c r="F43" s="55"/>
      <c r="G43" s="19">
        <f>SUM(G41:G42)</f>
        <v>0</v>
      </c>
      <c r="H43" s="124"/>
      <c r="I43" s="19">
        <f>SUM(I41:I42)</f>
        <v>0</v>
      </c>
      <c r="J43" s="61"/>
      <c r="K43" s="19">
        <f>SUM(K41:K42)</f>
        <v>0</v>
      </c>
      <c r="L43" s="55"/>
      <c r="M43" s="19">
        <f>SUM(M41:M42)</f>
        <v>9334109</v>
      </c>
      <c r="N43" s="59"/>
      <c r="O43" s="19">
        <f>SUM(O41:O42)</f>
        <v>9334109</v>
      </c>
      <c r="P43" s="62"/>
      <c r="Q43" s="6"/>
    </row>
    <row r="44" spans="1:18" s="146" customFormat="1" ht="13" x14ac:dyDescent="0.3">
      <c r="A44" s="158"/>
      <c r="B44" s="151"/>
      <c r="C44" s="152"/>
      <c r="D44" s="149"/>
      <c r="E44" s="153"/>
      <c r="F44" s="149"/>
      <c r="G44" s="153"/>
      <c r="H44" s="153"/>
      <c r="I44" s="153"/>
      <c r="J44" s="149"/>
      <c r="K44" s="153"/>
      <c r="L44" s="149"/>
      <c r="M44" s="154"/>
      <c r="N44" s="149"/>
      <c r="O44" s="148"/>
      <c r="P44" s="155"/>
      <c r="Q44" s="156"/>
    </row>
    <row r="45" spans="1:18" ht="21.65" customHeight="1" thickBot="1" x14ac:dyDescent="0.35">
      <c r="A45" s="41" t="s">
        <v>162</v>
      </c>
      <c r="B45" s="41"/>
      <c r="C45" s="41"/>
      <c r="D45" s="24"/>
      <c r="E45" s="54"/>
      <c r="F45" s="24"/>
      <c r="G45" s="26">
        <f>G35+G38+G43</f>
        <v>300000000</v>
      </c>
      <c r="H45" s="18"/>
      <c r="I45" s="26">
        <f>I35+I38+I43</f>
        <v>137109509</v>
      </c>
      <c r="J45" s="24"/>
      <c r="K45" s="26">
        <f>K35+K38+K43</f>
        <v>5888303</v>
      </c>
      <c r="L45" s="24"/>
      <c r="M45" s="26">
        <f>M35+M38+M43</f>
        <v>162976706</v>
      </c>
      <c r="N45" s="24"/>
      <c r="O45" s="26">
        <f>O35+O38+O43</f>
        <v>605974518</v>
      </c>
      <c r="P45" s="63">
        <f>O45-'BS 2-4'!H92</f>
        <v>0</v>
      </c>
      <c r="Q45" s="6"/>
      <c r="R45" s="63"/>
    </row>
    <row r="46" spans="1:18" ht="22.75" customHeight="1" thickTop="1" x14ac:dyDescent="0.3"/>
  </sheetData>
  <mergeCells count="6">
    <mergeCell ref="G27:O27"/>
    <mergeCell ref="K28:M28"/>
    <mergeCell ref="G31:O31"/>
    <mergeCell ref="G8:O8"/>
    <mergeCell ref="G4:O4"/>
    <mergeCell ref="K5:M5"/>
  </mergeCells>
  <pageMargins left="0.8" right="0.8" top="0.48" bottom="0.5" header="0.5" footer="0.5"/>
  <pageSetup paperSize="9" scale="89" firstPageNumber="11" fitToHeight="0" orientation="landscape" useFirstPageNumber="1" r:id="rId1"/>
  <headerFooter>
    <oddFooter>&amp;L&amp;"Times New Roman,Regular"&amp;11   The accompanying notes form an integral part of the interim financial statements.
&amp;C&amp;"Times New Roman,Regular"&amp;11&amp;P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6"/>
  <sheetViews>
    <sheetView view="pageBreakPreview" zoomScale="90" zoomScaleNormal="70" zoomScaleSheetLayoutView="90" workbookViewId="0">
      <selection activeCell="L3" sqref="L3"/>
    </sheetView>
  </sheetViews>
  <sheetFormatPr defaultColWidth="9.09765625" defaultRowHeight="22" customHeight="1" x14ac:dyDescent="0.3"/>
  <cols>
    <col min="1" max="1" width="43.3984375" style="96" customWidth="1"/>
    <col min="2" max="2" width="9.59765625" style="96" customWidth="1"/>
    <col min="3" max="3" width="1.09765625" style="97" customWidth="1"/>
    <col min="4" max="4" width="16.3984375" style="98" customWidth="1"/>
    <col min="5" max="5" width="1.09765625" style="99" customWidth="1"/>
    <col min="6" max="6" width="16.3984375" style="98" customWidth="1"/>
    <col min="7" max="7" width="1.09765625" style="97" customWidth="1"/>
    <col min="8" max="8" width="14.59765625" style="98" customWidth="1"/>
    <col min="9" max="9" width="1.09765625" style="98" customWidth="1"/>
    <col min="10" max="10" width="14.59765625" style="98" customWidth="1"/>
    <col min="11" max="11" width="17.3984375" style="100" bestFit="1" customWidth="1"/>
    <col min="12" max="12" width="22.09765625" style="100" customWidth="1"/>
    <col min="13" max="13" width="19" style="100" bestFit="1" customWidth="1"/>
    <col min="14" max="14" width="9.8984375" style="99" customWidth="1"/>
    <col min="15" max="15" width="16.09765625" style="99" customWidth="1"/>
    <col min="16" max="16" width="1.3984375" style="99" customWidth="1"/>
    <col min="17" max="17" width="16.09765625" style="99" customWidth="1"/>
    <col min="18" max="16384" width="9.09765625" style="99"/>
  </cols>
  <sheetData>
    <row r="1" spans="1:17" ht="23.5" customHeight="1" x14ac:dyDescent="0.35">
      <c r="A1" s="94" t="s">
        <v>127</v>
      </c>
    </row>
    <row r="2" spans="1:17" ht="23.5" customHeight="1" x14ac:dyDescent="0.3">
      <c r="A2" s="101" t="s">
        <v>91</v>
      </c>
      <c r="D2" s="99"/>
      <c r="F2" s="99"/>
      <c r="H2" s="99"/>
      <c r="I2" s="99"/>
      <c r="J2" s="99"/>
    </row>
    <row r="3" spans="1:17" ht="23.5" customHeight="1" x14ac:dyDescent="0.3">
      <c r="A3" s="95"/>
      <c r="D3" s="99"/>
      <c r="F3" s="99"/>
      <c r="H3" s="99"/>
      <c r="I3" s="99"/>
      <c r="J3" s="99"/>
      <c r="M3" s="102"/>
    </row>
    <row r="4" spans="1:17" ht="20.5" customHeight="1" x14ac:dyDescent="0.3">
      <c r="A4" s="95"/>
      <c r="D4" s="184" t="s">
        <v>147</v>
      </c>
      <c r="E4" s="184"/>
      <c r="F4" s="184"/>
      <c r="G4" s="76"/>
      <c r="H4" s="184" t="s">
        <v>149</v>
      </c>
      <c r="I4" s="184"/>
      <c r="J4" s="184"/>
      <c r="M4" s="102"/>
    </row>
    <row r="5" spans="1:17" ht="20.5" customHeight="1" x14ac:dyDescent="0.3">
      <c r="A5" s="95"/>
      <c r="D5" s="185" t="s">
        <v>148</v>
      </c>
      <c r="E5" s="185"/>
      <c r="F5" s="185"/>
      <c r="G5" s="92"/>
      <c r="H5" s="185" t="s">
        <v>148</v>
      </c>
      <c r="I5" s="185"/>
      <c r="J5" s="185"/>
      <c r="M5" s="102"/>
    </row>
    <row r="6" spans="1:17" ht="20.5" customHeight="1" x14ac:dyDescent="0.3">
      <c r="A6" s="95"/>
      <c r="D6" s="188" t="s">
        <v>132</v>
      </c>
      <c r="E6" s="188"/>
      <c r="F6" s="188"/>
      <c r="G6" s="5"/>
      <c r="H6" s="188" t="s">
        <v>132</v>
      </c>
      <c r="I6" s="188"/>
      <c r="J6" s="188"/>
      <c r="M6" s="102"/>
      <c r="O6" s="97"/>
      <c r="P6" s="97"/>
      <c r="Q6" s="97"/>
    </row>
    <row r="7" spans="1:17" ht="20.5" customHeight="1" x14ac:dyDescent="0.3">
      <c r="A7" s="95"/>
      <c r="D7" s="189" t="s">
        <v>131</v>
      </c>
      <c r="E7" s="190"/>
      <c r="F7" s="190"/>
      <c r="G7" s="5"/>
      <c r="H7" s="189" t="s">
        <v>131</v>
      </c>
      <c r="I7" s="190"/>
      <c r="J7" s="190"/>
      <c r="M7" s="102"/>
    </row>
    <row r="8" spans="1:17" ht="20.5" customHeight="1" x14ac:dyDescent="0.3">
      <c r="A8" s="95"/>
      <c r="D8" s="78">
        <v>2022</v>
      </c>
      <c r="E8" s="78"/>
      <c r="F8" s="140">
        <v>2021</v>
      </c>
      <c r="G8" s="78"/>
      <c r="H8" s="78">
        <v>2022</v>
      </c>
      <c r="I8" s="78"/>
      <c r="J8" s="140">
        <v>2021</v>
      </c>
    </row>
    <row r="9" spans="1:17" ht="20.5" customHeight="1" x14ac:dyDescent="0.3">
      <c r="D9" s="186" t="s">
        <v>6</v>
      </c>
      <c r="E9" s="186"/>
      <c r="F9" s="186"/>
      <c r="G9" s="186"/>
      <c r="H9" s="186"/>
      <c r="I9" s="186"/>
      <c r="J9" s="186"/>
    </row>
    <row r="10" spans="1:17" ht="20.5" customHeight="1" x14ac:dyDescent="0.3">
      <c r="A10" s="103" t="s">
        <v>92</v>
      </c>
      <c r="D10" s="104"/>
      <c r="F10" s="104"/>
      <c r="H10" s="104"/>
      <c r="I10" s="104"/>
      <c r="J10" s="104"/>
      <c r="L10" s="105"/>
      <c r="M10" s="102"/>
    </row>
    <row r="11" spans="1:17" ht="20.5" customHeight="1" x14ac:dyDescent="0.3">
      <c r="A11" s="106" t="s">
        <v>109</v>
      </c>
      <c r="D11" s="87">
        <v>11813245</v>
      </c>
      <c r="F11" s="87">
        <f>'PL 5-8'!F81</f>
        <v>16132134</v>
      </c>
      <c r="H11" s="87">
        <v>9334109</v>
      </c>
      <c r="I11" s="87"/>
      <c r="J11" s="87">
        <f>'PL 5-8'!J81</f>
        <v>849298</v>
      </c>
      <c r="M11" s="87"/>
      <c r="N11" s="107"/>
      <c r="Q11" s="107"/>
    </row>
    <row r="12" spans="1:17" ht="20.5" customHeight="1" x14ac:dyDescent="0.3">
      <c r="A12" s="108" t="s">
        <v>129</v>
      </c>
      <c r="D12" s="87"/>
      <c r="F12" s="87"/>
      <c r="H12" s="109"/>
      <c r="I12" s="109"/>
      <c r="J12" s="109"/>
      <c r="M12" s="87"/>
      <c r="N12" s="107"/>
      <c r="Q12" s="107"/>
    </row>
    <row r="13" spans="1:17" ht="20.5" customHeight="1" x14ac:dyDescent="0.3">
      <c r="A13" s="96" t="s">
        <v>108</v>
      </c>
      <c r="D13" s="163">
        <v>7462733</v>
      </c>
      <c r="F13" s="163">
        <v>5512001</v>
      </c>
      <c r="H13" s="87">
        <v>147350</v>
      </c>
      <c r="I13" s="109"/>
      <c r="J13" s="87">
        <v>218550</v>
      </c>
      <c r="M13" s="87"/>
      <c r="N13" s="107"/>
      <c r="Q13" s="107"/>
    </row>
    <row r="14" spans="1:17" ht="20.5" customHeight="1" x14ac:dyDescent="0.3">
      <c r="A14" s="96" t="s">
        <v>55</v>
      </c>
      <c r="D14" s="87">
        <v>8888469</v>
      </c>
      <c r="F14" s="87">
        <v>8363330</v>
      </c>
      <c r="H14" s="111" t="s">
        <v>0</v>
      </c>
      <c r="I14" s="109"/>
      <c r="J14" s="111" t="s">
        <v>0</v>
      </c>
      <c r="M14" s="87"/>
      <c r="N14" s="107"/>
      <c r="Q14" s="107"/>
    </row>
    <row r="15" spans="1:17" ht="20.5" customHeight="1" x14ac:dyDescent="0.3">
      <c r="A15" s="96" t="s">
        <v>93</v>
      </c>
      <c r="D15" s="87">
        <v>25127300</v>
      </c>
      <c r="F15" s="87">
        <v>19922746</v>
      </c>
      <c r="H15" s="111">
        <v>362516</v>
      </c>
      <c r="I15" s="109"/>
      <c r="J15" s="111">
        <v>284224</v>
      </c>
      <c r="M15" s="87"/>
      <c r="N15" s="107"/>
      <c r="Q15" s="107"/>
    </row>
    <row r="16" spans="1:17" ht="20.5" customHeight="1" x14ac:dyDescent="0.3">
      <c r="A16" s="96" t="s">
        <v>27</v>
      </c>
      <c r="D16" s="87">
        <v>183038</v>
      </c>
      <c r="F16" s="87">
        <v>322879</v>
      </c>
      <c r="H16" s="111">
        <v>206384</v>
      </c>
      <c r="I16" s="111"/>
      <c r="J16" s="111">
        <v>187345</v>
      </c>
      <c r="M16" s="87"/>
      <c r="N16" s="107"/>
      <c r="Q16" s="107"/>
    </row>
    <row r="17" spans="1:17" ht="20.5" hidden="1" customHeight="1" x14ac:dyDescent="0.3">
      <c r="A17" s="96" t="s">
        <v>118</v>
      </c>
      <c r="D17" s="111"/>
      <c r="F17" s="111" t="s">
        <v>0</v>
      </c>
      <c r="H17" s="111"/>
      <c r="I17" s="109"/>
      <c r="J17" s="111" t="s">
        <v>0</v>
      </c>
      <c r="M17" s="87"/>
      <c r="N17" s="107"/>
      <c r="Q17" s="107"/>
    </row>
    <row r="18" spans="1:17" ht="20.5" customHeight="1" x14ac:dyDescent="0.3">
      <c r="A18" s="77" t="s">
        <v>163</v>
      </c>
      <c r="D18" s="87">
        <v>347161</v>
      </c>
      <c r="F18" s="87">
        <v>796988</v>
      </c>
      <c r="H18" s="111" t="s">
        <v>0</v>
      </c>
      <c r="I18" s="109"/>
      <c r="J18" s="111" t="s">
        <v>0</v>
      </c>
      <c r="M18" s="87"/>
      <c r="N18" s="107"/>
      <c r="Q18" s="107"/>
    </row>
    <row r="19" spans="1:17" ht="20.5" customHeight="1" x14ac:dyDescent="0.3">
      <c r="A19" s="137" t="s">
        <v>168</v>
      </c>
      <c r="D19" s="87">
        <v>-4182648</v>
      </c>
      <c r="F19" s="87">
        <v>-2740196</v>
      </c>
      <c r="H19" s="111" t="s">
        <v>0</v>
      </c>
      <c r="I19" s="109"/>
      <c r="J19" s="111" t="s">
        <v>0</v>
      </c>
      <c r="M19" s="87"/>
      <c r="N19" s="107"/>
      <c r="Q19" s="107"/>
    </row>
    <row r="20" spans="1:17" ht="20.5" customHeight="1" x14ac:dyDescent="0.3">
      <c r="A20" s="96" t="s">
        <v>133</v>
      </c>
      <c r="D20" s="111" t="s">
        <v>0</v>
      </c>
      <c r="F20" s="111" t="s">
        <v>0</v>
      </c>
      <c r="H20" s="111">
        <v>-7979636</v>
      </c>
      <c r="I20" s="109"/>
      <c r="J20" s="111" t="s">
        <v>0</v>
      </c>
      <c r="M20" s="87"/>
      <c r="N20" s="107"/>
      <c r="Q20" s="107"/>
    </row>
    <row r="21" spans="1:17" ht="20.5" customHeight="1" x14ac:dyDescent="0.3">
      <c r="A21" s="96" t="s">
        <v>94</v>
      </c>
      <c r="D21" s="117">
        <v>-77252</v>
      </c>
      <c r="F21" s="117">
        <v>-59261</v>
      </c>
      <c r="H21" s="111">
        <v>-265168</v>
      </c>
      <c r="I21" s="109"/>
      <c r="J21" s="111">
        <v>-173826</v>
      </c>
      <c r="M21" s="87"/>
      <c r="N21" s="107"/>
      <c r="Q21" s="107"/>
    </row>
    <row r="22" spans="1:17" ht="20.5" customHeight="1" x14ac:dyDescent="0.3">
      <c r="A22" s="106"/>
      <c r="D22" s="112">
        <f>SUM(D11:D21)</f>
        <v>49562046</v>
      </c>
      <c r="F22" s="112">
        <f>SUM(F11:F21)</f>
        <v>48250621</v>
      </c>
      <c r="H22" s="112">
        <f>SUM(H11:H21)</f>
        <v>1805555</v>
      </c>
      <c r="I22" s="87"/>
      <c r="J22" s="112">
        <f>SUM(J11:J21)</f>
        <v>1365591</v>
      </c>
      <c r="M22" s="87"/>
      <c r="N22" s="107"/>
      <c r="O22" s="100"/>
      <c r="Q22" s="107"/>
    </row>
    <row r="23" spans="1:17" ht="20.5" customHeight="1" x14ac:dyDescent="0.3">
      <c r="A23" s="110" t="s">
        <v>95</v>
      </c>
      <c r="D23" s="87"/>
      <c r="F23" s="87"/>
      <c r="H23" s="87"/>
      <c r="I23" s="87"/>
      <c r="J23" s="87"/>
      <c r="M23" s="87"/>
      <c r="N23" s="107"/>
      <c r="O23" s="100"/>
      <c r="Q23" s="107"/>
    </row>
    <row r="24" spans="1:17" ht="20.5" customHeight="1" x14ac:dyDescent="0.3">
      <c r="A24" s="99" t="s">
        <v>9</v>
      </c>
      <c r="D24" s="87">
        <v>5322024</v>
      </c>
      <c r="F24" s="87">
        <v>8755951</v>
      </c>
      <c r="H24" s="111" t="s">
        <v>0</v>
      </c>
      <c r="I24" s="109"/>
      <c r="J24" s="111" t="s">
        <v>0</v>
      </c>
      <c r="M24" s="87"/>
      <c r="N24" s="107"/>
      <c r="O24" s="100"/>
      <c r="Q24" s="107"/>
    </row>
    <row r="25" spans="1:17" ht="20.5" customHeight="1" x14ac:dyDescent="0.3">
      <c r="A25" s="99" t="s">
        <v>106</v>
      </c>
      <c r="D25" s="87">
        <v>477157</v>
      </c>
      <c r="F25" s="87">
        <v>-1835892</v>
      </c>
      <c r="H25" s="111">
        <v>-5344782</v>
      </c>
      <c r="I25" s="109"/>
      <c r="J25" s="111">
        <v>-1264998</v>
      </c>
      <c r="M25" s="87"/>
      <c r="N25" s="107"/>
      <c r="O25" s="100"/>
      <c r="Q25" s="107"/>
    </row>
    <row r="26" spans="1:17" ht="20.5" customHeight="1" x14ac:dyDescent="0.3">
      <c r="A26" s="99" t="s">
        <v>10</v>
      </c>
      <c r="D26" s="87">
        <v>72558475</v>
      </c>
      <c r="F26" s="87">
        <v>98145796</v>
      </c>
      <c r="H26" s="111" t="s">
        <v>0</v>
      </c>
      <c r="I26" s="109"/>
      <c r="J26" s="111" t="s">
        <v>0</v>
      </c>
      <c r="M26" s="87"/>
      <c r="N26" s="107"/>
      <c r="O26" s="100"/>
      <c r="Q26" s="107"/>
    </row>
    <row r="27" spans="1:17" ht="20.5" customHeight="1" x14ac:dyDescent="0.3">
      <c r="A27" s="99" t="s">
        <v>12</v>
      </c>
      <c r="D27" s="87">
        <v>-3162179</v>
      </c>
      <c r="F27" s="87">
        <v>-1636445</v>
      </c>
      <c r="H27" s="87">
        <v>-117546</v>
      </c>
      <c r="I27" s="87"/>
      <c r="J27" s="87">
        <v>6854</v>
      </c>
      <c r="M27" s="87"/>
      <c r="N27" s="107"/>
      <c r="O27" s="100"/>
      <c r="Q27" s="107"/>
    </row>
    <row r="28" spans="1:17" ht="20.5" customHeight="1" x14ac:dyDescent="0.3">
      <c r="A28" s="99" t="s">
        <v>19</v>
      </c>
      <c r="D28" s="87">
        <v>-3094280</v>
      </c>
      <c r="F28" s="87">
        <v>-1473866</v>
      </c>
      <c r="H28" s="111" t="s">
        <v>0</v>
      </c>
      <c r="I28" s="109"/>
      <c r="J28" s="111" t="s">
        <v>0</v>
      </c>
      <c r="M28" s="87"/>
      <c r="N28" s="107"/>
      <c r="O28" s="100"/>
      <c r="Q28" s="107"/>
    </row>
    <row r="29" spans="1:17" ht="20.5" customHeight="1" x14ac:dyDescent="0.3">
      <c r="A29" s="99" t="s">
        <v>96</v>
      </c>
      <c r="D29" s="87">
        <v>-14698352</v>
      </c>
      <c r="F29" s="87">
        <v>-29765924</v>
      </c>
      <c r="H29" s="111" t="s">
        <v>0</v>
      </c>
      <c r="I29" s="109"/>
      <c r="J29" s="111" t="s">
        <v>0</v>
      </c>
      <c r="M29" s="87"/>
      <c r="N29" s="107"/>
      <c r="O29" s="100"/>
      <c r="Q29" s="107"/>
    </row>
    <row r="30" spans="1:17" ht="20.5" customHeight="1" x14ac:dyDescent="0.3">
      <c r="A30" s="99" t="s">
        <v>123</v>
      </c>
      <c r="D30" s="87">
        <v>-796094</v>
      </c>
      <c r="F30" s="87">
        <v>-1490641</v>
      </c>
      <c r="H30" s="87">
        <v>304918</v>
      </c>
      <c r="I30" s="87"/>
      <c r="J30" s="87">
        <v>864762</v>
      </c>
      <c r="M30" s="87"/>
      <c r="N30" s="107"/>
      <c r="O30" s="100"/>
      <c r="Q30" s="107"/>
    </row>
    <row r="31" spans="1:17" ht="20.5" customHeight="1" x14ac:dyDescent="0.3">
      <c r="A31" s="99" t="s">
        <v>24</v>
      </c>
      <c r="D31" s="87">
        <v>1432032</v>
      </c>
      <c r="F31" s="87">
        <v>-354589</v>
      </c>
      <c r="H31" s="111">
        <v>-8530</v>
      </c>
      <c r="I31" s="87"/>
      <c r="J31" s="111" t="s">
        <v>0</v>
      </c>
      <c r="M31" s="87"/>
      <c r="N31" s="107"/>
      <c r="Q31" s="107"/>
    </row>
    <row r="32" spans="1:17" ht="20.5" customHeight="1" x14ac:dyDescent="0.3">
      <c r="A32" s="99" t="s">
        <v>28</v>
      </c>
      <c r="D32" s="111" t="s">
        <v>0</v>
      </c>
      <c r="F32" s="111" t="s">
        <v>0</v>
      </c>
      <c r="H32" s="111" t="s">
        <v>0</v>
      </c>
      <c r="I32" s="87"/>
      <c r="J32" s="111">
        <v>33125</v>
      </c>
      <c r="M32" s="87"/>
      <c r="N32" s="107"/>
      <c r="Q32" s="107"/>
    </row>
    <row r="33" spans="1:17" ht="20.5" customHeight="1" x14ac:dyDescent="0.3">
      <c r="A33" s="77" t="s">
        <v>144</v>
      </c>
      <c r="D33" s="112">
        <f>SUM(D22:D32)</f>
        <v>107600829</v>
      </c>
      <c r="F33" s="112">
        <f>SUM(F22:F32)</f>
        <v>118595011</v>
      </c>
      <c r="H33" s="112">
        <f>SUM(H22:H32)</f>
        <v>-3360385</v>
      </c>
      <c r="I33" s="87"/>
      <c r="J33" s="112">
        <f>SUM(J22:J32)</f>
        <v>1005334</v>
      </c>
      <c r="M33" s="87"/>
      <c r="N33" s="107"/>
      <c r="Q33" s="107"/>
    </row>
    <row r="34" spans="1:17" ht="20.5" customHeight="1" x14ac:dyDescent="0.3">
      <c r="A34" s="136" t="s">
        <v>130</v>
      </c>
      <c r="B34" s="137"/>
      <c r="D34" s="87">
        <v>-6311848</v>
      </c>
      <c r="F34" s="87">
        <v>-5206397</v>
      </c>
      <c r="H34" s="87">
        <v>-707211</v>
      </c>
      <c r="I34" s="87"/>
      <c r="J34" s="87">
        <v>565128</v>
      </c>
      <c r="M34" s="87"/>
      <c r="N34" s="107"/>
      <c r="Q34" s="107"/>
    </row>
    <row r="35" spans="1:17" ht="20.5" customHeight="1" x14ac:dyDescent="0.3">
      <c r="A35" s="75" t="s">
        <v>176</v>
      </c>
      <c r="D35" s="113">
        <f>SUM(D33:D34)</f>
        <v>101288981</v>
      </c>
      <c r="F35" s="113">
        <f>SUM(F33:F34)</f>
        <v>113388614</v>
      </c>
      <c r="H35" s="113">
        <f>SUM(H33:H34)</f>
        <v>-4067596</v>
      </c>
      <c r="I35" s="114"/>
      <c r="J35" s="113">
        <f>SUM(J33:J34)</f>
        <v>1570462</v>
      </c>
      <c r="M35" s="87"/>
      <c r="N35" s="107"/>
      <c r="Q35" s="107"/>
    </row>
    <row r="36" spans="1:17" ht="20.5" customHeight="1" x14ac:dyDescent="0.3">
      <c r="A36" s="75"/>
      <c r="D36" s="176"/>
      <c r="F36" s="176"/>
      <c r="H36" s="176"/>
      <c r="I36" s="114"/>
      <c r="J36" s="176"/>
      <c r="M36" s="87"/>
      <c r="N36" s="107"/>
      <c r="Q36" s="107"/>
    </row>
    <row r="37" spans="1:17" ht="20.5" customHeight="1" x14ac:dyDescent="0.3">
      <c r="A37" s="75"/>
      <c r="D37" s="176"/>
      <c r="F37" s="176"/>
      <c r="H37" s="176"/>
      <c r="I37" s="114"/>
      <c r="J37" s="176"/>
      <c r="M37" s="87"/>
      <c r="N37" s="107"/>
      <c r="Q37" s="107"/>
    </row>
    <row r="38" spans="1:17" ht="23.5" customHeight="1" x14ac:dyDescent="0.35">
      <c r="A38" s="94" t="s">
        <v>127</v>
      </c>
      <c r="N38" s="107"/>
      <c r="Q38" s="107"/>
    </row>
    <row r="39" spans="1:17" ht="23.5" customHeight="1" x14ac:dyDescent="0.3">
      <c r="A39" s="101" t="s">
        <v>91</v>
      </c>
      <c r="D39" s="99"/>
      <c r="F39" s="99"/>
      <c r="H39" s="99"/>
      <c r="I39" s="99"/>
      <c r="J39" s="99"/>
      <c r="N39" s="107"/>
      <c r="Q39" s="107"/>
    </row>
    <row r="40" spans="1:17" ht="23.5" customHeight="1" x14ac:dyDescent="0.3">
      <c r="A40" s="95"/>
      <c r="D40" s="99"/>
      <c r="F40" s="99"/>
      <c r="H40" s="99"/>
      <c r="I40" s="99"/>
      <c r="J40" s="99"/>
      <c r="N40" s="107"/>
      <c r="Q40" s="107"/>
    </row>
    <row r="41" spans="1:17" ht="20.5" customHeight="1" x14ac:dyDescent="0.3">
      <c r="A41" s="95"/>
      <c r="D41" s="184" t="s">
        <v>147</v>
      </c>
      <c r="E41" s="184"/>
      <c r="F41" s="184"/>
      <c r="G41" s="76"/>
      <c r="H41" s="184" t="s">
        <v>149</v>
      </c>
      <c r="I41" s="184"/>
      <c r="J41" s="184"/>
      <c r="N41" s="107"/>
      <c r="Q41" s="107"/>
    </row>
    <row r="42" spans="1:17" ht="20.5" customHeight="1" x14ac:dyDescent="0.3">
      <c r="A42" s="95"/>
      <c r="D42" s="185" t="s">
        <v>148</v>
      </c>
      <c r="E42" s="185"/>
      <c r="F42" s="185"/>
      <c r="G42" s="92"/>
      <c r="H42" s="185" t="s">
        <v>148</v>
      </c>
      <c r="I42" s="185"/>
      <c r="J42" s="185"/>
      <c r="N42" s="107"/>
      <c r="Q42" s="107"/>
    </row>
    <row r="43" spans="1:17" ht="20.5" customHeight="1" x14ac:dyDescent="0.3">
      <c r="A43" s="95"/>
      <c r="D43" s="188" t="s">
        <v>132</v>
      </c>
      <c r="E43" s="188"/>
      <c r="F43" s="188"/>
      <c r="G43" s="5"/>
      <c r="H43" s="188" t="s">
        <v>132</v>
      </c>
      <c r="I43" s="188"/>
      <c r="J43" s="188"/>
      <c r="M43" s="102"/>
      <c r="N43" s="107"/>
      <c r="Q43" s="107"/>
    </row>
    <row r="44" spans="1:17" ht="20.5" customHeight="1" x14ac:dyDescent="0.3">
      <c r="A44" s="95"/>
      <c r="D44" s="189" t="s">
        <v>131</v>
      </c>
      <c r="E44" s="190"/>
      <c r="F44" s="190"/>
      <c r="G44" s="5"/>
      <c r="H44" s="189" t="s">
        <v>131</v>
      </c>
      <c r="I44" s="190"/>
      <c r="J44" s="190"/>
      <c r="M44" s="102"/>
      <c r="N44" s="107"/>
      <c r="Q44" s="107"/>
    </row>
    <row r="45" spans="1:17" ht="20.5" customHeight="1" x14ac:dyDescent="0.3">
      <c r="A45" s="95"/>
      <c r="D45" s="129">
        <v>2022</v>
      </c>
      <c r="E45" s="129"/>
      <c r="F45" s="140">
        <v>2021</v>
      </c>
      <c r="G45" s="129"/>
      <c r="H45" s="129">
        <v>2022</v>
      </c>
      <c r="I45" s="129"/>
      <c r="J45" s="140">
        <v>2021</v>
      </c>
      <c r="M45" s="102"/>
      <c r="N45" s="107"/>
      <c r="Q45" s="107"/>
    </row>
    <row r="46" spans="1:17" ht="20.5" customHeight="1" x14ac:dyDescent="0.3">
      <c r="D46" s="186" t="s">
        <v>6</v>
      </c>
      <c r="E46" s="186"/>
      <c r="F46" s="186"/>
      <c r="G46" s="186"/>
      <c r="H46" s="186"/>
      <c r="I46" s="186"/>
      <c r="J46" s="186"/>
      <c r="M46" s="102"/>
      <c r="N46" s="107"/>
      <c r="Q46" s="107"/>
    </row>
    <row r="47" spans="1:17" ht="20.5" customHeight="1" x14ac:dyDescent="0.3">
      <c r="A47" s="103" t="s">
        <v>97</v>
      </c>
      <c r="D47" s="87"/>
      <c r="F47" s="87"/>
      <c r="H47" s="87"/>
      <c r="I47" s="87"/>
      <c r="J47" s="87"/>
      <c r="M47" s="102"/>
      <c r="N47" s="107"/>
      <c r="Q47" s="107"/>
    </row>
    <row r="48" spans="1:17" ht="20.5" customHeight="1" x14ac:dyDescent="0.3">
      <c r="A48" s="76" t="s">
        <v>153</v>
      </c>
      <c r="D48" s="87">
        <v>-40548482</v>
      </c>
      <c r="F48" s="87">
        <v>-22132271</v>
      </c>
      <c r="H48" s="111" t="s">
        <v>0</v>
      </c>
      <c r="I48" s="109"/>
      <c r="J48" s="111" t="s">
        <v>0</v>
      </c>
      <c r="M48" s="99"/>
      <c r="N48" s="107"/>
      <c r="Q48" s="107"/>
    </row>
    <row r="49" spans="1:17" ht="20.5" customHeight="1" x14ac:dyDescent="0.3">
      <c r="A49" s="76" t="s">
        <v>98</v>
      </c>
      <c r="D49" s="87">
        <v>15312193</v>
      </c>
      <c r="F49" s="87">
        <v>8322094</v>
      </c>
      <c r="H49" s="111" t="s">
        <v>0</v>
      </c>
      <c r="I49" s="109"/>
      <c r="J49" s="111" t="s">
        <v>0</v>
      </c>
      <c r="N49" s="107"/>
      <c r="Q49" s="107"/>
    </row>
    <row r="50" spans="1:17" ht="20.5" customHeight="1" x14ac:dyDescent="0.3">
      <c r="A50" s="76" t="s">
        <v>99</v>
      </c>
      <c r="D50" s="87">
        <v>-367060</v>
      </c>
      <c r="F50" s="87">
        <v>-331800</v>
      </c>
      <c r="H50" s="111">
        <v>-233590</v>
      </c>
      <c r="I50" s="109"/>
      <c r="J50" s="111">
        <v>-171000</v>
      </c>
      <c r="N50" s="107"/>
      <c r="Q50" s="107"/>
    </row>
    <row r="51" spans="1:17" ht="20.5" customHeight="1" x14ac:dyDescent="0.3">
      <c r="A51" s="76" t="s">
        <v>126</v>
      </c>
      <c r="D51" s="111" t="s">
        <v>0</v>
      </c>
      <c r="F51" s="111" t="s">
        <v>0</v>
      </c>
      <c r="H51" s="111" t="s">
        <v>0</v>
      </c>
      <c r="I51" s="109"/>
      <c r="J51" s="111">
        <v>-25000000</v>
      </c>
      <c r="N51" s="107"/>
      <c r="Q51" s="107"/>
    </row>
    <row r="52" spans="1:17" ht="20.5" customHeight="1" x14ac:dyDescent="0.3">
      <c r="A52" s="76" t="s">
        <v>141</v>
      </c>
      <c r="D52" s="111" t="s">
        <v>0</v>
      </c>
      <c r="F52" s="111" t="s">
        <v>0</v>
      </c>
      <c r="H52" s="111">
        <v>7979636</v>
      </c>
      <c r="I52" s="109"/>
      <c r="J52" s="111" t="s">
        <v>0</v>
      </c>
      <c r="N52" s="107"/>
      <c r="Q52" s="107"/>
    </row>
    <row r="53" spans="1:17" ht="20.5" customHeight="1" x14ac:dyDescent="0.3">
      <c r="A53" s="76" t="s">
        <v>100</v>
      </c>
      <c r="D53" s="117">
        <v>77252</v>
      </c>
      <c r="F53" s="117">
        <v>59261</v>
      </c>
      <c r="H53" s="117">
        <v>266606</v>
      </c>
      <c r="I53" s="109"/>
      <c r="J53" s="117">
        <v>61727</v>
      </c>
      <c r="N53" s="107"/>
      <c r="Q53" s="107"/>
    </row>
    <row r="54" spans="1:17" ht="20.5" customHeight="1" x14ac:dyDescent="0.3">
      <c r="A54" s="75" t="s">
        <v>114</v>
      </c>
      <c r="D54" s="118">
        <f>SUM(D48:E53)</f>
        <v>-25526097</v>
      </c>
      <c r="F54" s="118">
        <f>SUM(F48:G53)</f>
        <v>-14082716</v>
      </c>
      <c r="H54" s="119">
        <f>SUM(H48:H53)</f>
        <v>8012652</v>
      </c>
      <c r="I54" s="109"/>
      <c r="J54" s="119">
        <f>SUM(J48:J53)</f>
        <v>-25109273</v>
      </c>
      <c r="N54" s="107"/>
      <c r="Q54" s="107"/>
    </row>
    <row r="55" spans="1:17" ht="14" x14ac:dyDescent="0.3">
      <c r="A55" s="120"/>
      <c r="D55" s="114"/>
      <c r="F55" s="114"/>
      <c r="H55" s="114"/>
      <c r="I55" s="114"/>
      <c r="J55" s="114"/>
      <c r="N55" s="107"/>
    </row>
    <row r="56" spans="1:17" ht="20.5" customHeight="1" x14ac:dyDescent="0.3">
      <c r="A56" s="103" t="s">
        <v>101</v>
      </c>
      <c r="D56" s="114"/>
      <c r="F56" s="114"/>
      <c r="H56" s="114"/>
      <c r="I56" s="114"/>
      <c r="J56" s="114"/>
      <c r="N56" s="107"/>
      <c r="Q56" s="107"/>
    </row>
    <row r="57" spans="1:17" ht="20.5" hidden="1" customHeight="1" x14ac:dyDescent="0.3">
      <c r="A57" s="106" t="s">
        <v>113</v>
      </c>
      <c r="D57" s="111"/>
      <c r="F57" s="111" t="s">
        <v>0</v>
      </c>
      <c r="H57" s="111"/>
      <c r="I57" s="111"/>
      <c r="J57" s="111" t="s">
        <v>0</v>
      </c>
      <c r="N57" s="107"/>
      <c r="Q57" s="107"/>
    </row>
    <row r="58" spans="1:17" ht="20.5" customHeight="1" x14ac:dyDescent="0.3">
      <c r="A58" s="106" t="s">
        <v>164</v>
      </c>
      <c r="D58" s="87">
        <v>840000000</v>
      </c>
      <c r="F58" s="87">
        <v>480000000</v>
      </c>
      <c r="H58" s="111" t="s">
        <v>0</v>
      </c>
      <c r="I58" s="111"/>
      <c r="J58" s="111" t="s">
        <v>0</v>
      </c>
      <c r="M58" s="99"/>
      <c r="N58" s="107"/>
      <c r="Q58" s="107"/>
    </row>
    <row r="59" spans="1:17" ht="20.5" customHeight="1" x14ac:dyDescent="0.3">
      <c r="A59" s="106" t="s">
        <v>165</v>
      </c>
      <c r="D59" s="87">
        <v>-908100000</v>
      </c>
      <c r="F59" s="87">
        <v>-620600000</v>
      </c>
      <c r="H59" s="111" t="s">
        <v>0</v>
      </c>
      <c r="I59" s="111"/>
      <c r="J59" s="111" t="s">
        <v>0</v>
      </c>
      <c r="N59" s="107"/>
      <c r="Q59" s="107"/>
    </row>
    <row r="60" spans="1:17" ht="20.5" customHeight="1" x14ac:dyDescent="0.3">
      <c r="A60" s="106" t="s">
        <v>115</v>
      </c>
      <c r="D60" s="115">
        <v>-5598022</v>
      </c>
      <c r="F60" s="115">
        <v>-2112502</v>
      </c>
      <c r="H60" s="111" t="s">
        <v>0</v>
      </c>
      <c r="I60" s="111"/>
      <c r="J60" s="111" t="s">
        <v>0</v>
      </c>
      <c r="N60" s="107"/>
      <c r="Q60" s="107"/>
    </row>
    <row r="61" spans="1:17" ht="20.5" customHeight="1" x14ac:dyDescent="0.3">
      <c r="A61" s="106" t="s">
        <v>166</v>
      </c>
      <c r="D61" s="115">
        <v>-7975401</v>
      </c>
      <c r="F61" s="115">
        <v>-23982828</v>
      </c>
      <c r="H61" s="111">
        <v>-7975401</v>
      </c>
      <c r="I61" s="111"/>
      <c r="J61" s="111">
        <v>-23982828</v>
      </c>
      <c r="N61" s="107"/>
      <c r="Q61" s="107"/>
    </row>
    <row r="62" spans="1:17" ht="20.5" customHeight="1" x14ac:dyDescent="0.3">
      <c r="A62" s="106" t="s">
        <v>142</v>
      </c>
      <c r="D62" s="162">
        <v>-20362</v>
      </c>
      <c r="F62" s="162">
        <v>0</v>
      </c>
      <c r="H62" s="111" t="s">
        <v>0</v>
      </c>
      <c r="I62" s="111"/>
      <c r="J62" s="111" t="s">
        <v>0</v>
      </c>
      <c r="N62" s="107"/>
      <c r="Q62" s="107"/>
    </row>
    <row r="63" spans="1:17" ht="20.5" customHeight="1" x14ac:dyDescent="0.3">
      <c r="A63" s="76" t="s">
        <v>102</v>
      </c>
      <c r="D63" s="116">
        <v>-5717858</v>
      </c>
      <c r="F63" s="116">
        <v>-6131369</v>
      </c>
      <c r="H63" s="117" t="s">
        <v>0</v>
      </c>
      <c r="I63" s="111"/>
      <c r="J63" s="117" t="s">
        <v>0</v>
      </c>
      <c r="N63" s="107"/>
      <c r="Q63" s="107"/>
    </row>
    <row r="64" spans="1:17" ht="20.5" customHeight="1" x14ac:dyDescent="0.3">
      <c r="A64" s="75" t="s">
        <v>145</v>
      </c>
      <c r="D64" s="118">
        <f>SUM(D57:D63)</f>
        <v>-87411643</v>
      </c>
      <c r="F64" s="118">
        <f>SUM(F57:F63)</f>
        <v>-172826699</v>
      </c>
      <c r="G64" s="99"/>
      <c r="H64" s="118">
        <f>SUM(H57:H63)</f>
        <v>-7975401</v>
      </c>
      <c r="I64" s="109"/>
      <c r="J64" s="118">
        <f>SUM(J57:J63)</f>
        <v>-23982828</v>
      </c>
      <c r="N64" s="107"/>
      <c r="Q64" s="107"/>
    </row>
    <row r="65" spans="1:17" ht="14" x14ac:dyDescent="0.3">
      <c r="A65" s="120"/>
      <c r="D65" s="114"/>
      <c r="F65" s="114"/>
      <c r="H65" s="114"/>
      <c r="I65" s="114"/>
      <c r="J65" s="114"/>
      <c r="N65" s="107"/>
      <c r="Q65" s="107"/>
    </row>
    <row r="66" spans="1:17" ht="20.5" customHeight="1" x14ac:dyDescent="0.3">
      <c r="A66" s="95" t="s">
        <v>169</v>
      </c>
      <c r="D66" s="114">
        <f>SUM(D35,D54,D64)</f>
        <v>-11648759</v>
      </c>
      <c r="F66" s="114">
        <f>SUM(F35,F54,F64)</f>
        <v>-73520801</v>
      </c>
      <c r="H66" s="114">
        <f>SUM(H35,H54,H64)</f>
        <v>-4030345</v>
      </c>
      <c r="I66" s="114"/>
      <c r="J66" s="114">
        <f>SUM(J35,J54,J64)</f>
        <v>-47521639</v>
      </c>
      <c r="N66" s="107"/>
      <c r="Q66" s="100"/>
    </row>
    <row r="67" spans="1:17" ht="20.5" customHeight="1" x14ac:dyDescent="0.3">
      <c r="A67" s="96" t="s">
        <v>103</v>
      </c>
      <c r="D67" s="121">
        <v>169628015</v>
      </c>
      <c r="F67" s="121">
        <v>162539975</v>
      </c>
      <c r="H67" s="121">
        <v>12024656</v>
      </c>
      <c r="I67" s="121"/>
      <c r="J67" s="121">
        <v>58226429</v>
      </c>
      <c r="N67" s="107"/>
      <c r="Q67" s="107"/>
    </row>
    <row r="68" spans="1:17" ht="20.5" customHeight="1" thickBot="1" x14ac:dyDescent="0.35">
      <c r="A68" s="120" t="s">
        <v>143</v>
      </c>
      <c r="D68" s="122">
        <f>SUM(D66:D67)</f>
        <v>157979256</v>
      </c>
      <c r="F68" s="122">
        <f>SUM(F66:F67)</f>
        <v>89019174</v>
      </c>
      <c r="H68" s="122">
        <f>SUM(H66:H67)</f>
        <v>7994311</v>
      </c>
      <c r="I68" s="114"/>
      <c r="J68" s="122">
        <f>SUM(J66:J67)</f>
        <v>10704790</v>
      </c>
      <c r="N68" s="107"/>
      <c r="Q68" s="107"/>
    </row>
    <row r="69" spans="1:17" ht="20.5" customHeight="1" thickTop="1" x14ac:dyDescent="0.3">
      <c r="H69" s="100"/>
      <c r="J69" s="100"/>
      <c r="N69" s="107"/>
      <c r="Q69" s="107"/>
    </row>
    <row r="70" spans="1:17" ht="20.5" customHeight="1" x14ac:dyDescent="0.3">
      <c r="A70" s="123" t="s">
        <v>146</v>
      </c>
      <c r="D70" s="121"/>
      <c r="F70" s="121"/>
      <c r="G70" s="99"/>
      <c r="H70" s="100"/>
      <c r="I70" s="100"/>
      <c r="J70" s="100"/>
      <c r="N70" s="107"/>
      <c r="Q70" s="107"/>
    </row>
    <row r="71" spans="1:17" ht="20.5" customHeight="1" x14ac:dyDescent="0.3">
      <c r="A71" s="96" t="s">
        <v>155</v>
      </c>
      <c r="D71" s="111">
        <v>2723205</v>
      </c>
      <c r="F71" s="111">
        <v>1877667</v>
      </c>
      <c r="H71" s="111" t="s">
        <v>0</v>
      </c>
      <c r="I71" s="109"/>
      <c r="J71" s="111" t="s">
        <v>0</v>
      </c>
      <c r="N71" s="107"/>
      <c r="Q71" s="107"/>
    </row>
    <row r="72" spans="1:17" ht="22" customHeight="1" x14ac:dyDescent="0.3">
      <c r="A72" s="96" t="s">
        <v>154</v>
      </c>
      <c r="D72" s="111">
        <v>4582</v>
      </c>
      <c r="E72" s="87"/>
      <c r="F72" s="87">
        <v>17172</v>
      </c>
      <c r="G72" s="166"/>
      <c r="H72" s="111">
        <v>4582</v>
      </c>
      <c r="I72" s="87"/>
      <c r="J72" s="87">
        <v>17172</v>
      </c>
      <c r="N72" s="107"/>
    </row>
    <row r="73" spans="1:17" ht="22" customHeight="1" x14ac:dyDescent="0.3">
      <c r="D73" s="98">
        <f>D68-'BS 2-4'!D11</f>
        <v>0</v>
      </c>
      <c r="F73" s="98">
        <f>+F68-'BS 2-4'!F11</f>
        <v>-80608841</v>
      </c>
      <c r="H73" s="98">
        <f>H68-'BS 2-4'!H11</f>
        <v>0</v>
      </c>
      <c r="J73" s="98">
        <f>+J68-'BS 2-4'!J11</f>
        <v>-1319866</v>
      </c>
      <c r="N73" s="107"/>
    </row>
    <row r="74" spans="1:17" ht="22" customHeight="1" x14ac:dyDescent="0.3">
      <c r="L74" s="99"/>
      <c r="M74" s="99"/>
    </row>
    <row r="76" spans="1:17" ht="22" customHeight="1" x14ac:dyDescent="0.3">
      <c r="A76" s="161"/>
    </row>
  </sheetData>
  <mergeCells count="18">
    <mergeCell ref="D43:F43"/>
    <mergeCell ref="H43:J43"/>
    <mergeCell ref="D44:F44"/>
    <mergeCell ref="H44:J44"/>
    <mergeCell ref="D46:J46"/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</mergeCells>
  <pageMargins left="0.8" right="0.7" top="0.48" bottom="0.5" header="0.5" footer="0.5"/>
  <pageSetup paperSize="9" scale="81" firstPageNumber="13" orientation="portrait" useFirstPageNumber="1" r:id="rId1"/>
  <headerFooter>
    <oddFooter>&amp;L&amp;"Times New Roman,Regular"&amp;11   The accompanying notes form an integral part of the interim financial statements.
&amp;C&amp;"Times New Roman,Regular"&amp;11
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SH-Conso 9-10</vt:lpstr>
      <vt:lpstr>SH-Separate 11-12</vt:lpstr>
      <vt:lpstr>CF 13-14</vt:lpstr>
      <vt:lpstr>'BS 2-4'!Print_Area</vt:lpstr>
      <vt:lpstr>'CF 13-14'!Print_Area</vt:lpstr>
      <vt:lpstr>'PL 5-8'!Print_Area</vt:lpstr>
      <vt:lpstr>'SH-Conso 9-10'!Print_Area</vt:lpstr>
      <vt:lpstr>'SH-Separate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Saisamorn, Chimyoo</cp:lastModifiedBy>
  <cp:lastPrinted>2022-08-10T05:18:17Z</cp:lastPrinted>
  <dcterms:created xsi:type="dcterms:W3CDTF">2005-04-08T11:43:47Z</dcterms:created>
  <dcterms:modified xsi:type="dcterms:W3CDTF">2022-08-10T05:18:21Z</dcterms:modified>
</cp:coreProperties>
</file>