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449A6ADD-A8E0-4235-9270-BC194FBF8CEF}" xr6:coauthVersionLast="47" xr6:coauthVersionMax="47" xr10:uidLastSave="{00000000-0000-0000-0000-000000000000}"/>
  <bookViews>
    <workbookView xWindow="280" yWindow="120" windowWidth="16920" windowHeight="9890" tabRatio="816" xr2:uid="{00000000-000D-0000-FFFF-FFFF00000000}"/>
  </bookViews>
  <sheets>
    <sheet name="BS 3-5" sheetId="14" r:id="rId1"/>
    <sheet name="PL 6-9" sheetId="6" r:id="rId2"/>
    <sheet name="SH-Conso 10-11" sheetId="15" r:id="rId3"/>
    <sheet name="SH-Separate 12-13" sheetId="16" r:id="rId4"/>
    <sheet name="CF 14-15" sheetId="8" r:id="rId5"/>
  </sheets>
  <definedNames>
    <definedName name="_xlnm.Print_Area" localSheetId="0">'BS 3-5'!$A$1:$J$87</definedName>
    <definedName name="_xlnm.Print_Area" localSheetId="4">'CF 14-15'!$A$1:$H$70</definedName>
    <definedName name="_xlnm.Print_Area" localSheetId="1">'PL 6-9'!$A$1:$I$104</definedName>
    <definedName name="_xlnm.Print_Area" localSheetId="2">'SH-Conso 10-11'!$A$1:$U$47</definedName>
    <definedName name="_xlnm.Print_Area" localSheetId="3">'SH-Separate 12-13'!$A$1:$N$45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6" l="1"/>
  <c r="L87" i="14" l="1"/>
  <c r="N49" i="15"/>
  <c r="P49" i="15"/>
  <c r="R49" i="15"/>
  <c r="T49" i="15"/>
  <c r="M49" i="15"/>
  <c r="S83" i="6" l="1"/>
  <c r="S77" i="6"/>
  <c r="S75" i="6"/>
  <c r="S71" i="6"/>
  <c r="S70" i="6"/>
  <c r="S69" i="6"/>
  <c r="S65" i="6"/>
  <c r="S64" i="6"/>
  <c r="S63" i="6"/>
  <c r="S62" i="6"/>
  <c r="U31" i="6"/>
  <c r="S31" i="6"/>
  <c r="S29" i="6"/>
  <c r="S25" i="6"/>
  <c r="U19" i="6"/>
  <c r="U18" i="6"/>
  <c r="U17" i="6"/>
  <c r="S23" i="6"/>
  <c r="S19" i="6"/>
  <c r="S18" i="6"/>
  <c r="S17" i="6"/>
  <c r="U11" i="6"/>
  <c r="U12" i="6"/>
  <c r="U13" i="6"/>
  <c r="U10" i="6"/>
  <c r="S11" i="6"/>
  <c r="S12" i="6"/>
  <c r="S13" i="6"/>
  <c r="S10" i="6"/>
  <c r="N56" i="14" l="1"/>
  <c r="N55" i="14"/>
  <c r="N54" i="14"/>
  <c r="N53" i="14"/>
  <c r="N52" i="14"/>
  <c r="L56" i="14"/>
  <c r="L54" i="14"/>
  <c r="L53" i="14"/>
  <c r="L52" i="14"/>
  <c r="N81" i="14" l="1"/>
  <c r="N80" i="14"/>
  <c r="N79" i="14"/>
  <c r="N78" i="14"/>
  <c r="N77" i="14"/>
  <c r="N76" i="14"/>
  <c r="N75" i="14"/>
  <c r="N74" i="14"/>
  <c r="N73" i="14"/>
  <c r="N71" i="14"/>
  <c r="L81" i="14"/>
  <c r="L80" i="14"/>
  <c r="L79" i="14"/>
  <c r="L78" i="14"/>
  <c r="L77" i="14"/>
  <c r="L76" i="14"/>
  <c r="L75" i="14"/>
  <c r="L74" i="14"/>
  <c r="L73" i="14"/>
  <c r="L71" i="14"/>
  <c r="N48" i="14" l="1"/>
  <c r="N47" i="14"/>
  <c r="N46" i="14"/>
  <c r="N45" i="14"/>
  <c r="N44" i="14"/>
  <c r="N43" i="14"/>
  <c r="N42" i="14"/>
  <c r="N41" i="14"/>
  <c r="N40" i="14"/>
  <c r="L43" i="14"/>
  <c r="L44" i="14"/>
  <c r="L45" i="14"/>
  <c r="L46" i="14"/>
  <c r="L47" i="14"/>
  <c r="L48" i="14"/>
  <c r="L41" i="14"/>
  <c r="L42" i="14"/>
  <c r="L40" i="14"/>
  <c r="N26" i="14"/>
  <c r="N25" i="14"/>
  <c r="N24" i="14"/>
  <c r="N23" i="14"/>
  <c r="N22" i="14"/>
  <c r="N21" i="14"/>
  <c r="N20" i="14"/>
  <c r="N19" i="14"/>
  <c r="L26" i="14"/>
  <c r="L25" i="14"/>
  <c r="L24" i="14"/>
  <c r="L23" i="14"/>
  <c r="L22" i="14"/>
  <c r="L21" i="14"/>
  <c r="L20" i="14"/>
  <c r="L19" i="14"/>
  <c r="N11" i="14"/>
  <c r="N12" i="14"/>
  <c r="N13" i="14"/>
  <c r="N14" i="14"/>
  <c r="N15" i="14"/>
  <c r="N10" i="14"/>
  <c r="L11" i="14"/>
  <c r="L12" i="14"/>
  <c r="L13" i="14"/>
  <c r="L14" i="14"/>
  <c r="L15" i="14"/>
  <c r="L10" i="14"/>
  <c r="B62" i="8" l="1"/>
  <c r="Q39" i="15" l="1"/>
  <c r="U39" i="15" s="1"/>
  <c r="N42" i="16"/>
  <c r="N37" i="16"/>
  <c r="S43" i="15"/>
  <c r="P25" i="6"/>
  <c r="P19" i="6"/>
  <c r="P13" i="6"/>
  <c r="P12" i="6"/>
  <c r="P11" i="6"/>
  <c r="P10" i="6"/>
  <c r="C102" i="6"/>
  <c r="C95" i="6"/>
  <c r="C81" i="6"/>
  <c r="L31" i="6"/>
  <c r="L30" i="6"/>
  <c r="L29" i="6"/>
  <c r="L26" i="6"/>
  <c r="L25" i="6"/>
  <c r="L24" i="6"/>
  <c r="L23" i="6"/>
  <c r="L22" i="6"/>
  <c r="L19" i="6"/>
  <c r="L18" i="6"/>
  <c r="L17" i="6"/>
  <c r="L11" i="6"/>
  <c r="L12" i="6"/>
  <c r="L13" i="6"/>
  <c r="L10" i="6"/>
  <c r="C100" i="6" l="1"/>
  <c r="O43" i="15" s="1"/>
  <c r="Q43" i="15" s="1"/>
  <c r="S81" i="6"/>
  <c r="U43" i="15"/>
  <c r="C50" i="6" l="1"/>
  <c r="C48" i="6"/>
  <c r="D16" i="14" l="1"/>
  <c r="N33" i="16"/>
  <c r="L18" i="16"/>
  <c r="H62" i="8"/>
  <c r="H52" i="8"/>
  <c r="D62" i="8"/>
  <c r="D52" i="8"/>
  <c r="H23" i="8"/>
  <c r="H34" i="8" s="1"/>
  <c r="H36" i="8" s="1"/>
  <c r="D23" i="8"/>
  <c r="D34" i="8" s="1"/>
  <c r="D36" i="8" s="1"/>
  <c r="J43" i="16"/>
  <c r="H43" i="16"/>
  <c r="F43" i="16"/>
  <c r="L38" i="16"/>
  <c r="J38" i="16"/>
  <c r="H38" i="16"/>
  <c r="F38" i="16"/>
  <c r="N38" i="16"/>
  <c r="M47" i="15"/>
  <c r="K47" i="15"/>
  <c r="M45" i="15"/>
  <c r="K45" i="15"/>
  <c r="I45" i="15"/>
  <c r="G45" i="15"/>
  <c r="S45" i="15"/>
  <c r="O45" i="15"/>
  <c r="S40" i="15"/>
  <c r="O40" i="15"/>
  <c r="M40" i="15"/>
  <c r="K40" i="15"/>
  <c r="I40" i="15"/>
  <c r="G40" i="15"/>
  <c r="G47" i="15" s="1"/>
  <c r="U40" i="15"/>
  <c r="E102" i="6"/>
  <c r="I72" i="6"/>
  <c r="I66" i="6"/>
  <c r="E72" i="6"/>
  <c r="E66" i="6"/>
  <c r="I20" i="6"/>
  <c r="I14" i="6"/>
  <c r="E20" i="6"/>
  <c r="E14" i="6"/>
  <c r="E22" i="6" s="1"/>
  <c r="E24" i="6" s="1"/>
  <c r="E26" i="6" s="1"/>
  <c r="E32" i="6" s="1"/>
  <c r="E34" i="6" s="1"/>
  <c r="I89" i="14"/>
  <c r="G89" i="14"/>
  <c r="E89" i="14"/>
  <c r="J82" i="14"/>
  <c r="J84" i="14" s="1"/>
  <c r="H82" i="14"/>
  <c r="H84" i="14" s="1"/>
  <c r="F82" i="14"/>
  <c r="F84" i="14" s="1"/>
  <c r="D82" i="14"/>
  <c r="J57" i="14"/>
  <c r="H57" i="14"/>
  <c r="F57" i="14"/>
  <c r="D57" i="14"/>
  <c r="J49" i="14"/>
  <c r="H49" i="14"/>
  <c r="F49" i="14"/>
  <c r="D49" i="14"/>
  <c r="J27" i="14"/>
  <c r="H27" i="14"/>
  <c r="F27" i="14"/>
  <c r="D27" i="14"/>
  <c r="J16" i="14"/>
  <c r="H16" i="14"/>
  <c r="F16" i="14"/>
  <c r="I22" i="6" l="1"/>
  <c r="I24" i="6" s="1"/>
  <c r="I26" i="6" s="1"/>
  <c r="I32" i="6" s="1"/>
  <c r="I34" i="6" s="1"/>
  <c r="F29" i="14"/>
  <c r="F58" i="14"/>
  <c r="J58" i="14"/>
  <c r="J86" i="14" s="1"/>
  <c r="J29" i="14"/>
  <c r="D64" i="8"/>
  <c r="H64" i="8"/>
  <c r="H66" i="8" s="1"/>
  <c r="H71" i="8" s="1"/>
  <c r="J45" i="16"/>
  <c r="F45" i="16"/>
  <c r="H45" i="16"/>
  <c r="O47" i="15"/>
  <c r="O49" i="15" s="1"/>
  <c r="I47" i="15"/>
  <c r="Q40" i="15"/>
  <c r="S47" i="15"/>
  <c r="I74" i="6"/>
  <c r="I76" i="6" s="1"/>
  <c r="I78" i="6" s="1"/>
  <c r="I84" i="6" s="1"/>
  <c r="I95" i="6" s="1"/>
  <c r="I97" i="6" s="1"/>
  <c r="I100" i="6" s="1"/>
  <c r="I103" i="6" s="1"/>
  <c r="E43" i="6"/>
  <c r="E45" i="6" s="1"/>
  <c r="E51" i="6" s="1"/>
  <c r="E48" i="6" s="1"/>
  <c r="E74" i="6"/>
  <c r="E76" i="6" s="1"/>
  <c r="E78" i="6" s="1"/>
  <c r="E84" i="6" s="1"/>
  <c r="E95" i="6" s="1"/>
  <c r="E97" i="6" s="1"/>
  <c r="H58" i="14"/>
  <c r="H86" i="14" s="1"/>
  <c r="D58" i="14"/>
  <c r="H29" i="14"/>
  <c r="D29" i="14"/>
  <c r="N19" i="16"/>
  <c r="J20" i="16"/>
  <c r="H20" i="16"/>
  <c r="F20" i="16"/>
  <c r="J15" i="16"/>
  <c r="H15" i="16"/>
  <c r="F15" i="16"/>
  <c r="D83" i="14" l="1"/>
  <c r="D84" i="14" s="1"/>
  <c r="D86" i="14" s="1"/>
  <c r="D89" i="14" s="1"/>
  <c r="S49" i="15"/>
  <c r="D66" i="8"/>
  <c r="I43" i="6"/>
  <c r="I45" i="6" s="1"/>
  <c r="I51" i="6" s="1"/>
  <c r="I48" i="6" s="1"/>
  <c r="F86" i="14"/>
  <c r="F89" i="14" s="1"/>
  <c r="J89" i="14"/>
  <c r="U45" i="15"/>
  <c r="U47" i="15" s="1"/>
  <c r="Q45" i="15"/>
  <c r="Q47" i="15" s="1"/>
  <c r="Q49" i="15" s="1"/>
  <c r="E81" i="6"/>
  <c r="E100" i="6" s="1"/>
  <c r="E103" i="6" s="1"/>
  <c r="E86" i="6"/>
  <c r="I81" i="6"/>
  <c r="I86" i="6"/>
  <c r="H89" i="14"/>
  <c r="Q20" i="15"/>
  <c r="U48" i="15" l="1"/>
  <c r="D71" i="8"/>
  <c r="Q15" i="15"/>
  <c r="Q16" i="15" s="1"/>
  <c r="S16" i="15"/>
  <c r="O16" i="15"/>
  <c r="M16" i="15"/>
  <c r="K16" i="15"/>
  <c r="I16" i="15"/>
  <c r="G16" i="15"/>
  <c r="U15" i="15" l="1"/>
  <c r="U16" i="15" s="1"/>
  <c r="L15" i="16" l="1"/>
  <c r="N14" i="16"/>
  <c r="N15" i="16" s="1"/>
  <c r="F62" i="8" l="1"/>
  <c r="N10" i="16" l="1"/>
  <c r="G72" i="6"/>
  <c r="C72" i="6"/>
  <c r="G66" i="6"/>
  <c r="C66" i="6"/>
  <c r="G74" i="6" l="1"/>
  <c r="G76" i="6" s="1"/>
  <c r="G78" i="6" s="1"/>
  <c r="G84" i="6" s="1"/>
  <c r="C74" i="6"/>
  <c r="C76" i="6" s="1"/>
  <c r="G86" i="6" l="1"/>
  <c r="G95" i="6"/>
  <c r="G81" i="6"/>
  <c r="G97" i="6"/>
  <c r="C78" i="6"/>
  <c r="C84" i="6" s="1"/>
  <c r="C86" i="6" s="1"/>
  <c r="G100" i="6" l="1"/>
  <c r="L41" i="16" s="1"/>
  <c r="F52" i="8"/>
  <c r="G103" i="6" l="1"/>
  <c r="N41" i="16"/>
  <c r="N43" i="16" s="1"/>
  <c r="N45" i="16" s="1"/>
  <c r="N46" i="16" s="1"/>
  <c r="L43" i="16"/>
  <c r="L45" i="16" s="1"/>
  <c r="B23" i="8"/>
  <c r="J22" i="16" l="1"/>
  <c r="H22" i="16"/>
  <c r="F22" i="16"/>
  <c r="M23" i="15"/>
  <c r="K23" i="15"/>
  <c r="M21" i="15"/>
  <c r="K21" i="15"/>
  <c r="I21" i="15"/>
  <c r="I23" i="15" s="1"/>
  <c r="G21" i="15"/>
  <c r="S21" i="15"/>
  <c r="S23" i="15" s="1"/>
  <c r="G23" i="15" l="1"/>
  <c r="G20" i="6"/>
  <c r="B52" i="8" l="1"/>
  <c r="G14" i="6" l="1"/>
  <c r="B34" i="8" l="1"/>
  <c r="B36" i="8" s="1"/>
  <c r="B64" i="8" s="1"/>
  <c r="G22" i="6"/>
  <c r="B66" i="8" l="1"/>
  <c r="B71" i="8" s="1"/>
  <c r="G24" i="6"/>
  <c r="G26" i="6" s="1"/>
  <c r="G32" i="6" l="1"/>
  <c r="G29" i="6"/>
  <c r="U29" i="6" s="1"/>
  <c r="F23" i="8"/>
  <c r="F34" i="8" s="1"/>
  <c r="F36" i="8" s="1"/>
  <c r="F64" i="8" s="1"/>
  <c r="F66" i="8" s="1"/>
  <c r="F71" i="8" s="1"/>
  <c r="N18" i="16"/>
  <c r="N20" i="16" s="1"/>
  <c r="L20" i="16"/>
  <c r="L22" i="16" l="1"/>
  <c r="N22" i="16"/>
  <c r="C103" i="6" l="1"/>
  <c r="C97" i="6"/>
  <c r="O21" i="15" l="1"/>
  <c r="O23" i="15" s="1"/>
  <c r="U21" i="15" l="1"/>
  <c r="U23" i="15" s="1"/>
  <c r="Q21" i="15"/>
  <c r="Q23" i="15" s="1"/>
  <c r="G43" i="6" l="1"/>
  <c r="G45" i="6" s="1"/>
  <c r="G51" i="6" s="1"/>
  <c r="G48" i="6" s="1"/>
  <c r="C20" i="6" l="1"/>
  <c r="C14" i="6" l="1"/>
  <c r="C22" i="6" s="1"/>
  <c r="C24" i="6" s="1"/>
  <c r="C26" i="6" s="1"/>
  <c r="C32" i="6" s="1"/>
  <c r="C34" i="6" l="1"/>
  <c r="C43" i="6"/>
  <c r="C45" i="6" s="1"/>
  <c r="C51" i="6" s="1"/>
</calcChain>
</file>

<file path=xl/sharedStrings.xml><?xml version="1.0" encoding="utf-8"?>
<sst xmlns="http://schemas.openxmlformats.org/spreadsheetml/2006/main" count="443" uniqueCount="172">
  <si>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</si>
  <si>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</si>
  <si>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</si>
  <si>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</si>
  <si>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</si>
  <si>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</si>
  <si>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</si>
  <si>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</si>
  <si>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</si>
  <si>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</si>
  <si>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</si>
  <si>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</si>
  <si>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</si>
  <si>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</si>
  <si>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</si>
  <si>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</si>
  <si>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</si>
  <si>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</si>
  <si>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</si>
  <si>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</si>
  <si>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</si>
  <si>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</si>
  <si>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</si>
  <si>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</si>
  <si>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</si>
  <si>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</si>
  <si>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</si>
  <si>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</si>
  <si>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</si>
  <si>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</si>
  <si>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</si>
  <si>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</si>
  <si>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</si>
  <si>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</si>
  <si>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</si>
  <si>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</si>
  <si>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</si>
  <si>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</si>
  <si>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</si>
  <si>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</si>
  <si>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</si>
  <si>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</si>
  <si>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</si>
  <si>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</si>
  <si>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</si>
  <si>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</si>
  <si>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</si>
  <si>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</si>
  <si>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</si>
  <si>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</si>
  <si>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</si>
  <si>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</si>
  <si>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</si>
  <si>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</si>
  <si>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</si>
  <si>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</si>
  <si>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</si>
  <si>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</si>
  <si>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</si>
  <si>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</si>
  <si>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</si>
  <si>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</si>
  <si>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</si>
  <si>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</si>
  <si>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</si>
  <si>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</si>
  <si>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</si>
  <si>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</si>
  <si>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</si>
  <si>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</si>
  <si>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</si>
  <si>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</si>
  <si>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</si>
  <si>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รวมกำไรขาดทุนเบ็ดเสร็จสำหรับงวด</t>
  </si>
  <si>
    <t>อสังหาริมทรัพย์เพื่อการลงทุน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</si>
  <si>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</si>
  <si>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</si>
  <si>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</si>
  <si>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</si>
  <si>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</si>
  <si>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 xml:space="preserve"> 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</si>
  <si>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</si>
  <si>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ผู้ถือหุ้นของ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</si>
  <si>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</si>
  <si>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</si>
  <si>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</si>
  <si>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</si>
  <si>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</si>
  <si>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</si>
  <si>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</si>
  <si>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</si>
  <si>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</si>
  <si>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</si>
  <si>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</si>
  <si>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เจ้าหนี้จากการซื้ออาคารและอุปกรณ์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</si>
  <si>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</si>
  <si>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</si>
  <si>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หนี้สินไม่หมุนเวียนอื่น</t>
  </si>
  <si>
    <t>รายได้ค่านายหน้า</t>
  </si>
  <si>
    <t>รายการกับผู้ถือหุ้นที่บันทึกโดยตรงเข้าส่วนของผู้ถือหุ้น</t>
  </si>
  <si>
    <t>ประมาณการหนี้สินไม่หมุนเวียน</t>
  </si>
  <si>
    <t>บริษัท ออโตคอร์ป โฮลดิ้ง จำกัด (มหาชน) และบริษัทย่อย</t>
  </si>
  <si>
    <t>(ไม่ได้ตรวจสอบ)</t>
  </si>
  <si>
    <t>เงินสดและรายการเทียบเท่าเงินสด ณ 1 มกราคม</t>
  </si>
  <si>
    <t>ขาดทุนจากการปรับมูลค่าสินค้าคงเหลือ</t>
  </si>
  <si>
    <t>ส่วนเกินมูลค่าหุ้นสามัญ</t>
  </si>
  <si>
    <t xml:space="preserve">     ยังไม่ได้จัดสรร </t>
  </si>
  <si>
    <t>ส่วนเกิน</t>
  </si>
  <si>
    <t>มูลค่า</t>
  </si>
  <si>
    <t>หุ้นสามัญ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</si>
  <si>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</si>
  <si>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</si>
  <si>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</t>
  </si>
  <si>
    <t xml:space="preserve">     กำหนดชำระภายในหนึ่งปี</t>
  </si>
  <si>
    <t xml:space="preserve">เงินสดจ่ายชำระหนี้สินตามสัญญาเช่า </t>
  </si>
  <si>
    <t>ลูกหนี้หมุนเวียนอื่น</t>
  </si>
  <si>
    <t>เจ้าหนี้หมุนเวียนอื่น</t>
  </si>
  <si>
    <t>หนี้สินตามสัญญาเช่า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</si>
  <si>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</si>
  <si>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</si>
  <si>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</si>
  <si>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</si>
  <si>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กำไรขาดทุนเบ็ดเสร็จรวมสำหรับงวด</t>
  </si>
  <si>
    <t>การแบ่งปันกำไรเบ็ดเสร็จรวม</t>
  </si>
  <si>
    <t>กระแสเงินสดสุทธิได้มาจาก (ใช้ไปใน) กิจกรรมลงทุน</t>
  </si>
  <si>
    <t>เงินเบิกเกินบัญชีธนาคารลดลง</t>
  </si>
  <si>
    <t>กลับรายการผลขาดทุนจากการด้อยค่าที่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</si>
  <si>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</si>
  <si>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</si>
  <si>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กำไรจากกิจกรรมดำเนินงาน</t>
  </si>
  <si>
    <t>ยอดคงเหลือ ณ วันที่ 1 มกราคม 2564</t>
  </si>
  <si>
    <t>เงินให้กู้ยืมระยะยาวแก่บริษัทย่อย</t>
  </si>
  <si>
    <t xml:space="preserve">เจ้าหนี้การค้า </t>
  </si>
  <si>
    <t xml:space="preserve">     ทุนจดทะเบียน</t>
  </si>
  <si>
    <t xml:space="preserve">     ทุนที่ออกและชำระแล้ว</t>
  </si>
  <si>
    <t>เงินกู้ยืมระยะสั้นจากสถาบันการเงิน</t>
  </si>
  <si>
    <t>ต้นทุนในการจัดจำหน่าย</t>
  </si>
  <si>
    <t>กำไรต่อหุ้นขั้นพื้นฐาน</t>
  </si>
  <si>
    <t>สำหรับงวดสามเดือนสิ้นสุดวันที่</t>
  </si>
  <si>
    <t>ปรับรายการที่กระทบกำไรเป็นเงินสดรับ (จ่าย)</t>
  </si>
  <si>
    <t>ภาษีเงินได้รับคืน (จ่ายออก)</t>
  </si>
  <si>
    <t>เงินสดจ่ายเพื่อให้เงินกู้ยืมแก่บริษัทย่อย</t>
  </si>
  <si>
    <t xml:space="preserve">     (หุ้นสามัญจำนวน 600,000,000 หุ้น มูลค่า 0.5 บาทต่อหุ้น)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</si>
  <si>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</si>
  <si>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</si>
  <si>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30 มิถุนายน</t>
  </si>
  <si>
    <t>เงินสดและรายการเทียบเท่าเงินสด ณ 30 มิถุนายน</t>
  </si>
  <si>
    <t>สำหรับงวดหกเดือนสิ้นสุดวันที่</t>
  </si>
  <si>
    <t>รายได้เงินปันผล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</si>
  <si>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</si>
  <si>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</si>
  <si>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</si>
  <si>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การจัดสรรส่วนทุนให้ผู้ถือหุ้นของบริษัทใหญ่</t>
  </si>
  <si>
    <t xml:space="preserve">   สำหรับผลประโยชน์พนักงาน</t>
  </si>
  <si>
    <t xml:space="preserve">   รับรู้ในกำไรหรือขาดทุน</t>
  </si>
  <si>
    <t>กระแสเงินสดสุทธิใช้ไปในกิจกรรมจัดหาเงิน</t>
  </si>
  <si>
    <t xml:space="preserve">กระแสเงินสดสุทธิได้มาจากการดำเนินงาน </t>
  </si>
  <si>
    <t>เงินปันผลค้างจ่าย</t>
  </si>
  <si>
    <t>เงินสดจ่ายเพื่อซื้ออาคารและอุปกรณ์</t>
  </si>
  <si>
    <t>เงินสดรับจากการขายอุปกรณ์</t>
  </si>
  <si>
    <t>ประมาณการหนี้สินไม่หมุนเวียนอื่น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</si>
  <si>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</si>
  <si>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</si>
  <si>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</si>
  <si>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กำไรจากการจำหน่ายอาคารและอุปกรณ์</t>
  </si>
  <si>
    <t>เงินสดและรายการเทียบเท่าเงินสดลดลงสุทธิ</t>
  </si>
  <si>
    <t xml:space="preserve">     (หุ้นสามัญจำนวน 624,000,000 หุ้น สำหรับ 30 มิถุนายน 2565 </t>
  </si>
  <si>
    <t xml:space="preserve">      และ 600,000,000 หุ้น สำหรับ 31 ธันวาคม 2564 มูลค่า 0.5 บาทต่อหุ้น)</t>
  </si>
  <si>
    <t>5, 11</t>
  </si>
  <si>
    <t>2, 8</t>
  </si>
  <si>
    <t>ค่าใช้จ่าย (รายได้) ภาษีเงินได้</t>
  </si>
  <si>
    <t xml:space="preserve">กระแสเงินสดสุทธิได้มาจาก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</si>
</sst>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_-[$$-409]* #,##0.00_ ;_-[$$-409]* \(#,##0.00\)\ ;_-[$$-409]* &quot;-&quot;??_ ;_-@_ 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0.00000"/>
    <numFmt numFmtId="175" formatCode="_(* #,##0.000_);_(* \(#,##0.000\);_(* &quot;-&quot;??_);_(@_)"/>
  </numFmts>
  <fonts count="3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ngsana New"/>
      <family val="1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69" fontId="10" fillId="0" borderId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27" fillId="0" borderId="0"/>
    <xf numFmtId="171" fontId="27" fillId="0" borderId="0"/>
    <xf numFmtId="172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173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3" fontId="3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3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" borderId="6" applyNumberFormat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 applyFill="1" applyAlignment="1"/>
    <xf numFmtId="0" fontId="3" fillId="0" borderId="0" xfId="5" applyFont="1" applyFill="1" applyAlignment="1">
      <alignment horizontal="left"/>
    </xf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Alignment="1"/>
    <xf numFmtId="0" fontId="4" fillId="0" borderId="0" xfId="5" applyFont="1" applyFill="1" applyAlignment="1"/>
    <xf numFmtId="0" fontId="5" fillId="0" borderId="0" xfId="5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Border="1" applyAlignment="1"/>
    <xf numFmtId="0" fontId="4" fillId="0" borderId="0" xfId="5" applyFont="1" applyFill="1" applyAlignment="1">
      <alignment horizontal="left"/>
    </xf>
    <xf numFmtId="0" fontId="4" fillId="0" borderId="0" xfId="5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/>
    <xf numFmtId="166" fontId="4" fillId="0" borderId="0" xfId="5" applyNumberFormat="1" applyFont="1" applyFill="1" applyAlignment="1"/>
    <xf numFmtId="166" fontId="4" fillId="0" borderId="0" xfId="5" applyNumberFormat="1" applyFont="1" applyFill="1" applyAlignment="1">
      <alignment horizontal="right"/>
    </xf>
    <xf numFmtId="0" fontId="4" fillId="0" borderId="0" xfId="5" applyFont="1" applyFill="1" applyBorder="1" applyAlignment="1"/>
    <xf numFmtId="43" fontId="4" fillId="0" borderId="0" xfId="1" applyFont="1" applyFill="1" applyAlignment="1"/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center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4" applyFont="1" applyFill="1" applyAlignment="1">
      <alignment horizontal="lef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5" fillId="0" borderId="1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/>
    <xf numFmtId="43" fontId="0" fillId="0" borderId="0" xfId="1" applyFont="1" applyFill="1" applyAlignment="1"/>
    <xf numFmtId="165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4" fillId="0" borderId="0" xfId="5" applyFont="1" applyFill="1" applyAlignment="1">
      <alignment horizontal="center"/>
    </xf>
    <xf numFmtId="166" fontId="5" fillId="0" borderId="0" xfId="5" applyNumberFormat="1" applyFont="1" applyFill="1" applyBorder="1" applyAlignment="1"/>
    <xf numFmtId="0" fontId="7" fillId="0" borderId="0" xfId="4" applyFont="1" applyFill="1" applyAlignment="1">
      <alignment horizontal="left"/>
    </xf>
    <xf numFmtId="0" fontId="4" fillId="0" borderId="0" xfId="0" applyFont="1" applyFill="1" applyAlignment="1"/>
    <xf numFmtId="0" fontId="5" fillId="0" borderId="0" xfId="8" applyFont="1" applyFill="1" applyAlignment="1"/>
    <xf numFmtId="0" fontId="4" fillId="0" borderId="0" xfId="9" applyFont="1" applyFill="1" applyAlignment="1"/>
    <xf numFmtId="0" fontId="13" fillId="0" borderId="0" xfId="9" applyFont="1" applyFill="1" applyAlignment="1"/>
    <xf numFmtId="0" fontId="14" fillId="0" borderId="0" xfId="9" applyFont="1" applyFill="1" applyAlignment="1"/>
    <xf numFmtId="41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43" fontId="4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165" fontId="5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4" fillId="0" borderId="0" xfId="4" applyNumberFormat="1" applyFont="1" applyFill="1" applyBorder="1" applyAlignment="1"/>
    <xf numFmtId="166" fontId="4" fillId="0" borderId="0" xfId="5" applyNumberFormat="1" applyFont="1" applyFill="1" applyBorder="1" applyAlignment="1"/>
    <xf numFmtId="0" fontId="5" fillId="0" borderId="0" xfId="5" applyFont="1" applyFill="1" applyAlignment="1"/>
    <xf numFmtId="166" fontId="4" fillId="0" borderId="0" xfId="5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vertical="top"/>
    </xf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5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165" fontId="0" fillId="0" borderId="0" xfId="1" applyNumberFormat="1" applyFont="1" applyFill="1" applyAlignment="1">
      <alignment wrapText="1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 vertical="top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165" fontId="0" fillId="0" borderId="0" xfId="1" applyNumberFormat="1" applyFont="1" applyFill="1" applyAlignment="1">
      <alignment horizontal="right" vertical="top"/>
    </xf>
    <xf numFmtId="165" fontId="4" fillId="0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5" fillId="0" borderId="0" xfId="0" applyFont="1" applyAlignment="1">
      <alignment horizontal="right" wrapText="1"/>
    </xf>
    <xf numFmtId="41" fontId="5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top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/>
    <xf numFmtId="0" fontId="0" fillId="0" borderId="0" xfId="0" applyFont="1" applyFill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43" fontId="6" fillId="0" borderId="0" xfId="1" applyFont="1" applyFill="1" applyBorder="1" applyAlignment="1">
      <alignment horizontal="right" wrapText="1"/>
    </xf>
    <xf numFmtId="43" fontId="0" fillId="0" borderId="0" xfId="1" applyFont="1" applyFill="1" applyBorder="1" applyAlignment="1">
      <alignment horizontal="right" wrapText="1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37" fontId="5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5" fillId="0" borderId="5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20" fillId="0" borderId="0" xfId="0" applyFont="1" applyFill="1" applyAlignment="1">
      <alignment horizontal="right" wrapText="1"/>
    </xf>
    <xf numFmtId="0" fontId="21" fillId="0" borderId="0" xfId="0" applyFont="1" applyFill="1" applyAlignment="1">
      <alignment wrapText="1"/>
    </xf>
    <xf numFmtId="165" fontId="21" fillId="0" borderId="0" xfId="1" applyNumberFormat="1" applyFont="1" applyFill="1" applyAlignment="1">
      <alignment horizontal="right"/>
    </xf>
    <xf numFmtId="0" fontId="21" fillId="0" borderId="0" xfId="0" applyFont="1" applyFill="1" applyAlignment="1">
      <alignment horizontal="right" wrapText="1"/>
    </xf>
    <xf numFmtId="0" fontId="21" fillId="0" borderId="0" xfId="0" applyFont="1" applyFill="1" applyAlignment="1"/>
    <xf numFmtId="165" fontId="19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 applyAlignment="1"/>
    <xf numFmtId="0" fontId="20" fillId="0" borderId="0" xfId="0" applyFont="1" applyFill="1" applyAlignment="1"/>
    <xf numFmtId="10" fontId="21" fillId="0" borderId="0" xfId="11" applyNumberFormat="1" applyFont="1" applyFill="1" applyAlignment="1"/>
    <xf numFmtId="0" fontId="20" fillId="0" borderId="0" xfId="0" applyFont="1" applyFill="1" applyAlignment="1">
      <alignment horizontal="center" wrapText="1"/>
    </xf>
    <xf numFmtId="165" fontId="19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7" fontId="18" fillId="0" borderId="0" xfId="1" applyNumberFormat="1" applyFont="1" applyFill="1" applyAlignment="1">
      <alignment horizontal="right"/>
    </xf>
    <xf numFmtId="0" fontId="18" fillId="0" borderId="0" xfId="0" applyFont="1" applyAlignment="1">
      <alignment horizontal="right" wrapText="1"/>
    </xf>
    <xf numFmtId="0" fontId="22" fillId="0" borderId="0" xfId="0" applyFont="1" applyAlignment="1">
      <alignment horizontal="center" wrapText="1"/>
    </xf>
    <xf numFmtId="37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43" fontId="16" fillId="0" borderId="5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0" fillId="0" borderId="0" xfId="0" applyNumberFormat="1" applyFill="1" applyAlignment="1"/>
    <xf numFmtId="168" fontId="5" fillId="0" borderId="0" xfId="0" applyNumberFormat="1" applyFont="1" applyFill="1" applyBorder="1" applyAlignment="1">
      <alignment horizontal="right"/>
    </xf>
    <xf numFmtId="174" fontId="0" fillId="0" borderId="0" xfId="0" applyNumberFormat="1" applyFill="1" applyAlignment="1"/>
    <xf numFmtId="175" fontId="5" fillId="0" borderId="4" xfId="1" applyNumberFormat="1" applyFont="1" applyFill="1" applyBorder="1" applyAlignment="1">
      <alignment horizontal="right"/>
    </xf>
    <xf numFmtId="43" fontId="5" fillId="0" borderId="4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5" fillId="0" borderId="0" xfId="0" applyFont="1"/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4" fillId="0" borderId="0" xfId="4" applyAlignment="1">
      <alignment horizontal="center"/>
    </xf>
    <xf numFmtId="0" fontId="6" fillId="0" borderId="0" xfId="0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43" fontId="18" fillId="0" borderId="0" xfId="1" applyFont="1" applyFill="1" applyAlignment="1"/>
    <xf numFmtId="0" fontId="18" fillId="0" borderId="0" xfId="0" applyFont="1"/>
    <xf numFmtId="165" fontId="16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2" xfId="1" applyNumberFormat="1" applyFont="1" applyFill="1" applyBorder="1" applyAlignment="1"/>
    <xf numFmtId="165" fontId="5" fillId="0" borderId="0" xfId="0" applyNumberFormat="1" applyFont="1"/>
    <xf numFmtId="43" fontId="0" fillId="0" borderId="0" xfId="1" applyFont="1"/>
    <xf numFmtId="43" fontId="18" fillId="0" borderId="0" xfId="1" applyFont="1"/>
    <xf numFmtId="43" fontId="21" fillId="0" borderId="0" xfId="1" applyFont="1" applyFill="1" applyAlignment="1"/>
    <xf numFmtId="43" fontId="0" fillId="0" borderId="0" xfId="0" applyNumberFormat="1" applyFont="1" applyFill="1" applyAlignment="1"/>
    <xf numFmtId="165" fontId="35" fillId="0" borderId="0" xfId="1" applyNumberFormat="1" applyFont="1" applyFill="1" applyBorder="1" applyAlignment="1">
      <alignment horizontal="right"/>
    </xf>
    <xf numFmtId="165" fontId="35" fillId="0" borderId="0" xfId="1" applyNumberFormat="1" applyFont="1" applyFill="1" applyBorder="1" applyAlignment="1"/>
    <xf numFmtId="41" fontId="35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/>
    <xf numFmtId="43" fontId="4" fillId="0" borderId="0" xfId="1" applyNumberFormat="1" applyFont="1" applyFill="1" applyAlignment="1"/>
    <xf numFmtId="0" fontId="0" fillId="6" borderId="0" xfId="4" applyFont="1" applyFill="1" applyAlignment="1">
      <alignment horizontal="left"/>
    </xf>
    <xf numFmtId="0" fontId="0" fillId="6" borderId="0" xfId="4" applyFont="1" applyFill="1" applyAlignment="1"/>
    <xf numFmtId="0" fontId="6" fillId="0" borderId="0" xfId="0" applyFont="1" applyFill="1"/>
    <xf numFmtId="0" fontId="0" fillId="0" borderId="0" xfId="0" applyFill="1" applyAlignment="1">
      <alignment wrapText="1"/>
    </xf>
    <xf numFmtId="43" fontId="0" fillId="6" borderId="0" xfId="1" applyFont="1" applyFill="1" applyAlignment="1"/>
    <xf numFmtId="43" fontId="18" fillId="6" borderId="0" xfId="1" applyFont="1" applyFill="1" applyAlignment="1"/>
    <xf numFmtId="43" fontId="0" fillId="6" borderId="0" xfId="1" applyFont="1" applyFill="1"/>
    <xf numFmtId="43" fontId="18" fillId="6" borderId="0" xfId="1" applyFont="1" applyFill="1"/>
    <xf numFmtId="0" fontId="0" fillId="0" borderId="0" xfId="0" applyFill="1" applyAlignment="1">
      <alignment horizontal="right" wrapText="1"/>
    </xf>
    <xf numFmtId="0" fontId="0" fillId="0" borderId="0" xfId="0" applyFill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</cellXfs>
  <cellStyles count="121">
    <cellStyle name="Accent5 10" xfId="106" xr:uid="{00000000-0005-0000-0000-000002000000}"/>
    <cellStyle name="Accent5 2" xfId="70" xr:uid="{00000000-0005-0000-0000-000003000000}"/>
    <cellStyle name="Calculation 2" xfId="66" xr:uid="{00000000-0005-0000-0000-000004000000}"/>
    <cellStyle name="Comma" xfId="1" builtinId="3"/>
    <cellStyle name="Comma 10" xfId="17" xr:uid="{00000000-0005-0000-0000-000006000000}"/>
    <cellStyle name="Comma 10 2" xfId="71" xr:uid="{00000000-0005-0000-0000-000007000000}"/>
    <cellStyle name="Comma 10 2 2" xfId="98" xr:uid="{00000000-0005-0000-0000-000008000000}"/>
    <cellStyle name="Comma 10 3" xfId="74" xr:uid="{00000000-0005-0000-0000-000009000000}"/>
    <cellStyle name="Comma 10 7" xfId="107" xr:uid="{00000000-0005-0000-0000-00000A000000}"/>
    <cellStyle name="Comma 11" xfId="115" xr:uid="{37FAA1E4-7F00-4B01-9A0F-187571F6DE96}"/>
    <cellStyle name="Comma 12" xfId="18" xr:uid="{00000000-0005-0000-0000-00000B000000}"/>
    <cellStyle name="Comma 12 2" xfId="75" xr:uid="{00000000-0005-0000-0000-00000C000000}"/>
    <cellStyle name="Comma 13" xfId="59" xr:uid="{00000000-0005-0000-0000-00000D000000}"/>
    <cellStyle name="Comma 13 2" xfId="89" xr:uid="{00000000-0005-0000-0000-00000E000000}"/>
    <cellStyle name="Comma 14" xfId="117" xr:uid="{52D3ECB8-17DC-4605-928F-44872C2F65F4}"/>
    <cellStyle name="Comma 15" xfId="13" xr:uid="{00000000-0005-0000-0000-00003E000000}"/>
    <cellStyle name="Comma 18" xfId="105" xr:uid="{00000000-0005-0000-0000-00000F000000}"/>
    <cellStyle name="Comma 18 2 2 2" xfId="45" xr:uid="{00000000-0005-0000-0000-000010000000}"/>
    <cellStyle name="Comma 18 2 2 2 2" xfId="80" xr:uid="{00000000-0005-0000-0000-000011000000}"/>
    <cellStyle name="Comma 19" xfId="16" xr:uid="{00000000-0005-0000-0000-000012000000}"/>
    <cellStyle name="Comma 19 2" xfId="73" xr:uid="{00000000-0005-0000-0000-000013000000}"/>
    <cellStyle name="Comma 2" xfId="24" xr:uid="{00000000-0005-0000-0000-000014000000}"/>
    <cellStyle name="Comma 2 2" xfId="46" xr:uid="{00000000-0005-0000-0000-000015000000}"/>
    <cellStyle name="Comma 2 2 2" xfId="81" xr:uid="{00000000-0005-0000-0000-000016000000}"/>
    <cellStyle name="Comma 2 3" xfId="60" xr:uid="{00000000-0005-0000-0000-000017000000}"/>
    <cellStyle name="Comma 2 3 2" xfId="90" xr:uid="{00000000-0005-0000-0000-000018000000}"/>
    <cellStyle name="Comma 2 4" xfId="77" xr:uid="{00000000-0005-0000-0000-000019000000}"/>
    <cellStyle name="Comma 3" xfId="23" xr:uid="{00000000-0005-0000-0000-00001A000000}"/>
    <cellStyle name="Comma 3 2" xfId="25" xr:uid="{00000000-0005-0000-0000-00001B000000}"/>
    <cellStyle name="Comma 3 2 2" xfId="54" xr:uid="{00000000-0005-0000-0000-00001C000000}"/>
    <cellStyle name="Comma 3 2 2 2" xfId="85" xr:uid="{00000000-0005-0000-0000-00001D000000}"/>
    <cellStyle name="Comma 3 2 3" xfId="78" xr:uid="{00000000-0005-0000-0000-00001E000000}"/>
    <cellStyle name="Comma 3 3" xfId="72" xr:uid="{00000000-0005-0000-0000-00001F000000}"/>
    <cellStyle name="Comma 3 3 2" xfId="99" xr:uid="{00000000-0005-0000-0000-000020000000}"/>
    <cellStyle name="Comma 3 4" xfId="76" xr:uid="{00000000-0005-0000-0000-000021000000}"/>
    <cellStyle name="Comma 3 5" xfId="103" xr:uid="{00000000-0005-0000-0000-000022000000}"/>
    <cellStyle name="Comma 3 5 2" xfId="111" xr:uid="{00000000-0005-0000-0000-000023000000}"/>
    <cellStyle name="Comma 3 6" xfId="108" xr:uid="{00000000-0005-0000-0000-000024000000}"/>
    <cellStyle name="Comma 3 7" xfId="120" xr:uid="{1F721404-946F-4EE3-8990-71AA4EAF4AF4}"/>
    <cellStyle name="Comma 4" xfId="53" xr:uid="{00000000-0005-0000-0000-000025000000}"/>
    <cellStyle name="Comma 4 2" xfId="84" xr:uid="{00000000-0005-0000-0000-000026000000}"/>
    <cellStyle name="Comma 5" xfId="57" xr:uid="{00000000-0005-0000-0000-000027000000}"/>
    <cellStyle name="Comma 5 2" xfId="87" xr:uid="{00000000-0005-0000-0000-000028000000}"/>
    <cellStyle name="Comma 6" xfId="62" xr:uid="{00000000-0005-0000-0000-000029000000}"/>
    <cellStyle name="Comma 6 2" xfId="92" xr:uid="{00000000-0005-0000-0000-00002A000000}"/>
    <cellStyle name="Comma 7" xfId="64" xr:uid="{00000000-0005-0000-0000-00002B000000}"/>
    <cellStyle name="Comma 7 2" xfId="94" xr:uid="{00000000-0005-0000-0000-00002C000000}"/>
    <cellStyle name="Comma 7 3" xfId="2" xr:uid="{00000000-0005-0000-0000-000001000000}"/>
    <cellStyle name="Comma 78" xfId="51" xr:uid="{00000000-0005-0000-0000-00002D000000}"/>
    <cellStyle name="Comma 78 2" xfId="82" xr:uid="{00000000-0005-0000-0000-00002E000000}"/>
    <cellStyle name="Comma 8" xfId="69" xr:uid="{00000000-0005-0000-0000-00002F000000}"/>
    <cellStyle name="Comma 8 2" xfId="97" xr:uid="{00000000-0005-0000-0000-000030000000}"/>
    <cellStyle name="Comma 9" xfId="102" xr:uid="{00000000-0005-0000-0000-000031000000}"/>
    <cellStyle name="Comma 9 3 3" xfId="44" xr:uid="{00000000-0005-0000-0000-000032000000}"/>
    <cellStyle name="Comma 9 3 3 2" xfId="79" xr:uid="{00000000-0005-0000-0000-000033000000}"/>
    <cellStyle name="comma zerodec" xfId="26" xr:uid="{00000000-0005-0000-0000-000034000000}"/>
    <cellStyle name="Currency1" xfId="27" xr:uid="{00000000-0005-0000-0000-000035000000}"/>
    <cellStyle name="Dollar (zero dec)" xfId="28" xr:uid="{00000000-0005-0000-0000-000036000000}"/>
    <cellStyle name="Grey" xfId="29" xr:uid="{00000000-0005-0000-0000-000037000000}"/>
    <cellStyle name="Hyperlink 2" xfId="112" xr:uid="{00000000-0005-0000-0000-000074000000}"/>
    <cellStyle name="Input [yellow]" xfId="30" xr:uid="{00000000-0005-0000-0000-000039000000}"/>
    <cellStyle name="no dec" xfId="31" xr:uid="{00000000-0005-0000-0000-00003A000000}"/>
    <cellStyle name="Normal" xfId="0" builtinId="0"/>
    <cellStyle name="Normal - Style1" xfId="32" xr:uid="{00000000-0005-0000-0000-00003C000000}"/>
    <cellStyle name="Normal - Style1 2" xfId="43" xr:uid="{00000000-0005-0000-0000-00003D000000}"/>
    <cellStyle name="Normal 10" xfId="49" xr:uid="{00000000-0005-0000-0000-00003E000000}"/>
    <cellStyle name="Normal 10 2" xfId="55" xr:uid="{00000000-0005-0000-0000-00003F000000}"/>
    <cellStyle name="Normal 11" xfId="15" xr:uid="{00000000-0005-0000-0000-000040000000}"/>
    <cellStyle name="Normal 11 4" xfId="12" xr:uid="{E71B6533-4968-42C9-95B7-B144C1CE07D4}"/>
    <cellStyle name="Normal 12" xfId="50" xr:uid="{00000000-0005-0000-0000-000042000000}"/>
    <cellStyle name="Normal 13" xfId="52" xr:uid="{00000000-0005-0000-0000-000043000000}"/>
    <cellStyle name="Normal 13 2" xfId="83" xr:uid="{00000000-0005-0000-0000-000044000000}"/>
    <cellStyle name="Normal 14" xfId="56" xr:uid="{00000000-0005-0000-0000-000045000000}"/>
    <cellStyle name="Normal 14 2" xfId="86" xr:uid="{00000000-0005-0000-0000-000046000000}"/>
    <cellStyle name="Normal 15" xfId="58" xr:uid="{00000000-0005-0000-0000-000047000000}"/>
    <cellStyle name="Normal 15 2" xfId="88" xr:uid="{00000000-0005-0000-0000-000048000000}"/>
    <cellStyle name="Normal 16" xfId="61" xr:uid="{00000000-0005-0000-0000-000049000000}"/>
    <cellStyle name="Normal 16 2" xfId="91" xr:uid="{00000000-0005-0000-0000-00004A000000}"/>
    <cellStyle name="Normal 17" xfId="63" xr:uid="{00000000-0005-0000-0000-00004B000000}"/>
    <cellStyle name="Normal 17 2" xfId="93" xr:uid="{00000000-0005-0000-0000-00004C000000}"/>
    <cellStyle name="Normal 18" xfId="68" xr:uid="{00000000-0005-0000-0000-00004D000000}"/>
    <cellStyle name="Normal 18 2" xfId="96" xr:uid="{00000000-0005-0000-0000-00004E000000}"/>
    <cellStyle name="Normal 19" xfId="100" xr:uid="{00000000-0005-0000-0000-00004F000000}"/>
    <cellStyle name="Normal 2" xfId="3" xr:uid="{00000000-0005-0000-0000-000003000000}"/>
    <cellStyle name="Normal 2 2" xfId="34" xr:uid="{00000000-0005-0000-0000-000051000000}"/>
    <cellStyle name="Normal 2 3" xfId="33" xr:uid="{00000000-0005-0000-0000-000052000000}"/>
    <cellStyle name="Normal 2 4" xfId="67" xr:uid="{00000000-0005-0000-0000-000053000000}"/>
    <cellStyle name="Normal 2 5" xfId="19" xr:uid="{00000000-0005-0000-0000-000050000000}"/>
    <cellStyle name="Normal 20" xfId="101" xr:uid="{00000000-0005-0000-0000-000054000000}"/>
    <cellStyle name="Normal 20 2" xfId="110" xr:uid="{00000000-0005-0000-0000-000055000000}"/>
    <cellStyle name="Normal 21" xfId="104" xr:uid="{00000000-0005-0000-0000-000056000000}"/>
    <cellStyle name="Normal 21 2" xfId="116" xr:uid="{34CC53AA-25A8-4BF6-BE1C-AAC1326DC2E3}"/>
    <cellStyle name="Normal 219" xfId="10" xr:uid="{00000000-0005-0000-0000-000004000000}"/>
    <cellStyle name="Normal 22" xfId="109" xr:uid="{00000000-0005-0000-0000-000057000000}"/>
    <cellStyle name="Normal 23" xfId="114" xr:uid="{39819119-014A-458D-B3BD-C646FEF0627F}"/>
    <cellStyle name="Normal 24" xfId="118" xr:uid="{4004FA6D-FC61-473A-B808-614C7E94F204}"/>
    <cellStyle name="Normal 25" xfId="119" xr:uid="{7174D934-6D94-437C-8E7A-A5B8BF263D5A}"/>
    <cellStyle name="Normal 3" xfId="21" xr:uid="{00000000-0005-0000-0000-000058000000}"/>
    <cellStyle name="Normal 3 2" xfId="35" xr:uid="{00000000-0005-0000-0000-000059000000}"/>
    <cellStyle name="Normal 4" xfId="22" xr:uid="{00000000-0005-0000-0000-00005A000000}"/>
    <cellStyle name="Normal 4 2" xfId="4" xr:uid="{00000000-0005-0000-0000-000005000000}"/>
    <cellStyle name="Normal 4 2 2" xfId="36" xr:uid="{00000000-0005-0000-0000-00005B000000}"/>
    <cellStyle name="Normal 5" xfId="20" xr:uid="{00000000-0005-0000-0000-00005C000000}"/>
    <cellStyle name="Normal 5 2" xfId="37" xr:uid="{00000000-0005-0000-0000-00005D000000}"/>
    <cellStyle name="Normal 6" xfId="38" xr:uid="{00000000-0005-0000-0000-00005E000000}"/>
    <cellStyle name="Normal 7" xfId="39" xr:uid="{00000000-0005-0000-0000-00005F000000}"/>
    <cellStyle name="Normal 8" xfId="47" xr:uid="{00000000-0005-0000-0000-000060000000}"/>
    <cellStyle name="Normal 9" xfId="48" xr:uid="{00000000-0005-0000-0000-000061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Percent [2]" xfId="40" xr:uid="{00000000-0005-0000-0000-00006C000000}"/>
    <cellStyle name="Percent 2" xfId="41" xr:uid="{00000000-0005-0000-0000-00006D000000}"/>
    <cellStyle name="Percent 3" xfId="65" xr:uid="{00000000-0005-0000-0000-00006E000000}"/>
    <cellStyle name="Percent 3 2" xfId="95" xr:uid="{00000000-0005-0000-0000-00006F000000}"/>
    <cellStyle name="Percent 4" xfId="14" xr:uid="{00000000-0005-0000-0000-0000A8000000}"/>
    <cellStyle name="Quantity" xfId="42" xr:uid="{00000000-0005-0000-0000-000070000000}"/>
    <cellStyle name="เครื่องหมายจุลภาค 2" xfId="6" xr:uid="{00000000-0005-0000-0000-00000A000000}"/>
    <cellStyle name="ปกติ 2" xfId="7" xr:uid="{00000000-0005-0000-0000-00000B000000}"/>
    <cellStyle name="ปกติ 2 2" xfId="113" xr:uid="{00000000-0005-0000-0000-000071000000}"/>
  </cellStyles>
  <dxfs count="0"/>
  <tableStyles count="0" defaultTableStyle="TableStyleMedium9" defaultPivotStyle="PivotStyleLight16"/>
  <colors>
    <mruColors>
      <color rgb="FFFFFF99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tabSelected="1" view="pageBreakPreview" zoomScale="90" zoomScaleNormal="90" zoomScaleSheetLayoutView="90" workbookViewId="0">
      <selection activeCell="H36" sqref="H36"/>
    </sheetView>
  </sheetViews>
  <sheetFormatPr defaultColWidth="9.09765625" defaultRowHeight="21.5"/>
  <cols>
    <col min="1" max="1" width="49.3984375" customWidth="1"/>
    <col min="2" max="2" width="10.69921875" style="178" customWidth="1"/>
    <col min="3" max="3" width="1" customWidth="1"/>
    <col min="4" max="4" width="16.3984375" style="135" customWidth="1"/>
    <col min="5" max="5" width="1" customWidth="1"/>
    <col min="6" max="6" width="13.8984375" customWidth="1"/>
    <col min="7" max="7" width="1" customWidth="1"/>
    <col min="8" max="8" width="13.8984375" customWidth="1"/>
    <col min="9" max="9" width="1" customWidth="1"/>
    <col min="10" max="10" width="13.8984375" customWidth="1"/>
    <col min="11" max="11" width="16.3984375" style="48" bestFit="1" customWidth="1"/>
    <col min="12" max="12" width="14.8984375" style="208" bestFit="1" customWidth="1"/>
    <col min="13" max="13" width="14.8984375" style="195" bestFit="1" customWidth="1"/>
    <col min="14" max="14" width="15.59765625" style="210" bestFit="1" customWidth="1"/>
  </cols>
  <sheetData>
    <row r="1" spans="1:14" ht="23">
      <c r="A1" s="177" t="s">
        <v>101</v>
      </c>
    </row>
    <row r="2" spans="1:14" ht="23">
      <c r="A2" s="177" t="s">
        <v>25</v>
      </c>
    </row>
    <row r="3" spans="1:14" ht="23">
      <c r="A3" s="177"/>
    </row>
    <row r="4" spans="1:14" ht="22">
      <c r="A4" s="179"/>
      <c r="D4" s="215" t="s">
        <v>34</v>
      </c>
      <c r="E4" s="215"/>
      <c r="F4" s="215"/>
      <c r="G4" s="179"/>
      <c r="H4" s="215" t="s">
        <v>35</v>
      </c>
      <c r="I4" s="215"/>
      <c r="J4" s="215"/>
    </row>
    <row r="5" spans="1:14" ht="22">
      <c r="A5" s="179"/>
      <c r="D5" s="180" t="s">
        <v>145</v>
      </c>
      <c r="E5" s="181"/>
      <c r="F5" s="181" t="s">
        <v>33</v>
      </c>
      <c r="G5" s="181"/>
      <c r="H5" s="180" t="s">
        <v>145</v>
      </c>
      <c r="I5" s="181"/>
      <c r="J5" s="181" t="s">
        <v>33</v>
      </c>
    </row>
    <row r="6" spans="1:14" ht="23">
      <c r="A6" s="177" t="s">
        <v>14</v>
      </c>
      <c r="B6" s="214" t="s">
        <v>0</v>
      </c>
      <c r="D6" s="182">
        <v>2565</v>
      </c>
      <c r="E6" s="183"/>
      <c r="F6" s="182">
        <v>2564</v>
      </c>
      <c r="G6" s="184"/>
      <c r="H6" s="182">
        <v>2565</v>
      </c>
      <c r="I6" s="183"/>
      <c r="J6" s="182">
        <v>2564</v>
      </c>
    </row>
    <row r="7" spans="1:14" ht="23">
      <c r="A7" s="177"/>
      <c r="B7" s="185"/>
      <c r="D7" s="186" t="s">
        <v>102</v>
      </c>
      <c r="F7" s="181"/>
      <c r="G7" s="181"/>
      <c r="H7" s="181" t="s">
        <v>102</v>
      </c>
      <c r="J7" s="181"/>
    </row>
    <row r="8" spans="1:14" ht="22">
      <c r="A8" s="179"/>
      <c r="D8" s="216" t="s">
        <v>15</v>
      </c>
      <c r="E8" s="216"/>
      <c r="F8" s="216"/>
      <c r="G8" s="216"/>
      <c r="H8" s="216"/>
      <c r="I8" s="216"/>
      <c r="J8" s="216"/>
    </row>
    <row r="9" spans="1:14" ht="22">
      <c r="A9" s="128" t="s">
        <v>1</v>
      </c>
      <c r="B9" s="129"/>
      <c r="C9" s="130"/>
      <c r="D9" s="187"/>
      <c r="E9" s="130"/>
      <c r="F9" s="131"/>
      <c r="G9" s="105"/>
      <c r="H9" s="131"/>
      <c r="I9" s="130"/>
      <c r="J9" s="131"/>
    </row>
    <row r="10" spans="1:14">
      <c r="A10" s="104" t="s">
        <v>22</v>
      </c>
      <c r="B10" s="132"/>
      <c r="C10" s="104"/>
      <c r="D10" s="82">
        <v>157979256</v>
      </c>
      <c r="E10" s="104"/>
      <c r="F10" s="103">
        <v>169628015</v>
      </c>
      <c r="G10" s="105"/>
      <c r="H10" s="82">
        <v>7994311</v>
      </c>
      <c r="I10" s="104"/>
      <c r="J10" s="103">
        <v>12024656</v>
      </c>
      <c r="K10" s="48">
        <v>157979256</v>
      </c>
      <c r="L10" s="208">
        <f>D10-K10</f>
        <v>0</v>
      </c>
      <c r="M10" s="195">
        <v>7994311</v>
      </c>
      <c r="N10" s="210">
        <f>H10-M10</f>
        <v>0</v>
      </c>
    </row>
    <row r="11" spans="1:14">
      <c r="A11" s="104" t="s">
        <v>36</v>
      </c>
      <c r="B11" s="132">
        <v>3</v>
      </c>
      <c r="C11" s="104"/>
      <c r="D11" s="82">
        <v>40060435</v>
      </c>
      <c r="E11" s="104"/>
      <c r="F11" s="103">
        <v>45382459</v>
      </c>
      <c r="G11" s="105"/>
      <c r="H11" s="93">
        <v>0</v>
      </c>
      <c r="I11" s="104"/>
      <c r="J11" s="93">
        <v>0</v>
      </c>
      <c r="K11" s="48">
        <v>40060435</v>
      </c>
      <c r="L11" s="208">
        <f t="shared" ref="L11:L15" si="0">D11-K11</f>
        <v>0</v>
      </c>
      <c r="M11" s="195">
        <v>0</v>
      </c>
      <c r="N11" s="210">
        <f t="shared" ref="N11:N15" si="1">H11-M11</f>
        <v>0</v>
      </c>
    </row>
    <row r="12" spans="1:14">
      <c r="A12" s="104" t="s">
        <v>115</v>
      </c>
      <c r="B12" s="132">
        <v>2</v>
      </c>
      <c r="C12" s="104"/>
      <c r="D12" s="82">
        <v>8622535</v>
      </c>
      <c r="E12" s="104"/>
      <c r="F12" s="103">
        <v>9099692</v>
      </c>
      <c r="G12" s="105"/>
      <c r="H12" s="82">
        <v>10633953</v>
      </c>
      <c r="I12" s="104"/>
      <c r="J12" s="93">
        <v>5290609</v>
      </c>
      <c r="K12" s="48">
        <v>8622535</v>
      </c>
      <c r="L12" s="208">
        <f t="shared" si="0"/>
        <v>0</v>
      </c>
      <c r="M12" s="195">
        <v>10633953</v>
      </c>
      <c r="N12" s="210">
        <f t="shared" si="1"/>
        <v>0</v>
      </c>
    </row>
    <row r="13" spans="1:14">
      <c r="A13" s="104" t="s">
        <v>37</v>
      </c>
      <c r="B13" s="132">
        <v>4</v>
      </c>
      <c r="C13" s="104"/>
      <c r="D13" s="82">
        <v>68050849</v>
      </c>
      <c r="E13" s="104"/>
      <c r="F13" s="103">
        <v>140956485</v>
      </c>
      <c r="G13" s="105"/>
      <c r="H13" s="93">
        <v>0</v>
      </c>
      <c r="I13" s="104"/>
      <c r="J13" s="93">
        <v>0</v>
      </c>
      <c r="K13" s="48">
        <v>68050849</v>
      </c>
      <c r="L13" s="208">
        <f t="shared" si="0"/>
        <v>0</v>
      </c>
      <c r="M13" s="195">
        <v>0</v>
      </c>
      <c r="N13" s="210">
        <f t="shared" si="1"/>
        <v>0</v>
      </c>
    </row>
    <row r="14" spans="1:14">
      <c r="A14" s="104" t="s">
        <v>79</v>
      </c>
      <c r="B14" s="132"/>
      <c r="C14" s="104"/>
      <c r="D14" s="82">
        <v>1383694</v>
      </c>
      <c r="E14" s="104"/>
      <c r="F14" s="103">
        <v>895860</v>
      </c>
      <c r="G14" s="105"/>
      <c r="H14" s="82">
        <v>1364781</v>
      </c>
      <c r="I14" s="104"/>
      <c r="J14" s="103">
        <v>846197</v>
      </c>
      <c r="K14" s="48">
        <v>1383694</v>
      </c>
      <c r="L14" s="208">
        <f t="shared" si="0"/>
        <v>0</v>
      </c>
      <c r="M14" s="195">
        <v>1364781</v>
      </c>
      <c r="N14" s="210">
        <f t="shared" si="1"/>
        <v>0</v>
      </c>
    </row>
    <row r="15" spans="1:14">
      <c r="A15" s="104" t="s">
        <v>38</v>
      </c>
      <c r="B15" s="132"/>
      <c r="C15" s="104"/>
      <c r="D15" s="82">
        <v>9434424</v>
      </c>
      <c r="E15" s="104"/>
      <c r="F15" s="103">
        <v>6272245</v>
      </c>
      <c r="G15" s="105"/>
      <c r="H15" s="82">
        <v>153895</v>
      </c>
      <c r="I15" s="104"/>
      <c r="J15" s="103">
        <v>36349</v>
      </c>
      <c r="K15" s="48">
        <v>9434424</v>
      </c>
      <c r="L15" s="208">
        <f t="shared" si="0"/>
        <v>0</v>
      </c>
      <c r="M15" s="195">
        <v>153895</v>
      </c>
      <c r="N15" s="210">
        <f t="shared" si="1"/>
        <v>0</v>
      </c>
    </row>
    <row r="16" spans="1:14" ht="22">
      <c r="A16" s="130" t="s">
        <v>2</v>
      </c>
      <c r="B16" s="132"/>
      <c r="C16" s="130"/>
      <c r="D16" s="45">
        <f>SUM(D10:D15)</f>
        <v>285531193</v>
      </c>
      <c r="E16" s="130"/>
      <c r="F16" s="83">
        <f>SUM(F10:F15)</f>
        <v>372234756</v>
      </c>
      <c r="G16" s="107"/>
      <c r="H16" s="83">
        <f>SUM(H10:H15)</f>
        <v>20146940</v>
      </c>
      <c r="I16" s="130"/>
      <c r="J16" s="83">
        <f>SUM(J10:J15)</f>
        <v>18197811</v>
      </c>
    </row>
    <row r="17" spans="1:14" s="189" customFormat="1">
      <c r="A17" s="152"/>
      <c r="B17" s="153"/>
      <c r="C17" s="152"/>
      <c r="D17" s="137"/>
      <c r="E17" s="152"/>
      <c r="F17" s="154"/>
      <c r="G17" s="155"/>
      <c r="H17" s="154"/>
      <c r="I17" s="152"/>
      <c r="J17" s="154"/>
      <c r="K17" s="48"/>
      <c r="L17" s="209"/>
      <c r="M17" s="196"/>
      <c r="N17" s="210"/>
    </row>
    <row r="18" spans="1:14" ht="22">
      <c r="A18" s="128" t="s">
        <v>3</v>
      </c>
      <c r="B18" s="132"/>
      <c r="C18" s="130"/>
      <c r="D18" s="82"/>
      <c r="E18" s="130"/>
      <c r="F18" s="84"/>
      <c r="G18" s="105"/>
      <c r="H18" s="84"/>
      <c r="I18" s="130"/>
      <c r="J18" s="84"/>
    </row>
    <row r="19" spans="1:14" ht="22">
      <c r="A19" s="104" t="s">
        <v>27</v>
      </c>
      <c r="B19" s="132"/>
      <c r="C19" s="130"/>
      <c r="D19" s="82">
        <v>0</v>
      </c>
      <c r="E19" s="85"/>
      <c r="F19" s="93">
        <v>0</v>
      </c>
      <c r="G19" s="86"/>
      <c r="H19" s="82">
        <v>549590000</v>
      </c>
      <c r="I19" s="130"/>
      <c r="J19" s="84">
        <v>549590000</v>
      </c>
      <c r="K19" s="48">
        <v>0</v>
      </c>
      <c r="L19" s="208">
        <f t="shared" ref="L19:L26" si="2">D19-K19</f>
        <v>0</v>
      </c>
      <c r="M19" s="195">
        <v>549590000</v>
      </c>
      <c r="N19" s="210">
        <f t="shared" ref="N19:N26" si="3">H19-M19</f>
        <v>0</v>
      </c>
    </row>
    <row r="20" spans="1:14" ht="22">
      <c r="A20" s="104" t="s">
        <v>131</v>
      </c>
      <c r="B20" s="132">
        <v>2</v>
      </c>
      <c r="C20" s="130"/>
      <c r="D20" s="82">
        <v>0</v>
      </c>
      <c r="E20" s="85"/>
      <c r="F20" s="93">
        <v>0</v>
      </c>
      <c r="G20" s="86"/>
      <c r="H20" s="82">
        <v>35000000</v>
      </c>
      <c r="I20" s="130"/>
      <c r="J20" s="84">
        <v>35000000</v>
      </c>
      <c r="K20" s="48">
        <v>0</v>
      </c>
      <c r="L20" s="208">
        <f t="shared" si="2"/>
        <v>0</v>
      </c>
      <c r="M20" s="195">
        <v>35000000</v>
      </c>
      <c r="N20" s="210">
        <f t="shared" si="3"/>
        <v>0</v>
      </c>
    </row>
    <row r="21" spans="1:14" ht="22">
      <c r="A21" s="104" t="s">
        <v>74</v>
      </c>
      <c r="B21" s="132">
        <v>11</v>
      </c>
      <c r="C21" s="130"/>
      <c r="D21" s="82">
        <v>69596683</v>
      </c>
      <c r="E21" s="130"/>
      <c r="F21" s="84">
        <v>69596683</v>
      </c>
      <c r="G21" s="105"/>
      <c r="H21" s="93">
        <v>0</v>
      </c>
      <c r="I21" s="130"/>
      <c r="J21" s="93">
        <v>0</v>
      </c>
      <c r="K21" s="48">
        <v>69596683</v>
      </c>
      <c r="L21" s="208">
        <f t="shared" si="2"/>
        <v>0</v>
      </c>
      <c r="M21" s="195">
        <v>0</v>
      </c>
      <c r="N21" s="210">
        <f t="shared" si="3"/>
        <v>0</v>
      </c>
    </row>
    <row r="22" spans="1:14" ht="22">
      <c r="A22" s="104" t="s">
        <v>39</v>
      </c>
      <c r="B22" s="132" t="s">
        <v>168</v>
      </c>
      <c r="C22" s="130"/>
      <c r="D22" s="82">
        <v>712521078</v>
      </c>
      <c r="E22" s="130"/>
      <c r="F22" s="84">
        <v>707186726</v>
      </c>
      <c r="G22" s="105"/>
      <c r="H22" s="93">
        <v>0</v>
      </c>
      <c r="I22" s="130"/>
      <c r="J22" s="93">
        <v>0</v>
      </c>
      <c r="K22" s="48">
        <v>712521078</v>
      </c>
      <c r="L22" s="208">
        <f t="shared" si="2"/>
        <v>0</v>
      </c>
      <c r="M22" s="195">
        <v>0</v>
      </c>
      <c r="N22" s="210">
        <f t="shared" si="3"/>
        <v>0</v>
      </c>
    </row>
    <row r="23" spans="1:14" ht="22">
      <c r="A23" s="104" t="s">
        <v>110</v>
      </c>
      <c r="B23" s="132">
        <v>6</v>
      </c>
      <c r="C23" s="130"/>
      <c r="D23" s="82">
        <v>148649581</v>
      </c>
      <c r="E23" s="130"/>
      <c r="F23" s="84">
        <v>132731260</v>
      </c>
      <c r="G23" s="105"/>
      <c r="H23" s="93">
        <v>0</v>
      </c>
      <c r="I23" s="130"/>
      <c r="J23" s="93">
        <v>0</v>
      </c>
      <c r="K23" s="48">
        <v>148649581</v>
      </c>
      <c r="L23" s="208">
        <f t="shared" si="2"/>
        <v>0</v>
      </c>
      <c r="M23" s="195">
        <v>0</v>
      </c>
      <c r="N23" s="210">
        <f t="shared" si="3"/>
        <v>0</v>
      </c>
    </row>
    <row r="24" spans="1:14" ht="22">
      <c r="A24" s="104" t="s">
        <v>40</v>
      </c>
      <c r="B24" s="132"/>
      <c r="C24" s="130"/>
      <c r="D24" s="82">
        <v>6904942</v>
      </c>
      <c r="E24" s="130"/>
      <c r="F24" s="84">
        <v>7396393</v>
      </c>
      <c r="G24" s="105"/>
      <c r="H24" s="82">
        <v>5183504</v>
      </c>
      <c r="I24" s="130"/>
      <c r="J24" s="93">
        <v>5312430</v>
      </c>
      <c r="K24" s="188">
        <v>6904942</v>
      </c>
      <c r="L24" s="208">
        <f t="shared" si="2"/>
        <v>0</v>
      </c>
      <c r="M24" s="195">
        <v>5183504</v>
      </c>
      <c r="N24" s="210">
        <f t="shared" si="3"/>
        <v>0</v>
      </c>
    </row>
    <row r="25" spans="1:14" ht="22">
      <c r="A25" s="104" t="s">
        <v>41</v>
      </c>
      <c r="B25" s="132"/>
      <c r="C25" s="130"/>
      <c r="D25" s="82">
        <v>6285880</v>
      </c>
      <c r="E25" s="130"/>
      <c r="F25" s="84">
        <v>5083007</v>
      </c>
      <c r="G25" s="105"/>
      <c r="H25" s="82">
        <v>529764</v>
      </c>
      <c r="I25" s="130"/>
      <c r="J25" s="93">
        <v>488487</v>
      </c>
      <c r="K25" s="48">
        <v>6285880</v>
      </c>
      <c r="L25" s="208">
        <f t="shared" si="2"/>
        <v>0</v>
      </c>
      <c r="M25" s="195">
        <v>529764</v>
      </c>
      <c r="N25" s="210">
        <f t="shared" si="3"/>
        <v>0</v>
      </c>
    </row>
    <row r="26" spans="1:14" ht="22">
      <c r="A26" s="104" t="s">
        <v>42</v>
      </c>
      <c r="B26" s="132"/>
      <c r="C26" s="130"/>
      <c r="D26" s="82">
        <v>7263790</v>
      </c>
      <c r="E26" s="130"/>
      <c r="F26" s="84">
        <v>4169510</v>
      </c>
      <c r="G26" s="105"/>
      <c r="H26" s="93">
        <v>0</v>
      </c>
      <c r="I26" s="130"/>
      <c r="J26" s="93">
        <v>0</v>
      </c>
      <c r="K26" s="48">
        <v>7263789</v>
      </c>
      <c r="L26" s="208">
        <f t="shared" si="2"/>
        <v>1</v>
      </c>
      <c r="M26" s="195">
        <v>0</v>
      </c>
      <c r="N26" s="210">
        <f t="shared" si="3"/>
        <v>0</v>
      </c>
    </row>
    <row r="27" spans="1:14" ht="22">
      <c r="A27" s="130" t="s">
        <v>4</v>
      </c>
      <c r="B27" s="129"/>
      <c r="C27" s="130"/>
      <c r="D27" s="45">
        <f>SUM(D19:D26)</f>
        <v>951221954</v>
      </c>
      <c r="E27" s="130"/>
      <c r="F27" s="83">
        <f>SUM(F19:F26)</f>
        <v>926163579</v>
      </c>
      <c r="G27" s="107"/>
      <c r="H27" s="83">
        <f>SUM(H19:H26)</f>
        <v>590303268</v>
      </c>
      <c r="I27" s="130"/>
      <c r="J27" s="83">
        <f>SUM(J19:J26)</f>
        <v>590390917</v>
      </c>
    </row>
    <row r="28" spans="1:14" s="189" customFormat="1">
      <c r="A28" s="152"/>
      <c r="B28" s="156"/>
      <c r="C28" s="152"/>
      <c r="D28" s="190"/>
      <c r="E28" s="152"/>
      <c r="F28" s="157"/>
      <c r="G28" s="158"/>
      <c r="H28" s="157"/>
      <c r="I28" s="152"/>
      <c r="J28" s="157"/>
      <c r="K28" s="48"/>
      <c r="L28" s="209"/>
      <c r="M28" s="196"/>
      <c r="N28" s="210"/>
    </row>
    <row r="29" spans="1:14" ht="22.5" thickBot="1">
      <c r="A29" s="130" t="s">
        <v>5</v>
      </c>
      <c r="B29" s="129"/>
      <c r="C29" s="130"/>
      <c r="D29" s="46">
        <f>SUM(D16+D27)</f>
        <v>1236753147</v>
      </c>
      <c r="E29" s="130"/>
      <c r="F29" s="87">
        <f>SUM(F16+F27)</f>
        <v>1298398335</v>
      </c>
      <c r="G29" s="107"/>
      <c r="H29" s="87">
        <f>SUM(H16+H27)</f>
        <v>610450208</v>
      </c>
      <c r="I29" s="130"/>
      <c r="J29" s="87">
        <f>SUM(J16+J27)</f>
        <v>608588728</v>
      </c>
    </row>
    <row r="30" spans="1:14" ht="22.5" thickTop="1">
      <c r="A30" s="104"/>
      <c r="B30" s="132"/>
      <c r="C30" s="130"/>
      <c r="D30" s="88"/>
      <c r="E30" s="130"/>
      <c r="F30" s="127"/>
      <c r="G30" s="126"/>
      <c r="H30" s="125"/>
      <c r="I30" s="130"/>
      <c r="J30" s="118"/>
    </row>
    <row r="31" spans="1:14" ht="23">
      <c r="A31" s="177" t="s">
        <v>101</v>
      </c>
    </row>
    <row r="32" spans="1:14" ht="23">
      <c r="A32" s="177" t="s">
        <v>25</v>
      </c>
    </row>
    <row r="33" spans="1:14" ht="23">
      <c r="A33" s="177"/>
    </row>
    <row r="34" spans="1:14" ht="22">
      <c r="A34" s="179"/>
      <c r="D34" s="215" t="s">
        <v>34</v>
      </c>
      <c r="E34" s="215"/>
      <c r="F34" s="215"/>
      <c r="G34" s="179"/>
      <c r="H34" s="215" t="s">
        <v>35</v>
      </c>
      <c r="I34" s="215"/>
      <c r="J34" s="215"/>
    </row>
    <row r="35" spans="1:14" ht="22">
      <c r="A35" s="179"/>
      <c r="D35" s="180" t="s">
        <v>145</v>
      </c>
      <c r="E35" s="181"/>
      <c r="F35" s="181" t="s">
        <v>33</v>
      </c>
      <c r="G35" s="181"/>
      <c r="H35" s="180" t="s">
        <v>145</v>
      </c>
      <c r="I35" s="181"/>
      <c r="J35" s="181" t="s">
        <v>33</v>
      </c>
    </row>
    <row r="36" spans="1:14" ht="23">
      <c r="A36" s="177" t="s">
        <v>18</v>
      </c>
      <c r="B36" s="178" t="s">
        <v>0</v>
      </c>
      <c r="D36" s="182">
        <v>2565</v>
      </c>
      <c r="E36" s="183"/>
      <c r="F36" s="182">
        <v>2564</v>
      </c>
      <c r="G36" s="184"/>
      <c r="H36" s="182">
        <v>2565</v>
      </c>
      <c r="I36" s="183"/>
      <c r="J36" s="182">
        <v>2564</v>
      </c>
    </row>
    <row r="37" spans="1:14" ht="23">
      <c r="A37" s="177"/>
      <c r="B37" s="185"/>
      <c r="D37" s="186" t="s">
        <v>102</v>
      </c>
      <c r="F37" s="181"/>
      <c r="G37" s="181"/>
      <c r="H37" s="181" t="s">
        <v>102</v>
      </c>
      <c r="J37" s="181"/>
    </row>
    <row r="38" spans="1:14" ht="22">
      <c r="A38" s="179"/>
      <c r="D38" s="216" t="s">
        <v>15</v>
      </c>
      <c r="E38" s="216"/>
      <c r="F38" s="216"/>
      <c r="G38" s="216"/>
      <c r="H38" s="216"/>
      <c r="I38" s="216"/>
      <c r="J38" s="216"/>
    </row>
    <row r="39" spans="1:14" ht="22">
      <c r="A39" s="128" t="s">
        <v>6</v>
      </c>
      <c r="B39" s="133"/>
      <c r="C39" s="130"/>
      <c r="D39" s="191"/>
      <c r="E39" s="130"/>
      <c r="F39" s="85"/>
      <c r="G39" s="105"/>
      <c r="H39" s="85"/>
      <c r="I39" s="130"/>
      <c r="J39" s="85"/>
    </row>
    <row r="40" spans="1:14">
      <c r="A40" s="104" t="s">
        <v>135</v>
      </c>
      <c r="B40" s="132"/>
      <c r="C40" s="104"/>
      <c r="D40" s="82">
        <v>240000000</v>
      </c>
      <c r="E40" s="104"/>
      <c r="F40" s="82">
        <v>300000000</v>
      </c>
      <c r="G40" s="105"/>
      <c r="H40" s="93">
        <v>0</v>
      </c>
      <c r="I40" s="104"/>
      <c r="J40" s="93">
        <v>0</v>
      </c>
      <c r="K40" s="48">
        <v>240000000</v>
      </c>
      <c r="L40" s="208">
        <f>D40-K40</f>
        <v>0</v>
      </c>
      <c r="M40" s="195">
        <v>0</v>
      </c>
      <c r="N40" s="210">
        <f t="shared" ref="N40:N48" si="4">H40-M40</f>
        <v>0</v>
      </c>
    </row>
    <row r="41" spans="1:14">
      <c r="A41" s="104" t="s">
        <v>132</v>
      </c>
      <c r="B41" s="132"/>
      <c r="C41" s="104"/>
      <c r="D41" s="82">
        <v>71125302</v>
      </c>
      <c r="E41" s="104"/>
      <c r="F41" s="82">
        <v>85823654</v>
      </c>
      <c r="G41" s="105"/>
      <c r="H41" s="93">
        <v>0</v>
      </c>
      <c r="I41" s="104"/>
      <c r="J41" s="93">
        <v>0</v>
      </c>
      <c r="K41" s="48">
        <v>71125302</v>
      </c>
      <c r="L41" s="208">
        <f t="shared" ref="L41:L48" si="5">D41-K41</f>
        <v>0</v>
      </c>
      <c r="M41" s="195">
        <v>0</v>
      </c>
      <c r="N41" s="210">
        <f t="shared" si="4"/>
        <v>0</v>
      </c>
    </row>
    <row r="42" spans="1:14">
      <c r="A42" s="104" t="s">
        <v>116</v>
      </c>
      <c r="B42" s="132"/>
      <c r="C42" s="104"/>
      <c r="D42" s="82">
        <v>28658167</v>
      </c>
      <c r="E42" s="104"/>
      <c r="F42" s="82">
        <v>34333650</v>
      </c>
      <c r="G42" s="105"/>
      <c r="H42" s="93">
        <v>1434636</v>
      </c>
      <c r="I42" s="104"/>
      <c r="J42" s="82">
        <v>1125136</v>
      </c>
      <c r="K42" s="48">
        <v>28658167</v>
      </c>
      <c r="L42" s="208">
        <f t="shared" si="5"/>
        <v>0</v>
      </c>
      <c r="M42" s="195">
        <v>1434636</v>
      </c>
      <c r="N42" s="210">
        <f t="shared" si="4"/>
        <v>0</v>
      </c>
    </row>
    <row r="43" spans="1:14">
      <c r="A43" s="104" t="s">
        <v>43</v>
      </c>
      <c r="B43" s="132"/>
      <c r="C43" s="104"/>
      <c r="E43" s="104"/>
      <c r="F43" s="82"/>
      <c r="G43" s="105"/>
      <c r="H43" s="93"/>
      <c r="I43" s="104"/>
      <c r="J43" s="82"/>
      <c r="L43" s="208">
        <f t="shared" si="5"/>
        <v>0</v>
      </c>
      <c r="N43" s="210">
        <f t="shared" si="4"/>
        <v>0</v>
      </c>
    </row>
    <row r="44" spans="1:14">
      <c r="A44" s="104" t="s">
        <v>44</v>
      </c>
      <c r="B44" s="132"/>
      <c r="C44" s="104"/>
      <c r="D44" s="82">
        <v>16200000</v>
      </c>
      <c r="E44" s="82"/>
      <c r="F44" s="82">
        <v>16200000</v>
      </c>
      <c r="G44" s="105"/>
      <c r="H44" s="93">
        <v>0</v>
      </c>
      <c r="I44" s="104"/>
      <c r="J44" s="93">
        <v>0</v>
      </c>
      <c r="K44" s="48">
        <v>16200000</v>
      </c>
      <c r="L44" s="208">
        <f t="shared" si="5"/>
        <v>0</v>
      </c>
      <c r="M44" s="195">
        <v>0</v>
      </c>
      <c r="N44" s="210">
        <f t="shared" si="4"/>
        <v>0</v>
      </c>
    </row>
    <row r="45" spans="1:14">
      <c r="A45" t="s">
        <v>112</v>
      </c>
      <c r="B45" s="132"/>
      <c r="C45" s="104"/>
      <c r="D45" s="82"/>
      <c r="E45" s="82"/>
      <c r="F45" s="82"/>
      <c r="G45" s="105"/>
      <c r="H45" s="93"/>
      <c r="I45" s="104"/>
      <c r="J45" s="93"/>
      <c r="L45" s="208">
        <f t="shared" si="5"/>
        <v>0</v>
      </c>
      <c r="N45" s="210">
        <f t="shared" si="4"/>
        <v>0</v>
      </c>
    </row>
    <row r="46" spans="1:14">
      <c r="A46" s="104" t="s">
        <v>113</v>
      </c>
      <c r="B46" s="132">
        <v>6</v>
      </c>
      <c r="C46" s="104"/>
      <c r="D46" s="82">
        <v>5301054</v>
      </c>
      <c r="E46" s="82"/>
      <c r="F46" s="82">
        <v>3777262</v>
      </c>
      <c r="G46" s="105"/>
      <c r="H46" s="93">
        <v>0</v>
      </c>
      <c r="I46" s="104"/>
      <c r="J46" s="93">
        <v>0</v>
      </c>
      <c r="K46" s="48">
        <v>5301054</v>
      </c>
      <c r="L46" s="208">
        <f t="shared" si="5"/>
        <v>0</v>
      </c>
      <c r="M46" s="195">
        <v>0</v>
      </c>
      <c r="N46" s="210">
        <f t="shared" si="4"/>
        <v>0</v>
      </c>
    </row>
    <row r="47" spans="1:14">
      <c r="A47" s="104" t="s">
        <v>111</v>
      </c>
      <c r="B47" s="132"/>
      <c r="C47" s="104"/>
      <c r="D47" s="82">
        <v>5489473</v>
      </c>
      <c r="E47" s="104"/>
      <c r="F47" s="82">
        <v>2647881</v>
      </c>
      <c r="G47" s="105"/>
      <c r="H47" s="93">
        <v>0</v>
      </c>
      <c r="I47" s="104"/>
      <c r="J47" s="93">
        <v>0</v>
      </c>
      <c r="K47" s="48">
        <v>5489473</v>
      </c>
      <c r="L47" s="208">
        <f t="shared" si="5"/>
        <v>0</v>
      </c>
      <c r="M47" s="195">
        <v>0</v>
      </c>
      <c r="N47" s="210">
        <f t="shared" si="4"/>
        <v>0</v>
      </c>
    </row>
    <row r="48" spans="1:14">
      <c r="A48" s="104" t="s">
        <v>85</v>
      </c>
      <c r="B48" s="132"/>
      <c r="C48" s="104"/>
      <c r="D48" s="82">
        <v>3941152</v>
      </c>
      <c r="E48" s="104"/>
      <c r="F48" s="82">
        <v>2509120</v>
      </c>
      <c r="G48" s="105"/>
      <c r="H48" s="93">
        <v>392235</v>
      </c>
      <c r="I48" s="104"/>
      <c r="J48" s="93">
        <v>400765</v>
      </c>
      <c r="K48" s="48">
        <v>3941152</v>
      </c>
      <c r="L48" s="208">
        <f t="shared" si="5"/>
        <v>0</v>
      </c>
      <c r="M48" s="195">
        <v>392235</v>
      </c>
      <c r="N48" s="210">
        <f t="shared" si="4"/>
        <v>0</v>
      </c>
    </row>
    <row r="49" spans="1:14" ht="22">
      <c r="A49" s="130" t="s">
        <v>45</v>
      </c>
      <c r="B49" s="133"/>
      <c r="C49" s="104"/>
      <c r="D49" s="45">
        <f>SUM(D40:D48)</f>
        <v>370715148</v>
      </c>
      <c r="E49" s="104"/>
      <c r="F49" s="45">
        <f>SUM(F40:F48)</f>
        <v>445291567</v>
      </c>
      <c r="G49" s="107"/>
      <c r="H49" s="45">
        <f>SUM(H40:H48)</f>
        <v>1826871</v>
      </c>
      <c r="I49" s="104"/>
      <c r="J49" s="45">
        <f>SUM(J40:J48)</f>
        <v>1525901</v>
      </c>
    </row>
    <row r="50" spans="1:14" s="189" customFormat="1">
      <c r="A50" s="152"/>
      <c r="B50" s="156"/>
      <c r="C50" s="152"/>
      <c r="D50" s="137"/>
      <c r="E50" s="152"/>
      <c r="F50" s="137"/>
      <c r="G50" s="155"/>
      <c r="H50" s="137"/>
      <c r="I50" s="152"/>
      <c r="J50" s="137"/>
      <c r="K50" s="48"/>
      <c r="L50" s="208"/>
      <c r="M50" s="195"/>
      <c r="N50" s="211"/>
    </row>
    <row r="51" spans="1:14" ht="22">
      <c r="A51" s="128" t="s">
        <v>46</v>
      </c>
      <c r="B51" s="129"/>
      <c r="C51" s="130"/>
      <c r="D51" s="82"/>
      <c r="E51" s="130"/>
      <c r="F51" s="82"/>
      <c r="G51" s="105"/>
      <c r="H51" s="82"/>
      <c r="I51" s="130"/>
      <c r="J51" s="82"/>
      <c r="L51" s="209"/>
      <c r="M51" s="196"/>
    </row>
    <row r="52" spans="1:14" ht="22">
      <c r="A52" s="104" t="s">
        <v>43</v>
      </c>
      <c r="B52" s="132"/>
      <c r="C52" s="130"/>
      <c r="D52" s="82">
        <v>35450000</v>
      </c>
      <c r="E52" s="130"/>
      <c r="F52" s="82">
        <v>43550000</v>
      </c>
      <c r="G52" s="105"/>
      <c r="H52" s="93">
        <v>0</v>
      </c>
      <c r="I52" s="130"/>
      <c r="J52" s="93">
        <v>0</v>
      </c>
      <c r="K52" s="48">
        <v>35450000</v>
      </c>
      <c r="L52" s="208">
        <f t="shared" ref="L52:L54" si="6">D52-K52</f>
        <v>0</v>
      </c>
      <c r="M52" s="195">
        <v>0</v>
      </c>
      <c r="N52" s="210">
        <f t="shared" ref="N52:N56" si="7">H52-M52</f>
        <v>0</v>
      </c>
    </row>
    <row r="53" spans="1:14" ht="22">
      <c r="A53" s="104" t="s">
        <v>117</v>
      </c>
      <c r="B53" s="132">
        <v>6</v>
      </c>
      <c r="C53" s="130"/>
      <c r="D53" s="82">
        <v>150936750</v>
      </c>
      <c r="E53" s="130"/>
      <c r="F53" s="82">
        <v>135578671</v>
      </c>
      <c r="G53" s="105"/>
      <c r="H53" s="93">
        <v>0</v>
      </c>
      <c r="I53" s="130"/>
      <c r="J53" s="93">
        <v>0</v>
      </c>
      <c r="K53" s="48">
        <v>150936750</v>
      </c>
      <c r="L53" s="208">
        <f t="shared" si="6"/>
        <v>0</v>
      </c>
      <c r="M53" s="195">
        <v>0</v>
      </c>
      <c r="N53" s="210">
        <f t="shared" si="7"/>
        <v>0</v>
      </c>
    </row>
    <row r="54" spans="1:14" ht="22">
      <c r="A54" t="s">
        <v>160</v>
      </c>
      <c r="B54" s="132"/>
      <c r="C54" s="130"/>
      <c r="D54" s="82">
        <v>3183932</v>
      </c>
      <c r="E54" s="130"/>
      <c r="F54" s="82">
        <v>1506718</v>
      </c>
      <c r="G54" s="105"/>
      <c r="H54" s="93">
        <v>0</v>
      </c>
      <c r="I54" s="130"/>
      <c r="J54" s="93">
        <v>0</v>
      </c>
      <c r="K54" s="48">
        <v>3183932</v>
      </c>
      <c r="L54" s="208">
        <f t="shared" si="6"/>
        <v>0</v>
      </c>
      <c r="M54" s="195">
        <v>0</v>
      </c>
      <c r="N54" s="210">
        <f t="shared" si="7"/>
        <v>0</v>
      </c>
    </row>
    <row r="55" spans="1:14" ht="22">
      <c r="A55" t="s">
        <v>87</v>
      </c>
      <c r="B55" s="132"/>
      <c r="C55" s="130"/>
      <c r="E55" s="130"/>
      <c r="F55" s="82"/>
      <c r="G55" s="105"/>
      <c r="H55" s="93"/>
      <c r="I55" s="130"/>
      <c r="J55" s="93"/>
      <c r="N55" s="210">
        <f t="shared" si="7"/>
        <v>0</v>
      </c>
    </row>
    <row r="56" spans="1:14" ht="22">
      <c r="A56" t="s">
        <v>88</v>
      </c>
      <c r="B56" s="129"/>
      <c r="C56" s="130"/>
      <c r="D56" s="82">
        <v>5375256</v>
      </c>
      <c r="E56" s="130"/>
      <c r="F56" s="82">
        <v>5192218</v>
      </c>
      <c r="G56" s="105"/>
      <c r="H56" s="93">
        <v>2648819</v>
      </c>
      <c r="I56" s="130"/>
      <c r="J56" s="93">
        <v>2442435</v>
      </c>
      <c r="K56" s="48">
        <v>5375257</v>
      </c>
      <c r="L56" s="208">
        <f t="shared" ref="L56" si="8">D56-K56</f>
        <v>-1</v>
      </c>
      <c r="M56" s="195">
        <v>2648819</v>
      </c>
      <c r="N56" s="210">
        <f t="shared" si="7"/>
        <v>0</v>
      </c>
    </row>
    <row r="57" spans="1:14" ht="22">
      <c r="A57" s="130" t="s">
        <v>47</v>
      </c>
      <c r="B57" s="129"/>
      <c r="C57" s="130"/>
      <c r="D57" s="45">
        <f>SUM(D52:D56)</f>
        <v>194945938</v>
      </c>
      <c r="E57" s="104"/>
      <c r="F57" s="45">
        <f>SUM(F52:F56)</f>
        <v>185827607</v>
      </c>
      <c r="G57" s="107"/>
      <c r="H57" s="94">
        <f>SUM(H52:H56)</f>
        <v>2648819</v>
      </c>
      <c r="I57" s="104"/>
      <c r="J57" s="94">
        <f>SUM(J52:J56)</f>
        <v>2442435</v>
      </c>
    </row>
    <row r="58" spans="1:14" ht="22">
      <c r="A58" s="130" t="s">
        <v>26</v>
      </c>
      <c r="B58" s="129"/>
      <c r="C58" s="130"/>
      <c r="D58" s="45">
        <f>D49+D57</f>
        <v>565661086</v>
      </c>
      <c r="E58" s="104"/>
      <c r="F58" s="45">
        <f>F49+F57</f>
        <v>631119174</v>
      </c>
      <c r="G58" s="107"/>
      <c r="H58" s="45">
        <f>H49+H57</f>
        <v>4475690</v>
      </c>
      <c r="I58" s="104"/>
      <c r="J58" s="45">
        <f>J49+J57</f>
        <v>3968336</v>
      </c>
    </row>
    <row r="59" spans="1:14" ht="22">
      <c r="B59" s="132"/>
      <c r="C59" s="130"/>
      <c r="D59" s="88"/>
      <c r="E59" s="130"/>
      <c r="F59" s="118"/>
      <c r="G59" s="88"/>
      <c r="H59" s="125"/>
      <c r="I59" s="130"/>
      <c r="J59" s="118"/>
    </row>
    <row r="60" spans="1:14" ht="23">
      <c r="A60" s="177" t="s">
        <v>101</v>
      </c>
    </row>
    <row r="61" spans="1:14" ht="23">
      <c r="A61" s="177" t="s">
        <v>25</v>
      </c>
    </row>
    <row r="62" spans="1:14" ht="23">
      <c r="A62" s="177"/>
    </row>
    <row r="63" spans="1:14" ht="22">
      <c r="A63" s="179"/>
      <c r="D63" s="215" t="s">
        <v>34</v>
      </c>
      <c r="E63" s="215"/>
      <c r="F63" s="215"/>
      <c r="G63" s="179"/>
      <c r="H63" s="215" t="s">
        <v>35</v>
      </c>
      <c r="I63" s="215"/>
      <c r="J63" s="215"/>
    </row>
    <row r="64" spans="1:14" ht="22">
      <c r="A64" s="179"/>
      <c r="D64" s="180" t="s">
        <v>145</v>
      </c>
      <c r="E64" s="181"/>
      <c r="F64" s="181" t="s">
        <v>33</v>
      </c>
      <c r="G64" s="181"/>
      <c r="H64" s="180" t="s">
        <v>145</v>
      </c>
      <c r="I64" s="181"/>
      <c r="J64" s="181" t="s">
        <v>33</v>
      </c>
    </row>
    <row r="65" spans="1:14" ht="23">
      <c r="A65" s="177" t="s">
        <v>18</v>
      </c>
      <c r="B65" s="214" t="s">
        <v>0</v>
      </c>
      <c r="D65" s="182">
        <v>2565</v>
      </c>
      <c r="E65" s="183"/>
      <c r="F65" s="182">
        <v>2564</v>
      </c>
      <c r="G65" s="184"/>
      <c r="H65" s="182">
        <v>2565</v>
      </c>
      <c r="I65" s="183"/>
      <c r="J65" s="182">
        <v>2564</v>
      </c>
    </row>
    <row r="66" spans="1:14" ht="23">
      <c r="A66" s="177"/>
      <c r="B66" s="185"/>
      <c r="D66" s="186" t="s">
        <v>102</v>
      </c>
      <c r="F66" s="181"/>
      <c r="G66" s="181"/>
      <c r="H66" s="181" t="s">
        <v>102</v>
      </c>
      <c r="J66" s="181"/>
    </row>
    <row r="67" spans="1:14" ht="22">
      <c r="A67" s="179"/>
      <c r="D67" s="216" t="s">
        <v>15</v>
      </c>
      <c r="E67" s="216"/>
      <c r="F67" s="216"/>
      <c r="G67" s="216"/>
      <c r="H67" s="216"/>
      <c r="I67" s="216"/>
      <c r="J67" s="216"/>
    </row>
    <row r="68" spans="1:14" ht="22">
      <c r="A68" s="128" t="s">
        <v>19</v>
      </c>
      <c r="B68" s="133"/>
      <c r="C68" s="104"/>
      <c r="D68" s="82"/>
      <c r="E68" s="104"/>
      <c r="F68" s="82"/>
      <c r="G68" s="105"/>
      <c r="H68" s="82"/>
      <c r="I68" s="104"/>
      <c r="J68" s="82"/>
    </row>
    <row r="69" spans="1:14">
      <c r="A69" s="104" t="s">
        <v>16</v>
      </c>
      <c r="B69" s="132"/>
      <c r="C69" s="104"/>
      <c r="D69" s="82"/>
      <c r="E69" s="104"/>
      <c r="F69" s="82"/>
      <c r="G69" s="105"/>
      <c r="H69" s="82"/>
      <c r="I69" s="104"/>
      <c r="J69" s="82"/>
    </row>
    <row r="70" spans="1:14">
      <c r="A70" s="104" t="s">
        <v>133</v>
      </c>
      <c r="B70" s="132">
        <v>7</v>
      </c>
      <c r="C70" s="104"/>
      <c r="D70" s="82"/>
      <c r="E70" s="207"/>
      <c r="F70" s="82"/>
      <c r="G70" s="212"/>
      <c r="H70" s="82"/>
      <c r="I70" s="104"/>
      <c r="J70" s="82"/>
    </row>
    <row r="71" spans="1:14" ht="22" thickBot="1">
      <c r="A71" s="206" t="s">
        <v>166</v>
      </c>
      <c r="B71" s="132"/>
      <c r="C71" s="104"/>
      <c r="D71" s="134">
        <v>312000000</v>
      </c>
      <c r="E71" s="207"/>
      <c r="F71" s="134">
        <v>300000000</v>
      </c>
      <c r="G71" s="212"/>
      <c r="H71" s="134">
        <v>312000000</v>
      </c>
      <c r="I71" s="104"/>
      <c r="J71" s="134">
        <v>300000000</v>
      </c>
      <c r="K71" s="48">
        <v>312000000</v>
      </c>
      <c r="L71" s="208">
        <f t="shared" ref="L71:L81" si="9">D71-K71</f>
        <v>0</v>
      </c>
      <c r="M71" s="195">
        <v>312000000</v>
      </c>
      <c r="N71" s="210">
        <f>H71-M71</f>
        <v>0</v>
      </c>
    </row>
    <row r="72" spans="1:14" ht="22" thickTop="1">
      <c r="A72" s="206" t="s">
        <v>167</v>
      </c>
      <c r="B72" s="132"/>
      <c r="C72" s="104"/>
      <c r="D72" s="88"/>
      <c r="E72" s="207"/>
      <c r="F72" s="88"/>
      <c r="G72" s="212"/>
      <c r="H72" s="88"/>
      <c r="I72" s="104"/>
      <c r="J72" s="88"/>
    </row>
    <row r="73" spans="1:14">
      <c r="A73" s="207" t="s">
        <v>134</v>
      </c>
      <c r="B73" s="132"/>
      <c r="C73" s="104"/>
      <c r="D73" s="88"/>
      <c r="E73" s="207"/>
      <c r="F73" s="213"/>
      <c r="G73" s="212"/>
      <c r="H73" s="88"/>
      <c r="I73" s="104"/>
      <c r="J73" s="88"/>
      <c r="L73" s="208">
        <f t="shared" si="9"/>
        <v>0</v>
      </c>
      <c r="N73" s="210">
        <f t="shared" ref="N73:N81" si="10">H73-M73</f>
        <v>0</v>
      </c>
    </row>
    <row r="74" spans="1:14">
      <c r="A74" s="206" t="s">
        <v>142</v>
      </c>
      <c r="B74" s="132"/>
      <c r="C74" s="104"/>
      <c r="D74" s="82">
        <v>300000000</v>
      </c>
      <c r="E74" s="104"/>
      <c r="F74" s="82">
        <v>300000000</v>
      </c>
      <c r="G74" s="105"/>
      <c r="H74" s="82">
        <v>300000000</v>
      </c>
      <c r="I74" s="104"/>
      <c r="J74" s="82">
        <v>300000000</v>
      </c>
      <c r="K74" s="48">
        <v>300000000</v>
      </c>
      <c r="L74" s="208">
        <f t="shared" si="9"/>
        <v>0</v>
      </c>
      <c r="M74" s="195">
        <v>300000000</v>
      </c>
      <c r="N74" s="210">
        <f t="shared" si="10"/>
        <v>0</v>
      </c>
    </row>
    <row r="75" spans="1:14">
      <c r="A75" s="104" t="s">
        <v>105</v>
      </c>
      <c r="B75" s="132"/>
      <c r="C75" s="104"/>
      <c r="D75" s="82">
        <v>137109509</v>
      </c>
      <c r="E75" s="104"/>
      <c r="F75" s="82">
        <v>137109509</v>
      </c>
      <c r="G75" s="105"/>
      <c r="H75" s="93">
        <v>137109509</v>
      </c>
      <c r="I75" s="104"/>
      <c r="J75" s="93">
        <v>137109509</v>
      </c>
      <c r="K75" s="48">
        <v>137109509</v>
      </c>
      <c r="L75" s="208">
        <f t="shared" si="9"/>
        <v>0</v>
      </c>
      <c r="M75" s="195">
        <v>137109509</v>
      </c>
      <c r="N75" s="210">
        <f t="shared" si="10"/>
        <v>0</v>
      </c>
    </row>
    <row r="76" spans="1:14">
      <c r="A76" t="s">
        <v>48</v>
      </c>
      <c r="B76" s="132"/>
      <c r="C76" s="104"/>
      <c r="D76" s="82"/>
      <c r="E76" s="104"/>
      <c r="F76" s="82"/>
      <c r="G76" s="105"/>
      <c r="H76" s="82"/>
      <c r="I76" s="104"/>
      <c r="J76" s="82"/>
      <c r="L76" s="208">
        <f t="shared" si="9"/>
        <v>0</v>
      </c>
      <c r="N76" s="210">
        <f t="shared" si="10"/>
        <v>0</v>
      </c>
    </row>
    <row r="77" spans="1:14">
      <c r="A77" s="104" t="s">
        <v>49</v>
      </c>
      <c r="B77" s="132"/>
      <c r="C77" s="104"/>
      <c r="D77" s="82">
        <v>130891299</v>
      </c>
      <c r="E77" s="104"/>
      <c r="F77" s="82">
        <v>130891299</v>
      </c>
      <c r="G77" s="105"/>
      <c r="H77" s="93">
        <v>0</v>
      </c>
      <c r="I77" s="104"/>
      <c r="J77" s="93">
        <v>0</v>
      </c>
      <c r="K77" s="48">
        <v>130891299</v>
      </c>
      <c r="L77" s="208">
        <f t="shared" si="9"/>
        <v>0</v>
      </c>
      <c r="M77" s="195">
        <v>0</v>
      </c>
      <c r="N77" s="210">
        <f t="shared" si="10"/>
        <v>0</v>
      </c>
    </row>
    <row r="78" spans="1:14">
      <c r="A78" s="104" t="s">
        <v>28</v>
      </c>
      <c r="B78" s="133"/>
      <c r="C78" s="104"/>
      <c r="D78" s="192"/>
      <c r="E78" s="104"/>
      <c r="G78" s="106"/>
      <c r="I78" s="104"/>
      <c r="L78" s="208">
        <f t="shared" si="9"/>
        <v>0</v>
      </c>
      <c r="N78" s="210">
        <f t="shared" si="10"/>
        <v>0</v>
      </c>
    </row>
    <row r="79" spans="1:14">
      <c r="A79" s="104" t="s">
        <v>64</v>
      </c>
      <c r="B79" s="133"/>
      <c r="C79" s="104"/>
      <c r="D79" s="192"/>
      <c r="E79" s="104"/>
      <c r="G79" s="106"/>
      <c r="I79" s="104"/>
      <c r="L79" s="208">
        <f t="shared" si="9"/>
        <v>0</v>
      </c>
      <c r="N79" s="210">
        <f t="shared" si="10"/>
        <v>0</v>
      </c>
    </row>
    <row r="80" spans="1:14">
      <c r="A80" s="104" t="s">
        <v>65</v>
      </c>
      <c r="B80" s="132"/>
      <c r="C80" s="104"/>
      <c r="D80" s="82">
        <v>5888303</v>
      </c>
      <c r="E80" s="104"/>
      <c r="F80" s="135">
        <v>5888303</v>
      </c>
      <c r="G80" s="106"/>
      <c r="H80" s="93">
        <v>5888303</v>
      </c>
      <c r="I80" s="104"/>
      <c r="J80" s="135">
        <v>5888303</v>
      </c>
      <c r="K80" s="48">
        <v>5888303</v>
      </c>
      <c r="L80" s="208">
        <f t="shared" si="9"/>
        <v>0</v>
      </c>
      <c r="M80" s="195">
        <v>5888303</v>
      </c>
      <c r="N80" s="210">
        <f t="shared" si="10"/>
        <v>0</v>
      </c>
    </row>
    <row r="81" spans="1:14">
      <c r="A81" s="104" t="s">
        <v>106</v>
      </c>
      <c r="B81" s="133"/>
      <c r="C81" s="104"/>
      <c r="D81" s="82">
        <v>95015396</v>
      </c>
      <c r="E81" s="104"/>
      <c r="F81" s="193">
        <v>91286545</v>
      </c>
      <c r="G81" s="106"/>
      <c r="H81" s="93">
        <v>162976706</v>
      </c>
      <c r="I81" s="104"/>
      <c r="J81" s="88">
        <v>161622580</v>
      </c>
      <c r="K81" s="48">
        <v>95015396</v>
      </c>
      <c r="L81" s="208">
        <f t="shared" si="9"/>
        <v>0</v>
      </c>
      <c r="M81" s="195">
        <v>162976706</v>
      </c>
      <c r="N81" s="210">
        <f t="shared" si="10"/>
        <v>0</v>
      </c>
    </row>
    <row r="82" spans="1:14" ht="22">
      <c r="A82" s="130" t="s">
        <v>66</v>
      </c>
      <c r="B82" s="133"/>
      <c r="C82" s="104"/>
      <c r="D82" s="136">
        <f>SUM(D74:D81)</f>
        <v>668904507</v>
      </c>
      <c r="E82" s="104"/>
      <c r="F82" s="136">
        <f>SUM(F74:F81)</f>
        <v>665175656</v>
      </c>
      <c r="G82" s="107"/>
      <c r="H82" s="136">
        <f>SUM(H74:H81)</f>
        <v>605974518</v>
      </c>
      <c r="I82" s="104"/>
      <c r="J82" s="136">
        <f>SUM(J74:J81)</f>
        <v>604620392</v>
      </c>
      <c r="K82" s="188"/>
    </row>
    <row r="83" spans="1:14">
      <c r="A83" s="104" t="s">
        <v>50</v>
      </c>
      <c r="B83" s="133"/>
      <c r="C83" s="104"/>
      <c r="D83" s="82">
        <f>'SH-Conso 10-11'!S47</f>
        <v>2187554</v>
      </c>
      <c r="E83" s="104"/>
      <c r="F83" s="88">
        <v>2103505</v>
      </c>
      <c r="G83" s="105"/>
      <c r="H83" s="93">
        <v>0</v>
      </c>
      <c r="I83" s="104"/>
      <c r="J83" s="93">
        <v>0</v>
      </c>
      <c r="K83" s="48">
        <v>668904509</v>
      </c>
    </row>
    <row r="84" spans="1:14" ht="22">
      <c r="A84" s="130" t="s">
        <v>21</v>
      </c>
      <c r="B84" s="133"/>
      <c r="C84" s="104"/>
      <c r="D84" s="26">
        <f>SUM(D82:D83)</f>
        <v>671092061</v>
      </c>
      <c r="E84" s="104"/>
      <c r="F84" s="26">
        <f>SUM(F82:F83)</f>
        <v>667279161</v>
      </c>
      <c r="G84" s="107"/>
      <c r="H84" s="26">
        <f>SUM(H82:H83)</f>
        <v>605974518</v>
      </c>
      <c r="I84" s="104"/>
      <c r="J84" s="26">
        <f>SUM(J82:J83)</f>
        <v>604620392</v>
      </c>
    </row>
    <row r="85" spans="1:14" s="189" customFormat="1">
      <c r="A85" s="152"/>
      <c r="B85" s="159"/>
      <c r="C85" s="160"/>
      <c r="D85" s="190"/>
      <c r="E85" s="160"/>
      <c r="F85" s="161"/>
      <c r="G85" s="158"/>
      <c r="H85" s="161"/>
      <c r="I85" s="160"/>
      <c r="J85" s="161"/>
      <c r="K85" s="48"/>
      <c r="L85" s="208"/>
      <c r="M85" s="196"/>
      <c r="N85" s="211"/>
    </row>
    <row r="86" spans="1:14" ht="25.5" customHeight="1" thickBot="1">
      <c r="A86" s="130" t="s">
        <v>20</v>
      </c>
      <c r="B86" s="133"/>
      <c r="C86" s="104"/>
      <c r="D86" s="46">
        <f>SUM(D58,D84)</f>
        <v>1236753147</v>
      </c>
      <c r="E86" s="104"/>
      <c r="F86" s="46">
        <f>SUM(F58,F84)</f>
        <v>1298398335</v>
      </c>
      <c r="G86" s="107"/>
      <c r="H86" s="46">
        <f>SUM(H58,H84)</f>
        <v>610450208</v>
      </c>
      <c r="I86" s="104"/>
      <c r="J86" s="46">
        <f>SUM(J58,J84)</f>
        <v>608588728</v>
      </c>
    </row>
    <row r="87" spans="1:14" ht="22.5" thickTop="1">
      <c r="A87" s="130"/>
      <c r="B87" s="133"/>
      <c r="C87" s="104"/>
      <c r="D87" s="30"/>
      <c r="E87" s="104"/>
      <c r="F87" s="122"/>
      <c r="G87" s="107"/>
      <c r="H87" s="95"/>
      <c r="I87" s="104"/>
      <c r="J87" s="122"/>
      <c r="L87" s="208">
        <f>H81-J81</f>
        <v>1354126</v>
      </c>
    </row>
    <row r="88" spans="1:14" ht="22">
      <c r="A88" s="130"/>
      <c r="B88" s="133"/>
      <c r="C88" s="104"/>
      <c r="D88" s="30"/>
      <c r="E88" s="104"/>
      <c r="F88" s="119"/>
      <c r="G88" s="107"/>
      <c r="H88" s="30"/>
      <c r="I88" s="104"/>
      <c r="J88" s="119"/>
    </row>
    <row r="89" spans="1:14" ht="22">
      <c r="D89" s="27">
        <f t="shared" ref="D89:J89" si="11">D86-D29</f>
        <v>0</v>
      </c>
      <c r="E89" s="194">
        <f t="shared" si="11"/>
        <v>0</v>
      </c>
      <c r="F89" s="194">
        <f t="shared" si="11"/>
        <v>0</v>
      </c>
      <c r="G89" s="194">
        <f t="shared" si="11"/>
        <v>0</v>
      </c>
      <c r="H89" s="194">
        <f>H86-H29</f>
        <v>0</v>
      </c>
      <c r="I89" s="194">
        <f t="shared" si="11"/>
        <v>0</v>
      </c>
      <c r="J89" s="194">
        <f t="shared" si="11"/>
        <v>0</v>
      </c>
    </row>
    <row r="90" spans="1:14" ht="22">
      <c r="A90" s="130"/>
      <c r="B90" s="132"/>
      <c r="C90" s="104"/>
      <c r="D90" s="30"/>
      <c r="E90" s="120"/>
      <c r="F90" s="30"/>
      <c r="G90" s="95"/>
      <c r="H90" s="95"/>
      <c r="I90" s="120"/>
      <c r="J90" s="30"/>
    </row>
    <row r="91" spans="1:14">
      <c r="A91" s="104"/>
      <c r="B91" s="133"/>
      <c r="C91" s="105"/>
      <c r="D91" s="88"/>
      <c r="E91" s="105"/>
      <c r="F91" s="88"/>
      <c r="G91" s="121"/>
      <c r="H91" s="121"/>
      <c r="I91" s="105"/>
      <c r="J91" s="121"/>
    </row>
    <row r="92" spans="1:14" s="48" customFormat="1">
      <c r="A92" s="120"/>
      <c r="B92" s="123"/>
      <c r="C92" s="124"/>
      <c r="D92" s="88"/>
      <c r="E92" s="124"/>
      <c r="F92" s="121"/>
      <c r="G92" s="121"/>
      <c r="H92" s="121"/>
      <c r="I92" s="124"/>
      <c r="J92" s="121"/>
      <c r="L92" s="208"/>
      <c r="N92" s="208"/>
    </row>
  </sheetData>
  <mergeCells count="9">
    <mergeCell ref="H63:J63"/>
    <mergeCell ref="D67:J67"/>
    <mergeCell ref="H4:J4"/>
    <mergeCell ref="D8:J8"/>
    <mergeCell ref="H34:J34"/>
    <mergeCell ref="D38:J38"/>
    <mergeCell ref="D34:F34"/>
    <mergeCell ref="D4:F4"/>
    <mergeCell ref="D63:F63"/>
  </mergeCells>
  <pageMargins left="0.8" right="0.8" top="0.48" bottom="0.5" header="0.5" footer="0.5"/>
  <pageSetup paperSize="9" scale="78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6"/>
  <sheetViews>
    <sheetView view="pageBreakPreview" zoomScaleNormal="90" zoomScaleSheetLayoutView="100" workbookViewId="0">
      <selection activeCell="S33" sqref="S33"/>
    </sheetView>
  </sheetViews>
  <sheetFormatPr defaultColWidth="9.09765625" defaultRowHeight="21.5"/>
  <cols>
    <col min="1" max="1" width="36.8984375" style="1" customWidth="1"/>
    <col min="2" max="2" width="9.59765625" style="37" customWidth="1"/>
    <col min="3" max="3" width="14.3984375" style="1" customWidth="1"/>
    <col min="4" max="4" width="0.8984375" style="1" customWidth="1"/>
    <col min="5" max="5" width="14.3984375" style="1" customWidth="1"/>
    <col min="6" max="6" width="0.8984375" style="1" customWidth="1"/>
    <col min="7" max="7" width="14.3984375" style="1" customWidth="1"/>
    <col min="8" max="8" width="0.8984375" style="1" customWidth="1"/>
    <col min="9" max="9" width="14.3984375" style="1" customWidth="1"/>
    <col min="10" max="10" width="14.8984375" style="48" hidden="1" customWidth="1"/>
    <col min="11" max="11" width="14.8984375" style="1" hidden="1" customWidth="1"/>
    <col min="12" max="12" width="14.8984375" style="48" hidden="1" customWidth="1"/>
    <col min="13" max="13" width="6.09765625" style="48" hidden="1" customWidth="1"/>
    <col min="14" max="16" width="13.8984375" style="48" hidden="1" customWidth="1"/>
    <col min="17" max="17" width="5.8984375" style="1" customWidth="1"/>
    <col min="18" max="18" width="14.8984375" style="48" bestFit="1" customWidth="1"/>
    <col min="19" max="19" width="15.59765625" style="48" bestFit="1" customWidth="1"/>
    <col min="20" max="20" width="13.8984375" style="48" bestFit="1" customWidth="1"/>
    <col min="21" max="21" width="9.09765625" style="48"/>
    <col min="22" max="16384" width="9.09765625" style="1"/>
  </cols>
  <sheetData>
    <row r="1" spans="1:21" ht="23">
      <c r="A1" s="36" t="s">
        <v>101</v>
      </c>
    </row>
    <row r="2" spans="1:21" ht="23">
      <c r="A2" s="36" t="s">
        <v>75</v>
      </c>
    </row>
    <row r="3" spans="1:21" ht="23">
      <c r="A3" s="36"/>
    </row>
    <row r="4" spans="1:21" s="52" customFormat="1" ht="22">
      <c r="A4" s="47"/>
      <c r="B4" s="37"/>
      <c r="C4" s="218" t="s">
        <v>34</v>
      </c>
      <c r="D4" s="218"/>
      <c r="E4" s="218"/>
      <c r="G4" s="218" t="s">
        <v>35</v>
      </c>
      <c r="H4" s="218"/>
      <c r="I4" s="218"/>
      <c r="J4" s="48"/>
      <c r="L4" s="48"/>
      <c r="M4" s="48"/>
      <c r="N4" s="48"/>
      <c r="O4" s="48"/>
      <c r="P4" s="48"/>
      <c r="R4" s="48"/>
      <c r="S4" s="48"/>
      <c r="T4" s="48"/>
      <c r="U4" s="48"/>
    </row>
    <row r="5" spans="1:21" s="52" customFormat="1" ht="22">
      <c r="A5" s="47"/>
      <c r="B5" s="37"/>
      <c r="C5" s="219" t="s">
        <v>138</v>
      </c>
      <c r="D5" s="221"/>
      <c r="E5" s="221"/>
      <c r="G5" s="221" t="s">
        <v>138</v>
      </c>
      <c r="H5" s="221"/>
      <c r="I5" s="221"/>
      <c r="J5" s="48"/>
      <c r="L5" s="48"/>
      <c r="M5" s="48"/>
      <c r="N5" s="48"/>
      <c r="O5" s="48"/>
      <c r="P5" s="48"/>
      <c r="R5" s="48"/>
      <c r="S5" s="48"/>
      <c r="T5" s="48"/>
      <c r="U5" s="48"/>
    </row>
    <row r="6" spans="1:21" s="52" customFormat="1" ht="22">
      <c r="A6" s="47"/>
      <c r="B6" s="37"/>
      <c r="C6" s="219" t="s">
        <v>145</v>
      </c>
      <c r="D6" s="220"/>
      <c r="E6" s="220"/>
      <c r="G6" s="219" t="s">
        <v>145</v>
      </c>
      <c r="H6" s="220"/>
      <c r="I6" s="220"/>
      <c r="J6" s="48"/>
      <c r="L6" s="48"/>
      <c r="M6" s="48"/>
      <c r="N6" s="48"/>
      <c r="O6" s="48"/>
      <c r="P6" s="48"/>
      <c r="R6" s="48"/>
      <c r="S6" s="48"/>
      <c r="T6" s="48"/>
      <c r="U6" s="48"/>
    </row>
    <row r="7" spans="1:21" s="52" customFormat="1" ht="22">
      <c r="A7" s="47"/>
      <c r="B7" s="73"/>
      <c r="C7" s="114">
        <v>2565</v>
      </c>
      <c r="D7" s="114"/>
      <c r="E7" s="114">
        <v>2564</v>
      </c>
      <c r="G7" s="174">
        <v>2565</v>
      </c>
      <c r="H7" s="174"/>
      <c r="I7" s="174">
        <v>2564</v>
      </c>
      <c r="J7" s="48"/>
      <c r="L7" s="48"/>
      <c r="M7" s="48"/>
      <c r="N7" s="48"/>
      <c r="O7" s="48"/>
      <c r="P7" s="48"/>
      <c r="R7" s="48"/>
      <c r="S7" s="48"/>
      <c r="T7" s="48"/>
      <c r="U7" s="48"/>
    </row>
    <row r="8" spans="1:21" s="52" customFormat="1">
      <c r="A8" s="89"/>
      <c r="B8" s="39"/>
      <c r="C8" s="217" t="s">
        <v>15</v>
      </c>
      <c r="D8" s="217"/>
      <c r="E8" s="217"/>
      <c r="F8" s="217"/>
      <c r="G8" s="217"/>
      <c r="H8" s="217"/>
      <c r="I8" s="217"/>
      <c r="J8" s="48"/>
      <c r="L8" s="48"/>
      <c r="M8" s="48"/>
      <c r="N8" s="48"/>
      <c r="O8" s="48"/>
      <c r="P8" s="48"/>
      <c r="R8" s="48"/>
      <c r="S8" s="48"/>
      <c r="T8" s="48"/>
      <c r="U8" s="48"/>
    </row>
    <row r="9" spans="1:21" s="52" customFormat="1" ht="22">
      <c r="A9" s="40" t="s">
        <v>7</v>
      </c>
      <c r="B9" s="42"/>
      <c r="C9" s="41"/>
      <c r="D9" s="81"/>
      <c r="E9" s="41"/>
      <c r="F9" s="41"/>
      <c r="G9" s="41"/>
      <c r="H9" s="81"/>
      <c r="I9" s="41"/>
      <c r="J9" s="48"/>
      <c r="L9" s="48"/>
      <c r="M9" s="48"/>
      <c r="N9" s="48"/>
      <c r="O9" s="48"/>
      <c r="P9" s="48"/>
      <c r="R9" s="48"/>
      <c r="S9" s="48"/>
      <c r="T9" s="48"/>
      <c r="U9" s="48"/>
    </row>
    <row r="10" spans="1:21" s="52" customFormat="1">
      <c r="A10" s="51" t="s">
        <v>78</v>
      </c>
      <c r="B10" s="42"/>
      <c r="C10" s="88">
        <v>429168027</v>
      </c>
      <c r="D10" s="81"/>
      <c r="E10" s="88">
        <v>401545742</v>
      </c>
      <c r="F10" s="51"/>
      <c r="G10" s="88">
        <v>13974290</v>
      </c>
      <c r="H10" s="51"/>
      <c r="I10" s="88">
        <v>13301128</v>
      </c>
      <c r="J10" s="48">
        <v>927354251</v>
      </c>
      <c r="K10" s="198">
        <v>498186224</v>
      </c>
      <c r="L10" s="48">
        <f>J10-K10</f>
        <v>429168027</v>
      </c>
      <c r="M10" s="48"/>
      <c r="N10" s="48">
        <v>27512544</v>
      </c>
      <c r="O10" s="48">
        <v>13538254</v>
      </c>
      <c r="P10" s="48">
        <f>N10-O10</f>
        <v>13974290</v>
      </c>
      <c r="R10" s="48">
        <v>429168027</v>
      </c>
      <c r="S10" s="48">
        <f>R10-C10</f>
        <v>0</v>
      </c>
      <c r="T10" s="48">
        <v>13974290</v>
      </c>
      <c r="U10" s="48">
        <f>G10-T10</f>
        <v>0</v>
      </c>
    </row>
    <row r="11" spans="1:21" s="52" customFormat="1">
      <c r="A11" s="51" t="s">
        <v>98</v>
      </c>
      <c r="B11" s="42"/>
      <c r="C11" s="88">
        <v>13355944</v>
      </c>
      <c r="D11" s="81"/>
      <c r="E11" s="88">
        <v>11848009</v>
      </c>
      <c r="F11" s="51"/>
      <c r="G11" s="93">
        <v>0</v>
      </c>
      <c r="H11" s="51"/>
      <c r="I11" s="93">
        <v>0</v>
      </c>
      <c r="J11" s="48">
        <v>28755369</v>
      </c>
      <c r="K11" s="198">
        <v>15399425</v>
      </c>
      <c r="L11" s="48">
        <f t="shared" ref="L11:L13" si="0">J11-K11</f>
        <v>13355944</v>
      </c>
      <c r="M11" s="48"/>
      <c r="N11" s="48">
        <v>0</v>
      </c>
      <c r="O11" s="48">
        <v>0</v>
      </c>
      <c r="P11" s="48">
        <f t="shared" ref="P11:P13" si="1">N11-O11</f>
        <v>0</v>
      </c>
      <c r="R11" s="48">
        <v>13355944</v>
      </c>
      <c r="S11" s="48">
        <f t="shared" ref="S11:S13" si="2">R11-C11</f>
        <v>0</v>
      </c>
      <c r="T11" s="48">
        <v>0</v>
      </c>
      <c r="U11" s="48">
        <f t="shared" ref="U11:U13" si="3">G11-T11</f>
        <v>0</v>
      </c>
    </row>
    <row r="12" spans="1:21" s="52" customFormat="1">
      <c r="A12" s="51" t="s">
        <v>148</v>
      </c>
      <c r="B12" s="42"/>
      <c r="C12" s="93">
        <v>0</v>
      </c>
      <c r="D12" s="81"/>
      <c r="E12" s="93">
        <v>0</v>
      </c>
      <c r="F12" s="51"/>
      <c r="G12" s="93">
        <v>7979636</v>
      </c>
      <c r="H12" s="51"/>
      <c r="I12" s="93">
        <v>0</v>
      </c>
      <c r="J12" s="48">
        <v>0</v>
      </c>
      <c r="K12" s="198"/>
      <c r="L12" s="48">
        <f t="shared" si="0"/>
        <v>0</v>
      </c>
      <c r="M12" s="48"/>
      <c r="N12" s="48">
        <v>7979636</v>
      </c>
      <c r="P12" s="48">
        <f t="shared" si="1"/>
        <v>7979636</v>
      </c>
      <c r="R12" s="48">
        <v>0</v>
      </c>
      <c r="S12" s="48">
        <f t="shared" si="2"/>
        <v>0</v>
      </c>
      <c r="T12" s="48">
        <v>7979636</v>
      </c>
      <c r="U12" s="48">
        <f t="shared" si="3"/>
        <v>0</v>
      </c>
    </row>
    <row r="13" spans="1:21" s="52" customFormat="1">
      <c r="A13" s="51" t="s">
        <v>51</v>
      </c>
      <c r="B13" s="42"/>
      <c r="C13" s="88">
        <v>5545223</v>
      </c>
      <c r="D13" s="81"/>
      <c r="E13" s="88">
        <v>5411523</v>
      </c>
      <c r="F13" s="51"/>
      <c r="G13" s="88">
        <v>135719</v>
      </c>
      <c r="H13" s="81"/>
      <c r="I13" s="88">
        <v>157255</v>
      </c>
      <c r="J13" s="48">
        <v>9163513</v>
      </c>
      <c r="K13" s="198">
        <v>3618290</v>
      </c>
      <c r="L13" s="48">
        <f t="shared" si="0"/>
        <v>5545223</v>
      </c>
      <c r="M13" s="48"/>
      <c r="N13" s="48">
        <v>517232</v>
      </c>
      <c r="O13" s="48">
        <v>381513</v>
      </c>
      <c r="P13" s="48">
        <f t="shared" si="1"/>
        <v>135719</v>
      </c>
      <c r="R13" s="48">
        <v>5545223</v>
      </c>
      <c r="S13" s="48">
        <f t="shared" si="2"/>
        <v>0</v>
      </c>
      <c r="T13" s="48">
        <v>135719</v>
      </c>
      <c r="U13" s="48">
        <f t="shared" si="3"/>
        <v>0</v>
      </c>
    </row>
    <row r="14" spans="1:21" s="52" customFormat="1" ht="22">
      <c r="A14" s="41" t="s">
        <v>8</v>
      </c>
      <c r="B14" s="44"/>
      <c r="C14" s="45">
        <f>SUM(C10:C13)</f>
        <v>448069194</v>
      </c>
      <c r="D14" s="43"/>
      <c r="E14" s="45">
        <f>SUM(E10:E13)</f>
        <v>418805274</v>
      </c>
      <c r="F14" s="51"/>
      <c r="G14" s="45">
        <f>SUM(G10:G13)</f>
        <v>22089645</v>
      </c>
      <c r="H14" s="43"/>
      <c r="I14" s="45">
        <f>SUM(I10:I13)</f>
        <v>13458383</v>
      </c>
      <c r="J14" s="48"/>
      <c r="K14" s="198"/>
      <c r="L14" s="48"/>
      <c r="M14" s="48"/>
      <c r="N14" s="48"/>
      <c r="O14" s="48"/>
      <c r="P14" s="48"/>
      <c r="R14" s="48"/>
      <c r="S14" s="48"/>
      <c r="T14" s="48"/>
      <c r="U14" s="48"/>
    </row>
    <row r="15" spans="1:21" s="143" customFormat="1">
      <c r="A15" s="138"/>
      <c r="B15" s="139"/>
      <c r="C15" s="141"/>
      <c r="D15" s="142"/>
      <c r="E15" s="141"/>
      <c r="F15" s="140"/>
      <c r="G15" s="141"/>
      <c r="H15" s="142"/>
      <c r="I15" s="141"/>
      <c r="J15" s="197"/>
      <c r="K15" s="198"/>
      <c r="L15" s="197"/>
      <c r="M15" s="48"/>
      <c r="N15" s="197"/>
      <c r="O15" s="197"/>
      <c r="P15" s="197"/>
      <c r="R15" s="197"/>
      <c r="S15" s="197"/>
      <c r="T15" s="197"/>
      <c r="U15" s="197"/>
    </row>
    <row r="16" spans="1:21" s="52" customFormat="1" ht="22">
      <c r="A16" s="40" t="s">
        <v>9</v>
      </c>
      <c r="B16" s="42"/>
      <c r="C16" s="82"/>
      <c r="D16" s="81"/>
      <c r="E16" s="82"/>
      <c r="F16" s="51"/>
      <c r="G16" s="82"/>
      <c r="H16" s="81"/>
      <c r="I16" s="82"/>
      <c r="J16" s="48"/>
      <c r="K16" s="198"/>
      <c r="L16" s="48"/>
      <c r="M16" s="48"/>
      <c r="N16" s="48"/>
      <c r="O16" s="48"/>
      <c r="P16" s="48"/>
      <c r="R16" s="48"/>
      <c r="S16" s="48"/>
      <c r="T16" s="48"/>
      <c r="U16" s="48"/>
    </row>
    <row r="17" spans="1:21" s="52" customFormat="1">
      <c r="A17" s="51" t="s">
        <v>52</v>
      </c>
      <c r="B17" s="42"/>
      <c r="C17" s="88">
        <v>384481570</v>
      </c>
      <c r="D17" s="81"/>
      <c r="E17" s="88">
        <v>359524617</v>
      </c>
      <c r="F17" s="51"/>
      <c r="G17" s="93">
        <v>0</v>
      </c>
      <c r="H17" s="51"/>
      <c r="I17" s="93">
        <v>0</v>
      </c>
      <c r="J17" s="48">
        <v>835121685</v>
      </c>
      <c r="K17" s="198">
        <v>450640115</v>
      </c>
      <c r="L17" s="48">
        <f t="shared" ref="L17:L19" si="4">J17-K17</f>
        <v>384481570</v>
      </c>
      <c r="M17" s="48"/>
      <c r="N17" s="48"/>
      <c r="O17" s="48"/>
      <c r="P17" s="48"/>
      <c r="R17" s="48">
        <v>384481570</v>
      </c>
      <c r="S17" s="48">
        <f t="shared" ref="S17:S19" si="5">R17-C17</f>
        <v>0</v>
      </c>
      <c r="T17" s="48">
        <v>0</v>
      </c>
      <c r="U17" s="48">
        <f t="shared" ref="U17:U19" si="6">G17-T17</f>
        <v>0</v>
      </c>
    </row>
    <row r="18" spans="1:21" s="52" customFormat="1">
      <c r="A18" s="69" t="s">
        <v>136</v>
      </c>
      <c r="B18" s="42"/>
      <c r="C18" s="88">
        <v>14626156</v>
      </c>
      <c r="D18" s="81"/>
      <c r="E18" s="88">
        <v>13282225</v>
      </c>
      <c r="F18" s="51"/>
      <c r="G18" s="93">
        <v>0</v>
      </c>
      <c r="H18" s="51"/>
      <c r="I18" s="93">
        <v>0</v>
      </c>
      <c r="J18" s="48">
        <v>30804693</v>
      </c>
      <c r="K18" s="198">
        <v>16178537</v>
      </c>
      <c r="L18" s="48">
        <f t="shared" si="4"/>
        <v>14626156</v>
      </c>
      <c r="M18" s="48"/>
      <c r="N18" s="48"/>
      <c r="O18" s="48"/>
      <c r="P18" s="48"/>
      <c r="R18" s="48">
        <v>14626156</v>
      </c>
      <c r="S18" s="48">
        <f t="shared" si="5"/>
        <v>0</v>
      </c>
      <c r="T18" s="48">
        <v>0</v>
      </c>
      <c r="U18" s="48">
        <f t="shared" si="6"/>
        <v>0</v>
      </c>
    </row>
    <row r="19" spans="1:21" s="52" customFormat="1">
      <c r="A19" s="51" t="s">
        <v>23</v>
      </c>
      <c r="B19" s="42"/>
      <c r="C19" s="88">
        <v>36412733</v>
      </c>
      <c r="D19" s="81"/>
      <c r="E19" s="88">
        <v>31498621</v>
      </c>
      <c r="F19" s="51"/>
      <c r="G19" s="88">
        <v>13464116</v>
      </c>
      <c r="H19" s="81"/>
      <c r="I19" s="88">
        <v>12873356</v>
      </c>
      <c r="J19" s="48">
        <v>71182308</v>
      </c>
      <c r="K19" s="198">
        <v>34769575</v>
      </c>
      <c r="L19" s="48">
        <f t="shared" si="4"/>
        <v>36412733</v>
      </c>
      <c r="M19" s="48"/>
      <c r="N19" s="48">
        <v>26527954</v>
      </c>
      <c r="O19" s="48">
        <v>13063837</v>
      </c>
      <c r="P19" s="48">
        <f t="shared" ref="P19" si="7">N19-O19</f>
        <v>13464117</v>
      </c>
      <c r="R19" s="48">
        <v>36412734</v>
      </c>
      <c r="S19" s="48">
        <f t="shared" si="5"/>
        <v>1</v>
      </c>
      <c r="T19" s="48">
        <v>13464116</v>
      </c>
      <c r="U19" s="48">
        <f t="shared" si="6"/>
        <v>0</v>
      </c>
    </row>
    <row r="20" spans="1:21" s="52" customFormat="1" ht="22">
      <c r="A20" s="41" t="s">
        <v>10</v>
      </c>
      <c r="B20" s="44"/>
      <c r="C20" s="45">
        <f>SUM(C17:C19)</f>
        <v>435520459</v>
      </c>
      <c r="D20" s="43"/>
      <c r="E20" s="45">
        <f>SUM(E17:E19)</f>
        <v>404305463</v>
      </c>
      <c r="F20" s="51"/>
      <c r="G20" s="45">
        <f>SUM(G17:G19)</f>
        <v>13464116</v>
      </c>
      <c r="H20" s="43"/>
      <c r="I20" s="45">
        <f>SUM(I17:I19)</f>
        <v>12873356</v>
      </c>
      <c r="J20" s="48"/>
      <c r="K20" s="198"/>
      <c r="L20" s="48"/>
      <c r="M20" s="48"/>
      <c r="N20" s="48"/>
      <c r="O20" s="48"/>
      <c r="P20" s="48"/>
      <c r="R20" s="48"/>
      <c r="S20" s="48"/>
      <c r="T20" s="48"/>
      <c r="U20" s="48"/>
    </row>
    <row r="21" spans="1:21" s="143" customFormat="1">
      <c r="A21" s="138"/>
      <c r="B21" s="139"/>
      <c r="C21" s="144"/>
      <c r="D21" s="145"/>
      <c r="E21" s="144"/>
      <c r="F21" s="140"/>
      <c r="G21" s="144"/>
      <c r="H21" s="145"/>
      <c r="I21" s="144"/>
      <c r="J21" s="197"/>
      <c r="K21" s="198"/>
      <c r="L21" s="197"/>
      <c r="M21" s="48"/>
      <c r="N21" s="197"/>
      <c r="O21" s="197"/>
      <c r="P21" s="197"/>
      <c r="R21" s="197"/>
      <c r="S21" s="197"/>
      <c r="T21" s="197"/>
      <c r="U21" s="197"/>
    </row>
    <row r="22" spans="1:21" s="52" customFormat="1" ht="22">
      <c r="A22" s="41" t="s">
        <v>129</v>
      </c>
      <c r="B22" s="44"/>
      <c r="C22" s="49">
        <f>SUM(C14-C20)</f>
        <v>12548735</v>
      </c>
      <c r="D22" s="43"/>
      <c r="E22" s="49">
        <f>SUM(E14-E20)</f>
        <v>14499811</v>
      </c>
      <c r="F22" s="51"/>
      <c r="G22" s="49">
        <f>SUM(G14-G20)</f>
        <v>8625529</v>
      </c>
      <c r="H22" s="43"/>
      <c r="I22" s="49">
        <f>SUM(I14-I20)</f>
        <v>585027</v>
      </c>
      <c r="J22" s="48">
        <v>28164447</v>
      </c>
      <c r="K22" s="198">
        <v>15615712</v>
      </c>
      <c r="L22" s="48">
        <f t="shared" ref="L22:L26" si="8">J22-K22</f>
        <v>12548735</v>
      </c>
      <c r="M22" s="48"/>
      <c r="N22" s="48"/>
      <c r="O22" s="48"/>
      <c r="P22" s="48"/>
      <c r="R22" s="48"/>
      <c r="S22" s="48"/>
      <c r="T22" s="48"/>
      <c r="U22" s="48"/>
    </row>
    <row r="23" spans="1:21" s="52" customFormat="1">
      <c r="A23" s="51" t="s">
        <v>24</v>
      </c>
      <c r="B23" s="42"/>
      <c r="C23" s="88">
        <v>4376931</v>
      </c>
      <c r="D23" s="81"/>
      <c r="E23" s="88">
        <v>4341799</v>
      </c>
      <c r="F23" s="51"/>
      <c r="G23" s="93">
        <v>0</v>
      </c>
      <c r="H23" s="51"/>
      <c r="I23" s="93">
        <v>0</v>
      </c>
      <c r="J23" s="48">
        <v>8888469</v>
      </c>
      <c r="K23" s="198">
        <v>4511538</v>
      </c>
      <c r="L23" s="48">
        <f t="shared" si="8"/>
        <v>4376931</v>
      </c>
      <c r="M23" s="48"/>
      <c r="N23" s="48">
        <v>0</v>
      </c>
      <c r="O23" s="48"/>
      <c r="P23" s="48"/>
      <c r="R23" s="48">
        <v>4376930</v>
      </c>
      <c r="S23" s="48">
        <f t="shared" ref="S23:S25" si="9">R23-C23</f>
        <v>-1</v>
      </c>
      <c r="T23" s="48"/>
      <c r="U23" s="48"/>
    </row>
    <row r="24" spans="1:21" s="52" customFormat="1" ht="22">
      <c r="A24" s="41" t="s">
        <v>118</v>
      </c>
      <c r="B24" s="42"/>
      <c r="C24" s="113">
        <f>C22-C23</f>
        <v>8171804</v>
      </c>
      <c r="E24" s="113">
        <f>E22-E23</f>
        <v>10158012</v>
      </c>
      <c r="G24" s="113">
        <f>G22-G23</f>
        <v>8625529</v>
      </c>
      <c r="I24" s="113">
        <f>I22-I23</f>
        <v>585027</v>
      </c>
      <c r="J24" s="48">
        <v>19275978</v>
      </c>
      <c r="K24" s="198">
        <v>11104174</v>
      </c>
      <c r="L24" s="48">
        <f t="shared" si="8"/>
        <v>8171804</v>
      </c>
      <c r="M24" s="48"/>
      <c r="N24" s="48"/>
      <c r="O24" s="48"/>
      <c r="P24" s="48"/>
      <c r="R24" s="48"/>
      <c r="S24" s="48"/>
      <c r="T24" s="48"/>
      <c r="U24" s="48"/>
    </row>
    <row r="25" spans="1:21" s="52" customFormat="1">
      <c r="A25" s="69" t="s">
        <v>170</v>
      </c>
      <c r="B25" s="42"/>
      <c r="C25" s="88">
        <v>3669942</v>
      </c>
      <c r="D25" s="53"/>
      <c r="E25" s="88">
        <v>2748543</v>
      </c>
      <c r="F25" s="51"/>
      <c r="G25" s="88">
        <v>-21828</v>
      </c>
      <c r="H25" s="53"/>
      <c r="I25" s="88">
        <v>121986</v>
      </c>
      <c r="J25" s="48">
        <v>7462733</v>
      </c>
      <c r="K25" s="198">
        <v>3792791</v>
      </c>
      <c r="L25" s="48">
        <f t="shared" si="8"/>
        <v>3669942</v>
      </c>
      <c r="M25" s="48"/>
      <c r="N25" s="48">
        <v>147350</v>
      </c>
      <c r="O25" s="48">
        <v>169178</v>
      </c>
      <c r="P25" s="48">
        <f t="shared" ref="P25" si="10">N25-O25</f>
        <v>-21828</v>
      </c>
      <c r="R25" s="48">
        <v>3669942</v>
      </c>
      <c r="S25" s="48">
        <f t="shared" si="9"/>
        <v>0</v>
      </c>
      <c r="T25" s="48"/>
      <c r="U25" s="48"/>
    </row>
    <row r="26" spans="1:21" s="52" customFormat="1" ht="22.5" thickBot="1">
      <c r="A26" s="41" t="s">
        <v>120</v>
      </c>
      <c r="B26" s="42"/>
      <c r="C26" s="33">
        <f>C24-C25</f>
        <v>4501862</v>
      </c>
      <c r="D26" s="50"/>
      <c r="E26" s="33">
        <f>E24-E25</f>
        <v>7409469</v>
      </c>
      <c r="F26" s="51"/>
      <c r="G26" s="33">
        <f>G24-G25</f>
        <v>8647357</v>
      </c>
      <c r="H26" s="50"/>
      <c r="I26" s="33">
        <f>I24-I25</f>
        <v>463041</v>
      </c>
      <c r="J26" s="48">
        <v>11813245</v>
      </c>
      <c r="K26" s="198">
        <v>7311383</v>
      </c>
      <c r="L26" s="48">
        <f t="shared" si="8"/>
        <v>4501862</v>
      </c>
      <c r="M26" s="48"/>
      <c r="N26" s="48"/>
      <c r="O26" s="48"/>
      <c r="P26" s="48"/>
      <c r="R26" s="48"/>
      <c r="S26" s="48"/>
      <c r="T26" s="48"/>
      <c r="U26" s="48"/>
    </row>
    <row r="27" spans="1:21" s="143" customFormat="1" ht="22" thickTop="1">
      <c r="A27" s="146"/>
      <c r="B27" s="147"/>
      <c r="C27" s="148"/>
      <c r="E27" s="148"/>
      <c r="G27" s="148"/>
      <c r="I27" s="148"/>
      <c r="J27" s="197"/>
      <c r="K27" s="198"/>
      <c r="L27" s="197"/>
      <c r="M27" s="48"/>
      <c r="N27" s="197"/>
      <c r="O27" s="197"/>
      <c r="P27" s="197"/>
      <c r="R27" s="197"/>
      <c r="S27" s="197"/>
      <c r="T27" s="197"/>
      <c r="U27" s="197"/>
    </row>
    <row r="28" spans="1:21" s="52" customFormat="1" ht="22">
      <c r="A28" s="47" t="s">
        <v>121</v>
      </c>
      <c r="B28" s="42"/>
      <c r="C28" s="49"/>
      <c r="D28" s="43"/>
      <c r="E28" s="49"/>
      <c r="F28" s="51"/>
      <c r="G28" s="49"/>
      <c r="H28" s="43"/>
      <c r="I28" s="49"/>
      <c r="J28" s="48"/>
      <c r="K28" s="198"/>
      <c r="L28" s="48"/>
      <c r="M28" s="48"/>
      <c r="N28" s="48"/>
      <c r="O28" s="48"/>
      <c r="P28" s="48"/>
      <c r="R28" s="48"/>
      <c r="S28" s="48"/>
      <c r="T28" s="48"/>
      <c r="U28" s="48"/>
    </row>
    <row r="29" spans="1:21" s="52" customFormat="1">
      <c r="A29" s="69" t="s">
        <v>80</v>
      </c>
      <c r="B29" s="42"/>
      <c r="C29" s="88">
        <v>4463609</v>
      </c>
      <c r="D29" s="53"/>
      <c r="E29" s="88">
        <v>7340028</v>
      </c>
      <c r="F29" s="54"/>
      <c r="G29" s="88">
        <f>G26</f>
        <v>8647357</v>
      </c>
      <c r="H29" s="53"/>
      <c r="I29" s="88">
        <v>463041</v>
      </c>
      <c r="J29" s="48">
        <v>11708834</v>
      </c>
      <c r="K29" s="198">
        <v>7245225</v>
      </c>
      <c r="L29" s="48">
        <f t="shared" ref="L29:L31" si="11">J29-K29</f>
        <v>4463609</v>
      </c>
      <c r="M29" s="48"/>
      <c r="N29" s="48"/>
      <c r="O29" s="48"/>
      <c r="P29" s="48"/>
      <c r="R29" s="48">
        <v>4463609.0239100549</v>
      </c>
      <c r="S29" s="48">
        <f t="shared" ref="S29" si="12">R29-C29</f>
        <v>2.3910054937005043E-2</v>
      </c>
      <c r="T29" s="48">
        <v>8647357</v>
      </c>
      <c r="U29" s="48">
        <f>G29-T29</f>
        <v>0</v>
      </c>
    </row>
    <row r="30" spans="1:21" s="52" customFormat="1">
      <c r="A30" s="69" t="s">
        <v>90</v>
      </c>
      <c r="B30" s="42"/>
      <c r="C30" s="88"/>
      <c r="D30" s="53"/>
      <c r="E30" s="88"/>
      <c r="F30" s="54"/>
      <c r="G30" s="88"/>
      <c r="H30" s="53"/>
      <c r="I30" s="88"/>
      <c r="J30" s="48"/>
      <c r="K30" s="198"/>
      <c r="L30" s="48">
        <f t="shared" si="11"/>
        <v>0</v>
      </c>
      <c r="M30" s="48"/>
      <c r="N30" s="48"/>
      <c r="O30" s="48"/>
      <c r="P30" s="48"/>
      <c r="R30" s="48"/>
      <c r="S30" s="48"/>
      <c r="T30" s="48"/>
      <c r="U30" s="48"/>
    </row>
    <row r="31" spans="1:21" s="52" customFormat="1">
      <c r="A31" s="69" t="s">
        <v>91</v>
      </c>
      <c r="B31" s="42"/>
      <c r="C31" s="88">
        <v>38253</v>
      </c>
      <c r="D31" s="53"/>
      <c r="E31" s="88">
        <v>69441</v>
      </c>
      <c r="F31" s="54"/>
      <c r="G31" s="93">
        <v>0</v>
      </c>
      <c r="H31" s="51"/>
      <c r="I31" s="93">
        <v>0</v>
      </c>
      <c r="J31" s="48">
        <v>104411</v>
      </c>
      <c r="K31" s="198">
        <v>66158</v>
      </c>
      <c r="L31" s="48">
        <f t="shared" si="11"/>
        <v>38253</v>
      </c>
      <c r="M31" s="48"/>
      <c r="N31" s="48"/>
      <c r="O31" s="48"/>
      <c r="P31" s="48"/>
      <c r="R31" s="48">
        <v>38252.976089945034</v>
      </c>
      <c r="S31" s="48">
        <f t="shared" ref="S31" si="13">R31-C31</f>
        <v>-2.3910054966108873E-2</v>
      </c>
      <c r="T31" s="48">
        <v>0</v>
      </c>
      <c r="U31" s="48">
        <f>G31-T31</f>
        <v>0</v>
      </c>
    </row>
    <row r="32" spans="1:21" s="52" customFormat="1" ht="22.5" thickBot="1">
      <c r="A32" s="41" t="s">
        <v>120</v>
      </c>
      <c r="B32" s="42"/>
      <c r="C32" s="33">
        <f>C26</f>
        <v>4501862</v>
      </c>
      <c r="D32" s="30"/>
      <c r="E32" s="33">
        <f>E26</f>
        <v>7409469</v>
      </c>
      <c r="F32" s="90"/>
      <c r="G32" s="33">
        <f>G26</f>
        <v>8647357</v>
      </c>
      <c r="H32" s="30"/>
      <c r="I32" s="33">
        <f>I26</f>
        <v>463041</v>
      </c>
      <c r="J32" s="48">
        <v>11813245</v>
      </c>
      <c r="K32" s="198"/>
      <c r="L32" s="48"/>
      <c r="M32" s="48"/>
      <c r="N32" s="48"/>
      <c r="O32" s="48"/>
      <c r="P32" s="48"/>
      <c r="R32" s="48"/>
      <c r="S32" s="48"/>
      <c r="T32" s="48"/>
      <c r="U32" s="48"/>
    </row>
    <row r="33" spans="1:21" s="143" customFormat="1" ht="22" thickTop="1">
      <c r="A33" s="138"/>
      <c r="B33" s="149"/>
      <c r="C33" s="150"/>
      <c r="D33" s="150"/>
      <c r="E33" s="150"/>
      <c r="F33" s="151"/>
      <c r="G33" s="150"/>
      <c r="H33" s="150"/>
      <c r="I33" s="150"/>
      <c r="J33" s="48"/>
      <c r="K33" s="198"/>
      <c r="L33" s="48"/>
      <c r="M33" s="48"/>
      <c r="N33" s="197"/>
      <c r="O33" s="197"/>
      <c r="P33" s="197"/>
      <c r="R33" s="197"/>
      <c r="S33" s="197"/>
      <c r="T33" s="197"/>
      <c r="U33" s="197"/>
    </row>
    <row r="34" spans="1:21" s="52" customFormat="1" ht="25.75" customHeight="1" thickBot="1">
      <c r="A34" s="47" t="s">
        <v>137</v>
      </c>
      <c r="B34" s="42"/>
      <c r="C34" s="170">
        <f>C32/600000000</f>
        <v>7.5031033333333337E-3</v>
      </c>
      <c r="D34" s="50"/>
      <c r="E34" s="170">
        <f>E32/600000000</f>
        <v>1.2349115000000001E-2</v>
      </c>
      <c r="F34" s="51"/>
      <c r="G34" s="170">
        <f>G32/600000000</f>
        <v>1.4412261666666667E-2</v>
      </c>
      <c r="H34" s="50"/>
      <c r="I34" s="169">
        <f>I32/600000000</f>
        <v>7.7173499999999996E-4</v>
      </c>
      <c r="J34" s="197"/>
      <c r="K34" s="198"/>
      <c r="L34" s="197"/>
      <c r="M34" s="48"/>
      <c r="N34" s="48"/>
      <c r="O34" s="48"/>
      <c r="P34" s="48"/>
      <c r="R34" s="48"/>
      <c r="S34" s="48"/>
      <c r="T34" s="48"/>
      <c r="U34" s="48"/>
    </row>
    <row r="35" spans="1:21" ht="23.5" thickTop="1">
      <c r="A35" s="36" t="s">
        <v>101</v>
      </c>
      <c r="E35" s="166"/>
      <c r="K35" s="198"/>
    </row>
    <row r="36" spans="1:21" ht="23">
      <c r="A36" s="36" t="s">
        <v>76</v>
      </c>
      <c r="K36" s="198"/>
    </row>
    <row r="37" spans="1:21" ht="23">
      <c r="A37" s="36"/>
      <c r="K37" s="198"/>
    </row>
    <row r="38" spans="1:21" s="52" customFormat="1" ht="22">
      <c r="A38" s="47"/>
      <c r="B38" s="37"/>
      <c r="C38" s="218" t="s">
        <v>34</v>
      </c>
      <c r="D38" s="218"/>
      <c r="E38" s="218"/>
      <c r="G38" s="218" t="s">
        <v>35</v>
      </c>
      <c r="H38" s="218"/>
      <c r="I38" s="218"/>
      <c r="J38" s="48"/>
      <c r="K38" s="198"/>
      <c r="L38" s="48"/>
      <c r="M38" s="48"/>
      <c r="N38" s="48"/>
      <c r="O38" s="48"/>
      <c r="P38" s="48"/>
      <c r="R38" s="48"/>
      <c r="S38" s="48"/>
      <c r="T38" s="48"/>
      <c r="U38" s="48"/>
    </row>
    <row r="39" spans="1:21" s="52" customFormat="1" ht="22">
      <c r="A39" s="47"/>
      <c r="B39" s="37"/>
      <c r="C39" s="219" t="s">
        <v>138</v>
      </c>
      <c r="D39" s="221"/>
      <c r="E39" s="221"/>
      <c r="G39" s="221" t="s">
        <v>138</v>
      </c>
      <c r="H39" s="221"/>
      <c r="I39" s="221"/>
      <c r="J39" s="48"/>
      <c r="K39" s="198"/>
      <c r="L39" s="48"/>
      <c r="M39" s="48"/>
      <c r="N39" s="48"/>
      <c r="O39" s="48"/>
      <c r="P39" s="48"/>
      <c r="R39" s="48"/>
      <c r="S39" s="48"/>
      <c r="T39" s="48"/>
      <c r="U39" s="48"/>
    </row>
    <row r="40" spans="1:21" s="52" customFormat="1" ht="22">
      <c r="A40" s="47"/>
      <c r="C40" s="219" t="s">
        <v>145</v>
      </c>
      <c r="D40" s="220"/>
      <c r="E40" s="220"/>
      <c r="G40" s="219" t="s">
        <v>145</v>
      </c>
      <c r="H40" s="220"/>
      <c r="I40" s="220"/>
      <c r="J40" s="48"/>
      <c r="K40" s="198"/>
      <c r="L40" s="48"/>
      <c r="M40" s="48"/>
      <c r="N40" s="48"/>
      <c r="O40" s="48"/>
      <c r="P40" s="48"/>
      <c r="R40" s="48"/>
      <c r="S40" s="48"/>
      <c r="T40" s="48"/>
      <c r="U40" s="48"/>
    </row>
    <row r="41" spans="1:21" s="52" customFormat="1" ht="22">
      <c r="A41" s="47"/>
      <c r="B41" s="73"/>
      <c r="C41" s="174">
        <v>2565</v>
      </c>
      <c r="D41" s="174"/>
      <c r="E41" s="174">
        <v>2564</v>
      </c>
      <c r="G41" s="174">
        <v>2565</v>
      </c>
      <c r="H41" s="174"/>
      <c r="I41" s="174">
        <v>2564</v>
      </c>
      <c r="J41" s="48"/>
      <c r="K41" s="198"/>
      <c r="L41" s="48"/>
      <c r="M41" s="48"/>
      <c r="N41" s="48"/>
      <c r="O41" s="48"/>
      <c r="P41" s="48"/>
      <c r="R41" s="48"/>
      <c r="S41" s="48"/>
      <c r="T41" s="48"/>
      <c r="U41" s="48"/>
    </row>
    <row r="42" spans="1:21" s="52" customFormat="1">
      <c r="A42" s="89"/>
      <c r="B42" s="39"/>
      <c r="C42" s="217" t="s">
        <v>15</v>
      </c>
      <c r="D42" s="217"/>
      <c r="E42" s="217"/>
      <c r="F42" s="217"/>
      <c r="G42" s="217"/>
      <c r="H42" s="217"/>
      <c r="I42" s="217"/>
      <c r="J42" s="48"/>
      <c r="K42" s="198"/>
      <c r="L42" s="48"/>
      <c r="M42" s="48"/>
      <c r="N42" s="48"/>
      <c r="O42" s="48"/>
      <c r="P42" s="48"/>
      <c r="R42" s="48"/>
      <c r="S42" s="48"/>
      <c r="T42" s="48"/>
      <c r="U42" s="48"/>
    </row>
    <row r="43" spans="1:21" s="52" customFormat="1" ht="22">
      <c r="A43" s="41" t="s">
        <v>120</v>
      </c>
      <c r="B43" s="42"/>
      <c r="C43" s="66">
        <f>C32</f>
        <v>4501862</v>
      </c>
      <c r="D43" s="81"/>
      <c r="E43" s="66">
        <f>E32</f>
        <v>7409469</v>
      </c>
      <c r="F43" s="51"/>
      <c r="G43" s="66">
        <f>G32</f>
        <v>8647357</v>
      </c>
      <c r="H43" s="81"/>
      <c r="I43" s="66">
        <f>I32</f>
        <v>463041</v>
      </c>
      <c r="J43" s="48"/>
      <c r="K43" s="198"/>
      <c r="L43" s="48"/>
      <c r="M43" s="48"/>
      <c r="N43" s="48"/>
      <c r="O43" s="48"/>
      <c r="P43" s="48"/>
      <c r="R43" s="48"/>
      <c r="S43" s="48"/>
      <c r="T43" s="48"/>
      <c r="U43" s="48"/>
    </row>
    <row r="44" spans="1:21" s="52" customFormat="1">
      <c r="A44" s="51" t="s">
        <v>53</v>
      </c>
      <c r="B44" s="42"/>
      <c r="C44" s="93">
        <v>0</v>
      </c>
      <c r="D44" s="51"/>
      <c r="E44" s="93">
        <v>0</v>
      </c>
      <c r="F44" s="51"/>
      <c r="G44" s="93">
        <v>0</v>
      </c>
      <c r="H44" s="51"/>
      <c r="I44" s="93">
        <v>0</v>
      </c>
      <c r="J44" s="48"/>
      <c r="K44" s="198"/>
      <c r="L44" s="48"/>
      <c r="M44" s="48"/>
      <c r="N44" s="48"/>
      <c r="O44" s="48"/>
      <c r="P44" s="48"/>
      <c r="R44" s="48"/>
      <c r="S44" s="48"/>
      <c r="T44" s="48"/>
      <c r="U44" s="48"/>
    </row>
    <row r="45" spans="1:21" s="52" customFormat="1" ht="22.5" thickBot="1">
      <c r="A45" s="47" t="s">
        <v>122</v>
      </c>
      <c r="B45" s="44"/>
      <c r="C45" s="33">
        <f>SUM(C43:C44)</f>
        <v>4501862</v>
      </c>
      <c r="D45" s="43"/>
      <c r="E45" s="33">
        <f>SUM(E43:E44)</f>
        <v>7409469</v>
      </c>
      <c r="F45" s="51"/>
      <c r="G45" s="33">
        <f>SUM(G43:G44)</f>
        <v>8647357</v>
      </c>
      <c r="H45" s="43"/>
      <c r="I45" s="33">
        <f>SUM(I43:I44)</f>
        <v>463041</v>
      </c>
      <c r="J45" s="48"/>
      <c r="K45" s="198"/>
      <c r="L45" s="48"/>
      <c r="M45" s="48"/>
      <c r="N45" s="48"/>
      <c r="O45" s="48"/>
      <c r="P45" s="48"/>
      <c r="R45" s="48"/>
      <c r="S45" s="48"/>
      <c r="T45" s="48"/>
      <c r="U45" s="48"/>
    </row>
    <row r="46" spans="1:21" s="52" customFormat="1" ht="22.5" thickTop="1">
      <c r="B46" s="44"/>
      <c r="C46" s="49"/>
      <c r="D46" s="43"/>
      <c r="E46" s="49"/>
      <c r="F46" s="51"/>
      <c r="G46" s="49"/>
      <c r="H46" s="43"/>
      <c r="I46" s="49"/>
      <c r="J46" s="48"/>
      <c r="K46" s="198"/>
      <c r="L46" s="48"/>
      <c r="M46" s="48"/>
      <c r="N46" s="48"/>
      <c r="O46" s="48"/>
      <c r="P46" s="48"/>
      <c r="R46" s="48"/>
      <c r="S46" s="48"/>
      <c r="T46" s="48"/>
      <c r="U46" s="48"/>
    </row>
    <row r="47" spans="1:21" s="52" customFormat="1" ht="22">
      <c r="A47" s="47" t="s">
        <v>123</v>
      </c>
      <c r="B47" s="42"/>
      <c r="C47" s="49"/>
      <c r="D47" s="43"/>
      <c r="E47" s="49"/>
      <c r="F47" s="51"/>
      <c r="G47" s="49"/>
      <c r="H47" s="43"/>
      <c r="I47" s="49"/>
      <c r="J47" s="48"/>
      <c r="K47" s="198"/>
      <c r="L47" s="48"/>
      <c r="M47" s="48"/>
      <c r="N47" s="48"/>
      <c r="O47" s="48"/>
      <c r="P47" s="48"/>
      <c r="R47" s="48"/>
      <c r="S47" s="48"/>
      <c r="T47" s="48"/>
      <c r="U47" s="48"/>
    </row>
    <row r="48" spans="1:21" s="52" customFormat="1">
      <c r="A48" s="69" t="s">
        <v>80</v>
      </c>
      <c r="B48" s="42"/>
      <c r="C48" s="88">
        <f>C29</f>
        <v>4463609</v>
      </c>
      <c r="D48" s="53"/>
      <c r="E48" s="88">
        <f>E51-E50</f>
        <v>7340028</v>
      </c>
      <c r="F48" s="54"/>
      <c r="G48" s="88">
        <f>G51-G50</f>
        <v>8647357</v>
      </c>
      <c r="H48" s="51"/>
      <c r="I48" s="88">
        <f>I51-I50</f>
        <v>463041</v>
      </c>
      <c r="J48" s="48"/>
      <c r="K48" s="198"/>
      <c r="L48" s="48"/>
      <c r="M48" s="48"/>
      <c r="N48" s="48"/>
      <c r="O48" s="48"/>
      <c r="P48" s="48"/>
      <c r="R48" s="48"/>
      <c r="S48" s="48"/>
      <c r="T48" s="48"/>
      <c r="U48" s="48"/>
    </row>
    <row r="49" spans="1:21" s="52" customFormat="1">
      <c r="A49" s="69" t="s">
        <v>90</v>
      </c>
      <c r="B49" s="42"/>
      <c r="C49" s="88"/>
      <c r="D49" s="53"/>
      <c r="E49" s="88"/>
      <c r="F49" s="54"/>
      <c r="G49" s="88"/>
      <c r="H49" s="53"/>
      <c r="I49" s="88"/>
      <c r="J49" s="48"/>
      <c r="K49" s="198"/>
      <c r="L49" s="48"/>
      <c r="M49" s="48"/>
      <c r="N49" s="48"/>
      <c r="O49" s="48"/>
      <c r="P49" s="48"/>
      <c r="R49" s="48"/>
      <c r="S49" s="48"/>
      <c r="T49" s="48"/>
      <c r="U49" s="48"/>
    </row>
    <row r="50" spans="1:21" s="52" customFormat="1">
      <c r="A50" s="69" t="s">
        <v>92</v>
      </c>
      <c r="B50" s="42"/>
      <c r="C50" s="88">
        <f>C31</f>
        <v>38253</v>
      </c>
      <c r="D50" s="53"/>
      <c r="E50" s="88">
        <v>69441</v>
      </c>
      <c r="F50" s="54"/>
      <c r="G50" s="93">
        <v>0</v>
      </c>
      <c r="H50" s="51"/>
      <c r="I50" s="93">
        <v>0</v>
      </c>
      <c r="J50" s="48"/>
      <c r="K50" s="198"/>
      <c r="L50" s="48"/>
      <c r="M50" s="48"/>
      <c r="N50" s="48"/>
      <c r="O50" s="48"/>
      <c r="P50" s="48"/>
      <c r="R50" s="48"/>
      <c r="S50" s="48"/>
      <c r="T50" s="48"/>
      <c r="U50" s="48"/>
    </row>
    <row r="51" spans="1:21" s="52" customFormat="1" ht="22.5" thickBot="1">
      <c r="A51" s="47" t="s">
        <v>122</v>
      </c>
      <c r="B51" s="42"/>
      <c r="C51" s="33">
        <f>C45</f>
        <v>4501862</v>
      </c>
      <c r="D51" s="30"/>
      <c r="E51" s="33">
        <f>E45</f>
        <v>7409469</v>
      </c>
      <c r="F51" s="90"/>
      <c r="G51" s="33">
        <f>G45</f>
        <v>8647357</v>
      </c>
      <c r="H51" s="41"/>
      <c r="I51" s="33">
        <f>I45</f>
        <v>463041</v>
      </c>
      <c r="J51" s="48"/>
      <c r="K51" s="198"/>
      <c r="L51" s="48"/>
      <c r="M51" s="48"/>
      <c r="N51" s="48"/>
      <c r="O51" s="48"/>
      <c r="P51" s="48"/>
      <c r="R51" s="48"/>
      <c r="S51" s="48"/>
      <c r="T51" s="48"/>
      <c r="U51" s="48"/>
    </row>
    <row r="52" spans="1:21" s="52" customFormat="1" ht="22" thickTop="1">
      <c r="B52" s="37"/>
      <c r="J52" s="48"/>
      <c r="K52" s="198"/>
      <c r="L52" s="48"/>
      <c r="M52" s="48"/>
      <c r="N52" s="48"/>
      <c r="O52" s="48"/>
      <c r="P52" s="48"/>
      <c r="R52" s="48"/>
      <c r="S52" s="48"/>
      <c r="T52" s="48"/>
      <c r="U52" s="48"/>
    </row>
    <row r="53" spans="1:21" ht="23">
      <c r="A53" s="36" t="s">
        <v>101</v>
      </c>
      <c r="K53" s="198"/>
    </row>
    <row r="54" spans="1:21" ht="23">
      <c r="A54" s="36" t="s">
        <v>75</v>
      </c>
      <c r="K54" s="198"/>
    </row>
    <row r="55" spans="1:21" ht="23">
      <c r="A55" s="36"/>
      <c r="K55" s="198"/>
    </row>
    <row r="56" spans="1:21" s="52" customFormat="1" ht="22">
      <c r="A56" s="47"/>
      <c r="B56" s="37"/>
      <c r="C56" s="218" t="s">
        <v>34</v>
      </c>
      <c r="D56" s="218"/>
      <c r="E56" s="218"/>
      <c r="G56" s="218" t="s">
        <v>35</v>
      </c>
      <c r="H56" s="218"/>
      <c r="I56" s="218"/>
      <c r="J56" s="48"/>
      <c r="K56" s="198"/>
      <c r="L56" s="48"/>
      <c r="M56" s="48"/>
      <c r="N56" s="48"/>
      <c r="O56" s="48"/>
      <c r="P56" s="48"/>
      <c r="R56" s="48"/>
      <c r="S56" s="48"/>
      <c r="T56" s="48"/>
      <c r="U56" s="48"/>
    </row>
    <row r="57" spans="1:21" s="52" customFormat="1" ht="22.4" customHeight="1">
      <c r="A57" s="47"/>
      <c r="B57" s="37"/>
      <c r="C57" s="219" t="s">
        <v>147</v>
      </c>
      <c r="D57" s="221"/>
      <c r="E57" s="221"/>
      <c r="G57" s="219" t="s">
        <v>147</v>
      </c>
      <c r="H57" s="221"/>
      <c r="I57" s="221"/>
      <c r="J57" s="48"/>
      <c r="K57" s="198"/>
      <c r="L57" s="48"/>
      <c r="M57" s="48"/>
      <c r="N57" s="48"/>
      <c r="O57" s="48"/>
      <c r="P57" s="48"/>
      <c r="R57" s="48"/>
      <c r="S57" s="48"/>
      <c r="T57" s="48"/>
      <c r="U57" s="48"/>
    </row>
    <row r="58" spans="1:21" s="52" customFormat="1" ht="22">
      <c r="A58" s="47"/>
      <c r="B58" s="37"/>
      <c r="C58" s="219" t="s">
        <v>145</v>
      </c>
      <c r="D58" s="220"/>
      <c r="E58" s="220"/>
      <c r="G58" s="219" t="s">
        <v>145</v>
      </c>
      <c r="H58" s="220"/>
      <c r="I58" s="220"/>
      <c r="J58" s="48"/>
      <c r="K58" s="198"/>
      <c r="L58" s="48"/>
      <c r="M58" s="48"/>
      <c r="N58" s="48"/>
      <c r="O58" s="48"/>
      <c r="P58" s="48"/>
      <c r="R58" s="48"/>
      <c r="S58" s="48"/>
      <c r="T58" s="48"/>
      <c r="U58" s="48"/>
    </row>
    <row r="59" spans="1:21" s="52" customFormat="1" ht="22">
      <c r="A59" s="47"/>
      <c r="B59" s="165" t="s">
        <v>0</v>
      </c>
      <c r="C59" s="174">
        <v>2565</v>
      </c>
      <c r="D59" s="174"/>
      <c r="E59" s="174">
        <v>2564</v>
      </c>
      <c r="G59" s="174">
        <v>2565</v>
      </c>
      <c r="H59" s="174"/>
      <c r="I59" s="174">
        <v>2564</v>
      </c>
      <c r="J59" s="48"/>
      <c r="K59" s="198"/>
      <c r="L59" s="48"/>
      <c r="M59" s="48"/>
      <c r="N59" s="48"/>
      <c r="O59" s="48"/>
      <c r="P59" s="48"/>
      <c r="R59" s="48"/>
      <c r="S59" s="48"/>
      <c r="T59" s="48"/>
      <c r="U59" s="48"/>
    </row>
    <row r="60" spans="1:21" s="52" customFormat="1">
      <c r="A60" s="163"/>
      <c r="B60" s="39"/>
      <c r="C60" s="217" t="s">
        <v>15</v>
      </c>
      <c r="D60" s="217"/>
      <c r="E60" s="217"/>
      <c r="F60" s="217"/>
      <c r="G60" s="217"/>
      <c r="H60" s="217"/>
      <c r="I60" s="217"/>
      <c r="J60" s="48"/>
      <c r="K60" s="198"/>
      <c r="L60" s="48"/>
      <c r="M60" s="48"/>
      <c r="N60" s="48"/>
      <c r="O60" s="48"/>
      <c r="P60" s="48"/>
      <c r="R60" s="48"/>
      <c r="S60" s="48"/>
      <c r="T60" s="48"/>
      <c r="U60" s="48"/>
    </row>
    <row r="61" spans="1:21" s="52" customFormat="1" ht="22">
      <c r="A61" s="40" t="s">
        <v>7</v>
      </c>
      <c r="B61" s="42"/>
      <c r="C61" s="41"/>
      <c r="D61" s="81"/>
      <c r="E61" s="41"/>
      <c r="F61" s="41"/>
      <c r="G61" s="41"/>
      <c r="H61" s="81"/>
      <c r="I61" s="41"/>
      <c r="J61" s="48"/>
      <c r="K61" s="198"/>
      <c r="L61" s="48"/>
      <c r="M61" s="48"/>
      <c r="N61" s="48"/>
      <c r="O61" s="48"/>
      <c r="P61" s="48"/>
      <c r="R61" s="48"/>
      <c r="S61" s="48"/>
      <c r="T61" s="48"/>
      <c r="U61" s="48"/>
    </row>
    <row r="62" spans="1:21" s="52" customFormat="1">
      <c r="A62" s="51" t="s">
        <v>78</v>
      </c>
      <c r="B62" s="42" t="s">
        <v>169</v>
      </c>
      <c r="C62" s="88">
        <v>927354251</v>
      </c>
      <c r="D62" s="81"/>
      <c r="E62" s="88">
        <v>833104058</v>
      </c>
      <c r="F62" s="51"/>
      <c r="G62" s="88">
        <v>27512544</v>
      </c>
      <c r="H62" s="51"/>
      <c r="I62" s="88">
        <v>25417519</v>
      </c>
      <c r="J62" s="48"/>
      <c r="K62" s="198"/>
      <c r="L62" s="48"/>
      <c r="M62" s="48"/>
      <c r="N62" s="48"/>
      <c r="O62" s="48"/>
      <c r="P62" s="48"/>
      <c r="R62" s="48">
        <v>927354251</v>
      </c>
      <c r="S62" s="48">
        <f t="shared" ref="S62:S65" si="14">R62-C62</f>
        <v>0</v>
      </c>
      <c r="T62" s="48"/>
      <c r="U62" s="48"/>
    </row>
    <row r="63" spans="1:21" s="52" customFormat="1">
      <c r="A63" s="51" t="s">
        <v>98</v>
      </c>
      <c r="B63" s="42"/>
      <c r="C63" s="88">
        <v>28755369</v>
      </c>
      <c r="D63" s="81"/>
      <c r="E63" s="88">
        <v>25461817</v>
      </c>
      <c r="F63" s="51"/>
      <c r="G63" s="93">
        <v>0</v>
      </c>
      <c r="H63" s="51"/>
      <c r="I63" s="93">
        <v>0</v>
      </c>
      <c r="J63" s="48"/>
      <c r="K63" s="198"/>
      <c r="L63" s="48"/>
      <c r="M63" s="48"/>
      <c r="N63" s="48"/>
      <c r="O63" s="48"/>
      <c r="P63" s="48"/>
      <c r="R63" s="48">
        <v>28755369</v>
      </c>
      <c r="S63" s="48">
        <f t="shared" si="14"/>
        <v>0</v>
      </c>
      <c r="T63" s="48"/>
      <c r="U63" s="48"/>
    </row>
    <row r="64" spans="1:21" s="52" customFormat="1">
      <c r="A64" s="51" t="s">
        <v>148</v>
      </c>
      <c r="B64" s="42">
        <v>2</v>
      </c>
      <c r="C64" s="93">
        <v>0</v>
      </c>
      <c r="D64" s="81"/>
      <c r="E64" s="93">
        <v>0</v>
      </c>
      <c r="F64" s="51"/>
      <c r="G64" s="93">
        <v>7979636</v>
      </c>
      <c r="H64" s="51"/>
      <c r="I64" s="93">
        <v>0</v>
      </c>
      <c r="J64" s="48"/>
      <c r="K64" s="198"/>
      <c r="L64" s="48"/>
      <c r="M64" s="48"/>
      <c r="N64" s="48"/>
      <c r="O64" s="48"/>
      <c r="P64" s="48"/>
      <c r="R64" s="48">
        <v>0</v>
      </c>
      <c r="S64" s="48">
        <f t="shared" si="14"/>
        <v>0</v>
      </c>
      <c r="T64" s="48"/>
      <c r="U64" s="48"/>
    </row>
    <row r="65" spans="1:21" s="52" customFormat="1">
      <c r="A65" s="51" t="s">
        <v>51</v>
      </c>
      <c r="B65" s="42">
        <v>2</v>
      </c>
      <c r="C65" s="88">
        <v>9163513</v>
      </c>
      <c r="D65" s="81"/>
      <c r="E65" s="88">
        <v>7949277</v>
      </c>
      <c r="F65" s="51"/>
      <c r="G65" s="88">
        <v>517232</v>
      </c>
      <c r="H65" s="81"/>
      <c r="I65" s="88">
        <v>174088</v>
      </c>
      <c r="J65" s="48"/>
      <c r="K65" s="198"/>
      <c r="L65" s="48"/>
      <c r="M65" s="48"/>
      <c r="N65" s="48"/>
      <c r="O65" s="48"/>
      <c r="P65" s="48"/>
      <c r="R65" s="48">
        <v>9163513</v>
      </c>
      <c r="S65" s="48">
        <f t="shared" si="14"/>
        <v>0</v>
      </c>
      <c r="T65" s="48"/>
      <c r="U65" s="48"/>
    </row>
    <row r="66" spans="1:21" s="52" customFormat="1" ht="22">
      <c r="A66" s="41" t="s">
        <v>8</v>
      </c>
      <c r="B66" s="44"/>
      <c r="C66" s="45">
        <f>SUM(C62:C65)</f>
        <v>965273133</v>
      </c>
      <c r="D66" s="43"/>
      <c r="E66" s="45">
        <f>SUM(E62:E65)</f>
        <v>866515152</v>
      </c>
      <c r="F66" s="51"/>
      <c r="G66" s="45">
        <f>SUM(G62:G65)</f>
        <v>36009412</v>
      </c>
      <c r="H66" s="43"/>
      <c r="I66" s="45">
        <f>SUM(I62:I65)</f>
        <v>25591607</v>
      </c>
      <c r="J66" s="48"/>
      <c r="K66" s="198"/>
      <c r="L66" s="48"/>
      <c r="M66" s="48"/>
      <c r="N66" s="48"/>
      <c r="O66" s="48"/>
      <c r="P66" s="48"/>
      <c r="R66" s="48"/>
      <c r="S66" s="48"/>
      <c r="T66" s="48"/>
      <c r="U66" s="48"/>
    </row>
    <row r="67" spans="1:21" s="143" customFormat="1">
      <c r="A67" s="138"/>
      <c r="B67" s="139"/>
      <c r="C67" s="141"/>
      <c r="D67" s="142"/>
      <c r="E67" s="141"/>
      <c r="F67" s="140"/>
      <c r="G67" s="141"/>
      <c r="H67" s="142"/>
      <c r="I67" s="141"/>
      <c r="J67" s="48"/>
      <c r="K67" s="198"/>
      <c r="L67" s="48"/>
      <c r="M67" s="48"/>
      <c r="N67" s="197"/>
      <c r="O67" s="197"/>
      <c r="P67" s="197"/>
      <c r="R67" s="197"/>
      <c r="S67" s="197"/>
      <c r="T67" s="197"/>
      <c r="U67" s="197"/>
    </row>
    <row r="68" spans="1:21" s="52" customFormat="1" ht="22">
      <c r="A68" s="40" t="s">
        <v>9</v>
      </c>
      <c r="B68" s="42"/>
      <c r="C68" s="82"/>
      <c r="D68" s="81"/>
      <c r="E68" s="82"/>
      <c r="F68" s="51"/>
      <c r="G68" s="82"/>
      <c r="H68" s="81"/>
      <c r="I68" s="82"/>
      <c r="J68" s="197"/>
      <c r="K68" s="198"/>
      <c r="L68" s="197"/>
      <c r="M68" s="48"/>
      <c r="N68" s="48"/>
      <c r="O68" s="48"/>
      <c r="P68" s="48"/>
      <c r="R68" s="48"/>
      <c r="S68" s="48"/>
      <c r="T68" s="48"/>
      <c r="U68" s="48"/>
    </row>
    <row r="69" spans="1:21" s="52" customFormat="1">
      <c r="A69" s="51" t="s">
        <v>52</v>
      </c>
      <c r="B69" s="42"/>
      <c r="C69" s="88">
        <v>835121685</v>
      </c>
      <c r="D69" s="81"/>
      <c r="E69" s="88">
        <v>748229629</v>
      </c>
      <c r="F69" s="51"/>
      <c r="G69" s="93">
        <v>0</v>
      </c>
      <c r="H69" s="51"/>
      <c r="I69" s="93">
        <v>0</v>
      </c>
      <c r="J69" s="48"/>
      <c r="K69" s="198"/>
      <c r="L69" s="48"/>
      <c r="M69" s="48"/>
      <c r="N69" s="48"/>
      <c r="O69" s="48"/>
      <c r="P69" s="48"/>
      <c r="R69" s="48">
        <v>835121685</v>
      </c>
      <c r="S69" s="48">
        <f t="shared" ref="S69:S71" si="15">R69-C69</f>
        <v>0</v>
      </c>
      <c r="T69" s="48"/>
      <c r="U69" s="48"/>
    </row>
    <row r="70" spans="1:21" s="52" customFormat="1">
      <c r="A70" s="69" t="s">
        <v>136</v>
      </c>
      <c r="B70" s="42"/>
      <c r="C70" s="88">
        <v>30804693</v>
      </c>
      <c r="D70" s="81"/>
      <c r="E70" s="88">
        <v>26145863</v>
      </c>
      <c r="F70" s="51"/>
      <c r="G70" s="93">
        <v>0</v>
      </c>
      <c r="H70" s="51"/>
      <c r="I70" s="93">
        <v>0</v>
      </c>
      <c r="J70" s="48"/>
      <c r="K70" s="198"/>
      <c r="L70" s="48"/>
      <c r="M70" s="48"/>
      <c r="N70" s="48"/>
      <c r="O70" s="48"/>
      <c r="P70" s="48"/>
      <c r="R70" s="48">
        <v>30804693</v>
      </c>
      <c r="S70" s="48">
        <f t="shared" si="15"/>
        <v>0</v>
      </c>
      <c r="T70" s="48"/>
      <c r="U70" s="48"/>
    </row>
    <row r="71" spans="1:21" s="52" customFormat="1">
      <c r="A71" s="51" t="s">
        <v>23</v>
      </c>
      <c r="B71" s="42">
        <v>2</v>
      </c>
      <c r="C71" s="88">
        <v>71182308</v>
      </c>
      <c r="D71" s="81"/>
      <c r="E71" s="88">
        <v>62132195</v>
      </c>
      <c r="F71" s="51"/>
      <c r="G71" s="88">
        <v>26527953</v>
      </c>
      <c r="H71" s="81"/>
      <c r="I71" s="88">
        <v>24523759</v>
      </c>
      <c r="J71" s="48"/>
      <c r="K71" s="198"/>
      <c r="L71" s="48"/>
      <c r="M71" s="48"/>
      <c r="N71" s="48"/>
      <c r="O71" s="48"/>
      <c r="P71" s="48"/>
      <c r="R71" s="48">
        <v>71182309</v>
      </c>
      <c r="S71" s="48">
        <f t="shared" si="15"/>
        <v>1</v>
      </c>
      <c r="T71" s="48"/>
      <c r="U71" s="48"/>
    </row>
    <row r="72" spans="1:21" s="52" customFormat="1" ht="22">
      <c r="A72" s="41" t="s">
        <v>10</v>
      </c>
      <c r="B72" s="44"/>
      <c r="C72" s="45">
        <f>SUM(C69:C71)</f>
        <v>937108686</v>
      </c>
      <c r="D72" s="43"/>
      <c r="E72" s="45">
        <f>SUM(E69:E71)</f>
        <v>836507687</v>
      </c>
      <c r="F72" s="51"/>
      <c r="G72" s="45">
        <f>SUM(G69:G71)</f>
        <v>26527953</v>
      </c>
      <c r="H72" s="43"/>
      <c r="I72" s="45">
        <f>SUM(I69:I71)</f>
        <v>24523759</v>
      </c>
      <c r="J72" s="48"/>
      <c r="K72" s="198"/>
      <c r="L72" s="48"/>
      <c r="M72" s="48"/>
      <c r="N72" s="48"/>
      <c r="O72" s="48"/>
      <c r="P72" s="48"/>
      <c r="R72" s="48"/>
      <c r="S72" s="48"/>
      <c r="T72" s="48"/>
      <c r="U72" s="48"/>
    </row>
    <row r="73" spans="1:21" s="143" customFormat="1">
      <c r="A73" s="138"/>
      <c r="B73" s="139"/>
      <c r="C73" s="144"/>
      <c r="D73" s="145"/>
      <c r="E73" s="144"/>
      <c r="F73" s="140"/>
      <c r="G73" s="144"/>
      <c r="H73" s="145"/>
      <c r="I73" s="144"/>
      <c r="J73" s="48"/>
      <c r="K73" s="198"/>
      <c r="L73" s="48"/>
      <c r="M73" s="48"/>
      <c r="N73" s="197"/>
      <c r="O73" s="197"/>
      <c r="P73" s="197"/>
      <c r="R73" s="197"/>
      <c r="S73" s="197"/>
      <c r="T73" s="197"/>
      <c r="U73" s="197"/>
    </row>
    <row r="74" spans="1:21" s="52" customFormat="1" ht="22">
      <c r="A74" s="41" t="s">
        <v>129</v>
      </c>
      <c r="B74" s="44"/>
      <c r="C74" s="49">
        <f>SUM(C66-C72)</f>
        <v>28164447</v>
      </c>
      <c r="D74" s="43"/>
      <c r="E74" s="49">
        <f>SUM(E66-E72)</f>
        <v>30007465</v>
      </c>
      <c r="F74" s="51"/>
      <c r="G74" s="49">
        <f>SUM(G66-G72)</f>
        <v>9481459</v>
      </c>
      <c r="H74" s="43"/>
      <c r="I74" s="49">
        <f>SUM(I66-I72)</f>
        <v>1067848</v>
      </c>
      <c r="J74" s="197"/>
      <c r="K74" s="198"/>
      <c r="L74" s="197"/>
      <c r="M74" s="48"/>
      <c r="N74" s="48"/>
      <c r="O74" s="48"/>
      <c r="P74" s="48"/>
      <c r="R74" s="48"/>
      <c r="S74" s="48"/>
      <c r="T74" s="48"/>
      <c r="U74" s="48"/>
    </row>
    <row r="75" spans="1:21" s="52" customFormat="1">
      <c r="A75" s="51" t="s">
        <v>24</v>
      </c>
      <c r="B75" s="42">
        <v>6</v>
      </c>
      <c r="C75" s="88">
        <v>8888469</v>
      </c>
      <c r="D75" s="81"/>
      <c r="E75" s="88">
        <v>8363330</v>
      </c>
      <c r="F75" s="51"/>
      <c r="G75" s="93">
        <v>0</v>
      </c>
      <c r="H75" s="51"/>
      <c r="I75" s="93">
        <v>0</v>
      </c>
      <c r="J75" s="48"/>
      <c r="K75" s="198"/>
      <c r="L75" s="48"/>
      <c r="M75" s="48"/>
      <c r="N75" s="48"/>
      <c r="O75" s="48"/>
      <c r="P75" s="48"/>
      <c r="R75" s="48">
        <v>8888468</v>
      </c>
      <c r="S75" s="48">
        <f t="shared" ref="S75:S77" si="16">R75-C75</f>
        <v>-1</v>
      </c>
      <c r="T75" s="48"/>
      <c r="U75" s="48"/>
    </row>
    <row r="76" spans="1:21" s="52" customFormat="1" ht="22">
      <c r="A76" s="41" t="s">
        <v>118</v>
      </c>
      <c r="B76" s="42"/>
      <c r="C76" s="113">
        <f>C74-C75</f>
        <v>19275978</v>
      </c>
      <c r="E76" s="113">
        <f>E74-E75</f>
        <v>21644135</v>
      </c>
      <c r="G76" s="113">
        <f>G74-G75</f>
        <v>9481459</v>
      </c>
      <c r="I76" s="113">
        <f>I74-I75</f>
        <v>1067848</v>
      </c>
      <c r="J76" s="48"/>
      <c r="K76" s="198"/>
      <c r="L76" s="48"/>
      <c r="M76" s="48"/>
      <c r="N76" s="48"/>
      <c r="O76" s="48"/>
      <c r="P76" s="48"/>
      <c r="R76" s="48"/>
      <c r="S76" s="48"/>
      <c r="T76" s="48"/>
      <c r="U76" s="48"/>
    </row>
    <row r="77" spans="1:21" s="52" customFormat="1">
      <c r="A77" s="69" t="s">
        <v>119</v>
      </c>
      <c r="B77" s="42"/>
      <c r="C77" s="88">
        <v>7462733</v>
      </c>
      <c r="D77" s="53"/>
      <c r="E77" s="88">
        <v>5512001</v>
      </c>
      <c r="F77" s="51"/>
      <c r="G77" s="88">
        <v>147350</v>
      </c>
      <c r="H77" s="53"/>
      <c r="I77" s="88">
        <v>218550</v>
      </c>
      <c r="J77" s="48"/>
      <c r="K77" s="198"/>
      <c r="L77" s="48"/>
      <c r="M77" s="48"/>
      <c r="N77" s="48"/>
      <c r="O77" s="48"/>
      <c r="P77" s="48"/>
      <c r="R77" s="48">
        <v>7462733</v>
      </c>
      <c r="S77" s="48">
        <f t="shared" si="16"/>
        <v>0</v>
      </c>
      <c r="T77" s="48"/>
      <c r="U77" s="48"/>
    </row>
    <row r="78" spans="1:21" s="52" customFormat="1" ht="22.5" thickBot="1">
      <c r="A78" s="41" t="s">
        <v>120</v>
      </c>
      <c r="B78" s="42"/>
      <c r="C78" s="33">
        <f>C76-C77</f>
        <v>11813245</v>
      </c>
      <c r="D78" s="50"/>
      <c r="E78" s="33">
        <f>E76-E77</f>
        <v>16132134</v>
      </c>
      <c r="F78" s="51"/>
      <c r="G78" s="33">
        <f>G76-G77</f>
        <v>9334109</v>
      </c>
      <c r="H78" s="50"/>
      <c r="I78" s="33">
        <f>I76-I77</f>
        <v>849298</v>
      </c>
      <c r="J78" s="48"/>
      <c r="K78" s="198"/>
      <c r="L78" s="48"/>
      <c r="M78" s="48"/>
      <c r="N78" s="48"/>
      <c r="O78" s="48"/>
      <c r="P78" s="48"/>
      <c r="R78" s="48"/>
      <c r="S78" s="48"/>
      <c r="T78" s="48"/>
      <c r="U78" s="48"/>
    </row>
    <row r="79" spans="1:21" s="143" customFormat="1" ht="22" thickTop="1">
      <c r="A79" s="146"/>
      <c r="B79" s="147"/>
      <c r="C79" s="148"/>
      <c r="E79" s="148"/>
      <c r="G79" s="148"/>
      <c r="I79" s="148"/>
      <c r="J79" s="48"/>
      <c r="K79" s="198"/>
      <c r="L79" s="48"/>
      <c r="M79" s="48"/>
      <c r="N79" s="197"/>
      <c r="O79" s="197"/>
      <c r="P79" s="197"/>
      <c r="R79" s="197"/>
      <c r="S79" s="197"/>
      <c r="T79" s="197"/>
      <c r="U79" s="197"/>
    </row>
    <row r="80" spans="1:21" s="52" customFormat="1" ht="22">
      <c r="A80" s="47" t="s">
        <v>121</v>
      </c>
      <c r="B80" s="42"/>
      <c r="C80" s="49"/>
      <c r="D80" s="43"/>
      <c r="E80" s="49"/>
      <c r="F80" s="51"/>
      <c r="G80" s="49"/>
      <c r="H80" s="43"/>
      <c r="I80" s="49"/>
      <c r="J80" s="197"/>
      <c r="K80" s="198"/>
      <c r="L80" s="197"/>
      <c r="M80" s="48"/>
      <c r="N80" s="48"/>
      <c r="O80" s="48"/>
      <c r="P80" s="48"/>
      <c r="R80" s="48"/>
      <c r="S80" s="48"/>
      <c r="T80" s="48"/>
      <c r="U80" s="48"/>
    </row>
    <row r="81" spans="1:21" s="52" customFormat="1">
      <c r="A81" s="69" t="s">
        <v>80</v>
      </c>
      <c r="B81" s="42"/>
      <c r="C81" s="88">
        <f>C84-C83</f>
        <v>11708834</v>
      </c>
      <c r="D81" s="53"/>
      <c r="E81" s="88">
        <f>E84-E83</f>
        <v>15978048</v>
      </c>
      <c r="F81" s="54"/>
      <c r="G81" s="88">
        <f>G84-G83</f>
        <v>9334109</v>
      </c>
      <c r="H81" s="53"/>
      <c r="I81" s="88">
        <f>I84-I83</f>
        <v>849298</v>
      </c>
      <c r="J81" s="48"/>
      <c r="K81" s="198"/>
      <c r="L81" s="48"/>
      <c r="M81" s="48"/>
      <c r="N81" s="48"/>
      <c r="O81" s="48"/>
      <c r="P81" s="48"/>
      <c r="R81" s="48">
        <v>11708834.023910055</v>
      </c>
      <c r="S81" s="48">
        <f t="shared" ref="S81" si="17">R81-C81</f>
        <v>2.3910054937005043E-2</v>
      </c>
      <c r="T81" s="48"/>
      <c r="U81" s="48"/>
    </row>
    <row r="82" spans="1:21" s="52" customFormat="1">
      <c r="A82" s="69" t="s">
        <v>90</v>
      </c>
      <c r="B82" s="42"/>
      <c r="C82" s="88"/>
      <c r="D82" s="53"/>
      <c r="E82" s="88"/>
      <c r="F82" s="54"/>
      <c r="G82" s="88"/>
      <c r="H82" s="53"/>
      <c r="I82" s="88"/>
      <c r="J82" s="48"/>
      <c r="K82" s="198"/>
      <c r="L82" s="48"/>
      <c r="M82" s="48"/>
      <c r="N82" s="48"/>
      <c r="O82" s="48"/>
      <c r="P82" s="48"/>
      <c r="R82" s="48"/>
      <c r="S82" s="48"/>
      <c r="T82" s="48"/>
      <c r="U82" s="48"/>
    </row>
    <row r="83" spans="1:21" s="52" customFormat="1">
      <c r="A83" s="69" t="s">
        <v>91</v>
      </c>
      <c r="B83" s="42"/>
      <c r="C83" s="88">
        <v>104411</v>
      </c>
      <c r="D83" s="53"/>
      <c r="E83" s="88">
        <v>154086</v>
      </c>
      <c r="F83" s="54"/>
      <c r="G83" s="93">
        <v>0</v>
      </c>
      <c r="H83" s="51"/>
      <c r="I83" s="93">
        <v>0</v>
      </c>
      <c r="J83" s="48"/>
      <c r="K83" s="198"/>
      <c r="L83" s="48"/>
      <c r="M83" s="48"/>
      <c r="N83" s="48"/>
      <c r="O83" s="48"/>
      <c r="P83" s="48"/>
      <c r="R83" s="48">
        <v>104410.97608994503</v>
      </c>
      <c r="S83" s="48">
        <f t="shared" ref="S83" si="18">R83-C83</f>
        <v>-2.3910054966108873E-2</v>
      </c>
      <c r="T83" s="48"/>
      <c r="U83" s="48"/>
    </row>
    <row r="84" spans="1:21" s="52" customFormat="1" ht="22.5" thickBot="1">
      <c r="A84" s="41" t="s">
        <v>120</v>
      </c>
      <c r="B84" s="42"/>
      <c r="C84" s="33">
        <f>C78</f>
        <v>11813245</v>
      </c>
      <c r="D84" s="30"/>
      <c r="E84" s="33">
        <f>E78</f>
        <v>16132134</v>
      </c>
      <c r="F84" s="90"/>
      <c r="G84" s="33">
        <f>G78</f>
        <v>9334109</v>
      </c>
      <c r="H84" s="30"/>
      <c r="I84" s="33">
        <f>I78</f>
        <v>849298</v>
      </c>
      <c r="J84" s="48"/>
      <c r="K84" s="198"/>
      <c r="L84" s="48"/>
      <c r="M84" s="48"/>
      <c r="N84" s="48"/>
      <c r="O84" s="48"/>
      <c r="P84" s="48"/>
      <c r="R84" s="48"/>
      <c r="S84" s="48"/>
      <c r="T84" s="48"/>
      <c r="U84" s="48"/>
    </row>
    <row r="85" spans="1:21" s="143" customFormat="1" ht="22" thickTop="1">
      <c r="A85" s="138"/>
      <c r="B85" s="149"/>
      <c r="C85" s="150"/>
      <c r="D85" s="150"/>
      <c r="E85" s="150"/>
      <c r="F85" s="151"/>
      <c r="G85" s="150"/>
      <c r="H85" s="150"/>
      <c r="I85" s="150"/>
      <c r="J85" s="48"/>
      <c r="K85" s="52"/>
      <c r="L85" s="48"/>
      <c r="M85" s="197"/>
      <c r="N85" s="197"/>
      <c r="O85" s="197"/>
      <c r="P85" s="197"/>
      <c r="R85" s="197"/>
      <c r="S85" s="197"/>
      <c r="T85" s="197"/>
      <c r="U85" s="197"/>
    </row>
    <row r="86" spans="1:21" s="52" customFormat="1" ht="25.75" customHeight="1" thickBot="1">
      <c r="A86" s="47" t="s">
        <v>137</v>
      </c>
      <c r="B86" s="42"/>
      <c r="C86" s="170">
        <f>C84/600000000</f>
        <v>1.9688741666666666E-2</v>
      </c>
      <c r="D86" s="167"/>
      <c r="E86" s="170">
        <f>E84/600000000</f>
        <v>2.688689E-2</v>
      </c>
      <c r="F86" s="51"/>
      <c r="G86" s="170">
        <f>G84/600000000</f>
        <v>1.5556848333333333E-2</v>
      </c>
      <c r="H86" s="50"/>
      <c r="I86" s="169">
        <f>I84/600000000</f>
        <v>1.4154966666666666E-3</v>
      </c>
      <c r="J86" s="48"/>
      <c r="K86" s="143"/>
      <c r="L86" s="48"/>
      <c r="M86" s="48"/>
      <c r="N86" s="48"/>
      <c r="O86" s="48"/>
      <c r="P86" s="48"/>
      <c r="R86" s="48"/>
      <c r="S86" s="48"/>
      <c r="T86" s="48"/>
      <c r="U86" s="48"/>
    </row>
    <row r="87" spans="1:21" ht="23.5" thickTop="1">
      <c r="A87" s="36" t="s">
        <v>101</v>
      </c>
      <c r="J87" s="197"/>
      <c r="K87" s="52"/>
      <c r="L87" s="197"/>
    </row>
    <row r="88" spans="1:21" ht="23">
      <c r="A88" s="36" t="s">
        <v>76</v>
      </c>
    </row>
    <row r="89" spans="1:21" ht="23">
      <c r="A89" s="36"/>
    </row>
    <row r="90" spans="1:21" s="52" customFormat="1" ht="22">
      <c r="A90" s="47"/>
      <c r="B90" s="37"/>
      <c r="C90" s="218" t="s">
        <v>34</v>
      </c>
      <c r="D90" s="218"/>
      <c r="E90" s="218"/>
      <c r="G90" s="218" t="s">
        <v>35</v>
      </c>
      <c r="H90" s="218"/>
      <c r="I90" s="218"/>
      <c r="J90" s="48"/>
      <c r="K90" s="1"/>
      <c r="L90" s="48"/>
      <c r="M90" s="48"/>
      <c r="N90" s="48"/>
      <c r="O90" s="48"/>
      <c r="P90" s="48"/>
      <c r="R90" s="48"/>
      <c r="S90" s="48"/>
      <c r="T90" s="48"/>
      <c r="U90" s="48"/>
    </row>
    <row r="91" spans="1:21" s="52" customFormat="1" ht="22.4" customHeight="1">
      <c r="A91" s="47"/>
      <c r="B91" s="37"/>
      <c r="C91" s="219" t="s">
        <v>147</v>
      </c>
      <c r="D91" s="221"/>
      <c r="E91" s="221"/>
      <c r="G91" s="219" t="s">
        <v>147</v>
      </c>
      <c r="H91" s="221"/>
      <c r="I91" s="221"/>
      <c r="J91" s="48"/>
      <c r="L91" s="48"/>
      <c r="M91" s="48"/>
      <c r="N91" s="48"/>
      <c r="O91" s="48"/>
      <c r="P91" s="48"/>
      <c r="R91" s="48"/>
      <c r="S91" s="48"/>
      <c r="T91" s="48"/>
      <c r="U91" s="48"/>
    </row>
    <row r="92" spans="1:21" s="52" customFormat="1" ht="22">
      <c r="A92" s="47"/>
      <c r="C92" s="219" t="s">
        <v>145</v>
      </c>
      <c r="D92" s="220"/>
      <c r="E92" s="220"/>
      <c r="G92" s="219" t="s">
        <v>145</v>
      </c>
      <c r="H92" s="220"/>
      <c r="I92" s="220"/>
      <c r="J92" s="48"/>
      <c r="L92" s="48"/>
      <c r="M92" s="48"/>
      <c r="N92" s="48"/>
      <c r="O92" s="48"/>
      <c r="P92" s="48"/>
      <c r="R92" s="48"/>
      <c r="S92" s="48"/>
      <c r="T92" s="48"/>
      <c r="U92" s="48"/>
    </row>
    <row r="93" spans="1:21" s="52" customFormat="1" ht="22">
      <c r="A93" s="47"/>
      <c r="B93" s="162"/>
      <c r="C93" s="174">
        <v>2565</v>
      </c>
      <c r="D93" s="174"/>
      <c r="E93" s="174">
        <v>2564</v>
      </c>
      <c r="G93" s="174">
        <v>2565</v>
      </c>
      <c r="H93" s="174"/>
      <c r="I93" s="174">
        <v>2564</v>
      </c>
      <c r="J93" s="48"/>
      <c r="L93" s="48"/>
      <c r="M93" s="48"/>
      <c r="N93" s="48"/>
      <c r="O93" s="48"/>
      <c r="P93" s="48"/>
      <c r="R93" s="48"/>
      <c r="S93" s="48"/>
      <c r="T93" s="48"/>
      <c r="U93" s="48"/>
    </row>
    <row r="94" spans="1:21" s="52" customFormat="1">
      <c r="A94" s="163"/>
      <c r="B94" s="39"/>
      <c r="C94" s="217" t="s">
        <v>15</v>
      </c>
      <c r="D94" s="217"/>
      <c r="E94" s="217"/>
      <c r="F94" s="217"/>
      <c r="G94" s="217"/>
      <c r="H94" s="217"/>
      <c r="I94" s="217"/>
      <c r="J94" s="48"/>
      <c r="L94" s="48"/>
      <c r="M94" s="48"/>
      <c r="N94" s="48"/>
      <c r="O94" s="48"/>
      <c r="P94" s="48"/>
      <c r="R94" s="48"/>
      <c r="S94" s="48"/>
      <c r="T94" s="48"/>
      <c r="U94" s="48"/>
    </row>
    <row r="95" spans="1:21" s="52" customFormat="1" ht="22">
      <c r="A95" s="41" t="s">
        <v>120</v>
      </c>
      <c r="B95" s="42"/>
      <c r="C95" s="66">
        <f>C84</f>
        <v>11813245</v>
      </c>
      <c r="D95" s="81"/>
      <c r="E95" s="66">
        <f>E84</f>
        <v>16132134</v>
      </c>
      <c r="F95" s="51"/>
      <c r="G95" s="66">
        <f>G84</f>
        <v>9334109</v>
      </c>
      <c r="H95" s="81"/>
      <c r="I95" s="66">
        <f>I84</f>
        <v>849298</v>
      </c>
      <c r="J95" s="48"/>
      <c r="L95" s="48"/>
      <c r="M95" s="48"/>
      <c r="N95" s="48"/>
      <c r="O95" s="48"/>
      <c r="P95" s="48"/>
      <c r="R95" s="48"/>
      <c r="S95" s="48"/>
      <c r="T95" s="48"/>
      <c r="U95" s="48"/>
    </row>
    <row r="96" spans="1:21" s="52" customFormat="1">
      <c r="A96" s="51" t="s">
        <v>53</v>
      </c>
      <c r="B96" s="42"/>
      <c r="C96" s="93">
        <v>0</v>
      </c>
      <c r="D96" s="51"/>
      <c r="E96" s="93">
        <v>0</v>
      </c>
      <c r="F96" s="51"/>
      <c r="G96" s="93">
        <v>0</v>
      </c>
      <c r="H96" s="51"/>
      <c r="I96" s="93">
        <v>0</v>
      </c>
      <c r="J96" s="48"/>
      <c r="L96" s="48"/>
      <c r="M96" s="48"/>
      <c r="N96" s="48"/>
      <c r="O96" s="48"/>
      <c r="P96" s="48"/>
      <c r="R96" s="48"/>
      <c r="S96" s="48"/>
      <c r="T96" s="48"/>
      <c r="U96" s="48"/>
    </row>
    <row r="97" spans="1:21" s="52" customFormat="1" ht="22.5" thickBot="1">
      <c r="A97" s="47" t="s">
        <v>122</v>
      </c>
      <c r="B97" s="44"/>
      <c r="C97" s="33">
        <f>SUM(C95:C96)</f>
        <v>11813245</v>
      </c>
      <c r="D97" s="43"/>
      <c r="E97" s="33">
        <f>SUM(E95:E96)</f>
        <v>16132134</v>
      </c>
      <c r="F97" s="51"/>
      <c r="G97" s="33">
        <f>SUM(G95:G96)</f>
        <v>9334109</v>
      </c>
      <c r="H97" s="43"/>
      <c r="I97" s="33">
        <f>SUM(I95:I96)</f>
        <v>849298</v>
      </c>
      <c r="J97" s="48"/>
      <c r="L97" s="48"/>
      <c r="M97" s="48"/>
      <c r="N97" s="48"/>
      <c r="O97" s="48"/>
      <c r="P97" s="48"/>
      <c r="R97" s="48"/>
      <c r="S97" s="48"/>
      <c r="T97" s="48"/>
      <c r="U97" s="48"/>
    </row>
    <row r="98" spans="1:21" s="52" customFormat="1" ht="22.5" thickTop="1">
      <c r="B98" s="44"/>
      <c r="C98" s="49"/>
      <c r="D98" s="43"/>
      <c r="E98" s="49"/>
      <c r="F98" s="51"/>
      <c r="G98" s="49"/>
      <c r="H98" s="43"/>
      <c r="I98" s="49"/>
      <c r="J98" s="48"/>
      <c r="L98" s="48"/>
      <c r="M98" s="48"/>
      <c r="N98" s="48"/>
      <c r="O98" s="48"/>
      <c r="P98" s="48"/>
      <c r="R98" s="48"/>
      <c r="S98" s="48"/>
      <c r="T98" s="48"/>
      <c r="U98" s="48"/>
    </row>
    <row r="99" spans="1:21" s="52" customFormat="1" ht="22">
      <c r="A99" s="47" t="s">
        <v>123</v>
      </c>
      <c r="B99" s="42"/>
      <c r="C99" s="49"/>
      <c r="D99" s="43"/>
      <c r="E99" s="49"/>
      <c r="F99" s="51"/>
      <c r="G99" s="49"/>
      <c r="H99" s="43"/>
      <c r="I99" s="49"/>
      <c r="J99" s="48"/>
      <c r="L99" s="48"/>
      <c r="M99" s="48"/>
      <c r="N99" s="48"/>
      <c r="O99" s="48"/>
      <c r="P99" s="48"/>
      <c r="R99" s="48"/>
      <c r="S99" s="48"/>
      <c r="T99" s="48"/>
      <c r="U99" s="48"/>
    </row>
    <row r="100" spans="1:21" s="52" customFormat="1">
      <c r="A100" s="69" t="s">
        <v>80</v>
      </c>
      <c r="B100" s="42"/>
      <c r="C100" s="88">
        <f>C81</f>
        <v>11708834</v>
      </c>
      <c r="D100" s="53"/>
      <c r="E100" s="88">
        <f>E81</f>
        <v>15978048</v>
      </c>
      <c r="F100" s="54"/>
      <c r="G100" s="88">
        <f>G97</f>
        <v>9334109</v>
      </c>
      <c r="H100" s="51"/>
      <c r="I100" s="88">
        <f>I97</f>
        <v>849298</v>
      </c>
      <c r="J100" s="48"/>
      <c r="L100" s="48"/>
      <c r="M100" s="48"/>
      <c r="N100" s="48"/>
      <c r="O100" s="48"/>
      <c r="P100" s="48"/>
      <c r="R100" s="48"/>
      <c r="S100" s="48"/>
      <c r="T100" s="48"/>
      <c r="U100" s="48"/>
    </row>
    <row r="101" spans="1:21" s="52" customFormat="1">
      <c r="A101" s="69" t="s">
        <v>90</v>
      </c>
      <c r="B101" s="42"/>
      <c r="C101" s="88"/>
      <c r="D101" s="53"/>
      <c r="E101" s="88"/>
      <c r="F101" s="54"/>
      <c r="G101" s="88"/>
      <c r="H101" s="53"/>
      <c r="I101" s="88"/>
      <c r="J101" s="48"/>
      <c r="L101" s="48"/>
      <c r="M101" s="48"/>
      <c r="N101" s="48"/>
      <c r="O101" s="48"/>
      <c r="P101" s="48"/>
      <c r="R101" s="48"/>
      <c r="S101" s="48"/>
      <c r="T101" s="48"/>
      <c r="U101" s="48"/>
    </row>
    <row r="102" spans="1:21" s="52" customFormat="1">
      <c r="A102" s="69" t="s">
        <v>92</v>
      </c>
      <c r="B102" s="42"/>
      <c r="C102" s="88">
        <f>C83</f>
        <v>104411</v>
      </c>
      <c r="D102" s="53"/>
      <c r="E102" s="88">
        <f>E83</f>
        <v>154086</v>
      </c>
      <c r="F102" s="54"/>
      <c r="G102" s="93">
        <v>0</v>
      </c>
      <c r="H102" s="51"/>
      <c r="I102" s="93">
        <v>0</v>
      </c>
      <c r="J102" s="48"/>
      <c r="L102" s="48"/>
      <c r="M102" s="48"/>
      <c r="N102" s="48"/>
      <c r="O102" s="48"/>
      <c r="P102" s="48"/>
      <c r="R102" s="48"/>
      <c r="S102" s="48"/>
      <c r="T102" s="48"/>
      <c r="U102" s="48"/>
    </row>
    <row r="103" spans="1:21" s="52" customFormat="1" ht="22.5" thickBot="1">
      <c r="A103" s="47" t="s">
        <v>122</v>
      </c>
      <c r="B103" s="42"/>
      <c r="C103" s="33">
        <f>SUM(C100:C102)</f>
        <v>11813245</v>
      </c>
      <c r="D103" s="30"/>
      <c r="E103" s="33">
        <f>SUM(E100:E102)</f>
        <v>16132134</v>
      </c>
      <c r="F103" s="90"/>
      <c r="G103" s="33">
        <f>SUM(G100:G102)</f>
        <v>9334109</v>
      </c>
      <c r="H103" s="41"/>
      <c r="I103" s="33">
        <f>SUM(I100:I102)</f>
        <v>849298</v>
      </c>
      <c r="J103" s="48"/>
      <c r="L103" s="48"/>
      <c r="M103" s="48"/>
      <c r="N103" s="48"/>
      <c r="O103" s="48"/>
      <c r="P103" s="48"/>
      <c r="R103" s="48"/>
      <c r="S103" s="48"/>
      <c r="T103" s="48"/>
      <c r="U103" s="48"/>
    </row>
    <row r="104" spans="1:21" s="52" customFormat="1" ht="22" thickTop="1">
      <c r="B104" s="37"/>
      <c r="J104" s="48"/>
      <c r="L104" s="48"/>
      <c r="M104" s="48"/>
      <c r="N104" s="48"/>
      <c r="O104" s="48"/>
      <c r="P104" s="48"/>
      <c r="R104" s="48"/>
      <c r="S104" s="48"/>
      <c r="T104" s="48"/>
      <c r="U104" s="48"/>
    </row>
    <row r="105" spans="1:21">
      <c r="K105" s="52"/>
    </row>
    <row r="106" spans="1:21">
      <c r="C106" s="168"/>
    </row>
  </sheetData>
  <mergeCells count="28">
    <mergeCell ref="C92:E92"/>
    <mergeCell ref="G92:I92"/>
    <mergeCell ref="C94:I94"/>
    <mergeCell ref="C60:I60"/>
    <mergeCell ref="C90:E90"/>
    <mergeCell ref="G90:I90"/>
    <mergeCell ref="C91:E91"/>
    <mergeCell ref="G91:I91"/>
    <mergeCell ref="C56:E56"/>
    <mergeCell ref="G56:I56"/>
    <mergeCell ref="C57:E57"/>
    <mergeCell ref="G57:I57"/>
    <mergeCell ref="C58:E58"/>
    <mergeCell ref="G58:I58"/>
    <mergeCell ref="C42:I42"/>
    <mergeCell ref="C4:E4"/>
    <mergeCell ref="G4:I4"/>
    <mergeCell ref="C8:I8"/>
    <mergeCell ref="C6:E6"/>
    <mergeCell ref="C38:E38"/>
    <mergeCell ref="G38:I38"/>
    <mergeCell ref="C5:E5"/>
    <mergeCell ref="G5:I5"/>
    <mergeCell ref="G6:I6"/>
    <mergeCell ref="G39:I39"/>
    <mergeCell ref="C40:E40"/>
    <mergeCell ref="G40:I40"/>
    <mergeCell ref="C39:E39"/>
  </mergeCells>
  <pageMargins left="0.8" right="0.8" top="0.48" bottom="0.5" header="0.5" footer="0.5"/>
  <pageSetup paperSize="9" scale="9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4" max="9" man="1"/>
    <brk id="52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0"/>
  <sheetViews>
    <sheetView view="pageBreakPreview" zoomScale="85" zoomScaleNormal="70" zoomScaleSheetLayoutView="85" workbookViewId="0">
      <selection activeCell="D12" sqref="D12"/>
    </sheetView>
  </sheetViews>
  <sheetFormatPr defaultColWidth="9.09765625" defaultRowHeight="23.25" customHeight="1"/>
  <cols>
    <col min="1" max="2" width="2.3984375" style="9" customWidth="1"/>
    <col min="3" max="3" width="40.3984375" style="9" customWidth="1"/>
    <col min="4" max="4" width="5.09765625" style="15" customWidth="1"/>
    <col min="5" max="5" width="9.59765625" style="9" customWidth="1"/>
    <col min="6" max="6" width="1.09765625" style="15" customWidth="1"/>
    <col min="7" max="7" width="13.69921875" style="9" customWidth="1"/>
    <col min="8" max="8" width="1.09765625" style="9" customWidth="1"/>
    <col min="9" max="9" width="13.69921875" style="9" customWidth="1"/>
    <col min="10" max="10" width="1.09765625" style="15" customWidth="1"/>
    <col min="11" max="11" width="16.699218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3.69921875" style="14" customWidth="1"/>
    <col min="16" max="16" width="1.09765625" style="15" customWidth="1"/>
    <col min="17" max="17" width="13.69921875" style="7" customWidth="1"/>
    <col min="18" max="18" width="1.09765625" style="15" customWidth="1"/>
    <col min="19" max="19" width="15" style="14" customWidth="1"/>
    <col min="20" max="20" width="1.09765625" style="15" customWidth="1"/>
    <col min="21" max="21" width="13.699218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3" ht="23.25" customHeight="1">
      <c r="A1" s="36" t="s">
        <v>101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3" ht="23.25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3" ht="23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3" ht="23.25" customHeight="1">
      <c r="A4" s="78"/>
      <c r="B4" s="78"/>
      <c r="C4" s="78"/>
      <c r="D4" s="78"/>
      <c r="E4" s="78"/>
      <c r="F4" s="78"/>
      <c r="G4" s="222" t="s">
        <v>34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3" ht="23.25" customHeight="1">
      <c r="A5" s="6"/>
      <c r="B5" s="6"/>
      <c r="C5" s="6"/>
      <c r="D5" s="8"/>
      <c r="E5" s="6"/>
      <c r="F5" s="8"/>
      <c r="G5" s="6"/>
      <c r="H5" s="6"/>
      <c r="I5" s="6"/>
      <c r="J5" s="8"/>
      <c r="K5" s="79" t="s">
        <v>56</v>
      </c>
      <c r="L5" s="79"/>
      <c r="M5" s="79"/>
      <c r="N5" s="8"/>
      <c r="O5" s="115"/>
      <c r="P5" s="115"/>
      <c r="Q5" s="115"/>
      <c r="R5" s="115"/>
      <c r="S5" s="115"/>
      <c r="T5" s="115"/>
      <c r="U5" s="115"/>
    </row>
    <row r="6" spans="1:23" ht="23.25" customHeight="1">
      <c r="A6" s="6"/>
      <c r="B6" s="6"/>
      <c r="C6" s="6"/>
      <c r="D6" s="8"/>
      <c r="E6" s="55"/>
      <c r="F6" s="8">
        <v>2561</v>
      </c>
      <c r="G6" s="55" t="s">
        <v>16</v>
      </c>
      <c r="H6" s="55"/>
      <c r="I6" s="110" t="s">
        <v>107</v>
      </c>
      <c r="J6" s="8">
        <v>2562</v>
      </c>
      <c r="K6" s="79" t="s">
        <v>57</v>
      </c>
      <c r="L6" s="79">
        <v>2561</v>
      </c>
      <c r="M6" s="223" t="s">
        <v>28</v>
      </c>
      <c r="N6" s="223"/>
      <c r="O6" s="223"/>
      <c r="P6" s="10"/>
      <c r="Q6" s="11" t="s">
        <v>29</v>
      </c>
      <c r="R6" s="10"/>
      <c r="S6" s="55"/>
      <c r="T6" s="10"/>
      <c r="U6" s="5"/>
    </row>
    <row r="7" spans="1:23" ht="23.25" customHeight="1">
      <c r="D7" s="10"/>
      <c r="E7" s="79"/>
      <c r="F7" s="10"/>
      <c r="G7" s="79" t="s">
        <v>55</v>
      </c>
      <c r="H7" s="79"/>
      <c r="I7" s="111" t="s">
        <v>108</v>
      </c>
      <c r="J7" s="10"/>
      <c r="K7" s="79" t="s">
        <v>58</v>
      </c>
      <c r="L7" s="79"/>
      <c r="M7" s="55" t="s">
        <v>67</v>
      </c>
      <c r="P7" s="10"/>
      <c r="Q7" s="55" t="s">
        <v>82</v>
      </c>
      <c r="R7" s="10"/>
      <c r="S7" s="11" t="s">
        <v>69</v>
      </c>
      <c r="T7" s="10"/>
      <c r="U7" s="11" t="s">
        <v>29</v>
      </c>
    </row>
    <row r="8" spans="1:23" ht="23.25" customHeight="1">
      <c r="D8" s="10"/>
      <c r="E8" s="172" t="s">
        <v>0</v>
      </c>
      <c r="F8" s="10"/>
      <c r="G8" s="79" t="s">
        <v>54</v>
      </c>
      <c r="H8" s="79"/>
      <c r="I8" s="111" t="s">
        <v>109</v>
      </c>
      <c r="J8" s="10"/>
      <c r="K8" s="55" t="s">
        <v>59</v>
      </c>
      <c r="L8" s="55"/>
      <c r="M8" s="55" t="s">
        <v>68</v>
      </c>
      <c r="N8" s="10"/>
      <c r="O8" s="79" t="s">
        <v>32</v>
      </c>
      <c r="P8" s="10"/>
      <c r="Q8" s="11" t="s">
        <v>60</v>
      </c>
      <c r="R8" s="10"/>
      <c r="S8" s="11" t="s">
        <v>70</v>
      </c>
      <c r="T8" s="10"/>
      <c r="U8" s="11" t="s">
        <v>30</v>
      </c>
    </row>
    <row r="9" spans="1:23" ht="23.25" customHeight="1">
      <c r="A9" s="6"/>
      <c r="B9" s="6"/>
      <c r="C9" s="6"/>
      <c r="D9" s="6"/>
      <c r="E9" s="6"/>
      <c r="F9" s="6"/>
      <c r="G9" s="224" t="s">
        <v>15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</row>
    <row r="10" spans="1:23" ht="23.25" customHeight="1">
      <c r="A10" s="68" t="s">
        <v>143</v>
      </c>
      <c r="B10" s="6"/>
      <c r="C10" s="6"/>
      <c r="D10" s="116"/>
      <c r="E10" s="6"/>
      <c r="F10" s="116"/>
      <c r="G10" s="6"/>
      <c r="H10" s="6"/>
      <c r="I10" s="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</row>
    <row r="11" spans="1:23" ht="23.25" customHeight="1">
      <c r="A11" s="6" t="s">
        <v>130</v>
      </c>
      <c r="B11" s="6"/>
      <c r="C11" s="6"/>
      <c r="D11" s="116"/>
      <c r="E11" s="38"/>
      <c r="F11" s="116"/>
      <c r="G11" s="30">
        <v>300000000</v>
      </c>
      <c r="H11" s="30"/>
      <c r="I11" s="30">
        <v>137109509</v>
      </c>
      <c r="J11" s="27"/>
      <c r="K11" s="30">
        <v>130891299</v>
      </c>
      <c r="L11" s="30"/>
      <c r="M11" s="30">
        <v>5768303</v>
      </c>
      <c r="N11" s="27"/>
      <c r="O11" s="31">
        <v>87244245</v>
      </c>
      <c r="P11" s="27"/>
      <c r="Q11" s="30">
        <v>661013356</v>
      </c>
      <c r="R11" s="27"/>
      <c r="S11" s="31">
        <v>1841981</v>
      </c>
      <c r="T11" s="27"/>
      <c r="U11" s="30">
        <v>662855337</v>
      </c>
    </row>
    <row r="12" spans="1:23" ht="14.5" customHeight="1">
      <c r="D12" s="31"/>
      <c r="E12" s="38"/>
      <c r="F12" s="31"/>
      <c r="G12" s="65"/>
      <c r="H12" s="65"/>
      <c r="I12" s="65"/>
      <c r="J12" s="64"/>
      <c r="K12" s="65"/>
      <c r="L12" s="65"/>
      <c r="M12" s="65"/>
      <c r="N12" s="64"/>
      <c r="O12" s="32"/>
      <c r="P12" s="65"/>
      <c r="Q12" s="32"/>
      <c r="R12" s="65"/>
      <c r="S12" s="32"/>
      <c r="T12" s="65"/>
      <c r="U12" s="32"/>
      <c r="V12" s="12"/>
      <c r="W12" s="16"/>
    </row>
    <row r="13" spans="1:23" ht="23.25" customHeight="1">
      <c r="A13" s="59" t="s">
        <v>99</v>
      </c>
      <c r="B13" s="60"/>
      <c r="C13" s="6"/>
      <c r="D13" s="27"/>
      <c r="E13" s="38"/>
      <c r="F13" s="27"/>
      <c r="G13" s="32"/>
      <c r="H13" s="32"/>
      <c r="I13" s="32"/>
      <c r="J13" s="27"/>
      <c r="K13" s="32"/>
      <c r="L13" s="32"/>
      <c r="M13" s="32"/>
      <c r="N13" s="27"/>
      <c r="O13" s="28"/>
      <c r="P13" s="27"/>
      <c r="Q13" s="32"/>
      <c r="R13" s="27"/>
      <c r="S13" s="28"/>
      <c r="T13" s="27"/>
      <c r="U13" s="30"/>
    </row>
    <row r="14" spans="1:23" ht="23.25" customHeight="1">
      <c r="A14" s="5"/>
      <c r="B14" s="61" t="s">
        <v>152</v>
      </c>
      <c r="C14" s="6"/>
      <c r="D14" s="27"/>
      <c r="E14" s="38"/>
      <c r="F14" s="27"/>
      <c r="G14" s="32"/>
      <c r="H14" s="32"/>
      <c r="I14" s="32"/>
      <c r="J14" s="27"/>
      <c r="K14" s="93"/>
      <c r="L14" s="32"/>
      <c r="M14" s="93"/>
      <c r="N14" s="27"/>
      <c r="O14" s="28"/>
      <c r="P14" s="27"/>
      <c r="Q14" s="32"/>
      <c r="R14" s="27"/>
      <c r="S14" s="93"/>
      <c r="T14" s="27"/>
      <c r="U14" s="32"/>
    </row>
    <row r="15" spans="1:23" ht="23.25" customHeight="1">
      <c r="A15" s="5"/>
      <c r="B15" s="60" t="s">
        <v>83</v>
      </c>
      <c r="C15" s="60"/>
      <c r="D15" s="27"/>
      <c r="E15" s="38">
        <v>9</v>
      </c>
      <c r="F15" s="27"/>
      <c r="G15" s="93">
        <v>0</v>
      </c>
      <c r="H15" s="93"/>
      <c r="I15" s="93">
        <v>0</v>
      </c>
      <c r="J15" s="27"/>
      <c r="K15" s="93">
        <v>0</v>
      </c>
      <c r="L15" s="32"/>
      <c r="M15" s="93">
        <v>0</v>
      </c>
      <c r="N15" s="27"/>
      <c r="O15" s="32">
        <v>-24000000</v>
      </c>
      <c r="P15" s="27"/>
      <c r="Q15" s="32">
        <f>SUM(G15:O15)</f>
        <v>-24000000</v>
      </c>
      <c r="R15" s="27"/>
      <c r="S15" s="93">
        <v>0</v>
      </c>
      <c r="T15" s="27"/>
      <c r="U15" s="35">
        <f>SUM(Q15:T15)</f>
        <v>-24000000</v>
      </c>
    </row>
    <row r="16" spans="1:23" ht="23.25" customHeight="1">
      <c r="A16" s="59" t="s">
        <v>71</v>
      </c>
      <c r="B16" s="5"/>
      <c r="C16" s="60"/>
      <c r="D16" s="27"/>
      <c r="E16" s="38"/>
      <c r="F16" s="27"/>
      <c r="G16" s="108">
        <f>SUM(G15)</f>
        <v>0</v>
      </c>
      <c r="H16" s="30"/>
      <c r="I16" s="108">
        <f>SUM(I15)</f>
        <v>0</v>
      </c>
      <c r="J16" s="27"/>
      <c r="K16" s="108">
        <f>SUM(K15)</f>
        <v>0</v>
      </c>
      <c r="L16" s="32"/>
      <c r="M16" s="108">
        <f>SUM(M15)</f>
        <v>0</v>
      </c>
      <c r="N16" s="27"/>
      <c r="O16" s="108">
        <f>SUM(O15)</f>
        <v>-24000000</v>
      </c>
      <c r="P16" s="27"/>
      <c r="Q16" s="108">
        <f>SUM(Q15)</f>
        <v>-24000000</v>
      </c>
      <c r="R16" s="27"/>
      <c r="S16" s="108">
        <f>SUM(S15)</f>
        <v>0</v>
      </c>
      <c r="T16" s="27"/>
      <c r="U16" s="108">
        <f>SUM(U15)</f>
        <v>-24000000</v>
      </c>
    </row>
    <row r="17" spans="1:23" ht="14.5" customHeight="1">
      <c r="D17" s="31"/>
      <c r="E17" s="38"/>
      <c r="F17" s="31"/>
      <c r="G17" s="65"/>
      <c r="H17" s="65"/>
      <c r="I17" s="65"/>
      <c r="J17" s="64"/>
      <c r="K17" s="65"/>
      <c r="L17" s="65"/>
      <c r="M17" s="65"/>
      <c r="N17" s="64"/>
      <c r="O17" s="32"/>
      <c r="P17" s="65"/>
      <c r="Q17" s="32"/>
      <c r="R17" s="65"/>
      <c r="S17" s="32"/>
      <c r="T17" s="65"/>
      <c r="U17" s="32"/>
      <c r="V17" s="12"/>
      <c r="W17" s="16"/>
    </row>
    <row r="18" spans="1:23" ht="23.25" customHeight="1">
      <c r="A18" s="59" t="s">
        <v>84</v>
      </c>
      <c r="B18" s="5"/>
      <c r="C18" s="60"/>
      <c r="D18" s="27"/>
      <c r="E18" s="38"/>
      <c r="F18" s="27"/>
      <c r="G18" s="32"/>
      <c r="H18" s="32"/>
      <c r="I18" s="32"/>
      <c r="J18" s="27"/>
      <c r="K18" s="32"/>
      <c r="L18" s="32"/>
      <c r="M18" s="32"/>
      <c r="N18" s="27"/>
      <c r="O18" s="28"/>
      <c r="P18" s="27"/>
      <c r="Q18" s="32"/>
      <c r="R18" s="27"/>
      <c r="S18" s="28"/>
      <c r="T18" s="27"/>
      <c r="U18" s="30"/>
    </row>
    <row r="19" spans="1:23" ht="23.25" customHeight="1">
      <c r="A19" s="5"/>
      <c r="B19" s="62" t="s">
        <v>89</v>
      </c>
      <c r="C19" s="60"/>
      <c r="D19" s="27"/>
      <c r="E19" s="38"/>
      <c r="F19" s="27"/>
      <c r="G19" s="93">
        <v>0</v>
      </c>
      <c r="H19" s="93"/>
      <c r="I19" s="93">
        <v>0</v>
      </c>
      <c r="J19" s="27"/>
      <c r="K19" s="93">
        <v>0</v>
      </c>
      <c r="L19" s="32"/>
      <c r="M19" s="93">
        <v>0</v>
      </c>
      <c r="N19" s="27"/>
      <c r="O19" s="35">
        <v>15978048</v>
      </c>
      <c r="P19" s="27"/>
      <c r="Q19" s="35">
        <v>15978048</v>
      </c>
      <c r="R19" s="27"/>
      <c r="S19" s="35">
        <v>154086</v>
      </c>
      <c r="T19" s="27"/>
      <c r="U19" s="35">
        <v>16132134</v>
      </c>
    </row>
    <row r="20" spans="1:23" ht="23.25" customHeight="1">
      <c r="B20" s="62" t="s">
        <v>53</v>
      </c>
      <c r="D20" s="31"/>
      <c r="E20" s="35"/>
      <c r="F20" s="31"/>
      <c r="G20" s="93">
        <v>0</v>
      </c>
      <c r="H20" s="93"/>
      <c r="I20" s="93">
        <v>0</v>
      </c>
      <c r="J20" s="93"/>
      <c r="K20" s="93">
        <v>0</v>
      </c>
      <c r="L20" s="93"/>
      <c r="M20" s="93">
        <v>0</v>
      </c>
      <c r="N20" s="93"/>
      <c r="O20" s="93">
        <v>0</v>
      </c>
      <c r="P20" s="93"/>
      <c r="Q20" s="93">
        <f>SUM(G20:P20)</f>
        <v>0</v>
      </c>
      <c r="R20" s="93"/>
      <c r="S20" s="93">
        <v>0</v>
      </c>
      <c r="T20" s="93"/>
      <c r="U20" s="93">
        <v>0</v>
      </c>
    </row>
    <row r="21" spans="1:23" ht="23.25" customHeight="1">
      <c r="A21" s="59" t="s">
        <v>73</v>
      </c>
      <c r="B21" s="62"/>
      <c r="D21" s="31"/>
      <c r="E21" s="35"/>
      <c r="F21" s="31"/>
      <c r="G21" s="108">
        <f>SUM(G19:G20)</f>
        <v>0</v>
      </c>
      <c r="H21" s="109"/>
      <c r="I21" s="108">
        <f>SUM(I19:I20)</f>
        <v>0</v>
      </c>
      <c r="J21" s="41"/>
      <c r="K21" s="108">
        <f>SUM(K19:K20)</f>
        <v>0</v>
      </c>
      <c r="L21" s="28"/>
      <c r="M21" s="108">
        <f>SUM(M19:M20)</f>
        <v>0</v>
      </c>
      <c r="N21" s="31"/>
      <c r="O21" s="108">
        <f>SUM(O19:O20)</f>
        <v>15978048</v>
      </c>
      <c r="P21" s="28"/>
      <c r="Q21" s="94">
        <f>SUM(Q19:Q20)</f>
        <v>15978048</v>
      </c>
      <c r="R21" s="28"/>
      <c r="S21" s="94">
        <f>SUM(S19:S20)</f>
        <v>154086</v>
      </c>
      <c r="T21" s="28"/>
      <c r="U21" s="94">
        <f>SUM(U19:U20)</f>
        <v>16132134</v>
      </c>
    </row>
    <row r="22" spans="1:23" ht="14.5" customHeight="1">
      <c r="D22" s="31"/>
      <c r="E22" s="38"/>
      <c r="F22" s="31"/>
      <c r="G22" s="65"/>
      <c r="H22" s="65"/>
      <c r="I22" s="65"/>
      <c r="J22" s="64"/>
      <c r="K22" s="65"/>
      <c r="L22" s="65"/>
      <c r="M22" s="65"/>
      <c r="N22" s="64"/>
      <c r="O22" s="32"/>
      <c r="P22" s="65"/>
      <c r="Q22" s="32"/>
      <c r="R22" s="65"/>
      <c r="S22" s="32"/>
      <c r="T22" s="65"/>
      <c r="U22" s="32"/>
      <c r="V22" s="12"/>
      <c r="W22" s="16"/>
    </row>
    <row r="23" spans="1:23" ht="23.25" customHeight="1" thickBot="1">
      <c r="A23" s="6" t="s">
        <v>144</v>
      </c>
      <c r="B23" s="6"/>
      <c r="C23" s="6"/>
      <c r="D23" s="27"/>
      <c r="E23" s="38"/>
      <c r="F23" s="27"/>
      <c r="G23" s="46">
        <f>G11+G16+G21</f>
        <v>300000000</v>
      </c>
      <c r="H23" s="30"/>
      <c r="I23" s="46">
        <f>I11+I16+I21</f>
        <v>137109509</v>
      </c>
      <c r="J23" s="27"/>
      <c r="K23" s="46">
        <f>K11</f>
        <v>130891299</v>
      </c>
      <c r="L23" s="30"/>
      <c r="M23" s="46">
        <f>M11</f>
        <v>5768303</v>
      </c>
      <c r="N23" s="27"/>
      <c r="O23" s="46">
        <f>O11+O16+O21</f>
        <v>79222293</v>
      </c>
      <c r="P23" s="27"/>
      <c r="Q23" s="46">
        <f>Q11+Q16+Q21</f>
        <v>652991404</v>
      </c>
      <c r="R23" s="27"/>
      <c r="S23" s="46">
        <f>S11+S16+S21</f>
        <v>1996067</v>
      </c>
      <c r="T23" s="27"/>
      <c r="U23" s="46">
        <f>U11+U16+U21</f>
        <v>654987471</v>
      </c>
    </row>
    <row r="24" spans="1:23" ht="23.25" customHeight="1" thickTop="1"/>
    <row r="25" spans="1:23" ht="23.25" customHeight="1">
      <c r="A25" s="36" t="s">
        <v>101</v>
      </c>
      <c r="B25" s="2"/>
      <c r="C25" s="2"/>
      <c r="D25" s="4"/>
      <c r="E25" s="2"/>
      <c r="F25" s="4"/>
      <c r="G25" s="2"/>
      <c r="H25" s="2"/>
      <c r="I25" s="2"/>
      <c r="J25" s="4"/>
      <c r="K25" s="3"/>
      <c r="L25" s="3"/>
      <c r="M25" s="3"/>
      <c r="N25" s="4"/>
      <c r="O25" s="3"/>
      <c r="P25" s="4"/>
      <c r="Q25" s="3"/>
      <c r="R25" s="4"/>
      <c r="S25" s="3"/>
      <c r="T25" s="4"/>
      <c r="U25" s="3"/>
    </row>
    <row r="26" spans="1:23" ht="23.25" customHeight="1">
      <c r="A26" s="4" t="s">
        <v>81</v>
      </c>
      <c r="B26" s="4"/>
      <c r="C26" s="4"/>
      <c r="D26" s="4"/>
      <c r="E26" s="4"/>
      <c r="F26" s="4"/>
      <c r="G26" s="4"/>
      <c r="H26" s="4"/>
      <c r="I26" s="4"/>
      <c r="J26" s="4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3" ht="23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</row>
    <row r="28" spans="1:23" ht="23.25" customHeight="1">
      <c r="A28" s="78"/>
      <c r="B28" s="78"/>
      <c r="C28" s="78"/>
      <c r="D28" s="78"/>
      <c r="E28" s="78"/>
      <c r="F28" s="78"/>
      <c r="G28" s="222" t="s">
        <v>34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</row>
    <row r="29" spans="1:23" ht="23.25" customHeight="1">
      <c r="A29" s="6"/>
      <c r="B29" s="6"/>
      <c r="C29" s="6"/>
      <c r="D29" s="8"/>
      <c r="E29" s="6"/>
      <c r="F29" s="8"/>
      <c r="G29" s="6"/>
      <c r="H29" s="6"/>
      <c r="I29" s="6"/>
      <c r="J29" s="8"/>
      <c r="K29" s="79" t="s">
        <v>56</v>
      </c>
      <c r="L29" s="79"/>
      <c r="M29" s="79"/>
      <c r="N29" s="8"/>
      <c r="O29" s="176"/>
      <c r="P29" s="176"/>
      <c r="Q29" s="176"/>
      <c r="R29" s="176"/>
      <c r="S29" s="176"/>
      <c r="T29" s="176"/>
      <c r="U29" s="176"/>
    </row>
    <row r="30" spans="1:23" ht="23.25" customHeight="1">
      <c r="A30" s="6"/>
      <c r="B30" s="6"/>
      <c r="C30" s="6"/>
      <c r="D30" s="8"/>
      <c r="E30" s="55"/>
      <c r="F30" s="8">
        <v>2561</v>
      </c>
      <c r="G30" s="55" t="s">
        <v>16</v>
      </c>
      <c r="H30" s="55"/>
      <c r="I30" s="110" t="s">
        <v>107</v>
      </c>
      <c r="J30" s="8">
        <v>2562</v>
      </c>
      <c r="K30" s="79" t="s">
        <v>57</v>
      </c>
      <c r="L30" s="79">
        <v>2561</v>
      </c>
      <c r="M30" s="223" t="s">
        <v>28</v>
      </c>
      <c r="N30" s="223"/>
      <c r="O30" s="223"/>
      <c r="P30" s="10"/>
      <c r="Q30" s="11" t="s">
        <v>29</v>
      </c>
      <c r="R30" s="10"/>
      <c r="S30" s="55"/>
      <c r="T30" s="10"/>
      <c r="U30" s="5"/>
    </row>
    <row r="31" spans="1:23" ht="23.25" customHeight="1">
      <c r="D31" s="10"/>
      <c r="E31" s="79"/>
      <c r="F31" s="10"/>
      <c r="G31" s="79" t="s">
        <v>55</v>
      </c>
      <c r="H31" s="79"/>
      <c r="I31" s="111" t="s">
        <v>108</v>
      </c>
      <c r="J31" s="10"/>
      <c r="K31" s="79" t="s">
        <v>58</v>
      </c>
      <c r="L31" s="79"/>
      <c r="M31" s="55" t="s">
        <v>67</v>
      </c>
      <c r="P31" s="10"/>
      <c r="Q31" s="55" t="s">
        <v>82</v>
      </c>
      <c r="R31" s="10"/>
      <c r="S31" s="11" t="s">
        <v>69</v>
      </c>
      <c r="T31" s="10"/>
      <c r="U31" s="11" t="s">
        <v>29</v>
      </c>
    </row>
    <row r="32" spans="1:23" ht="23.25" customHeight="1">
      <c r="D32" s="10"/>
      <c r="E32" s="173" t="s">
        <v>0</v>
      </c>
      <c r="F32" s="10"/>
      <c r="G32" s="79" t="s">
        <v>54</v>
      </c>
      <c r="H32" s="79"/>
      <c r="I32" s="111" t="s">
        <v>109</v>
      </c>
      <c r="J32" s="10"/>
      <c r="K32" s="55" t="s">
        <v>59</v>
      </c>
      <c r="L32" s="55"/>
      <c r="M32" s="55" t="s">
        <v>68</v>
      </c>
      <c r="N32" s="10"/>
      <c r="O32" s="79" t="s">
        <v>32</v>
      </c>
      <c r="P32" s="10"/>
      <c r="Q32" s="11" t="s">
        <v>60</v>
      </c>
      <c r="R32" s="10"/>
      <c r="S32" s="11" t="s">
        <v>70</v>
      </c>
      <c r="T32" s="10"/>
      <c r="U32" s="11" t="s">
        <v>30</v>
      </c>
    </row>
    <row r="33" spans="1:21" ht="23.25" customHeight="1">
      <c r="A33" s="6"/>
      <c r="B33" s="6"/>
      <c r="C33" s="6"/>
      <c r="D33" s="6"/>
      <c r="E33" s="6"/>
      <c r="F33" s="6"/>
      <c r="G33" s="224" t="s">
        <v>15</v>
      </c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</row>
    <row r="34" spans="1:21" ht="23.25" customHeight="1">
      <c r="A34" s="68" t="s">
        <v>161</v>
      </c>
      <c r="B34" s="6"/>
      <c r="C34" s="6"/>
      <c r="D34" s="175"/>
      <c r="E34" s="6"/>
      <c r="F34" s="175"/>
      <c r="G34" s="6"/>
      <c r="H34" s="6"/>
      <c r="I34" s="6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</row>
    <row r="35" spans="1:21" ht="23.25" customHeight="1">
      <c r="A35" s="6" t="s">
        <v>162</v>
      </c>
      <c r="B35" s="6"/>
      <c r="C35" s="6"/>
      <c r="D35" s="175"/>
      <c r="E35" s="38"/>
      <c r="F35" s="175"/>
      <c r="G35" s="30">
        <v>300000000</v>
      </c>
      <c r="H35" s="30"/>
      <c r="I35" s="30">
        <v>137109509</v>
      </c>
      <c r="J35" s="27"/>
      <c r="K35" s="30">
        <v>130891299</v>
      </c>
      <c r="L35" s="30"/>
      <c r="M35" s="30">
        <v>5888303</v>
      </c>
      <c r="N35" s="27"/>
      <c r="O35" s="31">
        <v>91286545</v>
      </c>
      <c r="P35" s="27"/>
      <c r="Q35" s="30">
        <v>665175656</v>
      </c>
      <c r="R35" s="27"/>
      <c r="S35" s="31">
        <v>2103505</v>
      </c>
      <c r="T35" s="27"/>
      <c r="U35" s="30">
        <v>667279161</v>
      </c>
    </row>
    <row r="36" spans="1:21" ht="23.25" customHeight="1">
      <c r="D36" s="31"/>
      <c r="E36" s="38"/>
      <c r="F36" s="31"/>
      <c r="G36" s="65"/>
      <c r="H36" s="65"/>
      <c r="I36" s="65"/>
      <c r="J36" s="64"/>
      <c r="K36" s="65"/>
      <c r="L36" s="65"/>
      <c r="M36" s="65"/>
      <c r="N36" s="64"/>
      <c r="O36" s="32"/>
      <c r="P36" s="65"/>
      <c r="Q36" s="32"/>
      <c r="R36" s="65"/>
      <c r="S36" s="32"/>
      <c r="T36" s="65"/>
      <c r="U36" s="32"/>
    </row>
    <row r="37" spans="1:21" ht="23.25" customHeight="1">
      <c r="A37" s="59" t="s">
        <v>99</v>
      </c>
      <c r="B37" s="60"/>
      <c r="C37" s="6"/>
      <c r="D37" s="27"/>
      <c r="E37" s="38"/>
      <c r="F37" s="27"/>
      <c r="G37" s="32"/>
      <c r="H37" s="32"/>
      <c r="I37" s="32"/>
      <c r="J37" s="27"/>
      <c r="K37" s="32"/>
      <c r="L37" s="32"/>
      <c r="M37" s="32"/>
      <c r="N37" s="27"/>
      <c r="O37" s="28"/>
      <c r="P37" s="27"/>
      <c r="Q37" s="32"/>
      <c r="R37" s="27"/>
      <c r="S37" s="28"/>
      <c r="T37" s="27"/>
      <c r="U37" s="30"/>
    </row>
    <row r="38" spans="1:21" ht="23.25" customHeight="1">
      <c r="A38" s="5"/>
      <c r="B38" s="61" t="s">
        <v>152</v>
      </c>
      <c r="C38" s="6"/>
      <c r="D38" s="27"/>
      <c r="E38" s="38"/>
      <c r="F38" s="27"/>
      <c r="G38" s="32"/>
      <c r="H38" s="32"/>
      <c r="I38" s="32"/>
      <c r="J38" s="27"/>
      <c r="K38" s="93"/>
      <c r="L38" s="32"/>
      <c r="M38" s="93"/>
      <c r="N38" s="27"/>
      <c r="O38" s="28"/>
      <c r="P38" s="27"/>
      <c r="Q38" s="32"/>
      <c r="R38" s="27"/>
      <c r="S38" s="93"/>
      <c r="T38" s="27"/>
      <c r="U38" s="32"/>
    </row>
    <row r="39" spans="1:21" ht="23.25" customHeight="1">
      <c r="A39" s="5"/>
      <c r="B39" s="60" t="s">
        <v>83</v>
      </c>
      <c r="C39" s="60"/>
      <c r="D39" s="27"/>
      <c r="E39" s="38">
        <v>9</v>
      </c>
      <c r="F39" s="27"/>
      <c r="G39" s="93">
        <v>0</v>
      </c>
      <c r="H39" s="93"/>
      <c r="I39" s="93">
        <v>0</v>
      </c>
      <c r="J39" s="27"/>
      <c r="K39" s="93">
        <v>0</v>
      </c>
      <c r="L39" s="32"/>
      <c r="M39" s="93">
        <v>0</v>
      </c>
      <c r="N39" s="27"/>
      <c r="O39" s="32">
        <v>-7979983</v>
      </c>
      <c r="P39" s="27"/>
      <c r="Q39" s="32">
        <f>SUM(O39)</f>
        <v>-7979983</v>
      </c>
      <c r="R39" s="27"/>
      <c r="S39" s="93">
        <v>-20362</v>
      </c>
      <c r="T39" s="27"/>
      <c r="U39" s="35">
        <f>SUM(Q39:S39)</f>
        <v>-8000345</v>
      </c>
    </row>
    <row r="40" spans="1:21" ht="23.25" customHeight="1">
      <c r="A40" s="59" t="s">
        <v>71</v>
      </c>
      <c r="B40" s="5"/>
      <c r="C40" s="60"/>
      <c r="D40" s="27"/>
      <c r="E40" s="38"/>
      <c r="F40" s="27"/>
      <c r="G40" s="108">
        <f>SUM(G39)</f>
        <v>0</v>
      </c>
      <c r="H40" s="30"/>
      <c r="I40" s="108">
        <f>SUM(I39)</f>
        <v>0</v>
      </c>
      <c r="J40" s="27"/>
      <c r="K40" s="108">
        <f>SUM(K39)</f>
        <v>0</v>
      </c>
      <c r="L40" s="32"/>
      <c r="M40" s="108">
        <f>SUM(M39)</f>
        <v>0</v>
      </c>
      <c r="N40" s="27"/>
      <c r="O40" s="108">
        <f>SUM(O39)</f>
        <v>-7979983</v>
      </c>
      <c r="P40" s="27"/>
      <c r="Q40" s="108">
        <f>SUM(Q39)</f>
        <v>-7979983</v>
      </c>
      <c r="R40" s="27"/>
      <c r="S40" s="108">
        <f>SUM(S39)</f>
        <v>-20362</v>
      </c>
      <c r="T40" s="27"/>
      <c r="U40" s="108">
        <f>SUM(U39)</f>
        <v>-8000345</v>
      </c>
    </row>
    <row r="41" spans="1:21" ht="23.25" customHeight="1">
      <c r="D41" s="31"/>
      <c r="E41" s="38"/>
      <c r="F41" s="31"/>
      <c r="G41" s="65"/>
      <c r="H41" s="65"/>
      <c r="I41" s="65"/>
      <c r="J41" s="64"/>
      <c r="K41" s="65"/>
      <c r="L41" s="65"/>
      <c r="M41" s="65"/>
      <c r="N41" s="64"/>
      <c r="O41" s="32"/>
      <c r="P41" s="65"/>
      <c r="Q41" s="32"/>
      <c r="R41" s="65"/>
      <c r="S41" s="32"/>
      <c r="T41" s="65"/>
      <c r="U41" s="32"/>
    </row>
    <row r="42" spans="1:21" ht="23.25" customHeight="1">
      <c r="A42" s="59" t="s">
        <v>84</v>
      </c>
      <c r="B42" s="5"/>
      <c r="C42" s="60"/>
      <c r="D42" s="27"/>
      <c r="E42" s="38"/>
      <c r="F42" s="27"/>
      <c r="G42" s="32"/>
      <c r="H42" s="32"/>
      <c r="I42" s="32"/>
      <c r="J42" s="27"/>
      <c r="K42" s="32"/>
      <c r="L42" s="32"/>
      <c r="M42" s="32"/>
      <c r="N42" s="27"/>
      <c r="O42" s="28"/>
      <c r="P42" s="27"/>
      <c r="Q42" s="32"/>
      <c r="R42" s="27"/>
      <c r="S42" s="28"/>
      <c r="T42" s="27"/>
      <c r="U42" s="30"/>
    </row>
    <row r="43" spans="1:21" ht="23.25" customHeight="1">
      <c r="A43" s="5"/>
      <c r="B43" s="62" t="s">
        <v>89</v>
      </c>
      <c r="C43" s="60"/>
      <c r="D43" s="27"/>
      <c r="E43" s="38"/>
      <c r="F43" s="27"/>
      <c r="G43" s="93">
        <v>0</v>
      </c>
      <c r="H43" s="93"/>
      <c r="I43" s="93">
        <v>0</v>
      </c>
      <c r="J43" s="27"/>
      <c r="K43" s="93">
        <v>0</v>
      </c>
      <c r="L43" s="32"/>
      <c r="M43" s="93">
        <v>0</v>
      </c>
      <c r="N43" s="27"/>
      <c r="O43" s="35">
        <f>'PL 6-9'!C100</f>
        <v>11708834</v>
      </c>
      <c r="P43" s="27"/>
      <c r="Q43" s="35">
        <f>SUM(O43)</f>
        <v>11708834</v>
      </c>
      <c r="R43" s="27"/>
      <c r="S43" s="35">
        <f>'PL 6-9'!C102</f>
        <v>104411</v>
      </c>
      <c r="T43" s="27"/>
      <c r="U43" s="35">
        <f>SUM(Q43:S43)</f>
        <v>11813245</v>
      </c>
    </row>
    <row r="44" spans="1:21" ht="23.25" customHeight="1">
      <c r="B44" s="62" t="s">
        <v>53</v>
      </c>
      <c r="D44" s="31"/>
      <c r="E44" s="35"/>
      <c r="F44" s="31"/>
      <c r="G44" s="93">
        <v>0</v>
      </c>
      <c r="H44" s="93"/>
      <c r="I44" s="93">
        <v>0</v>
      </c>
      <c r="J44" s="93"/>
      <c r="K44" s="93">
        <v>0</v>
      </c>
      <c r="L44" s="93"/>
      <c r="M44" s="93">
        <v>0</v>
      </c>
      <c r="N44" s="93"/>
      <c r="O44" s="93">
        <v>0</v>
      </c>
      <c r="P44" s="93"/>
      <c r="Q44" s="93">
        <v>0</v>
      </c>
      <c r="R44" s="93"/>
      <c r="S44" s="93">
        <v>0</v>
      </c>
      <c r="T44" s="93"/>
      <c r="U44" s="93">
        <v>0</v>
      </c>
    </row>
    <row r="45" spans="1:21" ht="23.25" customHeight="1">
      <c r="A45" s="59" t="s">
        <v>73</v>
      </c>
      <c r="B45" s="62"/>
      <c r="D45" s="31"/>
      <c r="E45" s="35"/>
      <c r="F45" s="31"/>
      <c r="G45" s="108">
        <f>SUM(G43:G44)</f>
        <v>0</v>
      </c>
      <c r="H45" s="109"/>
      <c r="I45" s="108">
        <f>SUM(I43:I44)</f>
        <v>0</v>
      </c>
      <c r="J45" s="41"/>
      <c r="K45" s="108">
        <f>SUM(K43:K44)</f>
        <v>0</v>
      </c>
      <c r="L45" s="28"/>
      <c r="M45" s="108">
        <f>SUM(M43:M44)</f>
        <v>0</v>
      </c>
      <c r="N45" s="31"/>
      <c r="O45" s="108">
        <f>SUM(O43:O44)</f>
        <v>11708834</v>
      </c>
      <c r="P45" s="28"/>
      <c r="Q45" s="94">
        <f>SUM(Q43:Q44)</f>
        <v>11708834</v>
      </c>
      <c r="R45" s="28"/>
      <c r="S45" s="94">
        <f>SUM(S43:S44)</f>
        <v>104411</v>
      </c>
      <c r="T45" s="28"/>
      <c r="U45" s="94">
        <f>SUM(U43:U44)</f>
        <v>11813245</v>
      </c>
    </row>
    <row r="46" spans="1:21" ht="23.25" customHeight="1">
      <c r="D46" s="31"/>
      <c r="E46" s="38"/>
      <c r="F46" s="31"/>
      <c r="G46" s="65"/>
      <c r="H46" s="65"/>
      <c r="I46" s="65"/>
      <c r="J46" s="64"/>
      <c r="K46" s="65"/>
      <c r="L46" s="65"/>
      <c r="M46" s="65"/>
      <c r="N46" s="64"/>
      <c r="O46" s="32"/>
      <c r="P46" s="65"/>
      <c r="Q46" s="32"/>
      <c r="R46" s="65"/>
      <c r="S46" s="32"/>
      <c r="T46" s="65"/>
      <c r="U46" s="32"/>
    </row>
    <row r="47" spans="1:21" ht="23.25" customHeight="1" thickBot="1">
      <c r="A47" s="6" t="s">
        <v>163</v>
      </c>
      <c r="B47" s="6"/>
      <c r="C47" s="6"/>
      <c r="D47" s="27"/>
      <c r="E47" s="38"/>
      <c r="F47" s="27"/>
      <c r="G47" s="46">
        <f>G35+G40+G45</f>
        <v>300000000</v>
      </c>
      <c r="H47" s="30"/>
      <c r="I47" s="46">
        <f>I35+I40+I45</f>
        <v>137109509</v>
      </c>
      <c r="J47" s="27"/>
      <c r="K47" s="46">
        <f>K35</f>
        <v>130891299</v>
      </c>
      <c r="L47" s="30"/>
      <c r="M47" s="46">
        <f>M35</f>
        <v>5888303</v>
      </c>
      <c r="N47" s="27"/>
      <c r="O47" s="46">
        <f>O35+O40+O45</f>
        <v>95015396</v>
      </c>
      <c r="P47" s="27"/>
      <c r="Q47" s="46">
        <f>Q35+Q40+Q45</f>
        <v>668904507</v>
      </c>
      <c r="R47" s="27"/>
      <c r="S47" s="46">
        <f>S35+S40+S45</f>
        <v>2187554</v>
      </c>
      <c r="T47" s="27"/>
      <c r="U47" s="46">
        <f>U35+U40+U45</f>
        <v>671092061</v>
      </c>
    </row>
    <row r="48" spans="1:21" ht="23.25" customHeight="1" thickTop="1">
      <c r="M48" s="14">
        <v>5888303</v>
      </c>
      <c r="O48" s="14">
        <v>95015396</v>
      </c>
      <c r="Q48" s="7">
        <v>668904507</v>
      </c>
      <c r="S48" s="14">
        <v>2187554</v>
      </c>
      <c r="U48" s="7">
        <f>U47-'BS 3-5'!D84</f>
        <v>0</v>
      </c>
    </row>
    <row r="49" spans="13:20" ht="23.25" customHeight="1">
      <c r="M49" s="14">
        <f>M47-M48</f>
        <v>0</v>
      </c>
      <c r="N49" s="14">
        <f t="shared" ref="N49:T49" si="0">N47-N48</f>
        <v>0</v>
      </c>
      <c r="O49" s="14">
        <f t="shared" si="0"/>
        <v>0</v>
      </c>
      <c r="P49" s="14">
        <f t="shared" si="0"/>
        <v>0</v>
      </c>
      <c r="Q49" s="14">
        <f t="shared" si="0"/>
        <v>0</v>
      </c>
      <c r="R49" s="14">
        <f t="shared" si="0"/>
        <v>0</v>
      </c>
      <c r="S49" s="14">
        <f t="shared" si="0"/>
        <v>0</v>
      </c>
      <c r="T49" s="14">
        <f t="shared" si="0"/>
        <v>0</v>
      </c>
    </row>
    <row r="70" spans="2:2" ht="23.25" customHeight="1">
      <c r="B70" s="9">
        <v>0</v>
      </c>
    </row>
  </sheetData>
  <mergeCells count="6">
    <mergeCell ref="G28:U28"/>
    <mergeCell ref="M30:O30"/>
    <mergeCell ref="G33:U33"/>
    <mergeCell ref="G9:U9"/>
    <mergeCell ref="G4:U4"/>
    <mergeCell ref="M6:O6"/>
  </mergeCells>
  <pageMargins left="0.8" right="0.8" top="0.48" bottom="0.5" header="0.5" footer="0.5"/>
  <pageSetup paperSize="9" scale="80" firstPageNumber="10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0"/>
  <sheetViews>
    <sheetView view="pageBreakPreview" topLeftCell="A40" zoomScale="90" zoomScaleNormal="70" zoomScaleSheetLayoutView="90" workbookViewId="0">
      <selection activeCell="H36" sqref="H36"/>
    </sheetView>
  </sheetViews>
  <sheetFormatPr defaultColWidth="9.09765625" defaultRowHeight="23.25" customHeight="1"/>
  <cols>
    <col min="1" max="2" width="2.3984375" style="9" customWidth="1"/>
    <col min="3" max="3" width="47.69921875" style="9" customWidth="1"/>
    <col min="4" max="4" width="11.3984375" style="9" customWidth="1"/>
    <col min="5" max="5" width="1.3984375" style="15" customWidth="1"/>
    <col min="6" max="6" width="16.59765625" style="9" customWidth="1"/>
    <col min="7" max="7" width="1.3984375" style="9" customWidth="1"/>
    <col min="8" max="8" width="16.59765625" style="9" customWidth="1"/>
    <col min="9" max="9" width="1.3984375" style="15" customWidth="1"/>
    <col min="10" max="10" width="16.59765625" style="14" customWidth="1"/>
    <col min="11" max="11" width="1.3984375" style="15" customWidth="1"/>
    <col min="12" max="12" width="16.59765625" style="14" customWidth="1"/>
    <col min="13" max="13" width="1.3984375" style="15" customWidth="1"/>
    <col min="14" max="14" width="16.59765625" style="7" customWidth="1"/>
    <col min="15" max="15" width="13.3984375" style="5" customWidth="1"/>
    <col min="16" max="16" width="15.09765625" style="5" bestFit="1" customWidth="1"/>
    <col min="17" max="17" width="12.8984375" style="5" customWidth="1"/>
    <col min="18" max="16384" width="9.09765625" style="5"/>
  </cols>
  <sheetData>
    <row r="1" spans="1:14" ht="23.25" customHeight="1">
      <c r="A1" s="36" t="s">
        <v>101</v>
      </c>
      <c r="B1" s="2"/>
      <c r="C1" s="2"/>
      <c r="D1" s="2"/>
      <c r="E1" s="4"/>
      <c r="F1" s="2"/>
      <c r="G1" s="2"/>
      <c r="H1" s="2"/>
      <c r="I1" s="4"/>
      <c r="J1" s="3"/>
      <c r="K1" s="4"/>
      <c r="L1" s="3"/>
      <c r="M1" s="4"/>
      <c r="N1" s="3"/>
    </row>
    <row r="2" spans="1:14" ht="23.25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56"/>
      <c r="K2" s="56"/>
      <c r="L2" s="56"/>
      <c r="M2" s="56"/>
      <c r="N2" s="56"/>
    </row>
    <row r="3" spans="1:14" ht="23.25" customHeight="1">
      <c r="A3" s="4"/>
      <c r="B3" s="4"/>
      <c r="C3" s="4"/>
      <c r="D3" s="4"/>
      <c r="E3" s="4"/>
      <c r="F3" s="4"/>
      <c r="G3" s="4"/>
      <c r="H3" s="4"/>
      <c r="I3" s="4"/>
      <c r="J3" s="56"/>
      <c r="K3" s="56"/>
      <c r="L3" s="56"/>
      <c r="M3" s="56"/>
      <c r="N3" s="56"/>
    </row>
    <row r="4" spans="1:14" ht="23.25" customHeight="1">
      <c r="A4" s="78"/>
      <c r="B4" s="78"/>
      <c r="C4" s="78"/>
      <c r="D4" s="78"/>
      <c r="E4" s="78"/>
      <c r="F4" s="222" t="s">
        <v>35</v>
      </c>
      <c r="G4" s="222"/>
      <c r="H4" s="222"/>
      <c r="I4" s="222"/>
      <c r="J4" s="222"/>
      <c r="K4" s="222"/>
      <c r="L4" s="222"/>
      <c r="M4" s="222"/>
      <c r="N4" s="222"/>
    </row>
    <row r="5" spans="1:14" ht="23.25" customHeight="1">
      <c r="A5" s="6"/>
      <c r="B5" s="6"/>
      <c r="C5" s="6"/>
      <c r="D5" s="55"/>
      <c r="E5" s="8"/>
      <c r="F5" s="55" t="s">
        <v>16</v>
      </c>
      <c r="G5" s="55"/>
      <c r="H5" s="110" t="s">
        <v>107</v>
      </c>
      <c r="I5" s="8"/>
      <c r="J5" s="223" t="s">
        <v>28</v>
      </c>
      <c r="K5" s="223"/>
      <c r="L5" s="223"/>
      <c r="M5" s="10"/>
      <c r="N5" s="5"/>
    </row>
    <row r="6" spans="1:14" ht="23.25" customHeight="1">
      <c r="D6" s="79"/>
      <c r="E6" s="10"/>
      <c r="F6" s="79" t="s">
        <v>55</v>
      </c>
      <c r="G6" s="79"/>
      <c r="H6" s="111" t="s">
        <v>108</v>
      </c>
      <c r="I6" s="10"/>
      <c r="J6" s="55" t="s">
        <v>67</v>
      </c>
      <c r="M6" s="10"/>
      <c r="N6" s="11" t="s">
        <v>29</v>
      </c>
    </row>
    <row r="7" spans="1:14" ht="23.25" customHeight="1">
      <c r="D7" s="164" t="s">
        <v>0</v>
      </c>
      <c r="E7" s="10"/>
      <c r="F7" s="79" t="s">
        <v>54</v>
      </c>
      <c r="G7" s="79"/>
      <c r="H7" s="111" t="s">
        <v>109</v>
      </c>
      <c r="I7" s="10"/>
      <c r="J7" s="55" t="s">
        <v>68</v>
      </c>
      <c r="K7" s="10"/>
      <c r="L7" s="79" t="s">
        <v>32</v>
      </c>
      <c r="M7" s="10"/>
      <c r="N7" s="11" t="s">
        <v>30</v>
      </c>
    </row>
    <row r="8" spans="1:14" ht="23.25" customHeight="1">
      <c r="A8" s="6"/>
      <c r="B8" s="6"/>
      <c r="C8" s="6"/>
      <c r="D8" s="6"/>
      <c r="E8" s="6"/>
      <c r="F8" s="224" t="s">
        <v>15</v>
      </c>
      <c r="G8" s="224"/>
      <c r="H8" s="224"/>
      <c r="I8" s="224"/>
      <c r="J8" s="224"/>
      <c r="K8" s="224"/>
      <c r="L8" s="224"/>
      <c r="M8" s="224"/>
      <c r="N8" s="224"/>
    </row>
    <row r="9" spans="1:14" ht="23.25" customHeight="1">
      <c r="A9" s="68" t="s">
        <v>143</v>
      </c>
      <c r="B9" s="6"/>
      <c r="C9" s="6"/>
      <c r="D9" s="6"/>
      <c r="E9" s="116"/>
      <c r="F9" s="6"/>
      <c r="G9" s="6"/>
      <c r="H9" s="6"/>
      <c r="I9" s="116"/>
      <c r="J9" s="116"/>
      <c r="K9" s="116"/>
      <c r="L9" s="116"/>
      <c r="M9" s="116"/>
      <c r="N9" s="116"/>
    </row>
    <row r="10" spans="1:14" ht="23.25" customHeight="1">
      <c r="A10" s="6" t="s">
        <v>130</v>
      </c>
      <c r="B10" s="6"/>
      <c r="C10" s="6"/>
      <c r="D10" s="38"/>
      <c r="E10" s="116"/>
      <c r="F10" s="30">
        <v>300000000</v>
      </c>
      <c r="G10" s="30"/>
      <c r="H10" s="30">
        <v>137109509</v>
      </c>
      <c r="I10" s="27"/>
      <c r="J10" s="30">
        <v>5768303</v>
      </c>
      <c r="K10" s="27"/>
      <c r="L10" s="34">
        <v>183334163</v>
      </c>
      <c r="M10" s="27"/>
      <c r="N10" s="30">
        <f>SUM(F10:L10)</f>
        <v>626211975</v>
      </c>
    </row>
    <row r="11" spans="1:14" ht="12" customHeight="1">
      <c r="A11" s="6"/>
      <c r="B11" s="6"/>
      <c r="C11" s="6"/>
      <c r="D11" s="38"/>
      <c r="E11" s="27"/>
      <c r="F11" s="30"/>
      <c r="G11" s="30"/>
      <c r="H11" s="30"/>
      <c r="I11" s="27"/>
      <c r="J11" s="30"/>
      <c r="K11" s="27"/>
      <c r="L11" s="34"/>
      <c r="M11" s="27"/>
      <c r="N11" s="30"/>
    </row>
    <row r="12" spans="1:14" ht="23.25" customHeight="1">
      <c r="A12" s="59" t="s">
        <v>99</v>
      </c>
      <c r="B12" s="60"/>
      <c r="C12" s="6"/>
      <c r="D12" s="38"/>
      <c r="E12" s="27"/>
      <c r="F12" s="30"/>
      <c r="G12" s="30"/>
      <c r="H12" s="30"/>
      <c r="I12" s="27"/>
      <c r="J12" s="30"/>
      <c r="K12" s="27"/>
      <c r="L12" s="34"/>
      <c r="M12" s="27"/>
      <c r="N12" s="30"/>
    </row>
    <row r="13" spans="1:14" ht="23.25" customHeight="1">
      <c r="A13" s="5"/>
      <c r="B13" s="61" t="s">
        <v>72</v>
      </c>
      <c r="C13" s="6"/>
      <c r="D13" s="38"/>
      <c r="E13" s="27"/>
      <c r="F13" s="32"/>
      <c r="G13" s="32"/>
      <c r="H13" s="32"/>
      <c r="I13" s="27"/>
      <c r="J13" s="32"/>
      <c r="K13" s="27"/>
      <c r="L13" s="35"/>
      <c r="M13" s="27"/>
      <c r="N13" s="30"/>
    </row>
    <row r="14" spans="1:14" ht="23.25" customHeight="1">
      <c r="A14" s="5"/>
      <c r="B14" s="60" t="s">
        <v>83</v>
      </c>
      <c r="C14" s="5"/>
      <c r="D14" s="38">
        <v>9</v>
      </c>
      <c r="E14" s="27"/>
      <c r="F14" s="35">
        <v>0</v>
      </c>
      <c r="G14" s="35"/>
      <c r="H14" s="35">
        <v>0</v>
      </c>
      <c r="I14" s="27"/>
      <c r="J14" s="35">
        <v>0</v>
      </c>
      <c r="K14" s="27"/>
      <c r="L14" s="32">
        <v>-24000000</v>
      </c>
      <c r="M14" s="27"/>
      <c r="N14" s="32">
        <f>SUM(F14:L14)</f>
        <v>-24000000</v>
      </c>
    </row>
    <row r="15" spans="1:14" ht="23.25" customHeight="1">
      <c r="A15" s="59" t="s">
        <v>71</v>
      </c>
      <c r="B15" s="5"/>
      <c r="C15" s="60"/>
      <c r="D15" s="38"/>
      <c r="E15" s="27"/>
      <c r="F15" s="94">
        <f>SUM(F14)</f>
        <v>0</v>
      </c>
      <c r="G15" s="112"/>
      <c r="H15" s="94">
        <f>SUM(H14)</f>
        <v>0</v>
      </c>
      <c r="I15" s="27"/>
      <c r="J15" s="94">
        <f>SUM(J14)</f>
        <v>0</v>
      </c>
      <c r="K15" s="27"/>
      <c r="L15" s="94">
        <f>SUM(L14)</f>
        <v>-24000000</v>
      </c>
      <c r="M15" s="27"/>
      <c r="N15" s="94">
        <f>SUM(N14)</f>
        <v>-24000000</v>
      </c>
    </row>
    <row r="16" spans="1:14" ht="12" customHeight="1">
      <c r="A16" s="5"/>
      <c r="B16" s="5"/>
      <c r="C16" s="60"/>
      <c r="D16" s="38"/>
      <c r="E16" s="27"/>
      <c r="F16" s="32"/>
      <c r="G16" s="32"/>
      <c r="H16" s="32"/>
      <c r="I16" s="27"/>
      <c r="J16" s="32"/>
      <c r="K16" s="27"/>
      <c r="L16" s="35"/>
      <c r="M16" s="27"/>
      <c r="N16" s="30"/>
    </row>
    <row r="17" spans="1:17" ht="23.25" customHeight="1">
      <c r="A17" s="59" t="s">
        <v>84</v>
      </c>
      <c r="B17" s="5"/>
      <c r="C17" s="60"/>
      <c r="D17" s="38"/>
      <c r="E17" s="27"/>
      <c r="F17" s="32"/>
      <c r="G17" s="32"/>
      <c r="H17" s="32"/>
      <c r="I17" s="27"/>
      <c r="J17" s="32"/>
      <c r="K17" s="27"/>
      <c r="L17" s="35"/>
      <c r="M17" s="27"/>
      <c r="N17" s="30"/>
    </row>
    <row r="18" spans="1:17" ht="23.25" customHeight="1">
      <c r="A18" s="5"/>
      <c r="B18" s="62" t="s">
        <v>89</v>
      </c>
      <c r="C18" s="60"/>
      <c r="D18" s="38"/>
      <c r="E18" s="27"/>
      <c r="F18" s="35">
        <v>0</v>
      </c>
      <c r="G18" s="35"/>
      <c r="H18" s="35">
        <v>0</v>
      </c>
      <c r="I18" s="27"/>
      <c r="J18" s="35">
        <v>0</v>
      </c>
      <c r="K18" s="27"/>
      <c r="L18" s="35">
        <f>'PL 6-9'!I84</f>
        <v>849298</v>
      </c>
      <c r="M18" s="27"/>
      <c r="N18" s="35">
        <f>SUM(F18:M18)</f>
        <v>849298</v>
      </c>
    </row>
    <row r="19" spans="1:17" ht="23.25" customHeight="1">
      <c r="B19" s="62" t="s">
        <v>53</v>
      </c>
      <c r="D19" s="35"/>
      <c r="E19" s="31"/>
      <c r="F19" s="35">
        <v>0</v>
      </c>
      <c r="G19" s="35"/>
      <c r="H19" s="35">
        <v>0</v>
      </c>
      <c r="I19" s="28"/>
      <c r="J19" s="35">
        <v>0</v>
      </c>
      <c r="K19" s="31"/>
      <c r="L19" s="35">
        <v>0</v>
      </c>
      <c r="M19" s="28"/>
      <c r="N19" s="35">
        <f>SUM(F19:M19)</f>
        <v>0</v>
      </c>
      <c r="O19" s="12"/>
      <c r="P19" s="16"/>
    </row>
    <row r="20" spans="1:17" ht="23.25" customHeight="1">
      <c r="A20" s="59" t="s">
        <v>73</v>
      </c>
      <c r="B20" s="62"/>
      <c r="D20" s="35"/>
      <c r="E20" s="31"/>
      <c r="F20" s="94">
        <f>SUM(F18:F19)</f>
        <v>0</v>
      </c>
      <c r="G20" s="112"/>
      <c r="H20" s="94">
        <f>SUM(H18:H19)</f>
        <v>0</v>
      </c>
      <c r="I20" s="28"/>
      <c r="J20" s="94">
        <f>SUM(J18:J19)</f>
        <v>0</v>
      </c>
      <c r="K20" s="31"/>
      <c r="L20" s="94">
        <f>SUM(L18:L19)</f>
        <v>849298</v>
      </c>
      <c r="M20" s="28"/>
      <c r="N20" s="94">
        <f>SUM(N18:N19)</f>
        <v>849298</v>
      </c>
      <c r="O20" s="12"/>
      <c r="P20" s="16"/>
    </row>
    <row r="21" spans="1:17" ht="12" customHeight="1">
      <c r="D21" s="38"/>
      <c r="E21" s="31"/>
      <c r="F21" s="63"/>
      <c r="G21" s="63"/>
      <c r="H21" s="63"/>
      <c r="I21" s="64"/>
      <c r="J21" s="63"/>
      <c r="K21" s="64"/>
      <c r="L21" s="32"/>
      <c r="M21" s="65"/>
      <c r="N21" s="32"/>
      <c r="O21" s="12"/>
      <c r="P21" s="16"/>
    </row>
    <row r="22" spans="1:17" ht="23.25" customHeight="1" thickBot="1">
      <c r="A22" s="6" t="s">
        <v>144</v>
      </c>
      <c r="B22" s="6"/>
      <c r="C22" s="6"/>
      <c r="D22" s="38"/>
      <c r="E22" s="27"/>
      <c r="F22" s="46">
        <f>F10+F15+F20</f>
        <v>300000000</v>
      </c>
      <c r="G22" s="30"/>
      <c r="H22" s="46">
        <f>H10+H15+H20</f>
        <v>137109509</v>
      </c>
      <c r="I22" s="27"/>
      <c r="J22" s="46">
        <f>J10+J15+J20</f>
        <v>5768303</v>
      </c>
      <c r="K22" s="27"/>
      <c r="L22" s="46">
        <f>L10+L15+L20</f>
        <v>160183461</v>
      </c>
      <c r="M22" s="27"/>
      <c r="N22" s="46">
        <f>N10+N15+N20</f>
        <v>603061273</v>
      </c>
      <c r="O22" s="13"/>
      <c r="P22" s="16"/>
      <c r="Q22" s="13"/>
    </row>
    <row r="23" spans="1:17" ht="23.25" customHeight="1" thickTop="1"/>
    <row r="24" spans="1:17" ht="23.25" customHeight="1">
      <c r="A24" s="36" t="s">
        <v>101</v>
      </c>
      <c r="B24" s="2"/>
      <c r="C24" s="2"/>
      <c r="D24" s="2"/>
      <c r="E24" s="4"/>
      <c r="F24" s="2"/>
      <c r="G24" s="2"/>
      <c r="H24" s="2"/>
      <c r="I24" s="4"/>
      <c r="J24" s="3"/>
      <c r="K24" s="4"/>
      <c r="L24" s="3"/>
      <c r="M24" s="4"/>
      <c r="N24" s="3"/>
    </row>
    <row r="25" spans="1:17" ht="23.25" customHeight="1">
      <c r="A25" s="4" t="s">
        <v>81</v>
      </c>
      <c r="B25" s="4"/>
      <c r="C25" s="4"/>
      <c r="D25" s="4"/>
      <c r="E25" s="4"/>
      <c r="F25" s="4"/>
      <c r="G25" s="4"/>
      <c r="H25" s="4"/>
      <c r="I25" s="4"/>
      <c r="J25" s="56"/>
      <c r="K25" s="56"/>
      <c r="L25" s="56"/>
      <c r="M25" s="56"/>
      <c r="N25" s="56"/>
    </row>
    <row r="26" spans="1:17" ht="23.25" customHeight="1">
      <c r="A26" s="4"/>
      <c r="B26" s="4"/>
      <c r="C26" s="4"/>
      <c r="D26" s="4"/>
      <c r="E26" s="4"/>
      <c r="F26" s="4"/>
      <c r="G26" s="4"/>
      <c r="H26" s="4"/>
      <c r="I26" s="4"/>
      <c r="J26" s="56"/>
      <c r="K26" s="56"/>
      <c r="L26" s="56"/>
      <c r="M26" s="56"/>
      <c r="N26" s="56"/>
    </row>
    <row r="27" spans="1:17" ht="23.25" customHeight="1">
      <c r="A27" s="78"/>
      <c r="B27" s="78"/>
      <c r="C27" s="78"/>
      <c r="D27" s="78"/>
      <c r="E27" s="78"/>
      <c r="F27" s="222" t="s">
        <v>35</v>
      </c>
      <c r="G27" s="222"/>
      <c r="H27" s="222"/>
      <c r="I27" s="222"/>
      <c r="J27" s="222"/>
      <c r="K27" s="222"/>
      <c r="L27" s="222"/>
      <c r="M27" s="222"/>
      <c r="N27" s="222"/>
    </row>
    <row r="28" spans="1:17" ht="23.25" customHeight="1">
      <c r="A28" s="6"/>
      <c r="B28" s="6"/>
      <c r="C28" s="6"/>
      <c r="D28" s="55"/>
      <c r="E28" s="8"/>
      <c r="F28" s="55" t="s">
        <v>16</v>
      </c>
      <c r="G28" s="55"/>
      <c r="H28" s="110" t="s">
        <v>107</v>
      </c>
      <c r="I28" s="8"/>
      <c r="J28" s="223" t="s">
        <v>28</v>
      </c>
      <c r="K28" s="223"/>
      <c r="L28" s="223"/>
      <c r="M28" s="10"/>
      <c r="N28" s="5"/>
    </row>
    <row r="29" spans="1:17" ht="23.25" customHeight="1">
      <c r="D29" s="79"/>
      <c r="E29" s="10"/>
      <c r="F29" s="79" t="s">
        <v>55</v>
      </c>
      <c r="G29" s="79"/>
      <c r="H29" s="111" t="s">
        <v>108</v>
      </c>
      <c r="I29" s="10"/>
      <c r="J29" s="55" t="s">
        <v>67</v>
      </c>
      <c r="M29" s="10"/>
      <c r="N29" s="11" t="s">
        <v>29</v>
      </c>
    </row>
    <row r="30" spans="1:17" ht="23.25" customHeight="1">
      <c r="D30" s="173" t="s">
        <v>0</v>
      </c>
      <c r="E30" s="10"/>
      <c r="F30" s="79" t="s">
        <v>54</v>
      </c>
      <c r="G30" s="79"/>
      <c r="H30" s="111" t="s">
        <v>109</v>
      </c>
      <c r="I30" s="10"/>
      <c r="J30" s="55" t="s">
        <v>68</v>
      </c>
      <c r="K30" s="10"/>
      <c r="L30" s="79" t="s">
        <v>32</v>
      </c>
      <c r="M30" s="10"/>
      <c r="N30" s="11" t="s">
        <v>30</v>
      </c>
    </row>
    <row r="31" spans="1:17" ht="23.25" customHeight="1">
      <c r="A31" s="6"/>
      <c r="B31" s="6"/>
      <c r="C31" s="6"/>
      <c r="D31" s="6"/>
      <c r="E31" s="6"/>
      <c r="F31" s="224" t="s">
        <v>15</v>
      </c>
      <c r="G31" s="224"/>
      <c r="H31" s="224"/>
      <c r="I31" s="224"/>
      <c r="J31" s="224"/>
      <c r="K31" s="224"/>
      <c r="L31" s="224"/>
      <c r="M31" s="224"/>
      <c r="N31" s="224"/>
    </row>
    <row r="32" spans="1:17" ht="23.25" customHeight="1">
      <c r="A32" s="68" t="s">
        <v>161</v>
      </c>
      <c r="B32" s="6"/>
      <c r="C32" s="6"/>
      <c r="D32" s="6"/>
      <c r="E32" s="175"/>
      <c r="F32" s="6"/>
      <c r="G32" s="6"/>
      <c r="H32" s="6"/>
      <c r="I32" s="175"/>
      <c r="J32" s="175"/>
      <c r="K32" s="175"/>
      <c r="L32" s="175"/>
      <c r="M32" s="175"/>
      <c r="N32" s="175"/>
    </row>
    <row r="33" spans="1:14" ht="23.25" customHeight="1">
      <c r="A33" s="6" t="s">
        <v>162</v>
      </c>
      <c r="B33" s="6"/>
      <c r="C33" s="6"/>
      <c r="D33" s="38"/>
      <c r="E33" s="175"/>
      <c r="F33" s="199">
        <v>300000000</v>
      </c>
      <c r="G33" s="199"/>
      <c r="H33" s="199">
        <v>137109509</v>
      </c>
      <c r="I33" s="200"/>
      <c r="J33" s="199">
        <v>5888303</v>
      </c>
      <c r="K33" s="200"/>
      <c r="L33" s="201">
        <v>161622580</v>
      </c>
      <c r="M33" s="200"/>
      <c r="N33" s="199">
        <f>SUM(F33:L33)</f>
        <v>604620392</v>
      </c>
    </row>
    <row r="34" spans="1:14" ht="23.25" customHeight="1">
      <c r="A34" s="6"/>
      <c r="B34" s="6"/>
      <c r="C34" s="6"/>
      <c r="D34" s="38"/>
      <c r="E34" s="27"/>
      <c r="F34" s="30"/>
      <c r="G34" s="30"/>
      <c r="H34" s="30"/>
      <c r="I34" s="27"/>
      <c r="J34" s="30"/>
      <c r="K34" s="27"/>
      <c r="L34" s="34"/>
      <c r="M34" s="27"/>
      <c r="N34" s="30"/>
    </row>
    <row r="35" spans="1:14" ht="23.25" customHeight="1">
      <c r="A35" s="59" t="s">
        <v>99</v>
      </c>
      <c r="B35" s="60"/>
      <c r="C35" s="6"/>
      <c r="D35" s="38"/>
      <c r="E35" s="27"/>
      <c r="F35" s="30"/>
      <c r="G35" s="30"/>
      <c r="H35" s="30"/>
      <c r="I35" s="27"/>
      <c r="J35" s="30"/>
      <c r="K35" s="27"/>
      <c r="L35" s="34"/>
      <c r="M35" s="27"/>
      <c r="N35" s="30"/>
    </row>
    <row r="36" spans="1:14" ht="23.25" customHeight="1">
      <c r="A36" s="5"/>
      <c r="B36" s="61" t="s">
        <v>72</v>
      </c>
      <c r="C36" s="6"/>
      <c r="D36" s="38"/>
      <c r="E36" s="27"/>
      <c r="F36" s="32"/>
      <c r="G36" s="32"/>
      <c r="H36" s="32"/>
      <c r="I36" s="27"/>
      <c r="J36" s="32"/>
      <c r="K36" s="27"/>
      <c r="L36" s="35"/>
      <c r="M36" s="27"/>
      <c r="N36" s="30"/>
    </row>
    <row r="37" spans="1:14" ht="23.25" customHeight="1">
      <c r="A37" s="5"/>
      <c r="B37" s="60" t="s">
        <v>83</v>
      </c>
      <c r="C37" s="5"/>
      <c r="D37" s="38">
        <v>9</v>
      </c>
      <c r="E37" s="27"/>
      <c r="F37" s="35">
        <v>0</v>
      </c>
      <c r="G37" s="35"/>
      <c r="H37" s="35">
        <v>0</v>
      </c>
      <c r="I37" s="27"/>
      <c r="J37" s="35">
        <v>0</v>
      </c>
      <c r="K37" s="27"/>
      <c r="L37" s="32">
        <v>-7979983</v>
      </c>
      <c r="M37" s="27"/>
      <c r="N37" s="32">
        <f>SUM(F37:L37)</f>
        <v>-7979983</v>
      </c>
    </row>
    <row r="38" spans="1:14" ht="23.25" customHeight="1">
      <c r="A38" s="59" t="s">
        <v>71</v>
      </c>
      <c r="B38" s="5"/>
      <c r="C38" s="60"/>
      <c r="D38" s="38"/>
      <c r="E38" s="27"/>
      <c r="F38" s="94">
        <f>SUM(F37)</f>
        <v>0</v>
      </c>
      <c r="G38" s="112"/>
      <c r="H38" s="94">
        <f>SUM(H37)</f>
        <v>0</v>
      </c>
      <c r="I38" s="27"/>
      <c r="J38" s="94">
        <f>SUM(J37)</f>
        <v>0</v>
      </c>
      <c r="K38" s="27"/>
      <c r="L38" s="94">
        <f>SUM(L37)</f>
        <v>-7979983</v>
      </c>
      <c r="M38" s="27"/>
      <c r="N38" s="94">
        <f>SUM(N37)</f>
        <v>-7979983</v>
      </c>
    </row>
    <row r="39" spans="1:14" ht="23.25" customHeight="1">
      <c r="A39" s="5"/>
      <c r="B39" s="5"/>
      <c r="C39" s="60"/>
      <c r="D39" s="38"/>
      <c r="E39" s="27"/>
      <c r="F39" s="32"/>
      <c r="G39" s="32"/>
      <c r="H39" s="32"/>
      <c r="I39" s="27"/>
      <c r="J39" s="32"/>
      <c r="K39" s="27"/>
      <c r="L39" s="35"/>
      <c r="M39" s="27"/>
      <c r="N39" s="30"/>
    </row>
    <row r="40" spans="1:14" ht="23.25" customHeight="1">
      <c r="A40" s="59" t="s">
        <v>84</v>
      </c>
      <c r="B40" s="5"/>
      <c r="C40" s="60"/>
      <c r="D40" s="38"/>
      <c r="E40" s="27"/>
      <c r="F40" s="32"/>
      <c r="G40" s="32"/>
      <c r="H40" s="32"/>
      <c r="I40" s="27"/>
      <c r="J40" s="32"/>
      <c r="K40" s="27"/>
      <c r="L40" s="35"/>
      <c r="M40" s="27"/>
      <c r="N40" s="30"/>
    </row>
    <row r="41" spans="1:14" ht="23.25" customHeight="1">
      <c r="A41" s="5"/>
      <c r="B41" s="62" t="s">
        <v>89</v>
      </c>
      <c r="C41" s="60"/>
      <c r="D41" s="38"/>
      <c r="E41" s="27"/>
      <c r="F41" s="35">
        <v>0</v>
      </c>
      <c r="G41" s="35"/>
      <c r="H41" s="35">
        <v>0</v>
      </c>
      <c r="I41" s="27"/>
      <c r="J41" s="35">
        <v>0</v>
      </c>
      <c r="K41" s="27"/>
      <c r="L41" s="35">
        <f>'PL 6-9'!G100</f>
        <v>9334109</v>
      </c>
      <c r="M41" s="27"/>
      <c r="N41" s="35">
        <f>SUM(F41:L41)</f>
        <v>9334109</v>
      </c>
    </row>
    <row r="42" spans="1:14" ht="23.25" customHeight="1">
      <c r="B42" s="62" t="s">
        <v>53</v>
      </c>
      <c r="D42" s="35"/>
      <c r="E42" s="31"/>
      <c r="F42" s="35">
        <v>0</v>
      </c>
      <c r="G42" s="35"/>
      <c r="H42" s="35">
        <v>0</v>
      </c>
      <c r="I42" s="28"/>
      <c r="J42" s="35">
        <v>0</v>
      </c>
      <c r="K42" s="31"/>
      <c r="L42" s="35">
        <v>0</v>
      </c>
      <c r="M42" s="28"/>
      <c r="N42" s="35">
        <f>SUM(F42:M42)</f>
        <v>0</v>
      </c>
    </row>
    <row r="43" spans="1:14" ht="23.25" customHeight="1">
      <c r="A43" s="59" t="s">
        <v>73</v>
      </c>
      <c r="B43" s="62"/>
      <c r="D43" s="35"/>
      <c r="E43" s="31"/>
      <c r="F43" s="94">
        <f>SUM(F41:F42)</f>
        <v>0</v>
      </c>
      <c r="G43" s="112"/>
      <c r="H43" s="94">
        <f>SUM(H41:H42)</f>
        <v>0</v>
      </c>
      <c r="I43" s="28"/>
      <c r="J43" s="94">
        <f>SUM(J41:J42)</f>
        <v>0</v>
      </c>
      <c r="K43" s="31"/>
      <c r="L43" s="94">
        <f>SUM(L41:L42)</f>
        <v>9334109</v>
      </c>
      <c r="M43" s="28"/>
      <c r="N43" s="94">
        <f>SUM(N41:N42)</f>
        <v>9334109</v>
      </c>
    </row>
    <row r="44" spans="1:14" ht="23.25" customHeight="1">
      <c r="D44" s="38"/>
      <c r="E44" s="31"/>
      <c r="F44" s="63"/>
      <c r="G44" s="63"/>
      <c r="H44" s="63"/>
      <c r="I44" s="64"/>
      <c r="J44" s="63"/>
      <c r="K44" s="64"/>
      <c r="L44" s="32"/>
      <c r="M44" s="65"/>
      <c r="N44" s="32"/>
    </row>
    <row r="45" spans="1:14" ht="23.25" customHeight="1" thickBot="1">
      <c r="A45" s="6" t="s">
        <v>163</v>
      </c>
      <c r="B45" s="6"/>
      <c r="C45" s="6"/>
      <c r="D45" s="38"/>
      <c r="E45" s="27"/>
      <c r="F45" s="46">
        <f>F33+F38+F43</f>
        <v>300000000</v>
      </c>
      <c r="G45" s="30"/>
      <c r="H45" s="46">
        <f>H33+H38+H43</f>
        <v>137109509</v>
      </c>
      <c r="I45" s="27"/>
      <c r="J45" s="46">
        <f>J33+J38+J43</f>
        <v>5888303</v>
      </c>
      <c r="K45" s="27"/>
      <c r="L45" s="46">
        <f>L33+L38+L43</f>
        <v>162976706</v>
      </c>
      <c r="M45" s="27"/>
      <c r="N45" s="46">
        <f>N33+N38+N43</f>
        <v>605974518</v>
      </c>
    </row>
    <row r="46" spans="1:14" ht="23.25" customHeight="1" thickTop="1">
      <c r="N46" s="7">
        <f>N45-'BS 3-5'!H84</f>
        <v>0</v>
      </c>
    </row>
    <row r="70" spans="2:2" ht="23.25" customHeight="1">
      <c r="B70" s="9">
        <v>0</v>
      </c>
    </row>
  </sheetData>
  <mergeCells count="6">
    <mergeCell ref="F27:N27"/>
    <mergeCell ref="J28:L28"/>
    <mergeCell ref="F31:N31"/>
    <mergeCell ref="F8:N8"/>
    <mergeCell ref="F4:N4"/>
    <mergeCell ref="J5:L5"/>
  </mergeCells>
  <pageMargins left="0.8" right="0.8" top="0.48" bottom="0.5" header="0.5" footer="0.5"/>
  <pageSetup paperSize="9" scale="95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6"/>
  <sheetViews>
    <sheetView view="pageBreakPreview" topLeftCell="A65" zoomScale="90" zoomScaleNormal="90" zoomScaleSheetLayoutView="90" workbookViewId="0">
      <selection activeCell="B31" sqref="B31:H31"/>
    </sheetView>
  </sheetViews>
  <sheetFormatPr defaultColWidth="9.09765625" defaultRowHeight="21.5"/>
  <cols>
    <col min="1" max="1" width="50.59765625" style="17" customWidth="1"/>
    <col min="2" max="2" width="14.3984375" style="19" customWidth="1"/>
    <col min="3" max="3" width="1.09765625" style="20" customWidth="1"/>
    <col min="4" max="4" width="14.3984375" style="19" customWidth="1"/>
    <col min="5" max="5" width="1.09765625" style="18" customWidth="1"/>
    <col min="6" max="6" width="14" style="19" customWidth="1"/>
    <col min="7" max="7" width="1.09765625" style="76" customWidth="1"/>
    <col min="8" max="8" width="14" style="19" customWidth="1"/>
    <col min="9" max="9" width="14.8984375" style="16" bestFit="1" customWidth="1"/>
    <col min="10" max="10" width="15.59765625" style="16" bestFit="1" customWidth="1"/>
    <col min="11" max="12" width="13.59765625" style="16" bestFit="1" customWidth="1"/>
    <col min="13" max="13" width="9.09765625" style="16"/>
    <col min="14" max="16384" width="9.09765625" style="20"/>
  </cols>
  <sheetData>
    <row r="1" spans="1:12" ht="23">
      <c r="A1" s="36" t="s">
        <v>101</v>
      </c>
    </row>
    <row r="2" spans="1:12" ht="23">
      <c r="A2" s="2" t="s">
        <v>77</v>
      </c>
      <c r="B2" s="20"/>
      <c r="D2" s="20"/>
      <c r="F2" s="20"/>
      <c r="G2" s="70"/>
      <c r="H2" s="20"/>
    </row>
    <row r="3" spans="1:12" ht="23">
      <c r="A3" s="2"/>
      <c r="B3" s="20"/>
      <c r="D3" s="20"/>
      <c r="F3" s="20"/>
      <c r="G3" s="70"/>
      <c r="H3" s="20"/>
    </row>
    <row r="4" spans="1:12" ht="22">
      <c r="A4" s="6"/>
      <c r="B4" s="218" t="s">
        <v>34</v>
      </c>
      <c r="C4" s="218"/>
      <c r="D4" s="218"/>
      <c r="F4" s="218" t="s">
        <v>35</v>
      </c>
      <c r="G4" s="218"/>
      <c r="H4" s="218"/>
    </row>
    <row r="5" spans="1:12" ht="22.4" customHeight="1">
      <c r="A5" s="6"/>
      <c r="B5" s="219" t="s">
        <v>147</v>
      </c>
      <c r="C5" s="221"/>
      <c r="D5" s="221"/>
      <c r="F5" s="219" t="s">
        <v>147</v>
      </c>
      <c r="G5" s="221"/>
      <c r="H5" s="221"/>
    </row>
    <row r="6" spans="1:12" ht="22">
      <c r="A6" s="6"/>
      <c r="B6" s="219" t="s">
        <v>145</v>
      </c>
      <c r="C6" s="220"/>
      <c r="D6" s="220"/>
      <c r="F6" s="219" t="s">
        <v>145</v>
      </c>
      <c r="G6" s="220"/>
      <c r="H6" s="220"/>
    </row>
    <row r="7" spans="1:12" ht="22">
      <c r="A7" s="6"/>
      <c r="B7" s="67">
        <v>2565</v>
      </c>
      <c r="C7" s="11"/>
      <c r="D7" s="102">
        <v>2564</v>
      </c>
      <c r="F7" s="117">
        <v>2565</v>
      </c>
      <c r="G7" s="11"/>
      <c r="H7" s="117">
        <v>2564</v>
      </c>
    </row>
    <row r="8" spans="1:12">
      <c r="B8" s="225" t="s">
        <v>31</v>
      </c>
      <c r="C8" s="225"/>
      <c r="D8" s="225"/>
      <c r="E8" s="225"/>
      <c r="F8" s="225"/>
      <c r="G8" s="225"/>
      <c r="H8" s="225"/>
    </row>
    <row r="9" spans="1:12" ht="22">
      <c r="A9" s="21" t="s">
        <v>11</v>
      </c>
      <c r="B9" s="13"/>
      <c r="D9" s="13"/>
      <c r="F9" s="13"/>
      <c r="G9" s="77"/>
      <c r="H9" s="13"/>
    </row>
    <row r="10" spans="1:12">
      <c r="A10" s="99" t="s">
        <v>120</v>
      </c>
      <c r="B10" s="24">
        <v>11813245</v>
      </c>
      <c r="C10" s="24"/>
      <c r="D10" s="24">
        <v>16132134</v>
      </c>
      <c r="E10" s="24"/>
      <c r="F10" s="24">
        <v>9334109</v>
      </c>
      <c r="G10" s="24"/>
      <c r="H10" s="24">
        <v>849298</v>
      </c>
    </row>
    <row r="11" spans="1:12">
      <c r="A11" s="37" t="s">
        <v>139</v>
      </c>
      <c r="B11" s="24"/>
      <c r="D11" s="24"/>
      <c r="F11" s="80"/>
      <c r="G11" s="91"/>
      <c r="H11" s="80"/>
    </row>
    <row r="12" spans="1:12">
      <c r="A12" s="97" t="s">
        <v>119</v>
      </c>
      <c r="B12" s="24">
        <v>7462733</v>
      </c>
      <c r="D12" s="24">
        <v>5512001</v>
      </c>
      <c r="F12" s="24">
        <v>147350</v>
      </c>
      <c r="G12" s="91"/>
      <c r="H12" s="24">
        <v>218550</v>
      </c>
    </row>
    <row r="13" spans="1:12">
      <c r="A13" s="17" t="s">
        <v>24</v>
      </c>
      <c r="B13" s="24">
        <v>8888469</v>
      </c>
      <c r="D13" s="24">
        <v>8363330</v>
      </c>
      <c r="F13" s="100" t="s">
        <v>86</v>
      </c>
      <c r="G13" s="91"/>
      <c r="H13" s="100" t="s">
        <v>86</v>
      </c>
    </row>
    <row r="14" spans="1:12">
      <c r="A14" s="17" t="s">
        <v>61</v>
      </c>
      <c r="B14" s="24">
        <v>25127300</v>
      </c>
      <c r="D14" s="24">
        <v>19922746</v>
      </c>
      <c r="F14" s="80">
        <v>362516</v>
      </c>
      <c r="G14" s="91"/>
      <c r="H14" s="80">
        <v>284224</v>
      </c>
    </row>
    <row r="15" spans="1:12">
      <c r="A15" s="97" t="s">
        <v>100</v>
      </c>
      <c r="B15" s="24"/>
      <c r="D15" s="24"/>
      <c r="F15" s="80"/>
      <c r="G15" s="91"/>
      <c r="H15" s="80"/>
      <c r="L15" s="202"/>
    </row>
    <row r="16" spans="1:12">
      <c r="A16" s="97" t="s">
        <v>153</v>
      </c>
      <c r="B16" s="24">
        <v>183038</v>
      </c>
      <c r="D16" s="24">
        <v>322879</v>
      </c>
      <c r="F16" s="80">
        <v>206384</v>
      </c>
      <c r="G16" s="91"/>
      <c r="H16" s="80">
        <v>187345</v>
      </c>
      <c r="L16" s="203"/>
    </row>
    <row r="17" spans="1:12" hidden="1">
      <c r="A17" s="205" t="s">
        <v>126</v>
      </c>
      <c r="B17" s="24"/>
      <c r="D17" s="24"/>
      <c r="F17" s="80"/>
      <c r="G17" s="91"/>
      <c r="H17" s="80"/>
    </row>
    <row r="18" spans="1:12" hidden="1">
      <c r="A18" s="204" t="s">
        <v>154</v>
      </c>
      <c r="B18" s="100" t="s">
        <v>86</v>
      </c>
      <c r="D18" s="100" t="s">
        <v>86</v>
      </c>
      <c r="F18" s="100"/>
      <c r="G18" s="91"/>
      <c r="H18" s="100" t="s">
        <v>86</v>
      </c>
      <c r="J18" s="202"/>
      <c r="L18" s="202"/>
    </row>
    <row r="19" spans="1:12">
      <c r="A19" s="69" t="s">
        <v>104</v>
      </c>
      <c r="B19" s="24">
        <v>347161</v>
      </c>
      <c r="D19" s="24">
        <v>796988</v>
      </c>
      <c r="F19" s="100" t="s">
        <v>86</v>
      </c>
      <c r="G19" s="91"/>
      <c r="H19" s="100" t="s">
        <v>86</v>
      </c>
      <c r="L19" s="202"/>
    </row>
    <row r="20" spans="1:12">
      <c r="A20" s="97" t="s">
        <v>164</v>
      </c>
      <c r="B20" s="24">
        <v>-4182648</v>
      </c>
      <c r="D20" s="24">
        <v>-2740196</v>
      </c>
      <c r="F20" s="100" t="s">
        <v>86</v>
      </c>
      <c r="G20" s="91"/>
      <c r="H20" s="100" t="s">
        <v>86</v>
      </c>
      <c r="L20" s="202"/>
    </row>
    <row r="21" spans="1:12">
      <c r="A21" s="97" t="s">
        <v>149</v>
      </c>
      <c r="B21" s="100" t="s">
        <v>86</v>
      </c>
      <c r="D21" s="100" t="s">
        <v>86</v>
      </c>
      <c r="F21" s="100">
        <v>-7979636</v>
      </c>
      <c r="G21" s="91"/>
      <c r="H21" s="100" t="s">
        <v>86</v>
      </c>
      <c r="L21" s="202"/>
    </row>
    <row r="22" spans="1:12">
      <c r="A22" s="17" t="s">
        <v>17</v>
      </c>
      <c r="B22" s="24">
        <v>-77252</v>
      </c>
      <c r="D22" s="24">
        <v>-59261</v>
      </c>
      <c r="F22" s="80">
        <v>-265168</v>
      </c>
      <c r="G22" s="91"/>
      <c r="H22" s="80">
        <v>-173826</v>
      </c>
      <c r="L22" s="202"/>
    </row>
    <row r="23" spans="1:12">
      <c r="A23" s="9"/>
      <c r="B23" s="25">
        <f>SUM(B10:B22)</f>
        <v>49562046</v>
      </c>
      <c r="D23" s="25">
        <f>SUM(D10:D22)</f>
        <v>48250621</v>
      </c>
      <c r="F23" s="25">
        <f>SUM(F10:F22)</f>
        <v>1805555</v>
      </c>
      <c r="G23" s="75"/>
      <c r="H23" s="25">
        <f>SUM(H10:H22)</f>
        <v>1365591</v>
      </c>
      <c r="L23" s="202"/>
    </row>
    <row r="24" spans="1:12">
      <c r="A24" s="22" t="s">
        <v>93</v>
      </c>
      <c r="B24" s="24"/>
      <c r="D24" s="24"/>
      <c r="F24" s="24"/>
      <c r="G24" s="75"/>
      <c r="H24" s="24"/>
      <c r="L24" s="202"/>
    </row>
    <row r="25" spans="1:12">
      <c r="A25" s="20" t="s">
        <v>36</v>
      </c>
      <c r="B25" s="24">
        <v>5322024</v>
      </c>
      <c r="D25" s="24">
        <v>8755951</v>
      </c>
      <c r="F25" s="100" t="s">
        <v>86</v>
      </c>
      <c r="G25" s="91"/>
      <c r="H25" s="100" t="s">
        <v>86</v>
      </c>
      <c r="L25" s="202"/>
    </row>
    <row r="26" spans="1:12">
      <c r="A26" s="98" t="s">
        <v>115</v>
      </c>
      <c r="B26" s="24">
        <v>477157</v>
      </c>
      <c r="D26" s="24">
        <v>-1835892</v>
      </c>
      <c r="F26" s="80">
        <v>-5344782</v>
      </c>
      <c r="G26" s="91"/>
      <c r="H26" s="80">
        <v>-1264998</v>
      </c>
      <c r="L26" s="202"/>
    </row>
    <row r="27" spans="1:12">
      <c r="A27" s="20" t="s">
        <v>37</v>
      </c>
      <c r="B27" s="24">
        <v>72558475</v>
      </c>
      <c r="D27" s="24">
        <v>98145796</v>
      </c>
      <c r="F27" s="100" t="s">
        <v>86</v>
      </c>
      <c r="G27" s="91"/>
      <c r="H27" s="100" t="s">
        <v>86</v>
      </c>
      <c r="L27" s="202"/>
    </row>
    <row r="28" spans="1:12">
      <c r="A28" s="20" t="s">
        <v>38</v>
      </c>
      <c r="B28" s="24">
        <v>-3162179</v>
      </c>
      <c r="D28" s="24">
        <v>-1636445</v>
      </c>
      <c r="F28" s="80">
        <v>-117546</v>
      </c>
      <c r="G28" s="75"/>
      <c r="H28" s="80">
        <v>6854</v>
      </c>
      <c r="L28" s="202"/>
    </row>
    <row r="29" spans="1:12">
      <c r="A29" s="20" t="s">
        <v>42</v>
      </c>
      <c r="B29" s="24">
        <v>-3094280</v>
      </c>
      <c r="D29" s="24">
        <v>-1473866</v>
      </c>
      <c r="F29" s="100" t="s">
        <v>86</v>
      </c>
      <c r="G29" s="91"/>
      <c r="H29" s="100" t="s">
        <v>86</v>
      </c>
      <c r="L29" s="202"/>
    </row>
    <row r="30" spans="1:12">
      <c r="A30" s="20" t="s">
        <v>62</v>
      </c>
      <c r="B30" s="24">
        <v>-14698352</v>
      </c>
      <c r="D30" s="24">
        <v>-29765924</v>
      </c>
      <c r="F30" s="100" t="s">
        <v>86</v>
      </c>
      <c r="G30" s="91"/>
      <c r="H30" s="100" t="s">
        <v>86</v>
      </c>
      <c r="L30" s="202"/>
    </row>
    <row r="31" spans="1:12">
      <c r="A31" s="98" t="s">
        <v>116</v>
      </c>
      <c r="B31" s="24">
        <v>-796094</v>
      </c>
      <c r="D31" s="24">
        <v>-1490641</v>
      </c>
      <c r="F31" s="100">
        <v>304918</v>
      </c>
      <c r="G31" s="75"/>
      <c r="H31" s="80">
        <v>864762</v>
      </c>
      <c r="L31" s="202"/>
    </row>
    <row r="32" spans="1:12">
      <c r="A32" s="98" t="s">
        <v>85</v>
      </c>
      <c r="B32" s="24">
        <v>1432032</v>
      </c>
      <c r="D32" s="24">
        <v>-354589</v>
      </c>
      <c r="F32" s="100">
        <v>-8530</v>
      </c>
      <c r="G32" s="75"/>
      <c r="H32" s="100" t="s">
        <v>86</v>
      </c>
      <c r="L32" s="202"/>
    </row>
    <row r="33" spans="1:12">
      <c r="A33" s="98" t="s">
        <v>97</v>
      </c>
      <c r="B33" s="100" t="s">
        <v>86</v>
      </c>
      <c r="D33" s="100" t="s">
        <v>86</v>
      </c>
      <c r="F33" s="80" t="s">
        <v>86</v>
      </c>
      <c r="G33" s="75"/>
      <c r="H33" s="80">
        <v>33125</v>
      </c>
      <c r="L33" s="203"/>
    </row>
    <row r="34" spans="1:12">
      <c r="A34" s="69" t="s">
        <v>156</v>
      </c>
      <c r="B34" s="25">
        <f>SUM(B23:B33)</f>
        <v>107600829</v>
      </c>
      <c r="D34" s="25">
        <f>SUM(D23:D33)</f>
        <v>118595011</v>
      </c>
      <c r="F34" s="25">
        <f>SUM(F23:F33)</f>
        <v>-3360385</v>
      </c>
      <c r="G34" s="75"/>
      <c r="H34" s="25">
        <f>SUM(H23:H33)</f>
        <v>1005334</v>
      </c>
      <c r="L34" s="203"/>
    </row>
    <row r="35" spans="1:12">
      <c r="A35" s="52" t="s">
        <v>140</v>
      </c>
      <c r="B35" s="24">
        <v>-6311848</v>
      </c>
      <c r="D35" s="24">
        <v>-5206397</v>
      </c>
      <c r="F35" s="80">
        <v>-707211</v>
      </c>
      <c r="G35" s="75"/>
      <c r="H35" s="80">
        <v>565128</v>
      </c>
      <c r="L35" s="203"/>
    </row>
    <row r="36" spans="1:12" ht="22">
      <c r="A36" s="68" t="s">
        <v>171</v>
      </c>
      <c r="B36" s="26">
        <f>SUM(B34:B35)</f>
        <v>101288981</v>
      </c>
      <c r="D36" s="26">
        <f>SUM(D34:D35)</f>
        <v>113388614</v>
      </c>
      <c r="F36" s="26">
        <f>SUM(F34:F35)</f>
        <v>-4067596</v>
      </c>
      <c r="G36" s="27"/>
      <c r="H36" s="26">
        <f>SUM(H34:H35)</f>
        <v>1570462</v>
      </c>
      <c r="L36" s="203"/>
    </row>
    <row r="37" spans="1:12" ht="23">
      <c r="A37" s="36" t="s">
        <v>101</v>
      </c>
      <c r="L37" s="203"/>
    </row>
    <row r="38" spans="1:12" ht="23">
      <c r="A38" s="2" t="s">
        <v>77</v>
      </c>
      <c r="B38" s="20"/>
      <c r="D38" s="20"/>
      <c r="F38" s="20"/>
      <c r="G38" s="70"/>
      <c r="H38" s="20"/>
    </row>
    <row r="39" spans="1:12" ht="23">
      <c r="A39" s="2"/>
      <c r="B39" s="20"/>
      <c r="D39" s="20"/>
      <c r="F39" s="20"/>
      <c r="G39" s="70"/>
      <c r="H39" s="20"/>
    </row>
    <row r="40" spans="1:12" ht="22.4" customHeight="1">
      <c r="A40" s="6"/>
      <c r="B40" s="218" t="s">
        <v>34</v>
      </c>
      <c r="C40" s="218"/>
      <c r="D40" s="218"/>
      <c r="F40" s="218" t="s">
        <v>35</v>
      </c>
      <c r="G40" s="218"/>
      <c r="H40" s="218"/>
    </row>
    <row r="41" spans="1:12" ht="22.4" customHeight="1">
      <c r="A41" s="6"/>
      <c r="B41" s="219" t="s">
        <v>147</v>
      </c>
      <c r="C41" s="221"/>
      <c r="D41" s="221"/>
      <c r="F41" s="219" t="s">
        <v>147</v>
      </c>
      <c r="G41" s="221"/>
      <c r="H41" s="221"/>
    </row>
    <row r="42" spans="1:12" ht="22">
      <c r="A42" s="6"/>
      <c r="B42" s="219" t="s">
        <v>145</v>
      </c>
      <c r="C42" s="220"/>
      <c r="D42" s="220"/>
      <c r="F42" s="219" t="s">
        <v>145</v>
      </c>
      <c r="G42" s="220"/>
      <c r="H42" s="220"/>
    </row>
    <row r="43" spans="1:12" ht="22">
      <c r="A43" s="6"/>
      <c r="B43" s="117">
        <v>2565</v>
      </c>
      <c r="C43" s="11"/>
      <c r="D43" s="117">
        <v>2564</v>
      </c>
      <c r="F43" s="117">
        <v>2565</v>
      </c>
      <c r="G43" s="11"/>
      <c r="H43" s="117">
        <v>2564</v>
      </c>
    </row>
    <row r="44" spans="1:12">
      <c r="B44" s="225" t="s">
        <v>31</v>
      </c>
      <c r="C44" s="225"/>
      <c r="D44" s="225"/>
      <c r="E44" s="225"/>
      <c r="F44" s="225"/>
      <c r="G44" s="225"/>
      <c r="H44" s="225"/>
    </row>
    <row r="45" spans="1:12" ht="22">
      <c r="A45" s="21" t="s">
        <v>12</v>
      </c>
      <c r="B45" s="24"/>
      <c r="D45" s="24"/>
      <c r="F45" s="24"/>
      <c r="G45" s="75"/>
      <c r="H45" s="24"/>
    </row>
    <row r="46" spans="1:12">
      <c r="A46" s="52" t="s">
        <v>158</v>
      </c>
      <c r="B46" s="24">
        <v>-40548482</v>
      </c>
      <c r="D46" s="24">
        <v>-22132271</v>
      </c>
      <c r="F46" s="100" t="s">
        <v>86</v>
      </c>
      <c r="G46" s="91"/>
      <c r="H46" s="100" t="s">
        <v>86</v>
      </c>
    </row>
    <row r="47" spans="1:12">
      <c r="A47" s="52" t="s">
        <v>159</v>
      </c>
      <c r="B47" s="24">
        <v>15312193</v>
      </c>
      <c r="D47" s="24">
        <v>8322094</v>
      </c>
      <c r="F47" s="100" t="s">
        <v>86</v>
      </c>
      <c r="G47" s="91"/>
      <c r="H47" s="100" t="s">
        <v>86</v>
      </c>
    </row>
    <row r="48" spans="1:12">
      <c r="A48" s="58" t="s">
        <v>95</v>
      </c>
      <c r="B48" s="24">
        <v>-367060</v>
      </c>
      <c r="C48" s="70"/>
      <c r="D48" s="24">
        <v>-331800</v>
      </c>
      <c r="E48" s="71"/>
      <c r="F48" s="80">
        <v>-233590</v>
      </c>
      <c r="G48" s="91"/>
      <c r="H48" s="80">
        <v>-171000</v>
      </c>
    </row>
    <row r="49" spans="1:8">
      <c r="A49" s="52" t="s">
        <v>141</v>
      </c>
      <c r="B49" s="100" t="s">
        <v>86</v>
      </c>
      <c r="D49" s="100" t="s">
        <v>86</v>
      </c>
      <c r="F49" s="80" t="s">
        <v>86</v>
      </c>
      <c r="G49" s="75"/>
      <c r="H49" s="80">
        <v>-25000000</v>
      </c>
    </row>
    <row r="50" spans="1:8">
      <c r="A50" s="52" t="s">
        <v>149</v>
      </c>
      <c r="B50" s="100" t="s">
        <v>86</v>
      </c>
      <c r="D50" s="100" t="s">
        <v>86</v>
      </c>
      <c r="F50" s="100">
        <v>7979636</v>
      </c>
      <c r="G50" s="75"/>
      <c r="H50" s="100" t="s">
        <v>86</v>
      </c>
    </row>
    <row r="51" spans="1:8">
      <c r="A51" s="58" t="s">
        <v>17</v>
      </c>
      <c r="B51" s="101">
        <v>77252</v>
      </c>
      <c r="D51" s="101">
        <v>59261</v>
      </c>
      <c r="F51" s="92">
        <v>266606</v>
      </c>
      <c r="G51" s="91"/>
      <c r="H51" s="92">
        <v>61727</v>
      </c>
    </row>
    <row r="52" spans="1:8" ht="22">
      <c r="A52" s="68" t="s">
        <v>124</v>
      </c>
      <c r="B52" s="74">
        <f>SUM(B46:C51)</f>
        <v>-25526097</v>
      </c>
      <c r="D52" s="74">
        <f>SUM(D46:E51)</f>
        <v>-14082716</v>
      </c>
      <c r="F52" s="96">
        <f>SUM(F46:F51)</f>
        <v>8012652</v>
      </c>
      <c r="G52" s="91"/>
      <c r="H52" s="96">
        <f>SUM(H46:H51)</f>
        <v>-25109273</v>
      </c>
    </row>
    <row r="53" spans="1:8" ht="22">
      <c r="A53" s="23"/>
      <c r="B53" s="27"/>
      <c r="D53" s="27"/>
      <c r="F53" s="27"/>
      <c r="G53" s="27"/>
      <c r="H53" s="27"/>
    </row>
    <row r="54" spans="1:8" ht="22">
      <c r="A54" s="21" t="s">
        <v>13</v>
      </c>
      <c r="B54" s="27"/>
      <c r="D54" s="27"/>
      <c r="F54" s="27"/>
      <c r="G54" s="27"/>
      <c r="H54" s="27"/>
    </row>
    <row r="55" spans="1:8" hidden="1">
      <c r="A55" s="99" t="s">
        <v>125</v>
      </c>
      <c r="B55" s="100" t="s">
        <v>86</v>
      </c>
      <c r="D55" s="100" t="s">
        <v>86</v>
      </c>
      <c r="F55" s="100" t="s">
        <v>86</v>
      </c>
      <c r="G55" s="91"/>
      <c r="H55" s="100" t="s">
        <v>86</v>
      </c>
    </row>
    <row r="56" spans="1:8">
      <c r="A56" s="99" t="s">
        <v>127</v>
      </c>
      <c r="B56" s="24">
        <v>840000000</v>
      </c>
      <c r="D56" s="24">
        <v>480000000</v>
      </c>
      <c r="F56" s="100" t="s">
        <v>86</v>
      </c>
      <c r="G56" s="91"/>
      <c r="H56" s="100" t="s">
        <v>86</v>
      </c>
    </row>
    <row r="57" spans="1:8">
      <c r="A57" s="99" t="s">
        <v>128</v>
      </c>
      <c r="B57" s="24">
        <v>-908100000</v>
      </c>
      <c r="D57" s="24">
        <v>-620600000</v>
      </c>
      <c r="F57" s="100" t="s">
        <v>86</v>
      </c>
      <c r="G57" s="91"/>
      <c r="H57" s="100" t="s">
        <v>86</v>
      </c>
    </row>
    <row r="58" spans="1:8">
      <c r="A58" s="98" t="s">
        <v>114</v>
      </c>
      <c r="B58" s="24">
        <v>-5598022</v>
      </c>
      <c r="D58" s="24">
        <v>-2112502</v>
      </c>
      <c r="F58" s="100" t="s">
        <v>86</v>
      </c>
      <c r="G58" s="91"/>
      <c r="H58" s="100" t="s">
        <v>86</v>
      </c>
    </row>
    <row r="59" spans="1:8">
      <c r="A59" s="98" t="s">
        <v>150</v>
      </c>
      <c r="B59" s="24">
        <v>-7975401</v>
      </c>
      <c r="D59" s="24">
        <v>-23982828</v>
      </c>
      <c r="F59" s="80">
        <v>-7975401</v>
      </c>
      <c r="G59" s="91"/>
      <c r="H59" s="80">
        <v>-23982828</v>
      </c>
    </row>
    <row r="60" spans="1:8">
      <c r="A60" s="98" t="s">
        <v>151</v>
      </c>
      <c r="B60" s="24">
        <v>-20362</v>
      </c>
      <c r="D60" s="100" t="s">
        <v>86</v>
      </c>
      <c r="F60" s="100" t="s">
        <v>86</v>
      </c>
      <c r="G60" s="91"/>
      <c r="H60" s="100" t="s">
        <v>86</v>
      </c>
    </row>
    <row r="61" spans="1:8">
      <c r="A61" s="58" t="s">
        <v>96</v>
      </c>
      <c r="B61" s="101">
        <v>-5717858</v>
      </c>
      <c r="D61" s="101">
        <v>-6131369</v>
      </c>
      <c r="F61" s="171" t="s">
        <v>86</v>
      </c>
      <c r="G61" s="91"/>
      <c r="H61" s="171" t="s">
        <v>86</v>
      </c>
    </row>
    <row r="62" spans="1:8" ht="22">
      <c r="A62" s="68" t="s">
        <v>155</v>
      </c>
      <c r="B62" s="74">
        <f>SUM(B55:B61)</f>
        <v>-87411643</v>
      </c>
      <c r="D62" s="74">
        <f>SUM(D55:D61)</f>
        <v>-172826699</v>
      </c>
      <c r="E62" s="20"/>
      <c r="F62" s="74">
        <f>SUM(F55:F61)</f>
        <v>-7975401</v>
      </c>
      <c r="G62" s="91"/>
      <c r="H62" s="74">
        <f>SUM(H55:H61)</f>
        <v>-23982828</v>
      </c>
    </row>
    <row r="63" spans="1:8" ht="22">
      <c r="A63" s="23"/>
      <c r="B63" s="27"/>
      <c r="D63" s="27"/>
      <c r="F63" s="27"/>
      <c r="G63" s="27"/>
      <c r="H63" s="27"/>
    </row>
    <row r="64" spans="1:8" ht="22">
      <c r="A64" s="6" t="s">
        <v>165</v>
      </c>
      <c r="B64" s="27">
        <f>SUM(B36,B52,B62)</f>
        <v>-11648759</v>
      </c>
      <c r="D64" s="27">
        <f>SUM(D36,D52,D62)</f>
        <v>-73520801</v>
      </c>
      <c r="F64" s="27">
        <f>SUM(F36,F52,F62)</f>
        <v>-4030345</v>
      </c>
      <c r="G64" s="27"/>
      <c r="H64" s="27">
        <f>SUM(H36,H52,H62)</f>
        <v>-47521639</v>
      </c>
    </row>
    <row r="65" spans="1:8">
      <c r="A65" s="97" t="s">
        <v>103</v>
      </c>
      <c r="B65" s="35">
        <v>169628015</v>
      </c>
      <c r="D65" s="35">
        <v>162539975</v>
      </c>
      <c r="F65" s="35">
        <v>12024656</v>
      </c>
      <c r="G65" s="63"/>
      <c r="H65" s="35">
        <v>58226429</v>
      </c>
    </row>
    <row r="66" spans="1:8" ht="22.5" thickBot="1">
      <c r="A66" s="23" t="s">
        <v>146</v>
      </c>
      <c r="B66" s="29">
        <f>SUM(B64:B65)</f>
        <v>157979256</v>
      </c>
      <c r="D66" s="29">
        <f>SUM(D64:D65)</f>
        <v>89019174</v>
      </c>
      <c r="F66" s="29">
        <f>SUM(F64:F65)</f>
        <v>7994311</v>
      </c>
      <c r="G66" s="27"/>
      <c r="H66" s="29">
        <f>SUM(H64:H65)</f>
        <v>10704790</v>
      </c>
    </row>
    <row r="67" spans="1:8" ht="22" thickTop="1">
      <c r="F67" s="16"/>
      <c r="H67" s="16"/>
    </row>
    <row r="68" spans="1:8" ht="22">
      <c r="A68" s="57" t="s">
        <v>63</v>
      </c>
      <c r="B68" s="35"/>
      <c r="D68" s="35"/>
      <c r="E68" s="20"/>
      <c r="F68" s="16"/>
      <c r="G68" s="72"/>
      <c r="H68" s="16"/>
    </row>
    <row r="69" spans="1:8">
      <c r="A69" s="17" t="s">
        <v>94</v>
      </c>
      <c r="B69" s="80">
        <v>2723205</v>
      </c>
      <c r="D69" s="80">
        <v>1877667</v>
      </c>
      <c r="F69" s="100" t="s">
        <v>86</v>
      </c>
      <c r="G69" s="91"/>
      <c r="H69" s="80" t="s">
        <v>86</v>
      </c>
    </row>
    <row r="70" spans="1:8">
      <c r="A70" s="97" t="s">
        <v>157</v>
      </c>
      <c r="B70" s="100">
        <v>4582</v>
      </c>
      <c r="D70" s="24">
        <v>17172</v>
      </c>
      <c r="F70" s="100">
        <v>4582</v>
      </c>
      <c r="G70" s="72"/>
      <c r="H70" s="24">
        <v>17172</v>
      </c>
    </row>
    <row r="71" spans="1:8">
      <c r="B71" s="19">
        <f>B66-'BS 3-5'!D10</f>
        <v>0</v>
      </c>
      <c r="D71" s="19">
        <f>D66-'BS 3-5'!F10</f>
        <v>-80608841</v>
      </c>
      <c r="F71" s="19">
        <f>F66-'BS 3-5'!H10</f>
        <v>0</v>
      </c>
      <c r="H71" s="19">
        <f>H66-'BS 3-5'!J10</f>
        <v>-1319866</v>
      </c>
    </row>
    <row r="75" spans="1:8" ht="22.5" thickBot="1">
      <c r="B75" s="29">
        <v>157979256</v>
      </c>
      <c r="D75" s="29">
        <v>89019174</v>
      </c>
      <c r="F75" s="29">
        <v>7994311</v>
      </c>
      <c r="G75" s="27"/>
      <c r="H75" s="29">
        <v>10704790</v>
      </c>
    </row>
    <row r="76" spans="1:8" ht="22" thickTop="1"/>
  </sheetData>
  <mergeCells count="14">
    <mergeCell ref="B44:H44"/>
    <mergeCell ref="B4:D4"/>
    <mergeCell ref="F4:H4"/>
    <mergeCell ref="B8:H8"/>
    <mergeCell ref="B40:D40"/>
    <mergeCell ref="F40:H40"/>
    <mergeCell ref="B5:D5"/>
    <mergeCell ref="B6:D6"/>
    <mergeCell ref="F5:H5"/>
    <mergeCell ref="F6:H6"/>
    <mergeCell ref="B41:D41"/>
    <mergeCell ref="F41:H41"/>
    <mergeCell ref="B42:D42"/>
    <mergeCell ref="F42:H42"/>
  </mergeCells>
  <pageMargins left="0.8" right="0.8" top="0.48" bottom="0.5" header="0.5" footer="0.5"/>
  <pageSetup paperSize="9" scale="85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SH-Conso 10-11</vt:lpstr>
      <vt:lpstr>SH-Separate 12-13</vt:lpstr>
      <vt:lpstr>CF 14-15</vt:lpstr>
      <vt:lpstr>'BS 3-5'!Print_Area</vt:lpstr>
      <vt:lpstr>'CF 14-15'!Print_Area</vt:lpstr>
      <vt:lpstr>'PL 6-9'!Print_Area</vt:lpstr>
      <vt:lpstr>'SH-Conso 10-11'!Print_Area</vt:lpstr>
      <vt:lpstr>'SH-Separate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Saisamorn, Chimyoo</cp:lastModifiedBy>
  <cp:lastPrinted>2022-08-10T05:22:00Z</cp:lastPrinted>
  <dcterms:created xsi:type="dcterms:W3CDTF">2005-04-08T11:43:47Z</dcterms:created>
  <dcterms:modified xsi:type="dcterms:W3CDTF">2022-08-10T05:22:05Z</dcterms:modified>
</cp:coreProperties>
</file>