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ngsan\Bangkok Airways PCL\Accounting Department - General Accounting Division\Closing Year\Closing Year 2022-2565\2022Q2\0.Conso\FS\Convert file\"/>
    </mc:Choice>
  </mc:AlternateContent>
  <xr:revisionPtr revIDLastSave="0" documentId="13_ncr:1_{0C450E5A-5395-48D8-9166-EF57CCBB6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9" r:id="rId5"/>
  </sheets>
  <definedNames>
    <definedName name="_xlnm.Print_Area" localSheetId="0">BS!$A$1:$K$108</definedName>
    <definedName name="_xlnm.Print_Area" localSheetId="4">CF!$A$1:$K$88</definedName>
    <definedName name="_xlnm.Print_Area" localSheetId="2">Consolidated!$A$1:$AD$30</definedName>
    <definedName name="_xlnm.Print_Area" localSheetId="1">PL!$A$1:$K$152</definedName>
    <definedName name="_xlnm.Print_Area" localSheetId="3">'The Company'!$A$1:$AA$27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9" l="1"/>
  <c r="AB21" i="7"/>
  <c r="E32" i="1" l="1"/>
  <c r="H14" i="9" l="1"/>
  <c r="Y19" i="8" l="1"/>
  <c r="E123" i="4" l="1"/>
  <c r="AB20" i="7" l="1"/>
  <c r="T21" i="7"/>
  <c r="Y23" i="8" l="1"/>
  <c r="Z23" i="7"/>
  <c r="E56" i="1"/>
  <c r="E18" i="1"/>
  <c r="S21" i="8" l="1"/>
  <c r="I97" i="1"/>
  <c r="AA19" i="8"/>
  <c r="AA23" i="8"/>
  <c r="W21" i="8"/>
  <c r="Y21" i="8" s="1"/>
  <c r="U21" i="8"/>
  <c r="AB14" i="7"/>
  <c r="AA21" i="8" l="1"/>
  <c r="K123" i="4"/>
  <c r="I123" i="4"/>
  <c r="G123" i="4"/>
  <c r="T15" i="7" s="1"/>
  <c r="K116" i="4"/>
  <c r="I116" i="4"/>
  <c r="G116" i="4"/>
  <c r="E116" i="4"/>
  <c r="E124" i="4" s="1"/>
  <c r="K100" i="4"/>
  <c r="I100" i="4"/>
  <c r="G100" i="4"/>
  <c r="E100" i="4"/>
  <c r="K93" i="4"/>
  <c r="G93" i="4"/>
  <c r="E93" i="4"/>
  <c r="I93" i="4"/>
  <c r="I124" i="4" l="1"/>
  <c r="E101" i="4"/>
  <c r="E106" i="4" s="1"/>
  <c r="E108" i="4" s="1"/>
  <c r="E139" i="4" s="1"/>
  <c r="E137" i="4" s="1"/>
  <c r="K124" i="4"/>
  <c r="G101" i="4"/>
  <c r="G106" i="4" s="1"/>
  <c r="G124" i="4"/>
  <c r="K101" i="4"/>
  <c r="K106" i="4" s="1"/>
  <c r="I101" i="4"/>
  <c r="I106" i="4" s="1"/>
  <c r="D9" i="9" l="1"/>
  <c r="E126" i="4"/>
  <c r="E146" i="4"/>
  <c r="P20" i="7"/>
  <c r="Z20" i="7" s="1"/>
  <c r="I108" i="4"/>
  <c r="H9" i="9"/>
  <c r="G108" i="4"/>
  <c r="F9" i="9"/>
  <c r="K108" i="4"/>
  <c r="J9" i="9"/>
  <c r="E143" i="4" l="1"/>
  <c r="E141" i="4" s="1"/>
  <c r="I126" i="4"/>
  <c r="I141" i="4" s="1"/>
  <c r="O20" i="8"/>
  <c r="I137" i="4"/>
  <c r="I146" i="4" s="1"/>
  <c r="K126" i="4"/>
  <c r="K141" i="4" s="1"/>
  <c r="K137" i="4"/>
  <c r="G139" i="4"/>
  <c r="G137" i="4" s="1"/>
  <c r="G126" i="4"/>
  <c r="G143" i="4" s="1"/>
  <c r="G141" i="4" s="1"/>
  <c r="K146" i="4" l="1"/>
  <c r="O14" i="8"/>
  <c r="G146" i="4"/>
  <c r="P14" i="7"/>
  <c r="J71" i="9"/>
  <c r="H71" i="9"/>
  <c r="F71" i="9"/>
  <c r="D71" i="9"/>
  <c r="J60" i="9"/>
  <c r="H60" i="9"/>
  <c r="F60" i="9"/>
  <c r="D60" i="9"/>
  <c r="J26" i="9"/>
  <c r="J37" i="9" s="1"/>
  <c r="J39" i="9" s="1"/>
  <c r="H26" i="9"/>
  <c r="H37" i="9" s="1"/>
  <c r="H39" i="9" s="1"/>
  <c r="F26" i="9"/>
  <c r="F37" i="9" s="1"/>
  <c r="F39" i="9" s="1"/>
  <c r="D26" i="9"/>
  <c r="D37" i="9" s="1"/>
  <c r="D39" i="9" s="1"/>
  <c r="R26" i="7"/>
  <c r="N26" i="7"/>
  <c r="L26" i="7"/>
  <c r="J26" i="7"/>
  <c r="H26" i="7"/>
  <c r="F26" i="7"/>
  <c r="AD25" i="7"/>
  <c r="D72" i="9" l="1"/>
  <c r="D74" i="9" s="1"/>
  <c r="D75" i="9" s="1"/>
  <c r="F72" i="9"/>
  <c r="F74" i="9" s="1"/>
  <c r="J72" i="9"/>
  <c r="J74" i="9" s="1"/>
  <c r="H72" i="9"/>
  <c r="H74" i="9" s="1"/>
  <c r="H75" i="9" s="1"/>
  <c r="G47" i="4" l="1"/>
  <c r="I47" i="4" l="1"/>
  <c r="X23" i="7" l="1"/>
  <c r="AD23" i="7" s="1"/>
  <c r="V17" i="7"/>
  <c r="R17" i="7"/>
  <c r="N17" i="7"/>
  <c r="L17" i="7"/>
  <c r="J17" i="7"/>
  <c r="H17" i="7"/>
  <c r="F17" i="7"/>
  <c r="AB16" i="7"/>
  <c r="AB17" i="7" s="1"/>
  <c r="V16" i="7"/>
  <c r="T16" i="7"/>
  <c r="T17" i="7" s="1"/>
  <c r="P16" i="7"/>
  <c r="P17" i="7" s="1"/>
  <c r="K97" i="1"/>
  <c r="K99" i="1" s="1"/>
  <c r="G97" i="1"/>
  <c r="G99" i="1" s="1"/>
  <c r="K68" i="1"/>
  <c r="K56" i="1"/>
  <c r="G68" i="1"/>
  <c r="G56" i="1"/>
  <c r="I68" i="1"/>
  <c r="E68" i="1"/>
  <c r="I56" i="1"/>
  <c r="K32" i="1"/>
  <c r="K18" i="1"/>
  <c r="G32" i="1"/>
  <c r="G18" i="1"/>
  <c r="I32" i="1"/>
  <c r="I18" i="1"/>
  <c r="I99" i="1" l="1"/>
  <c r="E33" i="1"/>
  <c r="I69" i="1"/>
  <c r="K69" i="1"/>
  <c r="K100" i="1" s="1"/>
  <c r="G69" i="1"/>
  <c r="G100" i="1" s="1"/>
  <c r="E69" i="1"/>
  <c r="K33" i="1"/>
  <c r="G33" i="1"/>
  <c r="I33" i="1"/>
  <c r="I100" i="1" l="1"/>
  <c r="I101" i="1" s="1"/>
  <c r="K101" i="1"/>
  <c r="G101" i="1"/>
  <c r="K47" i="4"/>
  <c r="K40" i="4"/>
  <c r="K24" i="4"/>
  <c r="K17" i="4"/>
  <c r="G40" i="4"/>
  <c r="G24" i="4"/>
  <c r="G17" i="4"/>
  <c r="Y13" i="8"/>
  <c r="AA13" i="8" s="1"/>
  <c r="X13" i="7"/>
  <c r="Z13" i="7" l="1"/>
  <c r="G25" i="4"/>
  <c r="G30" i="4" s="1"/>
  <c r="K25" i="4"/>
  <c r="K30" i="4" s="1"/>
  <c r="K32" i="4" s="1"/>
  <c r="G48" i="4"/>
  <c r="K48" i="4"/>
  <c r="G32" i="4"/>
  <c r="I40" i="4"/>
  <c r="AD13" i="7" l="1"/>
  <c r="K50" i="4"/>
  <c r="K65" i="4" s="1"/>
  <c r="K61" i="4"/>
  <c r="K70" i="4" s="1"/>
  <c r="G50" i="4"/>
  <c r="G67" i="4" s="1"/>
  <c r="G65" i="4" s="1"/>
  <c r="G63" i="4"/>
  <c r="G61" i="4" s="1"/>
  <c r="G70" i="4" s="1"/>
  <c r="Q22" i="8"/>
  <c r="M22" i="8"/>
  <c r="K22" i="8"/>
  <c r="I22" i="8"/>
  <c r="G22" i="8"/>
  <c r="E22" i="8"/>
  <c r="E24" i="8" s="1"/>
  <c r="E25" i="8" s="1"/>
  <c r="W16" i="8"/>
  <c r="W17" i="8" s="1"/>
  <c r="U16" i="8"/>
  <c r="U17" i="8" s="1"/>
  <c r="S16" i="8"/>
  <c r="S17" i="8" s="1"/>
  <c r="Q16" i="8"/>
  <c r="Q17" i="8" s="1"/>
  <c r="O16" i="8"/>
  <c r="O17" i="8" s="1"/>
  <c r="M16" i="8"/>
  <c r="M17" i="8" s="1"/>
  <c r="K16" i="8"/>
  <c r="K17" i="8" s="1"/>
  <c r="I16" i="8"/>
  <c r="I17" i="8" s="1"/>
  <c r="G16" i="8"/>
  <c r="G17" i="8" s="1"/>
  <c r="E16" i="8"/>
  <c r="E17" i="8" s="1"/>
  <c r="W22" i="8"/>
  <c r="W24" i="8" s="1"/>
  <c r="U22" i="8"/>
  <c r="U24" i="8" s="1"/>
  <c r="Y20" i="8"/>
  <c r="Y22" i="8" s="1"/>
  <c r="Y24" i="8" s="1"/>
  <c r="Y25" i="8" s="1"/>
  <c r="Y15" i="8"/>
  <c r="AA15" i="8" s="1"/>
  <c r="Y14" i="8"/>
  <c r="R22" i="7"/>
  <c r="R27" i="7" s="1"/>
  <c r="N22" i="7"/>
  <c r="N27" i="7" s="1"/>
  <c r="L22" i="7"/>
  <c r="L27" i="7" s="1"/>
  <c r="J22" i="7"/>
  <c r="J27" i="7" s="1"/>
  <c r="H22" i="7"/>
  <c r="H27" i="7" s="1"/>
  <c r="F22" i="7"/>
  <c r="V22" i="7"/>
  <c r="V26" i="7" s="1"/>
  <c r="T22" i="7"/>
  <c r="T26" i="7" s="1"/>
  <c r="X20" i="7"/>
  <c r="X19" i="7"/>
  <c r="Z19" i="7" s="1"/>
  <c r="AD19" i="7" s="1"/>
  <c r="X15" i="7"/>
  <c r="X14" i="7"/>
  <c r="Z14" i="7" s="1"/>
  <c r="K24" i="8" l="1"/>
  <c r="K25" i="8" s="1"/>
  <c r="M24" i="8"/>
  <c r="M25" i="8" s="1"/>
  <c r="Q24" i="8"/>
  <c r="Q25" i="8" s="1"/>
  <c r="G24" i="8"/>
  <c r="G25" i="8" s="1"/>
  <c r="I24" i="8"/>
  <c r="I25" i="8" s="1"/>
  <c r="Z15" i="7"/>
  <c r="AD15" i="7" s="1"/>
  <c r="X16" i="7"/>
  <c r="X17" i="7" s="1"/>
  <c r="AD14" i="7"/>
  <c r="Y16" i="8"/>
  <c r="Y17" i="8" s="1"/>
  <c r="AA14" i="8"/>
  <c r="AA16" i="8" s="1"/>
  <c r="AA17" i="8" s="1"/>
  <c r="X21" i="7"/>
  <c r="Z21" i="7" s="1"/>
  <c r="Z22" i="7" s="1"/>
  <c r="S22" i="8"/>
  <c r="S24" i="8" s="1"/>
  <c r="AD16" i="7" l="1"/>
  <c r="AD17" i="7" s="1"/>
  <c r="Z16" i="7"/>
  <c r="Z17" i="7" s="1"/>
  <c r="X22" i="7"/>
  <c r="X26" i="7" s="1"/>
  <c r="E47" i="4" l="1"/>
  <c r="E40" i="4" l="1"/>
  <c r="I48" i="4" l="1"/>
  <c r="E48" i="4"/>
  <c r="E17" i="4" l="1"/>
  <c r="I17" i="4" l="1"/>
  <c r="I24" i="4"/>
  <c r="I25" i="4" l="1"/>
  <c r="I30" i="4" l="1"/>
  <c r="I32" i="4" l="1"/>
  <c r="I50" i="4" s="1"/>
  <c r="O22" i="8" l="1"/>
  <c r="I61" i="4"/>
  <c r="I70" i="4" s="1"/>
  <c r="I65" i="4"/>
  <c r="AA20" i="8" l="1"/>
  <c r="O24" i="8"/>
  <c r="O25" i="8" s="1"/>
  <c r="AA22" i="8" l="1"/>
  <c r="AA24" i="8" s="1"/>
  <c r="AA25" i="8" s="1"/>
  <c r="X27" i="7"/>
  <c r="F27" i="7" l="1"/>
  <c r="AD21" i="7" l="1"/>
  <c r="AB22" i="7" l="1"/>
  <c r="AB26" i="7" l="1"/>
  <c r="AB27" i="7" s="1"/>
  <c r="E24" i="4"/>
  <c r="E25" i="4" l="1"/>
  <c r="E30" i="4" s="1"/>
  <c r="E97" i="1" l="1"/>
  <c r="E32" i="4" l="1"/>
  <c r="E99" i="1"/>
  <c r="E63" i="4" l="1"/>
  <c r="E50" i="4"/>
  <c r="E100" i="1"/>
  <c r="E61" i="4" l="1"/>
  <c r="E70" i="4" s="1"/>
  <c r="E67" i="4"/>
  <c r="E101" i="1"/>
  <c r="E65" i="4" l="1"/>
  <c r="P22" i="7"/>
  <c r="P26" i="7" l="1"/>
  <c r="P27" i="7" s="1"/>
  <c r="AD20" i="7"/>
  <c r="AD22" i="7" s="1"/>
  <c r="AD26" i="7" s="1"/>
  <c r="Z26" i="7" l="1"/>
  <c r="Z27" i="7" s="1"/>
  <c r="AD27" i="7"/>
  <c r="AD28" i="7"/>
</calcChain>
</file>

<file path=xl/sharedStrings.xml><?xml version="1.0" encoding="utf-8"?>
<sst xmlns="http://schemas.openxmlformats.org/spreadsheetml/2006/main" count="473" uniqueCount="249">
  <si>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</si>
  <si>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</si>
  <si>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</si>
  <si>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</si>
  <si>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</si>
  <si>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</si>
  <si>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</si>
  <si>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</si>
  <si>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</si>
  <si>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</si>
  <si>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</si>
  <si>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</si>
  <si>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</si>
  <si>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</si>
  <si>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</si>
  <si>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</si>
  <si>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</si>
  <si>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</si>
  <si>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</si>
  <si>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</si>
  <si>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</si>
  <si>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</si>
  <si>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</si>
  <si>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</si>
  <si>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</si>
  <si>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</si>
  <si>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</si>
  <si>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</si>
  <si>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</si>
  <si>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</si>
  <si>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</si>
  <si>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</si>
  <si>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</si>
  <si>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</si>
  <si>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</si>
  <si>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</si>
  <si>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</si>
  <si>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</si>
  <si>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</si>
  <si>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</si>
  <si>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</si>
  <si>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</si>
  <si>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</si>
  <si>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</si>
  <si>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</si>
  <si>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</si>
  <si>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</si>
  <si>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</si>
  <si>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</si>
  <si>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</si>
  <si>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</si>
  <si>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</si>
  <si>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</si>
  <si>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</si>
  <si>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</si>
  <si>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</si>
  <si>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</si>
  <si>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</si>
  <si>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</si>
  <si>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</si>
  <si>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</si>
  <si>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</si>
  <si>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</si>
  <si>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</si>
  <si>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</si>
  <si>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</si>
  <si>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</si>
  <si>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</si>
  <si>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</si>
  <si>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</si>
  <si>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</si>
  <si>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</si>
  <si>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</si>
  <si>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</si>
  <si>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</si>
  <si>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</si>
  <si>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</si>
  <si>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</si>
  <si>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</si>
  <si>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</si>
  <si>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</si>
  <si>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</si>
  <si>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</si>
  <si>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</si>
  <si>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</si>
  <si>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</si>
  <si>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</si>
  <si>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</si>
  <si>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</si>
  <si>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</si>
  <si>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</si>
  <si>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</si>
  <si>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</si>
  <si>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</si>
  <si>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</si>
  <si>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</si>
  <si>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</si>
  <si>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</si>
  <si>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</si>
  <si>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</si>
  <si>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</si>
  <si>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</si>
  <si>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</si>
  <si>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</si>
  <si>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</si>
  <si>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</si>
  <si>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</si>
  <si>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</si>
  <si>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</si>
  <si>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</si>
  <si>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</si>
  <si>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</si>
  <si>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</si>
  <si>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</si>
  <si>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</si>
  <si>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</si>
  <si>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</si>
  <si>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</si>
  <si>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</si>
  <si>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</si>
  <si>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</si>
  <si>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</si>
  <si>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</si>
  <si>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</si>
  <si>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</si>
  <si>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</si>
  <si>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</si>
  <si>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</si>
  <si>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</si>
  <si>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</si>
  <si>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</si>
  <si>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</si>
  <si>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</si>
  <si>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</si>
  <si>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</si>
  <si>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</si>
  <si>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เงินสดสุทธิจากกิจกรรมลงทุน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</si>
  <si>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</si>
  <si>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</si>
  <si>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</si>
  <si>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</si>
  <si>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</si>
  <si>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</si>
  <si>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</si>
  <si>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(หน่วย: พันบาท)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</si>
  <si>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</si>
  <si>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</si>
  <si>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</si>
  <si>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</si>
  <si>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</si>
  <si>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</si>
  <si>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</si>
  <si>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</si>
  <si>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เงินสดรับจากการจำหน่ายอุปกรณ์</t>
  </si>
  <si>
    <t>เงินสดและรายการเทียบเท่าเงินสดต้นงวด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</si>
  <si>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</si>
  <si>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</si>
  <si>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</si>
  <si>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</si>
  <si>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</si>
  <si>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</si>
  <si>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</si>
  <si>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</si>
  <si>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</si>
  <si>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</si>
  <si>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</si>
  <si>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</si>
  <si>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</si>
  <si>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</si>
  <si>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เงินฝากประจำลดลง</t>
  </si>
  <si>
    <t>ส่วนของหนี้สินตามสัญญาเช่าที่ถึงกำหนดชำระ</t>
  </si>
  <si>
    <t>ขาดทุนสำหรับงวด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</si>
  <si>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</si>
  <si>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</si>
  <si>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2564</t>
  </si>
  <si>
    <t>กำไรจากตราสารอนุพันธ์</t>
  </si>
  <si>
    <t>การแบ่งปันขาดทุน</t>
  </si>
  <si>
    <t xml:space="preserve">   ขาดทุนส่วนที่เป็นของผู้ถือหุ้นของบริษัทฯ (บาท)</t>
  </si>
  <si>
    <t>ส่วนแบ่งกำไรจากเงินลงทุนในบริษัทร่วม</t>
  </si>
  <si>
    <t>ขาดทุนก่อนภาษี</t>
  </si>
  <si>
    <t>เงินสดและรายการเทียบเท่าเงินสดลดลงสุทธิ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</si>
  <si>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</si>
  <si>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</si>
  <si>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</si>
  <si>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</si>
  <si>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</si>
  <si>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</si>
  <si>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</si>
  <si>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</si>
  <si>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</si>
  <si>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</si>
  <si>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>รายการปรับกระทบยอดขาดทุนก่อนภาษีเป็นเงินสดรับ (จ่าย)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</si>
  <si>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</si>
  <si>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</si>
  <si>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</si>
  <si>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</si>
  <si>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</si>
  <si>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</si>
  <si>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จ่ายเงินปันผล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</si>
  <si>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</si>
  <si>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</si>
  <si>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 xml:space="preserve">   ขาดทุนจากการยกเลิกสัญญาเช่า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</si>
  <si>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</si>
  <si>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</si>
  <si>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</si>
  <si>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</si>
  <si>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ยอดคงเหลือ ณ วันที่ 1 มกราคม 2565</t>
  </si>
  <si>
    <t xml:space="preserve">ยอดคงเหลือ ณ วันที่ 1 มกราคม 2564 </t>
  </si>
  <si>
    <t>2565</t>
  </si>
  <si>
    <t>ส่วนของเงินกู้ยืมระยะยาวที่ถึงกำหนดชำระภายในหนึ่งปี</t>
  </si>
  <si>
    <t>ขาดทุนจากการดำเนินงาน</t>
  </si>
  <si>
    <t>ขายคืนหุ้นสามัญซื้อคืน</t>
  </si>
  <si>
    <t>เงินสดรับจากการขายคืนหุ้นสามัญซื้อคืน</t>
  </si>
  <si>
    <t xml:space="preserve">เงินสดและรายการเทียบเท่าเงินสดปลายงวด </t>
  </si>
  <si>
    <t>เงินกู้ยืมระยะสั้นจากกิจการที่เกี่ยวข้องกัน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</si>
  <si>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</si>
  <si>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</si>
  <si>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</si>
  <si>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</si>
  <si>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</si>
  <si>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</si>
  <si>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 xml:space="preserve">   ขาดทุน (กำไร) จากการจำหน่ายอุปกรณ์</t>
  </si>
  <si>
    <t xml:space="preserve">   ส่วนแบ่งขาดทุนจากเงินลงทุนในบริษัทย่อย</t>
  </si>
  <si>
    <t xml:space="preserve">   กำไรจากตราสารอนุพันธ์ที่ยังไม่เกิดขึ้นจริง</t>
  </si>
  <si>
    <t>ขาดทุนจากการดำเนินงานก่อนการเปลี่ยนแปลงในสินทรัพย์</t>
  </si>
  <si>
    <t xml:space="preserve">   กำไรจากเงินลงทุนในตราสารทุนที่กำหนดให้วัดมูลค่าด้วย</t>
  </si>
  <si>
    <t>เงินเบิกเกินบัญชีและเงินกู้ยืมระยะสั้นจากสถาบันการเงิน</t>
  </si>
  <si>
    <t>ขาดทุนก่อนรายได้ (ค่าใช้จ่าย) ภาษีเงินได้</t>
  </si>
  <si>
    <t>เงินกู้ยืมระยะสั้นจากกิจการที่เกี่ยวข้องกันลดลง</t>
  </si>
  <si>
    <t>เงินเบิกเกินบัญชีและเงินกู้ยืมระยะสั้นจากสถาบันการเงินเพิ่มขึ้น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</si>
  <si>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</si>
  <si>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</si>
  <si>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</si>
  <si>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</si>
  <si>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</si>
  <si>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</si>
  <si>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ลูกหนี้อื่นจากการจำหน่ายอุปกรณ์เพิ่มขึ้น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</si>
  <si>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</si>
  <si>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</si>
  <si>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>ขาดทุนก่อนรายได้ภาษีเงินได้</t>
  </si>
  <si>
    <t>รายได้ภาษีเงินได้</t>
  </si>
  <si>
    <t xml:space="preserve">   ขาดทุนจากอัตราแลกเปลี่ยนที่ยังไม่เกิดขึ้นจริง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</si>
  <si>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</si>
  <si>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</si>
  <si>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</si>
  <si>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เงินให้กู้ยืมระยะยาวแก่กิจการที่เกี่ยวข้องกันเพิ่มขึ้น</t>
  </si>
  <si>
    <t xml:space="preserve">   เงินปันผลค้างจ่ายลดลง</t>
  </si>
  <si>
    <t xml:space="preserve">   เจ้าหนี้ค่าซื้อสินทรัพย์เพิ่มขึ้น </t>
  </si>
  <si>
    <t>กำไร (ขาดทุน) จากการป้องกันความเสี่ยงกระแสเงินสด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</si>
</sst>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7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quotePrefix="1" applyFont="1" applyAlignment="1">
      <alignment horizontal="left" vertical="top"/>
    </xf>
    <xf numFmtId="0" fontId="1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164" fontId="2" fillId="0" borderId="0" xfId="0" quotePrefix="1" applyNumberFormat="1" applyFont="1" applyAlignment="1">
      <alignment horizontal="center" vertical="top"/>
    </xf>
    <xf numFmtId="37" fontId="2" fillId="0" borderId="0" xfId="4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center" vertical="top"/>
    </xf>
    <xf numFmtId="43" fontId="2" fillId="0" borderId="0" xfId="0" applyNumberFormat="1" applyFont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vertical="top"/>
    </xf>
    <xf numFmtId="37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1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41" fontId="2" fillId="0" borderId="1" xfId="1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3" fontId="2" fillId="0" borderId="0" xfId="1" applyFont="1" applyFill="1" applyAlignment="1">
      <alignment horizontal="left" vertical="center"/>
    </xf>
    <xf numFmtId="164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43" fontId="2" fillId="0" borderId="0" xfId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41" fontId="11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43" fontId="5" fillId="0" borderId="0" xfId="1" applyFont="1" applyFill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Continuous"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9" fontId="2" fillId="0" borderId="0" xfId="7" applyFont="1" applyFill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7" xfId="0" applyNumberFormat="1" applyFont="1" applyFill="1" applyBorder="1" applyAlignment="1">
      <alignment horizontal="center" vertical="center"/>
    </xf>
    <xf numFmtId="41" fontId="5" fillId="2" borderId="8" xfId="0" applyNumberFormat="1" applyFont="1" applyFill="1" applyBorder="1" applyAlignment="1">
      <alignment horizontal="center" vertical="center"/>
    </xf>
    <xf numFmtId="41" fontId="5" fillId="2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3" fontId="2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 3" xfId="6" xr:uid="{6325D8DC-D0F2-4EED-8674-BB2CEB5DE987}"/>
    <cellStyle name="Normal_BS&amp;PLT Q1'2006" xfId="4" xr:uid="{00000000-0005-0000-0000-000005000000}"/>
    <cellStyle name="Percent" xfId="7" builtinId="5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16"/>
  <sheetViews>
    <sheetView showGridLines="0" tabSelected="1" view="pageBreakPreview" topLeftCell="A97" zoomScale="115" zoomScaleNormal="120" zoomScaleSheetLayoutView="115" workbookViewId="0">
      <selection activeCell="D30" sqref="D30"/>
    </sheetView>
  </sheetViews>
  <sheetFormatPr defaultColWidth="10.7109375" defaultRowHeight="24" customHeight="1"/>
  <cols>
    <col min="1" max="1" width="43.7109375" style="39" customWidth="1"/>
    <col min="2" max="2" width="1.7109375" style="38" customWidth="1"/>
    <col min="3" max="3" width="8.7109375" style="39" customWidth="1"/>
    <col min="4" max="4" width="1.7109375" style="38" customWidth="1"/>
    <col min="5" max="5" width="14" style="38" customWidth="1"/>
    <col min="6" max="6" width="1.7109375" style="38" customWidth="1"/>
    <col min="7" max="7" width="13.7109375" style="38" customWidth="1"/>
    <col min="8" max="8" width="1.7109375" style="38" customWidth="1"/>
    <col min="9" max="9" width="12.7109375" style="38" customWidth="1"/>
    <col min="10" max="10" width="1.7109375" style="38" customWidth="1"/>
    <col min="11" max="11" width="13.7109375" style="34" bestFit="1" customWidth="1"/>
    <col min="12" max="12" width="2.42578125" style="38" customWidth="1"/>
    <col min="13" max="13" width="12.28515625" style="38" bestFit="1" customWidth="1"/>
    <col min="14" max="14" width="2.42578125" style="38" customWidth="1"/>
    <col min="15" max="15" width="12.28515625" style="38" bestFit="1" customWidth="1"/>
    <col min="16" max="16" width="4" style="38" customWidth="1"/>
    <col min="17" max="19" width="10.7109375" style="38"/>
    <col min="20" max="20" width="12.28515625" style="38" bestFit="1" customWidth="1"/>
    <col min="21" max="21" width="6" style="38" bestFit="1" customWidth="1"/>
    <col min="22" max="22" width="12.28515625" style="38" bestFit="1" customWidth="1"/>
    <col min="23" max="23" width="6" style="38" bestFit="1" customWidth="1"/>
    <col min="24" max="16384" width="10.7109375" style="38"/>
  </cols>
  <sheetData>
    <row r="1" spans="1:11" s="33" customFormat="1" ht="23.25">
      <c r="A1" s="1" t="s">
        <v>102</v>
      </c>
      <c r="B1" s="30"/>
      <c r="C1" s="31"/>
      <c r="D1" s="32"/>
      <c r="E1" s="32"/>
      <c r="F1" s="32"/>
      <c r="H1" s="32"/>
      <c r="I1" s="32"/>
      <c r="J1" s="32"/>
      <c r="K1" s="34"/>
    </row>
    <row r="2" spans="1:11" s="33" customFormat="1" ht="23.25">
      <c r="A2" s="35" t="s">
        <v>0</v>
      </c>
      <c r="B2" s="30"/>
      <c r="C2" s="31"/>
      <c r="D2" s="32"/>
      <c r="E2" s="32"/>
      <c r="F2" s="32"/>
      <c r="H2" s="32"/>
      <c r="I2" s="30"/>
      <c r="J2" s="32"/>
      <c r="K2" s="36"/>
    </row>
    <row r="3" spans="1:11" s="37" customFormat="1" ht="22.5" customHeight="1">
      <c r="A3" s="157" t="s">
        <v>230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3.25">
      <c r="A4" s="31"/>
      <c r="B4" s="32"/>
      <c r="C4" s="31"/>
      <c r="D4" s="32"/>
      <c r="E4" s="32"/>
      <c r="F4" s="32"/>
      <c r="G4" s="32"/>
      <c r="H4" s="32"/>
      <c r="I4" s="32"/>
      <c r="J4" s="32"/>
      <c r="K4" s="29" t="s">
        <v>144</v>
      </c>
    </row>
    <row r="5" spans="1:11" ht="23.25">
      <c r="E5" s="158" t="s">
        <v>1</v>
      </c>
      <c r="F5" s="158"/>
      <c r="G5" s="158"/>
      <c r="H5" s="40"/>
      <c r="I5" s="159" t="s">
        <v>2</v>
      </c>
      <c r="J5" s="159"/>
      <c r="K5" s="159"/>
    </row>
    <row r="6" spans="1:11" ht="23.25">
      <c r="C6" s="38"/>
      <c r="D6" s="41"/>
      <c r="E6" s="42" t="s">
        <v>231</v>
      </c>
      <c r="F6" s="43"/>
      <c r="G6" s="42" t="s">
        <v>123</v>
      </c>
      <c r="H6" s="44"/>
      <c r="I6" s="42" t="s">
        <v>231</v>
      </c>
      <c r="J6" s="43"/>
      <c r="K6" s="42" t="s">
        <v>123</v>
      </c>
    </row>
    <row r="7" spans="1:11" ht="23.25">
      <c r="C7" s="45" t="s">
        <v>3</v>
      </c>
      <c r="D7" s="41"/>
      <c r="E7" s="46" t="s">
        <v>208</v>
      </c>
      <c r="F7" s="43"/>
      <c r="G7" s="46" t="s">
        <v>174</v>
      </c>
      <c r="H7" s="44"/>
      <c r="I7" s="46" t="s">
        <v>208</v>
      </c>
      <c r="J7" s="43"/>
      <c r="K7" s="46" t="s">
        <v>174</v>
      </c>
    </row>
    <row r="8" spans="1:11" ht="23.25">
      <c r="C8" s="47"/>
      <c r="D8" s="41"/>
      <c r="E8" s="48" t="s">
        <v>146</v>
      </c>
      <c r="F8" s="43"/>
      <c r="G8" s="48" t="s">
        <v>148</v>
      </c>
      <c r="H8" s="44"/>
      <c r="I8" s="48" t="s">
        <v>146</v>
      </c>
      <c r="J8" s="43"/>
      <c r="K8" s="48" t="s">
        <v>148</v>
      </c>
    </row>
    <row r="9" spans="1:11" ht="23.25">
      <c r="C9" s="47"/>
      <c r="D9" s="41"/>
      <c r="E9" s="48" t="s">
        <v>147</v>
      </c>
      <c r="F9" s="43"/>
      <c r="G9" s="48"/>
      <c r="H9" s="44"/>
      <c r="I9" s="48" t="s">
        <v>147</v>
      </c>
      <c r="J9" s="43"/>
      <c r="K9" s="48"/>
    </row>
    <row r="10" spans="1:11" s="11" customFormat="1" ht="23.25">
      <c r="A10" s="17" t="s">
        <v>4</v>
      </c>
      <c r="C10" s="10"/>
      <c r="K10" s="5"/>
    </row>
    <row r="11" spans="1:11" s="11" customFormat="1" ht="23.25">
      <c r="A11" s="17" t="s">
        <v>5</v>
      </c>
      <c r="C11" s="70"/>
      <c r="K11" s="5"/>
    </row>
    <row r="12" spans="1:11" s="11" customFormat="1" ht="23.25">
      <c r="A12" s="10" t="s">
        <v>6</v>
      </c>
      <c r="C12" s="70"/>
      <c r="E12" s="103">
        <v>1745348</v>
      </c>
      <c r="F12" s="22"/>
      <c r="G12" s="103">
        <v>2125935</v>
      </c>
      <c r="H12" s="58"/>
      <c r="I12" s="22">
        <v>1029729</v>
      </c>
      <c r="J12" s="22"/>
      <c r="K12" s="22">
        <v>1458554</v>
      </c>
    </row>
    <row r="13" spans="1:11" s="11" customFormat="1" ht="23.25">
      <c r="A13" s="10" t="s">
        <v>83</v>
      </c>
      <c r="C13" s="70">
        <v>3</v>
      </c>
      <c r="D13" s="134"/>
      <c r="E13" s="103">
        <v>602204</v>
      </c>
      <c r="F13" s="22"/>
      <c r="G13" s="103">
        <v>372558</v>
      </c>
      <c r="H13" s="135"/>
      <c r="I13" s="22">
        <v>342497</v>
      </c>
      <c r="J13" s="22"/>
      <c r="K13" s="22">
        <v>175321</v>
      </c>
    </row>
    <row r="14" spans="1:11" s="11" customFormat="1" ht="23.25">
      <c r="A14" s="136" t="s">
        <v>87</v>
      </c>
      <c r="B14" s="20"/>
      <c r="C14" s="70"/>
      <c r="E14" s="103">
        <v>435207</v>
      </c>
      <c r="F14" s="22"/>
      <c r="G14" s="103">
        <v>438485</v>
      </c>
      <c r="H14" s="58"/>
      <c r="I14" s="22">
        <v>350154</v>
      </c>
      <c r="J14" s="22"/>
      <c r="K14" s="22">
        <v>350074</v>
      </c>
    </row>
    <row r="15" spans="1:11" s="11" customFormat="1" ht="23.25">
      <c r="A15" s="10" t="s">
        <v>118</v>
      </c>
      <c r="C15" s="70"/>
      <c r="D15" s="134"/>
      <c r="E15" s="103">
        <v>129870</v>
      </c>
      <c r="F15" s="22"/>
      <c r="G15" s="103">
        <v>64803</v>
      </c>
      <c r="H15" s="135"/>
      <c r="I15" s="22">
        <v>121911</v>
      </c>
      <c r="J15" s="22"/>
      <c r="K15" s="22">
        <v>53400</v>
      </c>
    </row>
    <row r="16" spans="1:11" s="11" customFormat="1" ht="23.25">
      <c r="A16" s="10" t="s">
        <v>122</v>
      </c>
      <c r="B16" s="20"/>
      <c r="C16" s="70"/>
      <c r="E16" s="103">
        <v>17754</v>
      </c>
      <c r="F16" s="22"/>
      <c r="G16" s="103">
        <v>14330</v>
      </c>
      <c r="H16" s="58"/>
      <c r="I16" s="22">
        <v>17754</v>
      </c>
      <c r="J16" s="22"/>
      <c r="K16" s="22">
        <v>14330</v>
      </c>
    </row>
    <row r="17" spans="1:11" s="11" customFormat="1" ht="23.25">
      <c r="A17" s="10" t="s">
        <v>7</v>
      </c>
      <c r="C17" s="70"/>
      <c r="E17" s="103">
        <v>80992</v>
      </c>
      <c r="F17" s="22"/>
      <c r="G17" s="103">
        <v>89608</v>
      </c>
      <c r="H17" s="58"/>
      <c r="I17" s="22">
        <v>57625</v>
      </c>
      <c r="J17" s="22"/>
      <c r="K17" s="22">
        <v>54872</v>
      </c>
    </row>
    <row r="18" spans="1:11" s="11" customFormat="1" ht="23.25">
      <c r="A18" s="17" t="s">
        <v>8</v>
      </c>
      <c r="C18" s="70"/>
      <c r="E18" s="137">
        <f>SUM(E12:F17)</f>
        <v>3011375</v>
      </c>
      <c r="F18" s="58"/>
      <c r="G18" s="137">
        <f>SUM(G12:H17)</f>
        <v>3105719</v>
      </c>
      <c r="H18" s="58"/>
      <c r="I18" s="138">
        <f>SUM(I12:I17)</f>
        <v>1919670</v>
      </c>
      <c r="J18" s="58"/>
      <c r="K18" s="138">
        <f>SUM(K12:K17)</f>
        <v>2106551</v>
      </c>
    </row>
    <row r="19" spans="1:11" s="11" customFormat="1" ht="23.25">
      <c r="A19" s="17" t="s">
        <v>9</v>
      </c>
      <c r="C19" s="70"/>
      <c r="E19" s="58"/>
      <c r="F19" s="58"/>
      <c r="G19" s="58"/>
      <c r="H19" s="58"/>
      <c r="I19" s="58"/>
      <c r="J19" s="58"/>
      <c r="K19" s="58"/>
    </row>
    <row r="20" spans="1:11" s="11" customFormat="1" ht="23.25">
      <c r="A20" s="10" t="s">
        <v>158</v>
      </c>
      <c r="C20" s="70">
        <v>4</v>
      </c>
      <c r="E20" s="22">
        <v>28292464</v>
      </c>
      <c r="F20" s="58"/>
      <c r="G20" s="22">
        <v>25965023</v>
      </c>
      <c r="H20" s="58"/>
      <c r="I20" s="22">
        <v>23166392</v>
      </c>
      <c r="J20" s="58"/>
      <c r="K20" s="22">
        <v>21250023</v>
      </c>
    </row>
    <row r="21" spans="1:11" s="11" customFormat="1" ht="23.25">
      <c r="A21" s="10" t="s">
        <v>129</v>
      </c>
      <c r="C21" s="70">
        <v>5</v>
      </c>
      <c r="E21" s="22">
        <v>0</v>
      </c>
      <c r="F21" s="58"/>
      <c r="G21" s="22">
        <v>0</v>
      </c>
      <c r="H21" s="58"/>
      <c r="I21" s="22">
        <v>5051604</v>
      </c>
      <c r="J21" s="58"/>
      <c r="K21" s="22">
        <v>4734472</v>
      </c>
    </row>
    <row r="22" spans="1:11" s="11" customFormat="1" ht="23.25">
      <c r="A22" s="10" t="s">
        <v>10</v>
      </c>
      <c r="C22" s="70"/>
      <c r="E22" s="22">
        <v>2286673</v>
      </c>
      <c r="F22" s="58"/>
      <c r="G22" s="22">
        <v>2226251</v>
      </c>
      <c r="H22" s="58"/>
      <c r="I22" s="22">
        <v>2254405</v>
      </c>
      <c r="J22" s="58"/>
      <c r="K22" s="22">
        <v>2254405</v>
      </c>
    </row>
    <row r="23" spans="1:11" s="11" customFormat="1" ht="23.25">
      <c r="A23" s="18" t="s">
        <v>165</v>
      </c>
      <c r="C23" s="70"/>
      <c r="E23" s="22"/>
      <c r="F23" s="58"/>
      <c r="G23" s="22"/>
      <c r="H23" s="58"/>
      <c r="I23" s="22"/>
      <c r="J23" s="58"/>
      <c r="K23" s="22"/>
    </row>
    <row r="24" spans="1:11" s="11" customFormat="1" ht="23.25">
      <c r="A24" s="18" t="s">
        <v>166</v>
      </c>
      <c r="C24" s="70">
        <v>2</v>
      </c>
      <c r="E24" s="22">
        <v>0</v>
      </c>
      <c r="F24" s="58"/>
      <c r="G24" s="22">
        <v>0</v>
      </c>
      <c r="H24" s="58"/>
      <c r="I24" s="22">
        <v>265412</v>
      </c>
      <c r="J24" s="58"/>
      <c r="K24" s="22">
        <v>210565</v>
      </c>
    </row>
    <row r="25" spans="1:11" s="11" customFormat="1" ht="23.25">
      <c r="A25" s="18" t="s">
        <v>88</v>
      </c>
      <c r="B25" s="20"/>
      <c r="C25" s="70"/>
      <c r="E25" s="22">
        <v>426341</v>
      </c>
      <c r="F25" s="58"/>
      <c r="G25" s="22">
        <v>363875</v>
      </c>
      <c r="H25" s="58"/>
      <c r="I25" s="22">
        <v>668258</v>
      </c>
      <c r="J25" s="58"/>
      <c r="K25" s="22">
        <v>608317</v>
      </c>
    </row>
    <row r="26" spans="1:11" s="11" customFormat="1" ht="23.25">
      <c r="A26" s="136" t="s">
        <v>89</v>
      </c>
      <c r="B26" s="20"/>
      <c r="C26" s="70">
        <v>6</v>
      </c>
      <c r="E26" s="22">
        <v>8625785</v>
      </c>
      <c r="F26" s="58"/>
      <c r="G26" s="22">
        <v>8927241</v>
      </c>
      <c r="H26" s="58"/>
      <c r="I26" s="22">
        <v>7020519</v>
      </c>
      <c r="J26" s="58"/>
      <c r="K26" s="22">
        <v>7216333</v>
      </c>
    </row>
    <row r="27" spans="1:11" s="11" customFormat="1" ht="23.25">
      <c r="A27" s="136" t="s">
        <v>159</v>
      </c>
      <c r="B27" s="20"/>
      <c r="C27" s="70">
        <v>7.1</v>
      </c>
      <c r="E27" s="22">
        <v>6115422</v>
      </c>
      <c r="F27" s="58"/>
      <c r="G27" s="22">
        <v>6966402</v>
      </c>
      <c r="H27" s="58"/>
      <c r="I27" s="22">
        <v>5755599</v>
      </c>
      <c r="J27" s="58"/>
      <c r="K27" s="22">
        <v>6567486</v>
      </c>
    </row>
    <row r="28" spans="1:11" s="11" customFormat="1" ht="23.25">
      <c r="A28" s="18" t="s">
        <v>98</v>
      </c>
      <c r="B28" s="20"/>
      <c r="C28" s="70"/>
      <c r="E28" s="22">
        <v>335262</v>
      </c>
      <c r="F28" s="58"/>
      <c r="G28" s="22">
        <v>382497</v>
      </c>
      <c r="H28" s="58"/>
      <c r="I28" s="22">
        <v>124149</v>
      </c>
      <c r="J28" s="58"/>
      <c r="K28" s="22">
        <v>146531</v>
      </c>
    </row>
    <row r="29" spans="1:11" s="11" customFormat="1" ht="23.25">
      <c r="A29" s="18" t="s">
        <v>117</v>
      </c>
      <c r="B29" s="20"/>
      <c r="C29" s="77"/>
      <c r="E29" s="22">
        <v>29062</v>
      </c>
      <c r="F29" s="58"/>
      <c r="G29" s="22">
        <v>26321</v>
      </c>
      <c r="H29" s="58"/>
      <c r="I29" s="22">
        <v>0</v>
      </c>
      <c r="J29" s="58"/>
      <c r="K29" s="22">
        <v>0</v>
      </c>
    </row>
    <row r="30" spans="1:11" s="11" customFormat="1" ht="23.25">
      <c r="A30" s="18" t="s">
        <v>124</v>
      </c>
      <c r="B30" s="20"/>
      <c r="C30" s="70"/>
      <c r="E30" s="22">
        <v>526033</v>
      </c>
      <c r="F30" s="58"/>
      <c r="G30" s="22">
        <v>491532</v>
      </c>
      <c r="H30" s="58"/>
      <c r="I30" s="22">
        <v>514911</v>
      </c>
      <c r="J30" s="58"/>
      <c r="K30" s="22">
        <v>479204</v>
      </c>
    </row>
    <row r="31" spans="1:11" s="11" customFormat="1" ht="23.25">
      <c r="A31" s="10" t="s">
        <v>11</v>
      </c>
      <c r="C31" s="70"/>
      <c r="E31" s="139">
        <v>495800</v>
      </c>
      <c r="F31" s="58"/>
      <c r="G31" s="139">
        <v>484237</v>
      </c>
      <c r="H31" s="58"/>
      <c r="I31" s="139">
        <v>437204</v>
      </c>
      <c r="J31" s="58"/>
      <c r="K31" s="139">
        <v>433098</v>
      </c>
    </row>
    <row r="32" spans="1:11" s="11" customFormat="1" ht="23.25">
      <c r="A32" s="17" t="s">
        <v>12</v>
      </c>
      <c r="C32" s="70"/>
      <c r="E32" s="19">
        <f>SUM(E20:E31)</f>
        <v>47132842</v>
      </c>
      <c r="F32" s="58"/>
      <c r="G32" s="19">
        <f>SUM(G20:G31)</f>
        <v>45833379</v>
      </c>
      <c r="H32" s="58"/>
      <c r="I32" s="19">
        <f>SUM(I20:I31)</f>
        <v>45258453</v>
      </c>
      <c r="J32" s="58"/>
      <c r="K32" s="19">
        <f>SUM(K20:K31)</f>
        <v>43900434</v>
      </c>
    </row>
    <row r="33" spans="1:11" s="11" customFormat="1" thickBot="1">
      <c r="A33" s="17" t="s">
        <v>13</v>
      </c>
      <c r="C33" s="10"/>
      <c r="E33" s="24">
        <f>E18+E32</f>
        <v>50144217</v>
      </c>
      <c r="F33" s="58"/>
      <c r="G33" s="24">
        <f>G18+G32</f>
        <v>48939098</v>
      </c>
      <c r="H33" s="58"/>
      <c r="I33" s="24">
        <f>I18+I32</f>
        <v>47178123</v>
      </c>
      <c r="J33" s="58"/>
      <c r="K33" s="24">
        <f>K18+K32</f>
        <v>46006985</v>
      </c>
    </row>
    <row r="34" spans="1:11" thickTop="1"/>
    <row r="35" spans="1:11" ht="23.25">
      <c r="A35" s="39" t="s">
        <v>157</v>
      </c>
    </row>
    <row r="36" spans="1:11" s="33" customFormat="1" ht="23.25">
      <c r="A36" s="1" t="s">
        <v>102</v>
      </c>
      <c r="B36" s="30"/>
      <c r="C36" s="31"/>
      <c r="D36" s="32"/>
      <c r="E36" s="32"/>
      <c r="F36" s="32"/>
      <c r="G36" s="32"/>
      <c r="H36" s="32"/>
      <c r="I36" s="32"/>
      <c r="J36" s="32"/>
      <c r="K36" s="34"/>
    </row>
    <row r="37" spans="1:11" s="33" customFormat="1" ht="23.25">
      <c r="A37" s="50" t="s">
        <v>14</v>
      </c>
      <c r="B37" s="30"/>
      <c r="C37" s="31"/>
      <c r="D37" s="32"/>
      <c r="E37" s="32"/>
      <c r="F37" s="32"/>
      <c r="G37" s="32"/>
      <c r="H37" s="32"/>
      <c r="I37" s="30"/>
      <c r="J37" s="32"/>
      <c r="K37" s="36"/>
    </row>
    <row r="38" spans="1:11" s="37" customFormat="1" ht="22.5" customHeight="1">
      <c r="A38" s="157" t="s">
        <v>230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spans="1:11" ht="23.25">
      <c r="A39" s="31"/>
      <c r="B39" s="32"/>
      <c r="C39" s="31"/>
      <c r="D39" s="32"/>
      <c r="E39" s="32"/>
      <c r="F39" s="32"/>
      <c r="G39" s="32"/>
      <c r="H39" s="32"/>
      <c r="I39" s="32"/>
      <c r="J39" s="32"/>
      <c r="K39" s="29" t="s">
        <v>144</v>
      </c>
    </row>
    <row r="40" spans="1:11" ht="23.25">
      <c r="E40" s="158" t="s">
        <v>1</v>
      </c>
      <c r="F40" s="158"/>
      <c r="G40" s="158"/>
      <c r="H40" s="40"/>
      <c r="I40" s="159" t="s">
        <v>2</v>
      </c>
      <c r="J40" s="159"/>
      <c r="K40" s="159"/>
    </row>
    <row r="41" spans="1:11" ht="23.25">
      <c r="C41" s="38"/>
      <c r="D41" s="41"/>
      <c r="E41" s="42" t="s">
        <v>231</v>
      </c>
      <c r="F41" s="43"/>
      <c r="G41" s="42" t="s">
        <v>123</v>
      </c>
      <c r="H41" s="44"/>
      <c r="I41" s="42" t="s">
        <v>231</v>
      </c>
      <c r="J41" s="43"/>
      <c r="K41" s="42" t="s">
        <v>123</v>
      </c>
    </row>
    <row r="42" spans="1:11" ht="23.25">
      <c r="C42" s="45" t="s">
        <v>3</v>
      </c>
      <c r="D42" s="41"/>
      <c r="E42" s="46" t="s">
        <v>208</v>
      </c>
      <c r="F42" s="43"/>
      <c r="G42" s="46" t="s">
        <v>174</v>
      </c>
      <c r="H42" s="44"/>
      <c r="I42" s="46" t="s">
        <v>208</v>
      </c>
      <c r="J42" s="43"/>
      <c r="K42" s="46" t="s">
        <v>174</v>
      </c>
    </row>
    <row r="43" spans="1:11" ht="23.25">
      <c r="C43" s="47"/>
      <c r="D43" s="41"/>
      <c r="E43" s="48" t="s">
        <v>146</v>
      </c>
      <c r="F43" s="43"/>
      <c r="G43" s="48" t="s">
        <v>148</v>
      </c>
      <c r="H43" s="44"/>
      <c r="I43" s="48" t="s">
        <v>146</v>
      </c>
      <c r="J43" s="43"/>
      <c r="K43" s="48" t="s">
        <v>148</v>
      </c>
    </row>
    <row r="44" spans="1:11" ht="23.25">
      <c r="C44" s="47"/>
      <c r="D44" s="41"/>
      <c r="E44" s="48" t="s">
        <v>147</v>
      </c>
      <c r="F44" s="43"/>
      <c r="G44" s="48"/>
      <c r="H44" s="44"/>
      <c r="I44" s="48" t="s">
        <v>147</v>
      </c>
      <c r="J44" s="43"/>
      <c r="K44" s="48"/>
    </row>
    <row r="45" spans="1:11" s="11" customFormat="1" ht="23.25">
      <c r="A45" s="17" t="s">
        <v>15</v>
      </c>
      <c r="C45" s="10"/>
      <c r="K45" s="5"/>
    </row>
    <row r="46" spans="1:11" s="11" customFormat="1" ht="23.25">
      <c r="A46" s="17" t="s">
        <v>16</v>
      </c>
      <c r="C46" s="10"/>
      <c r="K46" s="5"/>
    </row>
    <row r="47" spans="1:11" s="11" customFormat="1" ht="23.25">
      <c r="A47" s="136" t="s">
        <v>226</v>
      </c>
      <c r="C47" s="70">
        <v>8</v>
      </c>
      <c r="E47" s="11">
        <v>1849342</v>
      </c>
      <c r="G47" s="11">
        <v>917000</v>
      </c>
      <c r="I47" s="22">
        <v>1620000</v>
      </c>
      <c r="K47" s="22">
        <v>720000</v>
      </c>
    </row>
    <row r="48" spans="1:11" s="11" customFormat="1" ht="23.25">
      <c r="A48" s="136" t="s">
        <v>84</v>
      </c>
      <c r="B48" s="20"/>
      <c r="C48" s="70"/>
      <c r="E48" s="22">
        <v>1085870</v>
      </c>
      <c r="F48" s="19"/>
      <c r="G48" s="22">
        <v>967362</v>
      </c>
      <c r="H48" s="19"/>
      <c r="I48" s="22">
        <v>999556</v>
      </c>
      <c r="J48" s="19"/>
      <c r="K48" s="22">
        <v>743171</v>
      </c>
    </row>
    <row r="49" spans="1:11" s="11" customFormat="1" ht="23.25">
      <c r="A49" s="136" t="s">
        <v>167</v>
      </c>
      <c r="B49" s="20"/>
      <c r="C49" s="70"/>
      <c r="E49" s="22">
        <v>2587</v>
      </c>
      <c r="F49" s="19"/>
      <c r="G49" s="22">
        <v>2592</v>
      </c>
      <c r="H49" s="19"/>
      <c r="I49" s="22">
        <v>2587</v>
      </c>
      <c r="J49" s="19"/>
      <c r="K49" s="22">
        <v>2592</v>
      </c>
    </row>
    <row r="50" spans="1:11" s="11" customFormat="1" ht="23.25">
      <c r="A50" s="18" t="s">
        <v>209</v>
      </c>
      <c r="B50" s="20"/>
      <c r="C50" s="70">
        <v>9</v>
      </c>
      <c r="E50" s="22">
        <v>645533</v>
      </c>
      <c r="F50" s="19"/>
      <c r="G50" s="22">
        <v>15616970</v>
      </c>
      <c r="H50" s="19"/>
      <c r="I50" s="22">
        <v>196984</v>
      </c>
      <c r="J50" s="19"/>
      <c r="K50" s="22">
        <v>15139311</v>
      </c>
    </row>
    <row r="51" spans="1:11" s="11" customFormat="1" ht="23.25">
      <c r="A51" s="18" t="s">
        <v>214</v>
      </c>
      <c r="B51" s="20"/>
      <c r="C51" s="70">
        <v>2</v>
      </c>
      <c r="E51" s="22">
        <v>268750</v>
      </c>
      <c r="F51" s="19"/>
      <c r="G51" s="22">
        <v>1000000</v>
      </c>
      <c r="H51" s="19"/>
      <c r="I51" s="22">
        <v>268750</v>
      </c>
      <c r="J51" s="19"/>
      <c r="K51" s="22">
        <v>1000000</v>
      </c>
    </row>
    <row r="52" spans="1:11" s="11" customFormat="1" ht="23.25">
      <c r="A52" s="18" t="s">
        <v>170</v>
      </c>
      <c r="B52" s="20"/>
      <c r="C52" s="70"/>
      <c r="E52" s="22"/>
      <c r="F52" s="19"/>
      <c r="G52" s="22"/>
      <c r="H52" s="19"/>
      <c r="I52" s="22"/>
      <c r="J52" s="19"/>
      <c r="K52" s="22"/>
    </row>
    <row r="53" spans="1:11" s="11" customFormat="1" ht="23.25">
      <c r="A53" s="18" t="s">
        <v>17</v>
      </c>
      <c r="B53" s="20"/>
      <c r="C53" s="70">
        <v>7.2</v>
      </c>
      <c r="E53" s="22">
        <v>1875938</v>
      </c>
      <c r="F53" s="19"/>
      <c r="G53" s="22">
        <v>3229532</v>
      </c>
      <c r="H53" s="19"/>
      <c r="I53" s="22">
        <v>1783861</v>
      </c>
      <c r="J53" s="19"/>
      <c r="K53" s="22">
        <v>3139891</v>
      </c>
    </row>
    <row r="54" spans="1:11" s="11" customFormat="1" ht="23.25">
      <c r="A54" s="18" t="s">
        <v>90</v>
      </c>
      <c r="B54" s="20"/>
      <c r="C54" s="70"/>
      <c r="E54" s="22">
        <v>1056275</v>
      </c>
      <c r="F54" s="19"/>
      <c r="G54" s="22">
        <v>375845</v>
      </c>
      <c r="H54" s="19"/>
      <c r="I54" s="22">
        <v>1050611</v>
      </c>
      <c r="J54" s="19"/>
      <c r="K54" s="22">
        <v>367610</v>
      </c>
    </row>
    <row r="55" spans="1:11" s="11" customFormat="1" ht="23.25">
      <c r="A55" s="10" t="s">
        <v>18</v>
      </c>
      <c r="C55" s="70"/>
      <c r="E55" s="145">
        <v>1892551</v>
      </c>
      <c r="F55" s="19"/>
      <c r="G55" s="19">
        <v>1694173</v>
      </c>
      <c r="H55" s="19"/>
      <c r="I55" s="22">
        <v>1599284</v>
      </c>
      <c r="J55" s="19"/>
      <c r="K55" s="22">
        <v>1496630</v>
      </c>
    </row>
    <row r="56" spans="1:11" s="11" customFormat="1" ht="23.25">
      <c r="A56" s="17" t="s">
        <v>19</v>
      </c>
      <c r="C56" s="70"/>
      <c r="E56" s="25">
        <f>SUM(E47:E55)</f>
        <v>8676846</v>
      </c>
      <c r="F56" s="19"/>
      <c r="G56" s="25">
        <f>SUM(G47:G55)</f>
        <v>23803474</v>
      </c>
      <c r="H56" s="19"/>
      <c r="I56" s="25">
        <f>SUM(I47:I55)</f>
        <v>7521633</v>
      </c>
      <c r="J56" s="19"/>
      <c r="K56" s="25">
        <f>SUM(K47:K55)</f>
        <v>22609205</v>
      </c>
    </row>
    <row r="57" spans="1:11" s="11" customFormat="1" ht="23.25">
      <c r="A57" s="17" t="s">
        <v>20</v>
      </c>
      <c r="C57" s="70"/>
      <c r="E57" s="19"/>
      <c r="F57" s="19"/>
      <c r="G57" s="19"/>
      <c r="H57" s="22"/>
      <c r="I57" s="22"/>
      <c r="J57" s="22"/>
      <c r="K57" s="22"/>
    </row>
    <row r="58" spans="1:11" s="11" customFormat="1" ht="23.25">
      <c r="A58" s="10" t="s">
        <v>21</v>
      </c>
    </row>
    <row r="59" spans="1:11" s="11" customFormat="1" ht="23.25">
      <c r="A59" s="10" t="s">
        <v>22</v>
      </c>
      <c r="C59" s="70">
        <v>9</v>
      </c>
      <c r="E59" s="19">
        <v>19421786</v>
      </c>
      <c r="F59" s="19"/>
      <c r="G59" s="19">
        <v>4540079</v>
      </c>
      <c r="H59" s="19"/>
      <c r="I59" s="19">
        <v>18419748</v>
      </c>
      <c r="J59" s="19"/>
      <c r="K59" s="19">
        <v>3613871</v>
      </c>
    </row>
    <row r="60" spans="1:11" s="11" customFormat="1" ht="23.25">
      <c r="A60" s="10" t="s">
        <v>160</v>
      </c>
      <c r="C60" s="70"/>
      <c r="E60" s="19"/>
      <c r="F60" s="19"/>
      <c r="G60" s="19"/>
      <c r="H60" s="19"/>
      <c r="I60" s="19"/>
      <c r="J60" s="19"/>
      <c r="K60" s="19"/>
    </row>
    <row r="61" spans="1:11" s="11" customFormat="1" ht="23.25">
      <c r="A61" s="10" t="s">
        <v>22</v>
      </c>
      <c r="C61" s="70">
        <v>7.2</v>
      </c>
      <c r="E61" s="19">
        <v>2736552</v>
      </c>
      <c r="F61" s="19"/>
      <c r="G61" s="19">
        <v>2128619</v>
      </c>
      <c r="H61" s="19"/>
      <c r="I61" s="19">
        <v>2392522</v>
      </c>
      <c r="J61" s="19"/>
      <c r="K61" s="19">
        <v>1742749</v>
      </c>
    </row>
    <row r="62" spans="1:11" s="11" customFormat="1" ht="23.25">
      <c r="A62" s="10" t="s">
        <v>23</v>
      </c>
      <c r="C62" s="70"/>
      <c r="E62" s="22">
        <v>905713</v>
      </c>
      <c r="F62" s="19"/>
      <c r="G62" s="22">
        <v>853552</v>
      </c>
      <c r="H62" s="19"/>
      <c r="I62" s="19">
        <v>764501</v>
      </c>
      <c r="J62" s="19"/>
      <c r="K62" s="19">
        <v>727316</v>
      </c>
    </row>
    <row r="63" spans="1:11" s="11" customFormat="1" ht="23.25">
      <c r="A63" s="140" t="s">
        <v>103</v>
      </c>
      <c r="C63" s="77"/>
      <c r="E63" s="22">
        <v>4788318</v>
      </c>
      <c r="F63" s="19"/>
      <c r="G63" s="22">
        <v>4311022</v>
      </c>
      <c r="H63" s="19"/>
      <c r="I63" s="22">
        <v>3957398</v>
      </c>
      <c r="J63" s="19"/>
      <c r="K63" s="22">
        <v>3561516</v>
      </c>
    </row>
    <row r="64" spans="1:11" s="11" customFormat="1" ht="23.25">
      <c r="A64" s="140" t="s">
        <v>168</v>
      </c>
      <c r="C64" s="70">
        <v>10</v>
      </c>
      <c r="E64" s="22">
        <v>917</v>
      </c>
      <c r="F64" s="19"/>
      <c r="G64" s="22">
        <v>128286</v>
      </c>
      <c r="H64" s="19"/>
      <c r="I64" s="22">
        <v>917</v>
      </c>
      <c r="J64" s="19"/>
      <c r="K64" s="22">
        <v>120545</v>
      </c>
    </row>
    <row r="65" spans="1:11" s="11" customFormat="1" ht="23.25">
      <c r="A65" s="140" t="s">
        <v>204</v>
      </c>
      <c r="C65" s="70"/>
      <c r="E65" s="22"/>
      <c r="F65" s="19"/>
      <c r="G65" s="22"/>
      <c r="H65" s="19"/>
      <c r="I65" s="22"/>
      <c r="J65" s="19"/>
      <c r="K65" s="22"/>
    </row>
    <row r="66" spans="1:11" s="11" customFormat="1" ht="23.25">
      <c r="A66" s="140" t="s">
        <v>205</v>
      </c>
      <c r="C66" s="70">
        <v>5</v>
      </c>
      <c r="E66" s="22">
        <v>0</v>
      </c>
      <c r="F66" s="19"/>
      <c r="G66" s="22">
        <v>0</v>
      </c>
      <c r="H66" s="19"/>
      <c r="I66" s="22">
        <v>510224</v>
      </c>
      <c r="J66" s="19"/>
      <c r="K66" s="22">
        <v>409684</v>
      </c>
    </row>
    <row r="67" spans="1:11" s="11" customFormat="1" ht="23.25">
      <c r="A67" s="10" t="s">
        <v>24</v>
      </c>
      <c r="C67" s="70"/>
      <c r="E67" s="23">
        <v>76417</v>
      </c>
      <c r="F67" s="19"/>
      <c r="G67" s="23">
        <v>12131</v>
      </c>
      <c r="H67" s="19"/>
      <c r="I67" s="139">
        <v>64803</v>
      </c>
      <c r="J67" s="19"/>
      <c r="K67" s="139">
        <v>0</v>
      </c>
    </row>
    <row r="68" spans="1:11" s="11" customFormat="1" ht="23.25">
      <c r="A68" s="17" t="s">
        <v>25</v>
      </c>
      <c r="C68" s="70"/>
      <c r="E68" s="19">
        <f>SUM(E59:E67)</f>
        <v>27929703</v>
      </c>
      <c r="F68" s="19"/>
      <c r="G68" s="19">
        <f>SUM(G59:G67)</f>
        <v>11973689</v>
      </c>
      <c r="H68" s="19"/>
      <c r="I68" s="19">
        <f>SUM(I59:I67)</f>
        <v>26110113</v>
      </c>
      <c r="J68" s="19"/>
      <c r="K68" s="19">
        <f>SUM(K59:K67)</f>
        <v>10175681</v>
      </c>
    </row>
    <row r="69" spans="1:11" s="11" customFormat="1" ht="23.25">
      <c r="A69" s="17" t="s">
        <v>26</v>
      </c>
      <c r="C69" s="10"/>
      <c r="E69" s="25">
        <f>E56+E68</f>
        <v>36606549</v>
      </c>
      <c r="F69" s="19"/>
      <c r="G69" s="25">
        <f>G56+G68</f>
        <v>35777163</v>
      </c>
      <c r="H69" s="19"/>
      <c r="I69" s="25">
        <f>I56+I68</f>
        <v>33631746</v>
      </c>
      <c r="J69" s="19"/>
      <c r="K69" s="25">
        <f>K56+K68</f>
        <v>32784886</v>
      </c>
    </row>
    <row r="70" spans="1:11" s="11" customFormat="1" ht="22.5" customHeight="1">
      <c r="A70" s="17"/>
      <c r="C70" s="10"/>
      <c r="E70" s="19"/>
      <c r="F70" s="19"/>
      <c r="G70" s="19"/>
      <c r="H70" s="19"/>
      <c r="I70" s="19"/>
      <c r="J70" s="19"/>
      <c r="K70" s="19"/>
    </row>
    <row r="71" spans="1:11" ht="23.25">
      <c r="A71" s="39" t="s">
        <v>157</v>
      </c>
      <c r="E71" s="51"/>
      <c r="F71" s="51"/>
      <c r="G71" s="51"/>
      <c r="I71" s="51"/>
      <c r="J71" s="51"/>
    </row>
    <row r="72" spans="1:11" s="33" customFormat="1" ht="23.25">
      <c r="A72" s="1" t="s">
        <v>102</v>
      </c>
      <c r="B72" s="30"/>
      <c r="C72" s="31"/>
      <c r="D72" s="32"/>
      <c r="E72" s="32"/>
      <c r="F72" s="32"/>
      <c r="G72" s="32"/>
      <c r="H72" s="32"/>
      <c r="I72" s="32"/>
      <c r="J72" s="32"/>
      <c r="K72" s="34"/>
    </row>
    <row r="73" spans="1:11" s="33" customFormat="1" ht="23.25">
      <c r="A73" s="1" t="s">
        <v>14</v>
      </c>
      <c r="B73" s="30"/>
      <c r="C73" s="31"/>
      <c r="D73" s="32"/>
      <c r="E73" s="32"/>
      <c r="F73" s="32"/>
      <c r="G73" s="32"/>
      <c r="H73" s="32"/>
      <c r="I73" s="30"/>
      <c r="J73" s="32"/>
      <c r="K73" s="36"/>
    </row>
    <row r="74" spans="1:11" s="37" customFormat="1" ht="22.5" customHeight="1">
      <c r="A74" s="157" t="s">
        <v>230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1" ht="23.25">
      <c r="A75" s="31"/>
      <c r="B75" s="32"/>
      <c r="C75" s="31"/>
      <c r="D75" s="32"/>
      <c r="E75" s="32"/>
      <c r="F75" s="32"/>
      <c r="G75" s="32"/>
      <c r="H75" s="32"/>
      <c r="I75" s="32"/>
      <c r="J75" s="32"/>
      <c r="K75" s="29" t="s">
        <v>144</v>
      </c>
    </row>
    <row r="76" spans="1:11" ht="23.25">
      <c r="E76" s="158" t="s">
        <v>1</v>
      </c>
      <c r="F76" s="158"/>
      <c r="G76" s="158"/>
      <c r="H76" s="40"/>
      <c r="I76" s="159" t="s">
        <v>2</v>
      </c>
      <c r="J76" s="159"/>
      <c r="K76" s="159"/>
    </row>
    <row r="77" spans="1:11" ht="23.25">
      <c r="C77" s="38"/>
      <c r="D77" s="41"/>
      <c r="E77" s="42" t="s">
        <v>231</v>
      </c>
      <c r="F77" s="43"/>
      <c r="G77" s="42" t="s">
        <v>123</v>
      </c>
      <c r="H77" s="44"/>
      <c r="I77" s="42" t="s">
        <v>231</v>
      </c>
      <c r="J77" s="43"/>
      <c r="K77" s="42" t="s">
        <v>123</v>
      </c>
    </row>
    <row r="78" spans="1:11" ht="23.25">
      <c r="C78" s="45" t="s">
        <v>3</v>
      </c>
      <c r="D78" s="41"/>
      <c r="E78" s="46" t="s">
        <v>208</v>
      </c>
      <c r="F78" s="43"/>
      <c r="G78" s="46" t="s">
        <v>174</v>
      </c>
      <c r="H78" s="44"/>
      <c r="I78" s="46" t="s">
        <v>208</v>
      </c>
      <c r="J78" s="43"/>
      <c r="K78" s="46" t="s">
        <v>174</v>
      </c>
    </row>
    <row r="79" spans="1:11" ht="23.25">
      <c r="C79" s="47"/>
      <c r="D79" s="41"/>
      <c r="E79" s="48" t="s">
        <v>146</v>
      </c>
      <c r="F79" s="43"/>
      <c r="G79" s="48" t="s">
        <v>148</v>
      </c>
      <c r="H79" s="44"/>
      <c r="I79" s="48" t="s">
        <v>146</v>
      </c>
      <c r="J79" s="43"/>
      <c r="K79" s="48" t="s">
        <v>148</v>
      </c>
    </row>
    <row r="80" spans="1:11" ht="23.25">
      <c r="C80" s="47"/>
      <c r="D80" s="41"/>
      <c r="E80" s="48" t="s">
        <v>147</v>
      </c>
      <c r="F80" s="43"/>
      <c r="G80" s="48"/>
      <c r="H80" s="44"/>
      <c r="I80" s="48" t="s">
        <v>147</v>
      </c>
      <c r="J80" s="43"/>
      <c r="K80" s="48"/>
    </row>
    <row r="81" spans="1:11" ht="23.25">
      <c r="A81" s="57" t="s">
        <v>27</v>
      </c>
      <c r="E81" s="51"/>
      <c r="F81" s="51"/>
      <c r="G81" s="51"/>
      <c r="I81" s="47"/>
      <c r="J81" s="49"/>
      <c r="K81" s="47"/>
    </row>
    <row r="82" spans="1:11" s="11" customFormat="1" ht="23.25">
      <c r="A82" s="10" t="s">
        <v>28</v>
      </c>
      <c r="C82" s="70"/>
      <c r="E82" s="21"/>
      <c r="F82" s="21"/>
      <c r="G82" s="21"/>
      <c r="I82" s="21"/>
      <c r="J82" s="21"/>
      <c r="K82" s="5"/>
    </row>
    <row r="83" spans="1:11" s="11" customFormat="1" ht="23.25">
      <c r="A83" s="18" t="s">
        <v>29</v>
      </c>
      <c r="B83" s="20"/>
      <c r="C83" s="70"/>
      <c r="E83" s="21"/>
      <c r="F83" s="21"/>
      <c r="G83" s="21"/>
      <c r="I83" s="21"/>
      <c r="J83" s="21"/>
      <c r="K83" s="5"/>
    </row>
    <row r="84" spans="1:11" s="11" customFormat="1" thickBot="1">
      <c r="A84" s="60" t="s">
        <v>104</v>
      </c>
      <c r="B84" s="20"/>
      <c r="C84" s="70"/>
      <c r="E84" s="141">
        <v>2100000</v>
      </c>
      <c r="F84" s="58"/>
      <c r="G84" s="141">
        <v>2100000</v>
      </c>
      <c r="H84" s="22"/>
      <c r="I84" s="141">
        <v>2100000</v>
      </c>
      <c r="J84" s="58"/>
      <c r="K84" s="141">
        <v>2100000</v>
      </c>
    </row>
    <row r="85" spans="1:11" s="11" customFormat="1" thickTop="1">
      <c r="A85" s="18" t="s">
        <v>100</v>
      </c>
      <c r="B85" s="20"/>
      <c r="C85" s="70"/>
      <c r="E85" s="58"/>
      <c r="F85" s="58"/>
      <c r="G85" s="58"/>
      <c r="H85" s="22"/>
      <c r="I85" s="58"/>
      <c r="J85" s="58"/>
      <c r="K85" s="58"/>
    </row>
    <row r="86" spans="1:11" s="11" customFormat="1" ht="23.25">
      <c r="A86" s="60" t="s">
        <v>110</v>
      </c>
      <c r="B86" s="6"/>
      <c r="C86" s="70"/>
      <c r="E86" s="22">
        <v>2100000</v>
      </c>
      <c r="F86" s="58"/>
      <c r="G86" s="22">
        <v>2100000</v>
      </c>
      <c r="H86" s="22"/>
      <c r="I86" s="22">
        <v>2100000</v>
      </c>
      <c r="J86" s="22"/>
      <c r="K86" s="22">
        <v>2100000</v>
      </c>
    </row>
    <row r="87" spans="1:11" s="11" customFormat="1" ht="23.25">
      <c r="A87" s="60" t="s">
        <v>111</v>
      </c>
      <c r="B87" s="6"/>
      <c r="C87" s="70"/>
      <c r="E87" s="22">
        <v>9218839</v>
      </c>
      <c r="F87" s="58"/>
      <c r="G87" s="22">
        <v>9319656</v>
      </c>
      <c r="H87" s="22"/>
      <c r="I87" s="22">
        <v>9218839</v>
      </c>
      <c r="J87" s="58"/>
      <c r="K87" s="22">
        <v>9319656</v>
      </c>
    </row>
    <row r="88" spans="1:11" s="11" customFormat="1" ht="23.25">
      <c r="A88" s="60" t="s">
        <v>137</v>
      </c>
      <c r="B88" s="6"/>
      <c r="C88" s="70"/>
      <c r="E88" s="22"/>
      <c r="F88" s="58"/>
      <c r="G88" s="22"/>
      <c r="H88" s="22"/>
      <c r="I88" s="22"/>
      <c r="J88" s="58"/>
      <c r="K88" s="22"/>
    </row>
    <row r="89" spans="1:11" s="11" customFormat="1" ht="23.25">
      <c r="A89" s="60" t="s">
        <v>138</v>
      </c>
      <c r="B89" s="6"/>
      <c r="C89" s="70"/>
      <c r="E89" s="22">
        <v>-211166</v>
      </c>
      <c r="F89" s="58"/>
      <c r="G89" s="22">
        <v>-211166</v>
      </c>
      <c r="H89" s="22"/>
      <c r="I89" s="22">
        <v>-211166</v>
      </c>
      <c r="J89" s="58"/>
      <c r="K89" s="22">
        <v>-211166</v>
      </c>
    </row>
    <row r="90" spans="1:11" s="11" customFormat="1" ht="23.25">
      <c r="A90" s="18" t="s">
        <v>155</v>
      </c>
      <c r="B90" s="6"/>
      <c r="C90" s="70"/>
      <c r="E90" s="58"/>
      <c r="F90" s="58"/>
      <c r="G90" s="58"/>
      <c r="H90" s="22"/>
      <c r="I90" s="58"/>
      <c r="J90" s="58"/>
      <c r="K90" s="58"/>
    </row>
    <row r="91" spans="1:11" s="11" customFormat="1" ht="23.25">
      <c r="A91" s="18" t="s">
        <v>140</v>
      </c>
      <c r="B91" s="6"/>
      <c r="C91" s="70"/>
      <c r="E91" s="58"/>
      <c r="F91" s="58"/>
      <c r="G91" s="58"/>
      <c r="H91" s="22"/>
      <c r="I91" s="58"/>
      <c r="J91" s="58"/>
      <c r="K91" s="58"/>
    </row>
    <row r="92" spans="1:11" s="11" customFormat="1" ht="23.25">
      <c r="A92" s="18" t="s">
        <v>139</v>
      </c>
      <c r="B92" s="6"/>
      <c r="C92" s="70"/>
      <c r="E92" s="58">
        <v>210000</v>
      </c>
      <c r="F92" s="58"/>
      <c r="G92" s="58">
        <v>210000</v>
      </c>
      <c r="H92" s="22"/>
      <c r="I92" s="58">
        <v>210000</v>
      </c>
      <c r="J92" s="58"/>
      <c r="K92" s="58">
        <v>210000</v>
      </c>
    </row>
    <row r="93" spans="1:11" s="11" customFormat="1" ht="23.25">
      <c r="A93" s="18" t="s">
        <v>141</v>
      </c>
      <c r="B93" s="6"/>
      <c r="C93" s="70">
        <v>11</v>
      </c>
      <c r="E93" s="58">
        <v>0</v>
      </c>
      <c r="F93" s="58"/>
      <c r="G93" s="58">
        <v>464936</v>
      </c>
      <c r="H93" s="22"/>
      <c r="I93" s="58">
        <v>0</v>
      </c>
      <c r="J93" s="58"/>
      <c r="K93" s="58">
        <v>464936</v>
      </c>
    </row>
    <row r="94" spans="1:11" s="11" customFormat="1" ht="23.25">
      <c r="A94" s="18" t="s">
        <v>30</v>
      </c>
      <c r="B94" s="6"/>
      <c r="C94" s="10"/>
      <c r="E94" s="22">
        <v>-15999788</v>
      </c>
      <c r="F94" s="58"/>
      <c r="G94" s="22">
        <v>-14597233</v>
      </c>
      <c r="H94" s="22"/>
      <c r="I94" s="58">
        <v>-16038414</v>
      </c>
      <c r="J94" s="58"/>
      <c r="K94" s="58">
        <v>-14573457</v>
      </c>
    </row>
    <row r="95" spans="1:11" s="11" customFormat="1" ht="23.25">
      <c r="A95" s="60" t="s">
        <v>125</v>
      </c>
      <c r="B95" s="6"/>
      <c r="C95" s="70">
        <v>11</v>
      </c>
      <c r="E95" s="22">
        <v>0</v>
      </c>
      <c r="F95" s="58"/>
      <c r="G95" s="22">
        <v>-464936</v>
      </c>
      <c r="H95" s="22"/>
      <c r="I95" s="22">
        <v>0</v>
      </c>
      <c r="J95" s="58"/>
      <c r="K95" s="22">
        <v>-464936</v>
      </c>
    </row>
    <row r="96" spans="1:11" s="11" customFormat="1" ht="23.25">
      <c r="A96" s="18" t="s">
        <v>31</v>
      </c>
      <c r="B96" s="6"/>
      <c r="C96" s="10"/>
      <c r="E96" s="139">
        <v>18267118</v>
      </c>
      <c r="F96" s="58"/>
      <c r="G96" s="139">
        <v>16377066</v>
      </c>
      <c r="H96" s="22"/>
      <c r="I96" s="139">
        <v>18267118</v>
      </c>
      <c r="J96" s="58"/>
      <c r="K96" s="142">
        <v>16377066</v>
      </c>
    </row>
    <row r="97" spans="1:11" s="11" customFormat="1" ht="21" customHeight="1">
      <c r="A97" s="18" t="s">
        <v>78</v>
      </c>
      <c r="B97" s="6"/>
      <c r="C97" s="10"/>
      <c r="E97" s="19">
        <f>SUM(E86:E96)</f>
        <v>13585003</v>
      </c>
      <c r="F97" s="58"/>
      <c r="G97" s="19">
        <f>SUM(G86:G96)</f>
        <v>13198323</v>
      </c>
      <c r="H97" s="22"/>
      <c r="I97" s="19">
        <f>SUM(I86:I96)</f>
        <v>13546377</v>
      </c>
      <c r="J97" s="58"/>
      <c r="K97" s="19">
        <f>SUM(K86:K96)</f>
        <v>13222099</v>
      </c>
    </row>
    <row r="98" spans="1:11" s="11" customFormat="1" ht="21" customHeight="1">
      <c r="A98" s="18" t="s">
        <v>32</v>
      </c>
      <c r="B98" s="20"/>
      <c r="C98" s="10"/>
      <c r="E98" s="23">
        <v>-47335</v>
      </c>
      <c r="F98" s="58"/>
      <c r="G98" s="23">
        <v>-36388</v>
      </c>
      <c r="H98" s="22"/>
      <c r="I98" s="139">
        <v>0</v>
      </c>
      <c r="J98" s="58"/>
      <c r="K98" s="139">
        <v>0</v>
      </c>
    </row>
    <row r="99" spans="1:11" s="11" customFormat="1" ht="21" customHeight="1">
      <c r="A99" s="7" t="s">
        <v>33</v>
      </c>
      <c r="B99" s="6"/>
      <c r="C99" s="10"/>
      <c r="E99" s="142">
        <f>SUM(E97:E98)</f>
        <v>13537668</v>
      </c>
      <c r="F99" s="58"/>
      <c r="G99" s="142">
        <f>SUM(G97:G98)</f>
        <v>13161935</v>
      </c>
      <c r="H99" s="22"/>
      <c r="I99" s="142">
        <f>SUM(I97:I98)</f>
        <v>13546377</v>
      </c>
      <c r="J99" s="58"/>
      <c r="K99" s="142">
        <f>SUM(K97:K98)</f>
        <v>13222099</v>
      </c>
    </row>
    <row r="100" spans="1:11" s="11" customFormat="1" ht="21" customHeight="1" thickBot="1">
      <c r="A100" s="17" t="s">
        <v>34</v>
      </c>
      <c r="C100" s="10"/>
      <c r="E100" s="141">
        <f>SUM(E99,E69)</f>
        <v>50144217</v>
      </c>
      <c r="F100" s="58"/>
      <c r="G100" s="141">
        <f>SUM(G99,G69)</f>
        <v>48939098</v>
      </c>
      <c r="H100" s="22"/>
      <c r="I100" s="141">
        <f>SUM(I99,I69)</f>
        <v>47178123</v>
      </c>
      <c r="J100" s="58"/>
      <c r="K100" s="141">
        <f>SUM(K99,K69)</f>
        <v>46006985</v>
      </c>
    </row>
    <row r="101" spans="1:11" s="11" customFormat="1" ht="21" customHeight="1" thickTop="1">
      <c r="A101" s="10"/>
      <c r="C101" s="86"/>
      <c r="E101" s="58">
        <f>E100-E33</f>
        <v>0</v>
      </c>
      <c r="F101" s="22"/>
      <c r="G101" s="58">
        <f>G100-G33</f>
        <v>0</v>
      </c>
      <c r="H101" s="22"/>
      <c r="I101" s="58">
        <f>I100-I33</f>
        <v>0</v>
      </c>
      <c r="J101" s="22"/>
      <c r="K101" s="58">
        <f>K100-K33</f>
        <v>0</v>
      </c>
    </row>
    <row r="102" spans="1:11" ht="23.25" customHeight="1">
      <c r="A102" s="39" t="s">
        <v>157</v>
      </c>
      <c r="C102" s="52"/>
      <c r="E102" s="53"/>
      <c r="G102" s="53"/>
      <c r="I102" s="53"/>
      <c r="K102" s="53"/>
    </row>
    <row r="103" spans="1:11" ht="23.25" customHeight="1">
      <c r="C103" s="52"/>
    </row>
    <row r="104" spans="1:11" ht="23.25" customHeight="1">
      <c r="C104" s="52"/>
    </row>
    <row r="105" spans="1:11" ht="23.25" customHeight="1">
      <c r="C105" s="52"/>
    </row>
    <row r="106" spans="1:11" ht="23.25" customHeight="1"/>
    <row r="107" spans="1:11" ht="23.25" customHeight="1">
      <c r="A107" s="54"/>
      <c r="C107" s="52"/>
      <c r="F107" s="55"/>
      <c r="G107" s="55"/>
      <c r="H107" s="54"/>
      <c r="I107" s="55"/>
      <c r="J107" s="55"/>
      <c r="K107" s="55"/>
    </row>
    <row r="108" spans="1:11" s="56" customFormat="1" ht="23.25" customHeight="1">
      <c r="A108" s="48" t="s">
        <v>35</v>
      </c>
      <c r="F108" s="160" t="s">
        <v>35</v>
      </c>
      <c r="G108" s="160"/>
      <c r="H108" s="160"/>
      <c r="I108" s="160"/>
      <c r="J108" s="160"/>
      <c r="K108" s="160"/>
    </row>
    <row r="109" spans="1:11" ht="23.25"/>
    <row r="110" spans="1:11" ht="23.25">
      <c r="K110" s="53"/>
    </row>
    <row r="111" spans="1:11" ht="23.25">
      <c r="K111" s="53"/>
    </row>
    <row r="112" spans="1:11" ht="23.25"/>
    <row r="113" ht="23.25"/>
    <row r="114" ht="23.25"/>
    <row r="115" ht="23.25"/>
    <row r="116" ht="23.25"/>
  </sheetData>
  <mergeCells count="10">
    <mergeCell ref="E76:G76"/>
    <mergeCell ref="I5:K5"/>
    <mergeCell ref="I76:K76"/>
    <mergeCell ref="I40:K40"/>
    <mergeCell ref="F108:K108"/>
    <mergeCell ref="A3:K3"/>
    <mergeCell ref="A38:K38"/>
    <mergeCell ref="A74:K74"/>
    <mergeCell ref="E5:G5"/>
    <mergeCell ref="E40:G40"/>
  </mergeCells>
  <pageMargins left="0.78740157480314965" right="0.39370078740157483" top="0.59055118110236227" bottom="0.39370078740157483" header="0.35433070866141736" footer="0.31496062992125984"/>
  <pageSetup paperSize="9" scale="78" fitToWidth="0" fitToHeight="0" orientation="portrait" r:id="rId1"/>
  <headerFooter differentOddEven="1"/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52"/>
  <sheetViews>
    <sheetView showGridLines="0" view="pageBreakPreview" topLeftCell="A139" zoomScale="85" zoomScaleNormal="120" zoomScaleSheetLayoutView="85" workbookViewId="0">
      <selection activeCell="D30" sqref="D30"/>
    </sheetView>
  </sheetViews>
  <sheetFormatPr defaultColWidth="10.7109375" defaultRowHeight="21" customHeight="1"/>
  <cols>
    <col min="1" max="1" width="56.42578125" style="10" customWidth="1"/>
    <col min="2" max="2" width="1.7109375" style="11" customWidth="1"/>
    <col min="3" max="3" width="6.28515625" style="10" customWidth="1"/>
    <col min="4" max="4" width="1.5703125" style="11" customWidth="1"/>
    <col min="5" max="5" width="14.5703125" style="11" customWidth="1"/>
    <col min="6" max="6" width="1.5703125" style="11" customWidth="1"/>
    <col min="7" max="7" width="14.5703125" style="11" customWidth="1"/>
    <col min="8" max="8" width="1.5703125" style="11" customWidth="1"/>
    <col min="9" max="9" width="14.5703125" style="11" bestFit="1" customWidth="1"/>
    <col min="10" max="10" width="1.5703125" style="11" customWidth="1"/>
    <col min="11" max="11" width="14.5703125" style="5" bestFit="1" customWidth="1"/>
    <col min="12" max="12" width="4.28515625" style="11" customWidth="1"/>
    <col min="13" max="13" width="14" style="68" bestFit="1" customWidth="1"/>
    <col min="14" max="14" width="10.42578125" style="11" bestFit="1" customWidth="1"/>
    <col min="15" max="15" width="14" style="68" bestFit="1" customWidth="1"/>
    <col min="16" max="16" width="11.140625" style="11" bestFit="1" customWidth="1"/>
    <col min="17" max="16384" width="10.7109375" style="11"/>
  </cols>
  <sheetData>
    <row r="1" spans="1:15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1" t="s">
        <v>149</v>
      </c>
      <c r="M1" s="65"/>
      <c r="O1" s="65"/>
    </row>
    <row r="2" spans="1:15" s="6" customFormat="1" ht="21" customHeight="1">
      <c r="A2" s="2" t="s">
        <v>102</v>
      </c>
      <c r="B2" s="8"/>
      <c r="C2" s="4"/>
      <c r="D2" s="3"/>
      <c r="E2" s="3"/>
      <c r="F2" s="3"/>
      <c r="G2" s="3"/>
      <c r="H2" s="3"/>
      <c r="I2" s="3"/>
      <c r="J2" s="3"/>
      <c r="K2" s="5"/>
      <c r="M2" s="65"/>
      <c r="O2" s="65"/>
    </row>
    <row r="3" spans="1:15" s="6" customFormat="1" ht="21" customHeight="1">
      <c r="A3" s="2" t="s">
        <v>45</v>
      </c>
      <c r="B3" s="8"/>
      <c r="C3" s="4"/>
      <c r="D3" s="3"/>
      <c r="E3" s="3"/>
      <c r="F3" s="3"/>
      <c r="G3" s="3"/>
      <c r="H3" s="3"/>
      <c r="I3" s="3"/>
      <c r="J3" s="3"/>
      <c r="K3" s="5"/>
      <c r="M3" s="65"/>
      <c r="O3" s="65"/>
    </row>
    <row r="4" spans="1:15" s="6" customFormat="1" ht="21" customHeight="1">
      <c r="A4" s="2" t="s">
        <v>232</v>
      </c>
      <c r="B4" s="8"/>
      <c r="C4" s="4"/>
      <c r="D4" s="3"/>
      <c r="E4" s="3"/>
      <c r="F4" s="3"/>
      <c r="G4" s="3"/>
      <c r="H4" s="3"/>
      <c r="I4" s="3"/>
      <c r="J4" s="3"/>
      <c r="K4" s="5"/>
      <c r="M4" s="65"/>
      <c r="O4" s="65"/>
    </row>
    <row r="5" spans="1:15" s="6" customFormat="1" ht="21" customHeight="1">
      <c r="B5" s="66"/>
      <c r="C5" s="67"/>
      <c r="D5" s="3"/>
      <c r="E5" s="3"/>
      <c r="F5" s="3"/>
      <c r="G5" s="3"/>
      <c r="H5" s="3"/>
      <c r="I5" s="8"/>
      <c r="J5" s="3"/>
      <c r="K5" s="9" t="s">
        <v>144</v>
      </c>
      <c r="M5" s="65"/>
      <c r="O5" s="65"/>
    </row>
    <row r="6" spans="1:15" ht="21" customHeight="1">
      <c r="E6" s="144"/>
      <c r="F6" s="144" t="s">
        <v>1</v>
      </c>
      <c r="G6" s="144"/>
      <c r="H6" s="12"/>
      <c r="I6" s="158" t="s">
        <v>2</v>
      </c>
      <c r="J6" s="158"/>
      <c r="K6" s="158"/>
    </row>
    <row r="7" spans="1:15" ht="21" customHeight="1">
      <c r="C7" s="69" t="s">
        <v>3</v>
      </c>
      <c r="D7" s="14"/>
      <c r="E7" s="69">
        <v>2565</v>
      </c>
      <c r="F7" s="15"/>
      <c r="G7" s="69">
        <v>2564</v>
      </c>
      <c r="H7" s="16"/>
      <c r="I7" s="69">
        <v>2565</v>
      </c>
      <c r="J7" s="15"/>
      <c r="K7" s="69">
        <v>2564</v>
      </c>
    </row>
    <row r="8" spans="1:15" ht="21" customHeight="1">
      <c r="A8" s="17" t="s">
        <v>116</v>
      </c>
      <c r="C8" s="13"/>
      <c r="D8" s="14"/>
      <c r="E8" s="19"/>
      <c r="F8" s="15"/>
      <c r="G8" s="13"/>
      <c r="H8" s="16"/>
      <c r="I8" s="13"/>
      <c r="J8" s="15"/>
      <c r="K8" s="13"/>
    </row>
    <row r="9" spans="1:15" ht="21" customHeight="1">
      <c r="A9" s="17" t="s">
        <v>36</v>
      </c>
      <c r="K9" s="11"/>
    </row>
    <row r="10" spans="1:15" ht="21" customHeight="1">
      <c r="A10" s="61" t="s">
        <v>91</v>
      </c>
      <c r="B10" s="20"/>
      <c r="C10" s="70"/>
      <c r="E10" s="19">
        <v>1565527</v>
      </c>
      <c r="F10" s="19"/>
      <c r="G10" s="19">
        <v>210919</v>
      </c>
      <c r="H10" s="19"/>
      <c r="I10" s="19">
        <v>1565531</v>
      </c>
      <c r="J10" s="19"/>
      <c r="K10" s="19">
        <v>211007</v>
      </c>
    </row>
    <row r="11" spans="1:15" ht="21" customHeight="1">
      <c r="A11" s="18" t="s">
        <v>37</v>
      </c>
      <c r="B11" s="20"/>
      <c r="C11" s="70"/>
      <c r="E11" s="19">
        <v>529474</v>
      </c>
      <c r="F11" s="19"/>
      <c r="G11" s="19">
        <v>352031</v>
      </c>
      <c r="H11" s="19"/>
      <c r="I11" s="19">
        <v>0</v>
      </c>
      <c r="J11" s="19"/>
      <c r="K11" s="19">
        <v>0</v>
      </c>
    </row>
    <row r="12" spans="1:15" ht="21" customHeight="1">
      <c r="A12" s="60" t="s">
        <v>92</v>
      </c>
      <c r="B12" s="20"/>
      <c r="C12" s="70"/>
      <c r="E12" s="19">
        <v>8280</v>
      </c>
      <c r="F12" s="19"/>
      <c r="G12" s="19">
        <v>832</v>
      </c>
      <c r="H12" s="19"/>
      <c r="I12" s="19">
        <v>8279</v>
      </c>
      <c r="J12" s="19"/>
      <c r="K12" s="19">
        <v>832</v>
      </c>
    </row>
    <row r="13" spans="1:15" ht="21" customHeight="1">
      <c r="A13" s="60" t="s">
        <v>93</v>
      </c>
      <c r="B13" s="20"/>
      <c r="C13" s="70"/>
      <c r="E13" s="19">
        <v>49688</v>
      </c>
      <c r="F13" s="19"/>
      <c r="G13" s="19">
        <v>8952</v>
      </c>
      <c r="H13" s="19"/>
      <c r="I13" s="19">
        <v>49688</v>
      </c>
      <c r="J13" s="19"/>
      <c r="K13" s="19">
        <v>8952</v>
      </c>
    </row>
    <row r="14" spans="1:15" ht="21" customHeight="1">
      <c r="A14" s="59" t="s">
        <v>200</v>
      </c>
      <c r="B14" s="20"/>
      <c r="C14" s="70"/>
      <c r="E14" s="19">
        <v>206704</v>
      </c>
      <c r="F14" s="19"/>
      <c r="G14" s="19">
        <v>568398</v>
      </c>
      <c r="H14" s="19"/>
      <c r="I14" s="19">
        <v>209804</v>
      </c>
      <c r="J14" s="19"/>
      <c r="K14" s="19">
        <v>646263</v>
      </c>
    </row>
    <row r="15" spans="1:15" ht="21" customHeight="1">
      <c r="A15" s="18" t="s">
        <v>175</v>
      </c>
      <c r="B15" s="20"/>
      <c r="C15" s="70"/>
      <c r="E15" s="19">
        <v>1347</v>
      </c>
      <c r="F15" s="19"/>
      <c r="G15" s="19">
        <v>188966</v>
      </c>
      <c r="H15" s="19"/>
      <c r="I15" s="19">
        <v>1347</v>
      </c>
      <c r="J15" s="19"/>
      <c r="K15" s="19">
        <v>188966</v>
      </c>
    </row>
    <row r="16" spans="1:15" ht="21" customHeight="1">
      <c r="A16" s="18" t="s">
        <v>38</v>
      </c>
      <c r="B16" s="20"/>
      <c r="C16" s="70"/>
      <c r="E16" s="23">
        <v>159294</v>
      </c>
      <c r="F16" s="19"/>
      <c r="G16" s="23">
        <v>112839</v>
      </c>
      <c r="H16" s="19"/>
      <c r="I16" s="23">
        <v>163267</v>
      </c>
      <c r="J16" s="19"/>
      <c r="K16" s="23">
        <v>114329</v>
      </c>
    </row>
    <row r="17" spans="1:16" ht="21" customHeight="1">
      <c r="A17" s="17" t="s">
        <v>39</v>
      </c>
      <c r="E17" s="23">
        <f>SUM(E10:E16)</f>
        <v>2520314</v>
      </c>
      <c r="F17" s="19"/>
      <c r="G17" s="23">
        <f>SUM(G10:G16)</f>
        <v>1442937</v>
      </c>
      <c r="H17" s="19"/>
      <c r="I17" s="23">
        <f>SUM(I10:I16)</f>
        <v>1997916</v>
      </c>
      <c r="J17" s="19"/>
      <c r="K17" s="23">
        <f>SUM(K10:K16)</f>
        <v>1170349</v>
      </c>
    </row>
    <row r="18" spans="1:16" ht="21" customHeight="1">
      <c r="A18" s="17" t="s">
        <v>40</v>
      </c>
      <c r="E18" s="19"/>
      <c r="F18" s="19"/>
      <c r="G18" s="19"/>
      <c r="H18" s="19"/>
      <c r="I18" s="19"/>
      <c r="J18" s="19"/>
      <c r="K18" s="19"/>
    </row>
    <row r="19" spans="1:16" ht="21" customHeight="1">
      <c r="A19" s="18" t="s">
        <v>41</v>
      </c>
      <c r="B19" s="20"/>
      <c r="C19" s="70"/>
      <c r="E19" s="19">
        <v>2470466</v>
      </c>
      <c r="F19" s="19"/>
      <c r="G19" s="19">
        <v>1463465</v>
      </c>
      <c r="H19" s="19"/>
      <c r="I19" s="19">
        <v>2056349</v>
      </c>
      <c r="J19" s="19"/>
      <c r="K19" s="19">
        <v>1144830</v>
      </c>
      <c r="N19" s="143"/>
      <c r="P19" s="143"/>
    </row>
    <row r="20" spans="1:16" ht="21" customHeight="1">
      <c r="A20" s="18" t="s">
        <v>126</v>
      </c>
      <c r="B20" s="20"/>
      <c r="C20" s="70"/>
      <c r="E20" s="19">
        <v>179515</v>
      </c>
      <c r="F20" s="19"/>
      <c r="G20" s="19">
        <v>62485</v>
      </c>
      <c r="H20" s="19"/>
      <c r="I20" s="19">
        <v>172476</v>
      </c>
      <c r="J20" s="19"/>
      <c r="K20" s="19">
        <v>54629</v>
      </c>
    </row>
    <row r="21" spans="1:16" ht="21" customHeight="1">
      <c r="A21" s="18" t="s">
        <v>42</v>
      </c>
      <c r="B21" s="20"/>
      <c r="C21" s="70"/>
      <c r="E21" s="19">
        <v>308679</v>
      </c>
      <c r="F21" s="19"/>
      <c r="G21" s="19">
        <v>311155</v>
      </c>
      <c r="H21" s="19"/>
      <c r="I21" s="19">
        <v>182427</v>
      </c>
      <c r="J21" s="19"/>
      <c r="K21" s="19">
        <v>187078</v>
      </c>
    </row>
    <row r="22" spans="1:16" ht="21" customHeight="1">
      <c r="A22" s="18" t="s">
        <v>145</v>
      </c>
      <c r="B22" s="20"/>
      <c r="C22" s="70"/>
      <c r="E22" s="19">
        <v>221336</v>
      </c>
      <c r="F22" s="19"/>
      <c r="G22" s="19">
        <v>95876</v>
      </c>
      <c r="H22" s="19"/>
      <c r="I22" s="19">
        <v>223733</v>
      </c>
      <c r="J22" s="19"/>
      <c r="K22" s="19">
        <v>96117</v>
      </c>
    </row>
    <row r="23" spans="1:16" ht="21" customHeight="1">
      <c r="A23" s="18" t="s">
        <v>43</v>
      </c>
      <c r="B23" s="20"/>
      <c r="C23" s="70"/>
      <c r="E23" s="23">
        <v>229</v>
      </c>
      <c r="F23" s="19"/>
      <c r="G23" s="23">
        <v>3621</v>
      </c>
      <c r="H23" s="19"/>
      <c r="I23" s="23">
        <v>0</v>
      </c>
      <c r="J23" s="19"/>
      <c r="K23" s="23">
        <v>0</v>
      </c>
    </row>
    <row r="24" spans="1:16" ht="21" customHeight="1">
      <c r="A24" s="17" t="s">
        <v>44</v>
      </c>
      <c r="E24" s="25">
        <f>SUM(E19:E23)</f>
        <v>3180225</v>
      </c>
      <c r="F24" s="19"/>
      <c r="G24" s="25">
        <f>SUM(G19:G23)</f>
        <v>1936602</v>
      </c>
      <c r="H24" s="19"/>
      <c r="I24" s="25">
        <f>SUM(I19:I23)</f>
        <v>2634985</v>
      </c>
      <c r="J24" s="19"/>
      <c r="K24" s="25">
        <f>SUM(K19:K23)</f>
        <v>1482654</v>
      </c>
    </row>
    <row r="25" spans="1:16" ht="21" customHeight="1">
      <c r="A25" s="17" t="s">
        <v>210</v>
      </c>
      <c r="E25" s="19">
        <f>E17-E24</f>
        <v>-659911</v>
      </c>
      <c r="F25" s="19"/>
      <c r="G25" s="19">
        <f>G17-G24</f>
        <v>-493665</v>
      </c>
      <c r="H25" s="19"/>
      <c r="I25" s="19">
        <f>I17-I24</f>
        <v>-637069</v>
      </c>
      <c r="J25" s="19"/>
      <c r="K25" s="19">
        <f>K17-K24</f>
        <v>-312305</v>
      </c>
    </row>
    <row r="26" spans="1:16" ht="21" customHeight="1">
      <c r="A26" s="18" t="s">
        <v>218</v>
      </c>
      <c r="C26" s="70"/>
      <c r="E26" s="19">
        <v>0</v>
      </c>
      <c r="F26" s="19"/>
      <c r="G26" s="19">
        <v>0</v>
      </c>
      <c r="H26" s="19"/>
      <c r="I26" s="19">
        <v>-11628</v>
      </c>
      <c r="J26" s="19"/>
      <c r="K26" s="19">
        <v>-17420</v>
      </c>
    </row>
    <row r="27" spans="1:16" ht="21" customHeight="1">
      <c r="A27" s="18" t="s">
        <v>178</v>
      </c>
      <c r="C27" s="70"/>
      <c r="E27" s="19">
        <v>103590</v>
      </c>
      <c r="F27" s="19"/>
      <c r="G27" s="19">
        <v>153170</v>
      </c>
      <c r="H27" s="19"/>
      <c r="I27" s="153">
        <v>0</v>
      </c>
      <c r="J27" s="19"/>
      <c r="K27" s="94">
        <v>0</v>
      </c>
    </row>
    <row r="28" spans="1:16" ht="21" customHeight="1">
      <c r="A28" s="59" t="s">
        <v>183</v>
      </c>
      <c r="B28" s="20"/>
      <c r="C28" s="70"/>
      <c r="E28" s="19">
        <v>1860</v>
      </c>
      <c r="F28" s="19"/>
      <c r="G28" s="19">
        <v>2352</v>
      </c>
      <c r="H28" s="19"/>
      <c r="I28" s="19">
        <v>3055</v>
      </c>
      <c r="J28" s="19"/>
      <c r="K28" s="19">
        <v>1328</v>
      </c>
    </row>
    <row r="29" spans="1:16" ht="21" customHeight="1">
      <c r="A29" s="18" t="s">
        <v>161</v>
      </c>
      <c r="C29" s="70"/>
      <c r="E29" s="23">
        <v>-299244</v>
      </c>
      <c r="F29" s="19"/>
      <c r="G29" s="23">
        <v>-364992</v>
      </c>
      <c r="H29" s="19"/>
      <c r="I29" s="152">
        <v>-279529</v>
      </c>
      <c r="J29" s="19"/>
      <c r="K29" s="62">
        <v>-345890</v>
      </c>
    </row>
    <row r="30" spans="1:16" ht="21" customHeight="1">
      <c r="A30" s="7" t="s">
        <v>239</v>
      </c>
      <c r="B30" s="6"/>
      <c r="E30" s="19">
        <f>SUM(E25:E29)</f>
        <v>-853705</v>
      </c>
      <c r="F30" s="19"/>
      <c r="G30" s="19">
        <f>SUM(G25:G29)</f>
        <v>-703135</v>
      </c>
      <c r="H30" s="19"/>
      <c r="I30" s="19">
        <f>SUM(I25:I29)</f>
        <v>-925171</v>
      </c>
      <c r="J30" s="19"/>
      <c r="K30" s="19">
        <f>SUM(K25:K29)</f>
        <v>-674287</v>
      </c>
    </row>
    <row r="31" spans="1:16" ht="21" customHeight="1">
      <c r="A31" s="18" t="s">
        <v>240</v>
      </c>
      <c r="B31" s="6"/>
      <c r="C31" s="70">
        <v>12</v>
      </c>
      <c r="E31" s="23">
        <v>672</v>
      </c>
      <c r="F31" s="19"/>
      <c r="G31" s="23">
        <v>5199</v>
      </c>
      <c r="H31" s="19"/>
      <c r="I31" s="23">
        <v>17555</v>
      </c>
      <c r="J31" s="19"/>
      <c r="K31" s="23">
        <v>25725</v>
      </c>
    </row>
    <row r="32" spans="1:16" ht="21" customHeight="1">
      <c r="A32" s="17" t="s">
        <v>171</v>
      </c>
      <c r="E32" s="96">
        <f>SUM(E30:E31)</f>
        <v>-853033</v>
      </c>
      <c r="F32" s="19"/>
      <c r="G32" s="96">
        <f>SUM(G30:G31)</f>
        <v>-697936</v>
      </c>
      <c r="H32" s="19"/>
      <c r="I32" s="23">
        <f>SUM(I30:I31)</f>
        <v>-907616</v>
      </c>
      <c r="J32" s="19"/>
      <c r="K32" s="23">
        <f>SUM(K30:K31)</f>
        <v>-648562</v>
      </c>
    </row>
    <row r="33" spans="1:22" ht="9.75" customHeight="1">
      <c r="A33" s="17"/>
      <c r="E33" s="95"/>
      <c r="F33" s="19"/>
      <c r="G33" s="95"/>
      <c r="H33" s="19"/>
      <c r="I33" s="19"/>
      <c r="J33" s="19"/>
      <c r="K33" s="19"/>
    </row>
    <row r="34" spans="1:22" s="59" customFormat="1" ht="21" customHeight="1">
      <c r="A34" s="71" t="s">
        <v>76</v>
      </c>
      <c r="C34" s="72"/>
      <c r="D34" s="73"/>
      <c r="E34" s="74"/>
      <c r="F34" s="75"/>
      <c r="G34" s="74"/>
      <c r="H34" s="74"/>
      <c r="I34" s="75"/>
      <c r="J34" s="76"/>
      <c r="K34" s="75"/>
      <c r="M34" s="68"/>
      <c r="O34" s="68"/>
    </row>
    <row r="35" spans="1:22" s="59" customFormat="1" ht="21" customHeight="1">
      <c r="A35" s="63" t="s">
        <v>112</v>
      </c>
      <c r="C35" s="72"/>
      <c r="D35" s="73"/>
      <c r="E35" s="74"/>
      <c r="F35" s="75"/>
      <c r="G35" s="74"/>
      <c r="H35" s="74"/>
      <c r="I35" s="75"/>
      <c r="J35" s="76"/>
      <c r="K35" s="75"/>
      <c r="M35" s="68"/>
      <c r="O35" s="68"/>
    </row>
    <row r="36" spans="1:22" s="59" customFormat="1" ht="21" customHeight="1">
      <c r="A36" s="18" t="s">
        <v>130</v>
      </c>
      <c r="C36" s="77"/>
      <c r="D36" s="73"/>
      <c r="E36" s="78">
        <v>0</v>
      </c>
      <c r="F36" s="78"/>
      <c r="G36" s="78">
        <v>0</v>
      </c>
      <c r="H36" s="76"/>
      <c r="I36" s="78">
        <v>4779</v>
      </c>
      <c r="J36" s="78"/>
      <c r="K36" s="78">
        <v>-25</v>
      </c>
      <c r="M36" s="68"/>
      <c r="O36" s="68"/>
      <c r="Q36" s="11"/>
      <c r="T36" s="11"/>
      <c r="V36" s="11"/>
    </row>
    <row r="37" spans="1:22" s="59" customFormat="1" ht="21" customHeight="1">
      <c r="A37" s="64" t="s">
        <v>248</v>
      </c>
      <c r="C37" s="72"/>
      <c r="D37" s="73"/>
      <c r="E37" s="78">
        <v>70983</v>
      </c>
      <c r="F37" s="75"/>
      <c r="G37" s="78">
        <v>-6830</v>
      </c>
      <c r="H37" s="74"/>
      <c r="I37" s="78">
        <v>65459</v>
      </c>
      <c r="J37" s="78"/>
      <c r="K37" s="78">
        <v>-6795</v>
      </c>
      <c r="M37" s="68"/>
      <c r="O37" s="68"/>
      <c r="Q37" s="11"/>
      <c r="T37" s="11"/>
      <c r="V37" s="11"/>
    </row>
    <row r="38" spans="1:22" s="59" customFormat="1" ht="21" customHeight="1">
      <c r="A38" s="64" t="s">
        <v>113</v>
      </c>
      <c r="C38" s="70">
        <v>12</v>
      </c>
      <c r="D38" s="73"/>
      <c r="E38" s="80">
        <v>-1262</v>
      </c>
      <c r="F38" s="78"/>
      <c r="G38" s="80">
        <v>7</v>
      </c>
      <c r="H38" s="76"/>
      <c r="I38" s="80">
        <v>-1048</v>
      </c>
      <c r="J38" s="76"/>
      <c r="K38" s="80">
        <v>0</v>
      </c>
      <c r="M38" s="68"/>
      <c r="O38" s="68"/>
      <c r="Q38" s="11"/>
      <c r="T38" s="11"/>
      <c r="V38" s="11"/>
    </row>
    <row r="39" spans="1:22" s="59" customFormat="1" ht="21" customHeight="1">
      <c r="A39" s="64" t="s">
        <v>112</v>
      </c>
      <c r="C39" s="72"/>
      <c r="D39" s="73"/>
      <c r="M39" s="68"/>
      <c r="O39" s="68"/>
    </row>
    <row r="40" spans="1:22" s="59" customFormat="1" ht="21" customHeight="1">
      <c r="A40" s="64" t="s">
        <v>114</v>
      </c>
      <c r="C40" s="72"/>
      <c r="D40" s="73"/>
      <c r="E40" s="79">
        <f>SUM(E37:E39)</f>
        <v>69721</v>
      </c>
      <c r="F40" s="78"/>
      <c r="G40" s="79">
        <f>SUM(G37:G39)</f>
        <v>-6823</v>
      </c>
      <c r="H40" s="76"/>
      <c r="I40" s="79">
        <f>SUM(I36:I39)</f>
        <v>69190</v>
      </c>
      <c r="J40" s="76"/>
      <c r="K40" s="79">
        <f>SUM(K36:K39)</f>
        <v>-6820</v>
      </c>
      <c r="M40" s="68"/>
      <c r="O40" s="68"/>
      <c r="Q40" s="11"/>
    </row>
    <row r="41" spans="1:22" s="59" customFormat="1" ht="21" customHeight="1">
      <c r="A41" s="63" t="s">
        <v>162</v>
      </c>
      <c r="C41" s="72"/>
      <c r="D41" s="73"/>
      <c r="E41" s="76"/>
      <c r="F41" s="78"/>
      <c r="G41" s="76"/>
      <c r="H41" s="76"/>
      <c r="I41" s="76"/>
      <c r="J41" s="76"/>
      <c r="K41" s="76"/>
      <c r="M41" s="68"/>
      <c r="O41" s="68"/>
    </row>
    <row r="42" spans="1:22" s="59" customFormat="1" ht="21" customHeight="1">
      <c r="A42" s="18" t="s">
        <v>130</v>
      </c>
      <c r="C42" s="77"/>
      <c r="D42" s="73"/>
      <c r="E42" s="78">
        <v>0</v>
      </c>
      <c r="F42" s="78"/>
      <c r="G42" s="78">
        <v>0</v>
      </c>
      <c r="H42" s="76"/>
      <c r="I42" s="78">
        <v>0</v>
      </c>
      <c r="J42" s="78"/>
      <c r="K42" s="78">
        <v>246000</v>
      </c>
      <c r="M42" s="68"/>
      <c r="O42" s="68"/>
      <c r="Q42" s="11"/>
      <c r="T42" s="11"/>
      <c r="V42" s="11"/>
    </row>
    <row r="43" spans="1:22" s="59" customFormat="1" ht="21" customHeight="1">
      <c r="A43" s="64" t="s">
        <v>220</v>
      </c>
      <c r="C43" s="72"/>
      <c r="D43" s="73"/>
      <c r="E43" s="76"/>
      <c r="F43" s="78"/>
      <c r="G43" s="76"/>
      <c r="H43" s="76"/>
      <c r="I43" s="76"/>
      <c r="J43" s="76"/>
      <c r="K43" s="76"/>
      <c r="M43" s="68"/>
      <c r="O43" s="68"/>
    </row>
    <row r="44" spans="1:22" s="59" customFormat="1" ht="21" customHeight="1">
      <c r="A44" s="64" t="s">
        <v>163</v>
      </c>
      <c r="C44" s="72"/>
      <c r="D44" s="73"/>
      <c r="E44" s="76">
        <v>192036</v>
      </c>
      <c r="F44" s="78"/>
      <c r="G44" s="76">
        <v>1597732</v>
      </c>
      <c r="H44" s="76"/>
      <c r="I44" s="76">
        <v>192036</v>
      </c>
      <c r="J44" s="76"/>
      <c r="K44" s="76">
        <v>1290232</v>
      </c>
      <c r="M44" s="68"/>
      <c r="O44" s="68"/>
      <c r="Q44" s="11"/>
      <c r="T44" s="11"/>
      <c r="V44" s="11"/>
    </row>
    <row r="45" spans="1:22" s="59" customFormat="1" ht="21" customHeight="1">
      <c r="A45" s="64" t="s">
        <v>113</v>
      </c>
      <c r="C45" s="70">
        <v>12</v>
      </c>
      <c r="D45" s="73"/>
      <c r="E45" s="79">
        <v>-38408</v>
      </c>
      <c r="F45" s="78"/>
      <c r="G45" s="79">
        <v>-319547</v>
      </c>
      <c r="H45" s="76"/>
      <c r="I45" s="79">
        <v>-38408</v>
      </c>
      <c r="J45" s="76"/>
      <c r="K45" s="79">
        <v>-258047</v>
      </c>
      <c r="M45" s="68"/>
      <c r="O45" s="68"/>
      <c r="Q45" s="11"/>
      <c r="T45" s="11"/>
      <c r="V45" s="11"/>
    </row>
    <row r="46" spans="1:22" s="59" customFormat="1" ht="21" customHeight="1">
      <c r="A46" s="64" t="s">
        <v>162</v>
      </c>
      <c r="C46" s="72"/>
      <c r="D46" s="73"/>
      <c r="E46" s="76"/>
      <c r="F46" s="78"/>
      <c r="G46" s="76"/>
      <c r="H46" s="76"/>
      <c r="I46" s="76"/>
      <c r="J46" s="76"/>
      <c r="K46" s="76"/>
      <c r="M46" s="68"/>
      <c r="O46" s="68"/>
    </row>
    <row r="47" spans="1:22" s="59" customFormat="1" ht="21" customHeight="1">
      <c r="A47" s="64" t="s">
        <v>114</v>
      </c>
      <c r="C47" s="72"/>
      <c r="D47" s="73"/>
      <c r="E47" s="79">
        <f>SUM(E42:E46)</f>
        <v>153628</v>
      </c>
      <c r="F47" s="78"/>
      <c r="G47" s="79">
        <f>SUM(G42:G46)</f>
        <v>1278185</v>
      </c>
      <c r="H47" s="76"/>
      <c r="I47" s="79">
        <f>SUM(I42:I46)</f>
        <v>153628</v>
      </c>
      <c r="J47" s="76"/>
      <c r="K47" s="79">
        <f>SUM(K42:K46)</f>
        <v>1278185</v>
      </c>
      <c r="M47" s="68"/>
      <c r="O47" s="68"/>
      <c r="Q47" s="11"/>
    </row>
    <row r="48" spans="1:22" s="59" customFormat="1" ht="21" customHeight="1">
      <c r="A48" s="71" t="s">
        <v>150</v>
      </c>
      <c r="C48" s="81"/>
      <c r="D48" s="73"/>
      <c r="E48" s="82">
        <f>SUM(E40,E47)</f>
        <v>223349</v>
      </c>
      <c r="F48" s="78"/>
      <c r="G48" s="82">
        <f>SUM(G40,G47)</f>
        <v>1271362</v>
      </c>
      <c r="H48" s="76"/>
      <c r="I48" s="82">
        <f>SUM(I40,I47)</f>
        <v>222818</v>
      </c>
      <c r="J48" s="76"/>
      <c r="K48" s="82">
        <f>SUM(K40,K47)</f>
        <v>1271365</v>
      </c>
      <c r="M48" s="68"/>
      <c r="O48" s="68"/>
      <c r="Q48" s="11"/>
    </row>
    <row r="49" spans="1:22" s="59" customFormat="1" ht="9" customHeight="1">
      <c r="A49" s="71"/>
      <c r="C49" s="81"/>
      <c r="D49" s="73"/>
      <c r="E49" s="78"/>
      <c r="F49" s="78"/>
      <c r="G49" s="78"/>
      <c r="H49" s="76"/>
      <c r="I49" s="78"/>
      <c r="J49" s="76"/>
      <c r="K49" s="78"/>
      <c r="M49" s="68"/>
      <c r="O49" s="68"/>
      <c r="Q49" s="11"/>
    </row>
    <row r="50" spans="1:22" s="59" customFormat="1" ht="21" customHeight="1" thickBot="1">
      <c r="A50" s="71" t="s">
        <v>151</v>
      </c>
      <c r="C50" s="81"/>
      <c r="D50" s="73"/>
      <c r="E50" s="83">
        <f>E32+E48</f>
        <v>-629684</v>
      </c>
      <c r="F50" s="78"/>
      <c r="G50" s="83">
        <f>G32+G48</f>
        <v>573426</v>
      </c>
      <c r="H50" s="76"/>
      <c r="I50" s="83">
        <f>I32+I48</f>
        <v>-684798</v>
      </c>
      <c r="J50" s="76"/>
      <c r="K50" s="83">
        <f>K32+K48</f>
        <v>622803</v>
      </c>
      <c r="M50" s="68"/>
      <c r="O50" s="68"/>
      <c r="Q50" s="11"/>
      <c r="T50" s="11"/>
      <c r="V50" s="11"/>
    </row>
    <row r="51" spans="1:22" s="59" customFormat="1" ht="25.5" customHeight="1" thickTop="1">
      <c r="A51" s="71"/>
      <c r="C51" s="81"/>
      <c r="D51" s="73"/>
      <c r="E51" s="78"/>
      <c r="F51" s="84"/>
      <c r="H51" s="74"/>
      <c r="I51" s="75"/>
      <c r="J51" s="85"/>
      <c r="M51" s="68"/>
      <c r="O51" s="68"/>
    </row>
    <row r="52" spans="1:22" ht="21" customHeight="1">
      <c r="A52" s="10" t="s">
        <v>157</v>
      </c>
      <c r="C52" s="86"/>
      <c r="E52" s="21"/>
      <c r="I52" s="21"/>
      <c r="J52" s="21"/>
    </row>
    <row r="53" spans="1:22" s="6" customFormat="1" ht="21" customHeight="1">
      <c r="B53" s="8"/>
      <c r="C53" s="4"/>
      <c r="D53" s="3"/>
      <c r="E53" s="3"/>
      <c r="F53" s="3"/>
      <c r="G53" s="3"/>
      <c r="H53" s="3"/>
      <c r="I53" s="3"/>
      <c r="J53" s="3"/>
      <c r="K53" s="21" t="s">
        <v>149</v>
      </c>
      <c r="M53" s="65"/>
      <c r="O53" s="65"/>
    </row>
    <row r="54" spans="1:22" s="6" customFormat="1" ht="21" customHeight="1">
      <c r="A54" s="2" t="s">
        <v>102</v>
      </c>
      <c r="B54" s="8"/>
      <c r="C54" s="4"/>
      <c r="D54" s="3"/>
      <c r="E54" s="3"/>
      <c r="F54" s="3"/>
      <c r="G54" s="3"/>
      <c r="H54" s="3"/>
      <c r="I54" s="3"/>
      <c r="J54" s="3"/>
      <c r="K54" s="5"/>
      <c r="M54" s="65"/>
      <c r="O54" s="65"/>
    </row>
    <row r="55" spans="1:22" s="6" customFormat="1" ht="21" customHeight="1">
      <c r="A55" s="2" t="s">
        <v>77</v>
      </c>
      <c r="B55" s="8"/>
      <c r="C55" s="4"/>
      <c r="D55" s="3"/>
      <c r="E55" s="3"/>
      <c r="F55" s="3"/>
      <c r="G55" s="3"/>
      <c r="H55" s="3"/>
      <c r="I55" s="3"/>
      <c r="J55" s="3"/>
      <c r="K55" s="5"/>
      <c r="M55" s="65"/>
      <c r="O55" s="65"/>
    </row>
    <row r="56" spans="1:22" s="6" customFormat="1" ht="21" customHeight="1">
      <c r="A56" s="2" t="s">
        <v>232</v>
      </c>
      <c r="B56" s="8"/>
      <c r="C56" s="4"/>
      <c r="D56" s="3"/>
      <c r="E56" s="3"/>
      <c r="F56" s="3"/>
      <c r="G56" s="3"/>
      <c r="H56" s="3"/>
      <c r="I56" s="3"/>
      <c r="J56" s="3"/>
      <c r="K56" s="5"/>
      <c r="M56" s="65"/>
      <c r="O56" s="65"/>
    </row>
    <row r="57" spans="1:22" s="6" customFormat="1" ht="21" customHeight="1">
      <c r="B57" s="8"/>
      <c r="C57" s="4"/>
      <c r="D57" s="3"/>
      <c r="E57" s="3"/>
      <c r="F57" s="3"/>
      <c r="G57" s="3"/>
      <c r="H57" s="3"/>
      <c r="I57" s="8"/>
      <c r="J57" s="3"/>
      <c r="K57" s="9" t="s">
        <v>144</v>
      </c>
      <c r="M57" s="65"/>
      <c r="O57" s="65"/>
    </row>
    <row r="58" spans="1:22" ht="21" customHeight="1">
      <c r="E58" s="144"/>
      <c r="F58" s="144" t="s">
        <v>1</v>
      </c>
      <c r="G58" s="144"/>
      <c r="H58" s="12"/>
      <c r="I58" s="158" t="s">
        <v>2</v>
      </c>
      <c r="J58" s="158"/>
      <c r="K58" s="158"/>
    </row>
    <row r="59" spans="1:22" ht="21" customHeight="1">
      <c r="D59" s="14"/>
      <c r="E59" s="87" t="s">
        <v>208</v>
      </c>
      <c r="F59" s="15"/>
      <c r="G59" s="87" t="s">
        <v>174</v>
      </c>
      <c r="H59" s="16"/>
      <c r="I59" s="87" t="s">
        <v>208</v>
      </c>
      <c r="J59" s="15"/>
      <c r="K59" s="87" t="s">
        <v>174</v>
      </c>
    </row>
    <row r="60" spans="1:22" s="59" customFormat="1" ht="21" customHeight="1">
      <c r="A60" s="71" t="s">
        <v>176</v>
      </c>
      <c r="C60" s="85"/>
      <c r="D60" s="88"/>
      <c r="E60" s="85"/>
      <c r="F60" s="84"/>
      <c r="G60" s="78"/>
      <c r="H60" s="76"/>
      <c r="I60" s="78"/>
      <c r="J60" s="85"/>
      <c r="K60" s="89"/>
      <c r="M60" s="68"/>
      <c r="O60" s="68"/>
    </row>
    <row r="61" spans="1:22" s="59" customFormat="1" ht="21" customHeight="1" thickBot="1">
      <c r="A61" s="10" t="s">
        <v>79</v>
      </c>
      <c r="C61" s="85"/>
      <c r="D61" s="88"/>
      <c r="E61" s="21">
        <f>E63-E62</f>
        <v>-847507</v>
      </c>
      <c r="F61" s="22"/>
      <c r="G61" s="21">
        <f>G63-G62</f>
        <v>-685969</v>
      </c>
      <c r="H61" s="22"/>
      <c r="I61" s="26">
        <f>I32</f>
        <v>-907616</v>
      </c>
      <c r="J61" s="58"/>
      <c r="K61" s="26">
        <f>K32</f>
        <v>-648562</v>
      </c>
      <c r="M61" s="68"/>
      <c r="O61" s="68"/>
      <c r="T61" s="11"/>
      <c r="V61" s="11"/>
    </row>
    <row r="62" spans="1:22" s="59" customFormat="1" ht="21" customHeight="1" thickTop="1">
      <c r="A62" s="10" t="s">
        <v>127</v>
      </c>
      <c r="C62" s="85"/>
      <c r="D62" s="88"/>
      <c r="E62" s="58">
        <v>-5526</v>
      </c>
      <c r="F62" s="22"/>
      <c r="G62" s="58">
        <v>-11967</v>
      </c>
      <c r="H62" s="22"/>
      <c r="I62" s="58"/>
      <c r="J62" s="58"/>
      <c r="K62" s="58"/>
      <c r="M62" s="68"/>
      <c r="O62" s="68"/>
      <c r="T62" s="11"/>
    </row>
    <row r="63" spans="1:22" s="59" customFormat="1" ht="21" customHeight="1" thickBot="1">
      <c r="A63" s="64"/>
      <c r="C63" s="85"/>
      <c r="D63" s="88"/>
      <c r="E63" s="24">
        <f>E32</f>
        <v>-853033</v>
      </c>
      <c r="F63" s="19"/>
      <c r="G63" s="24">
        <f>G32</f>
        <v>-697936</v>
      </c>
      <c r="H63" s="19"/>
      <c r="I63" s="19"/>
      <c r="J63" s="19"/>
      <c r="K63" s="19"/>
      <c r="M63" s="68"/>
      <c r="O63" s="68"/>
      <c r="T63" s="11"/>
    </row>
    <row r="64" spans="1:22" ht="21" customHeight="1" thickTop="1">
      <c r="A64" s="17" t="s">
        <v>46</v>
      </c>
      <c r="C64" s="70"/>
      <c r="E64" s="58"/>
      <c r="F64" s="22"/>
      <c r="G64" s="58"/>
      <c r="H64" s="22"/>
      <c r="I64" s="58"/>
      <c r="J64" s="58"/>
      <c r="K64" s="58"/>
    </row>
    <row r="65" spans="1:15" ht="21" customHeight="1" thickBot="1">
      <c r="A65" s="10" t="s">
        <v>79</v>
      </c>
      <c r="C65" s="70"/>
      <c r="E65" s="58">
        <f>E67-E66</f>
        <v>-624689</v>
      </c>
      <c r="F65" s="22"/>
      <c r="G65" s="58">
        <f>G67-G66</f>
        <v>585396</v>
      </c>
      <c r="H65" s="22"/>
      <c r="I65" s="26">
        <f>I50</f>
        <v>-684798</v>
      </c>
      <c r="J65" s="58"/>
      <c r="K65" s="26">
        <f>K50</f>
        <v>622803</v>
      </c>
    </row>
    <row r="66" spans="1:15" ht="21" customHeight="1" thickTop="1">
      <c r="A66" s="10" t="s">
        <v>127</v>
      </c>
      <c r="C66" s="70"/>
      <c r="E66" s="58">
        <v>-4995</v>
      </c>
      <c r="F66" s="22"/>
      <c r="G66" s="58">
        <v>-11970</v>
      </c>
      <c r="H66" s="22"/>
      <c r="I66" s="58"/>
      <c r="J66" s="58"/>
      <c r="K66" s="58"/>
    </row>
    <row r="67" spans="1:15" ht="21" customHeight="1" thickBot="1">
      <c r="E67" s="24">
        <f>E50</f>
        <v>-629684</v>
      </c>
      <c r="F67" s="19"/>
      <c r="G67" s="24">
        <f>G50</f>
        <v>573426</v>
      </c>
      <c r="H67" s="19"/>
      <c r="I67" s="19"/>
      <c r="J67" s="19"/>
      <c r="K67" s="19"/>
    </row>
    <row r="68" spans="1:15" ht="21" customHeight="1" thickTop="1">
      <c r="A68" s="17" t="s">
        <v>181</v>
      </c>
      <c r="E68" s="21"/>
      <c r="G68" s="21"/>
      <c r="I68" s="21"/>
      <c r="J68" s="21"/>
      <c r="K68" s="21"/>
    </row>
    <row r="69" spans="1:15" ht="21" customHeight="1">
      <c r="A69" s="18" t="s">
        <v>182</v>
      </c>
      <c r="B69" s="20"/>
      <c r="C69" s="70"/>
      <c r="E69" s="21"/>
      <c r="G69" s="21"/>
      <c r="H69" s="21"/>
      <c r="I69" s="21"/>
      <c r="J69" s="21"/>
      <c r="K69" s="21"/>
    </row>
    <row r="70" spans="1:15" ht="21" customHeight="1" thickBot="1">
      <c r="A70" s="18" t="s">
        <v>177</v>
      </c>
      <c r="B70" s="6"/>
      <c r="C70" s="70"/>
      <c r="E70" s="90">
        <f>E61/E72</f>
        <v>-0.40357476190476188</v>
      </c>
      <c r="F70" s="91"/>
      <c r="G70" s="90">
        <f>G61/G72</f>
        <v>-0.33299466019417473</v>
      </c>
      <c r="H70" s="91"/>
      <c r="I70" s="90">
        <f>SUM(I61/I72)</f>
        <v>-0.43219809523809521</v>
      </c>
      <c r="J70" s="92"/>
      <c r="K70" s="90">
        <f>SUM(K61/K72)</f>
        <v>-0.31483592233009711</v>
      </c>
    </row>
    <row r="71" spans="1:15" ht="21" customHeight="1" thickTop="1">
      <c r="A71" s="18"/>
      <c r="B71" s="6"/>
      <c r="C71" s="70"/>
      <c r="E71" s="92"/>
      <c r="F71" s="91"/>
      <c r="G71" s="92"/>
      <c r="H71" s="91"/>
      <c r="I71" s="93"/>
      <c r="J71" s="92"/>
      <c r="K71" s="93"/>
    </row>
    <row r="72" spans="1:15" ht="21" customHeight="1" thickBot="1">
      <c r="A72" s="18" t="s">
        <v>152</v>
      </c>
      <c r="B72" s="6"/>
      <c r="C72" s="70"/>
      <c r="E72" s="26">
        <v>2100000</v>
      </c>
      <c r="F72" s="22"/>
      <c r="G72" s="26">
        <v>2060000</v>
      </c>
      <c r="H72" s="22"/>
      <c r="I72" s="26">
        <v>2100000</v>
      </c>
      <c r="J72" s="58"/>
      <c r="K72" s="26">
        <v>2060000</v>
      </c>
    </row>
    <row r="73" spans="1:15" ht="21" customHeight="1" thickTop="1">
      <c r="A73" s="18"/>
      <c r="B73" s="6"/>
      <c r="C73" s="70"/>
      <c r="E73" s="92"/>
      <c r="F73" s="91"/>
      <c r="G73" s="92"/>
      <c r="H73" s="91"/>
      <c r="I73" s="93"/>
      <c r="J73" s="92"/>
      <c r="K73" s="93"/>
    </row>
    <row r="74" spans="1:15" ht="21" customHeight="1">
      <c r="A74" s="18"/>
      <c r="B74" s="6"/>
      <c r="E74" s="21"/>
      <c r="G74" s="21"/>
      <c r="I74" s="21"/>
      <c r="J74" s="21"/>
    </row>
    <row r="75" spans="1:15" ht="21" customHeight="1">
      <c r="A75" s="10" t="s">
        <v>157</v>
      </c>
      <c r="C75" s="86"/>
      <c r="E75" s="21"/>
      <c r="G75" s="21"/>
      <c r="I75" s="21"/>
      <c r="J75" s="21"/>
    </row>
    <row r="76" spans="1:15" s="6" customFormat="1" ht="21" customHeight="1">
      <c r="B76" s="8"/>
      <c r="C76" s="4"/>
      <c r="D76" s="3"/>
      <c r="E76" s="3"/>
      <c r="F76" s="3"/>
      <c r="G76" s="3"/>
      <c r="H76" s="3"/>
      <c r="I76" s="3"/>
      <c r="J76" s="3"/>
      <c r="K76" s="9"/>
      <c r="M76" s="68"/>
      <c r="O76" s="65"/>
    </row>
    <row r="77" spans="1:15" ht="21" customHeight="1">
      <c r="A77" s="6"/>
      <c r="B77" s="8"/>
      <c r="C77" s="4"/>
      <c r="D77" s="3"/>
      <c r="E77" s="3"/>
      <c r="F77" s="3"/>
      <c r="G77" s="3"/>
      <c r="H77" s="3"/>
      <c r="I77" s="3"/>
      <c r="J77" s="3"/>
      <c r="K77" s="21" t="s">
        <v>149</v>
      </c>
    </row>
    <row r="78" spans="1:15" ht="21" customHeight="1">
      <c r="A78" s="2" t="s">
        <v>102</v>
      </c>
      <c r="B78" s="8"/>
      <c r="C78" s="4"/>
      <c r="D78" s="3"/>
      <c r="E78" s="3"/>
      <c r="F78" s="3"/>
      <c r="G78" s="3"/>
      <c r="H78" s="3"/>
      <c r="I78" s="3"/>
      <c r="J78" s="3"/>
    </row>
    <row r="79" spans="1:15" ht="21" customHeight="1">
      <c r="A79" s="2" t="s">
        <v>45</v>
      </c>
      <c r="B79" s="8"/>
      <c r="C79" s="4"/>
      <c r="D79" s="3"/>
      <c r="E79" s="3"/>
      <c r="F79" s="3"/>
      <c r="G79" s="3"/>
      <c r="H79" s="3"/>
      <c r="I79" s="3"/>
      <c r="J79" s="3"/>
    </row>
    <row r="80" spans="1:15" ht="21" customHeight="1">
      <c r="A80" s="2" t="s">
        <v>233</v>
      </c>
      <c r="B80" s="8"/>
      <c r="C80" s="4"/>
      <c r="D80" s="3"/>
      <c r="E80" s="3"/>
      <c r="F80" s="3"/>
      <c r="G80" s="3"/>
      <c r="H80" s="3"/>
      <c r="I80" s="3"/>
      <c r="J80" s="3"/>
    </row>
    <row r="81" spans="1:11" ht="21" customHeight="1">
      <c r="A81" s="6"/>
      <c r="B81" s="66"/>
      <c r="C81" s="67"/>
      <c r="D81" s="3"/>
      <c r="E81" s="3"/>
      <c r="F81" s="3"/>
      <c r="G81" s="3"/>
      <c r="H81" s="3"/>
      <c r="I81" s="8"/>
      <c r="J81" s="3"/>
      <c r="K81" s="9" t="s">
        <v>144</v>
      </c>
    </row>
    <row r="82" spans="1:11" ht="21" customHeight="1">
      <c r="E82" s="144"/>
      <c r="F82" s="144" t="s">
        <v>1</v>
      </c>
      <c r="G82" s="144"/>
      <c r="H82" s="12"/>
      <c r="I82" s="158" t="s">
        <v>2</v>
      </c>
      <c r="J82" s="158"/>
      <c r="K82" s="158"/>
    </row>
    <row r="83" spans="1:11" ht="21" customHeight="1">
      <c r="C83" s="69" t="s">
        <v>3</v>
      </c>
      <c r="D83" s="14"/>
      <c r="E83" s="69">
        <v>2565</v>
      </c>
      <c r="F83" s="15"/>
      <c r="G83" s="69">
        <v>2564</v>
      </c>
      <c r="H83" s="16"/>
      <c r="I83" s="69">
        <v>2565</v>
      </c>
      <c r="J83" s="15"/>
      <c r="K83" s="69">
        <v>2564</v>
      </c>
    </row>
    <row r="84" spans="1:11" ht="21" customHeight="1">
      <c r="A84" s="17" t="s">
        <v>116</v>
      </c>
      <c r="C84" s="13"/>
      <c r="D84" s="14"/>
      <c r="E84" s="19"/>
      <c r="F84" s="15"/>
      <c r="G84" s="13"/>
      <c r="H84" s="16"/>
      <c r="I84" s="13"/>
      <c r="J84" s="15"/>
      <c r="K84" s="13"/>
    </row>
    <row r="85" spans="1:11" ht="21" customHeight="1">
      <c r="A85" s="17" t="s">
        <v>36</v>
      </c>
      <c r="K85" s="11"/>
    </row>
    <row r="86" spans="1:11" ht="21" customHeight="1">
      <c r="A86" s="61" t="s">
        <v>91</v>
      </c>
      <c r="B86" s="20"/>
      <c r="C86" s="70"/>
      <c r="E86" s="19">
        <v>2496475</v>
      </c>
      <c r="F86" s="19"/>
      <c r="G86" s="19">
        <v>512437</v>
      </c>
      <c r="H86" s="19"/>
      <c r="I86" s="19">
        <v>2496482</v>
      </c>
      <c r="J86" s="19"/>
      <c r="K86" s="19">
        <v>512642</v>
      </c>
    </row>
    <row r="87" spans="1:11" ht="21" customHeight="1">
      <c r="A87" s="18" t="s">
        <v>37</v>
      </c>
      <c r="B87" s="20"/>
      <c r="C87" s="70"/>
      <c r="E87" s="19">
        <v>1033456</v>
      </c>
      <c r="F87" s="19"/>
      <c r="G87" s="19">
        <v>708035</v>
      </c>
      <c r="H87" s="19"/>
      <c r="I87" s="19">
        <v>0</v>
      </c>
      <c r="J87" s="19"/>
      <c r="K87" s="19">
        <v>0</v>
      </c>
    </row>
    <row r="88" spans="1:11" ht="21" customHeight="1">
      <c r="A88" s="60" t="s">
        <v>92</v>
      </c>
      <c r="B88" s="20"/>
      <c r="C88" s="70"/>
      <c r="E88" s="19">
        <v>15371</v>
      </c>
      <c r="F88" s="19"/>
      <c r="G88" s="19">
        <v>2652</v>
      </c>
      <c r="H88" s="19"/>
      <c r="I88" s="19">
        <v>15371</v>
      </c>
      <c r="J88" s="19"/>
      <c r="K88" s="19">
        <v>2652</v>
      </c>
    </row>
    <row r="89" spans="1:11" ht="21" customHeight="1">
      <c r="A89" s="60" t="s">
        <v>93</v>
      </c>
      <c r="B89" s="20"/>
      <c r="C89" s="70"/>
      <c r="E89" s="19">
        <v>85201</v>
      </c>
      <c r="F89" s="19"/>
      <c r="G89" s="19">
        <v>20523</v>
      </c>
      <c r="H89" s="19"/>
      <c r="I89" s="19">
        <v>85201</v>
      </c>
      <c r="J89" s="19"/>
      <c r="K89" s="19">
        <v>20523</v>
      </c>
    </row>
    <row r="90" spans="1:11" ht="21" customHeight="1">
      <c r="A90" s="59" t="s">
        <v>200</v>
      </c>
      <c r="B90" s="20"/>
      <c r="C90" s="70"/>
      <c r="E90" s="19">
        <v>206724</v>
      </c>
      <c r="F90" s="19"/>
      <c r="G90" s="19">
        <v>568416</v>
      </c>
      <c r="H90" s="19"/>
      <c r="I90" s="19">
        <v>312724</v>
      </c>
      <c r="J90" s="19"/>
      <c r="K90" s="19">
        <v>726647</v>
      </c>
    </row>
    <row r="91" spans="1:11" ht="21" customHeight="1">
      <c r="A91" s="18" t="s">
        <v>175</v>
      </c>
      <c r="B91" s="20"/>
      <c r="C91" s="70"/>
      <c r="E91" s="19">
        <v>1347</v>
      </c>
      <c r="F91" s="19"/>
      <c r="G91" s="19">
        <v>436603</v>
      </c>
      <c r="H91" s="19"/>
      <c r="I91" s="19">
        <v>1347</v>
      </c>
      <c r="J91" s="19"/>
      <c r="K91" s="19">
        <v>436603</v>
      </c>
    </row>
    <row r="92" spans="1:11" ht="21" customHeight="1">
      <c r="A92" s="18" t="s">
        <v>38</v>
      </c>
      <c r="B92" s="20"/>
      <c r="C92" s="70"/>
      <c r="E92" s="23">
        <v>342576</v>
      </c>
      <c r="F92" s="19"/>
      <c r="G92" s="23">
        <v>551498</v>
      </c>
      <c r="H92" s="19"/>
      <c r="I92" s="23">
        <v>351124</v>
      </c>
      <c r="J92" s="19"/>
      <c r="K92" s="23">
        <v>554369</v>
      </c>
    </row>
    <row r="93" spans="1:11" ht="21" customHeight="1">
      <c r="A93" s="17" t="s">
        <v>39</v>
      </c>
      <c r="E93" s="23">
        <f>SUM(E86:E92)</f>
        <v>4181150</v>
      </c>
      <c r="F93" s="19"/>
      <c r="G93" s="23">
        <f>SUM(G86:G92)</f>
        <v>2800164</v>
      </c>
      <c r="H93" s="19"/>
      <c r="I93" s="23">
        <f>SUM(I86:I92)</f>
        <v>3262249</v>
      </c>
      <c r="J93" s="19"/>
      <c r="K93" s="23">
        <f>SUM(K86:K92)</f>
        <v>2253436</v>
      </c>
    </row>
    <row r="94" spans="1:11" ht="21" customHeight="1">
      <c r="A94" s="17" t="s">
        <v>40</v>
      </c>
      <c r="E94" s="19"/>
      <c r="F94" s="19"/>
      <c r="G94" s="19"/>
      <c r="H94" s="19"/>
      <c r="I94" s="19"/>
      <c r="J94" s="19"/>
      <c r="K94" s="19"/>
    </row>
    <row r="95" spans="1:11" ht="21" customHeight="1">
      <c r="A95" s="18" t="s">
        <v>41</v>
      </c>
      <c r="B95" s="20"/>
      <c r="C95" s="70"/>
      <c r="E95" s="19">
        <v>4511828</v>
      </c>
      <c r="F95" s="19"/>
      <c r="G95" s="19">
        <v>2981619</v>
      </c>
      <c r="H95" s="19"/>
      <c r="I95" s="19">
        <v>3714722</v>
      </c>
      <c r="J95" s="19"/>
      <c r="K95" s="19">
        <v>2350145</v>
      </c>
    </row>
    <row r="96" spans="1:11" ht="21" customHeight="1">
      <c r="A96" s="18" t="s">
        <v>126</v>
      </c>
      <c r="B96" s="20"/>
      <c r="C96" s="70"/>
      <c r="E96" s="19">
        <v>318031</v>
      </c>
      <c r="F96" s="19"/>
      <c r="G96" s="19">
        <v>118226</v>
      </c>
      <c r="H96" s="19"/>
      <c r="I96" s="19">
        <v>305848</v>
      </c>
      <c r="J96" s="19"/>
      <c r="K96" s="19">
        <v>104845</v>
      </c>
    </row>
    <row r="97" spans="1:13" ht="21" customHeight="1">
      <c r="A97" s="18" t="s">
        <v>42</v>
      </c>
      <c r="B97" s="20"/>
      <c r="C97" s="70"/>
      <c r="E97" s="19">
        <v>615981</v>
      </c>
      <c r="F97" s="19"/>
      <c r="G97" s="19">
        <v>603195</v>
      </c>
      <c r="H97" s="19"/>
      <c r="I97" s="19">
        <v>367790</v>
      </c>
      <c r="J97" s="19"/>
      <c r="K97" s="19">
        <v>360196</v>
      </c>
    </row>
    <row r="98" spans="1:13" ht="21" customHeight="1">
      <c r="A98" s="18" t="s">
        <v>145</v>
      </c>
      <c r="B98" s="20"/>
      <c r="C98" s="70"/>
      <c r="E98" s="19">
        <v>184135</v>
      </c>
      <c r="F98" s="19"/>
      <c r="G98" s="19">
        <v>263228</v>
      </c>
      <c r="H98" s="19"/>
      <c r="I98" s="19">
        <v>186881</v>
      </c>
      <c r="J98" s="19"/>
      <c r="K98" s="19">
        <v>264572</v>
      </c>
      <c r="M98" s="155"/>
    </row>
    <row r="99" spans="1:13" ht="21" customHeight="1">
      <c r="A99" s="18" t="s">
        <v>43</v>
      </c>
      <c r="B99" s="20"/>
      <c r="C99" s="70"/>
      <c r="E99" s="23">
        <v>481</v>
      </c>
      <c r="F99" s="19"/>
      <c r="G99" s="23">
        <v>4087</v>
      </c>
      <c r="H99" s="19"/>
      <c r="I99" s="23">
        <v>0</v>
      </c>
      <c r="J99" s="19"/>
      <c r="K99" s="23">
        <v>0</v>
      </c>
    </row>
    <row r="100" spans="1:13" ht="21" customHeight="1">
      <c r="A100" s="17" t="s">
        <v>44</v>
      </c>
      <c r="E100" s="25">
        <f>SUM(E95:E99)</f>
        <v>5630456</v>
      </c>
      <c r="F100" s="19"/>
      <c r="G100" s="25">
        <f>SUM(G95:G99)</f>
        <v>3970355</v>
      </c>
      <c r="H100" s="19"/>
      <c r="I100" s="25">
        <f>SUM(I95:I99)</f>
        <v>4575241</v>
      </c>
      <c r="J100" s="19"/>
      <c r="K100" s="25">
        <f>SUM(K95:K99)</f>
        <v>3079758</v>
      </c>
    </row>
    <row r="101" spans="1:13" ht="21" customHeight="1">
      <c r="A101" s="17" t="s">
        <v>210</v>
      </c>
      <c r="E101" s="19">
        <f>E93-E100</f>
        <v>-1449306</v>
      </c>
      <c r="F101" s="19"/>
      <c r="G101" s="19">
        <f>G93-G100</f>
        <v>-1170191</v>
      </c>
      <c r="H101" s="19"/>
      <c r="I101" s="19">
        <f>I93-I100</f>
        <v>-1312992</v>
      </c>
      <c r="J101" s="19"/>
      <c r="K101" s="19">
        <f>K93-K100</f>
        <v>-826322</v>
      </c>
    </row>
    <row r="102" spans="1:13" ht="21" customHeight="1">
      <c r="A102" s="18" t="s">
        <v>218</v>
      </c>
      <c r="C102" s="70"/>
      <c r="E102" s="19">
        <v>0</v>
      </c>
      <c r="F102" s="19"/>
      <c r="G102" s="19">
        <v>0</v>
      </c>
      <c r="H102" s="19"/>
      <c r="I102" s="19">
        <v>-52896</v>
      </c>
      <c r="J102" s="19"/>
      <c r="K102" s="19">
        <v>-78043</v>
      </c>
    </row>
    <row r="103" spans="1:13" ht="21" customHeight="1">
      <c r="A103" s="18" t="s">
        <v>178</v>
      </c>
      <c r="C103" s="70"/>
      <c r="E103" s="19">
        <v>207422</v>
      </c>
      <c r="F103" s="19"/>
      <c r="G103" s="19">
        <v>305614</v>
      </c>
      <c r="H103" s="19"/>
      <c r="I103" s="94">
        <v>0</v>
      </c>
      <c r="J103" s="19"/>
      <c r="K103" s="94">
        <v>0</v>
      </c>
    </row>
    <row r="104" spans="1:13" ht="21" customHeight="1">
      <c r="A104" s="59" t="s">
        <v>183</v>
      </c>
      <c r="B104" s="20"/>
      <c r="C104" s="70"/>
      <c r="E104" s="19">
        <v>2624</v>
      </c>
      <c r="F104" s="19"/>
      <c r="G104" s="19">
        <v>3046</v>
      </c>
      <c r="H104" s="19"/>
      <c r="I104" s="19">
        <v>5661</v>
      </c>
      <c r="J104" s="19"/>
      <c r="K104" s="19">
        <v>2598</v>
      </c>
    </row>
    <row r="105" spans="1:13" ht="21" customHeight="1">
      <c r="A105" s="18" t="s">
        <v>161</v>
      </c>
      <c r="C105" s="70"/>
      <c r="E105" s="23">
        <v>-584359</v>
      </c>
      <c r="F105" s="19"/>
      <c r="G105" s="23">
        <v>-700165</v>
      </c>
      <c r="H105" s="19"/>
      <c r="I105" s="62">
        <v>-544490</v>
      </c>
      <c r="J105" s="19"/>
      <c r="K105" s="62">
        <v>-661985</v>
      </c>
    </row>
    <row r="106" spans="1:13" ht="21" customHeight="1">
      <c r="A106" s="7" t="s">
        <v>227</v>
      </c>
      <c r="B106" s="6"/>
      <c r="E106" s="19">
        <f>SUM(E101:E105)</f>
        <v>-1823619</v>
      </c>
      <c r="F106" s="19"/>
      <c r="G106" s="19">
        <f>SUM(G101:G105)</f>
        <v>-1561696</v>
      </c>
      <c r="H106" s="19"/>
      <c r="I106" s="19">
        <f>SUM(I101:I105)</f>
        <v>-1904717</v>
      </c>
      <c r="J106" s="19"/>
      <c r="K106" s="19">
        <f>SUM(K101:K105)</f>
        <v>-1563752</v>
      </c>
    </row>
    <row r="107" spans="1:13" ht="21" customHeight="1">
      <c r="A107" s="18" t="s">
        <v>215</v>
      </c>
      <c r="B107" s="6"/>
      <c r="C107" s="70">
        <v>12</v>
      </c>
      <c r="E107" s="23">
        <v>-54929</v>
      </c>
      <c r="F107" s="19"/>
      <c r="G107" s="23">
        <v>107306</v>
      </c>
      <c r="H107" s="19"/>
      <c r="I107" s="23">
        <v>-25176</v>
      </c>
      <c r="J107" s="19"/>
      <c r="K107" s="23">
        <v>96172</v>
      </c>
    </row>
    <row r="108" spans="1:13" ht="21" customHeight="1">
      <c r="A108" s="17" t="s">
        <v>171</v>
      </c>
      <c r="E108" s="96">
        <f>SUM(E106:E107)</f>
        <v>-1878548</v>
      </c>
      <c r="F108" s="19"/>
      <c r="G108" s="96">
        <f>SUM(G106:G107)</f>
        <v>-1454390</v>
      </c>
      <c r="H108" s="19"/>
      <c r="I108" s="23">
        <f>SUM(I106:I107)</f>
        <v>-1929893</v>
      </c>
      <c r="J108" s="19"/>
      <c r="K108" s="23">
        <f>SUM(K106:K107)</f>
        <v>-1467580</v>
      </c>
    </row>
    <row r="109" spans="1:13" ht="21" customHeight="1">
      <c r="A109" s="17"/>
      <c r="E109" s="95"/>
      <c r="F109" s="19"/>
      <c r="G109" s="95"/>
      <c r="H109" s="19"/>
      <c r="I109" s="19"/>
      <c r="J109" s="19"/>
      <c r="K109" s="19"/>
    </row>
    <row r="110" spans="1:13" ht="21" customHeight="1">
      <c r="A110" s="71" t="s">
        <v>76</v>
      </c>
      <c r="B110" s="59"/>
      <c r="C110" s="72"/>
      <c r="D110" s="73"/>
      <c r="E110" s="74"/>
      <c r="F110" s="75"/>
      <c r="G110" s="74"/>
      <c r="H110" s="74"/>
      <c r="I110" s="75"/>
      <c r="J110" s="76"/>
      <c r="K110" s="75"/>
    </row>
    <row r="111" spans="1:13" ht="21" customHeight="1">
      <c r="A111" s="63" t="s">
        <v>112</v>
      </c>
      <c r="B111" s="59"/>
      <c r="C111" s="72"/>
      <c r="D111" s="73"/>
      <c r="E111" s="74"/>
      <c r="F111" s="75"/>
      <c r="G111" s="74"/>
      <c r="H111" s="74"/>
      <c r="I111" s="75"/>
      <c r="J111" s="76"/>
      <c r="K111" s="75"/>
    </row>
    <row r="112" spans="1:13" ht="21" customHeight="1">
      <c r="A112" s="18" t="s">
        <v>130</v>
      </c>
      <c r="B112" s="59"/>
      <c r="C112" s="77"/>
      <c r="D112" s="73"/>
      <c r="E112" s="78">
        <v>0</v>
      </c>
      <c r="F112" s="78"/>
      <c r="G112" s="78">
        <v>0</v>
      </c>
      <c r="H112" s="76"/>
      <c r="I112" s="78">
        <v>7738</v>
      </c>
      <c r="J112" s="78"/>
      <c r="K112" s="78">
        <v>2908</v>
      </c>
      <c r="M112" s="155"/>
    </row>
    <row r="113" spans="1:13" ht="21" customHeight="1">
      <c r="A113" s="64" t="s">
        <v>219</v>
      </c>
      <c r="B113" s="59"/>
      <c r="C113" s="72"/>
      <c r="D113" s="73"/>
      <c r="E113" s="78">
        <v>84876</v>
      </c>
      <c r="F113" s="75"/>
      <c r="G113" s="78">
        <v>41467</v>
      </c>
      <c r="H113" s="74"/>
      <c r="I113" s="78">
        <v>76064</v>
      </c>
      <c r="J113" s="78"/>
      <c r="K113" s="78">
        <v>37428</v>
      </c>
      <c r="M113" s="155"/>
    </row>
    <row r="114" spans="1:13" ht="21" customHeight="1">
      <c r="A114" s="64" t="s">
        <v>113</v>
      </c>
      <c r="B114" s="59"/>
      <c r="C114" s="70">
        <v>12</v>
      </c>
      <c r="D114" s="73"/>
      <c r="E114" s="80">
        <v>-1262</v>
      </c>
      <c r="F114" s="78"/>
      <c r="G114" s="80">
        <v>-808</v>
      </c>
      <c r="H114" s="76"/>
      <c r="I114" s="80">
        <v>-1048</v>
      </c>
      <c r="J114" s="76"/>
      <c r="K114" s="80">
        <v>0</v>
      </c>
      <c r="M114" s="155"/>
    </row>
    <row r="115" spans="1:13" ht="21" customHeight="1">
      <c r="A115" s="64" t="s">
        <v>112</v>
      </c>
      <c r="B115" s="59"/>
      <c r="C115" s="72"/>
      <c r="D115" s="73"/>
      <c r="E115" s="59"/>
      <c r="F115" s="59"/>
      <c r="G115" s="59"/>
      <c r="H115" s="59"/>
      <c r="I115" s="59"/>
      <c r="J115" s="59"/>
      <c r="K115" s="59"/>
    </row>
    <row r="116" spans="1:13" ht="21" customHeight="1">
      <c r="A116" s="64" t="s">
        <v>114</v>
      </c>
      <c r="B116" s="59"/>
      <c r="C116" s="72"/>
      <c r="D116" s="73"/>
      <c r="E116" s="79">
        <f>SUM(E113:E115)</f>
        <v>83614</v>
      </c>
      <c r="F116" s="78"/>
      <c r="G116" s="79">
        <f>SUM(G113:G115)</f>
        <v>40659</v>
      </c>
      <c r="H116" s="76"/>
      <c r="I116" s="79">
        <f>SUM(I112:I115)</f>
        <v>82754</v>
      </c>
      <c r="J116" s="76"/>
      <c r="K116" s="79">
        <f>SUM(K112:K115)</f>
        <v>40336</v>
      </c>
    </row>
    <row r="117" spans="1:13" ht="21" customHeight="1">
      <c r="A117" s="63" t="s">
        <v>162</v>
      </c>
      <c r="B117" s="59"/>
      <c r="C117" s="72"/>
      <c r="D117" s="73"/>
      <c r="E117" s="76"/>
      <c r="F117" s="78"/>
      <c r="G117" s="76"/>
      <c r="H117" s="76"/>
      <c r="I117" s="76"/>
      <c r="J117" s="76"/>
      <c r="K117" s="76"/>
    </row>
    <row r="118" spans="1:13" ht="21" customHeight="1">
      <c r="A118" s="18" t="s">
        <v>130</v>
      </c>
      <c r="B118" s="59"/>
      <c r="C118" s="77"/>
      <c r="D118" s="73"/>
      <c r="E118" s="78">
        <v>0</v>
      </c>
      <c r="F118" s="78"/>
      <c r="G118" s="78">
        <v>0</v>
      </c>
      <c r="H118" s="76"/>
      <c r="I118" s="78">
        <v>328000</v>
      </c>
      <c r="J118" s="78"/>
      <c r="K118" s="78">
        <v>377200</v>
      </c>
      <c r="M118" s="155"/>
    </row>
    <row r="119" spans="1:13" ht="21" customHeight="1">
      <c r="A119" s="64" t="s">
        <v>220</v>
      </c>
      <c r="B119" s="59"/>
      <c r="C119" s="72"/>
      <c r="D119" s="73"/>
      <c r="E119" s="76"/>
      <c r="F119" s="78"/>
      <c r="G119" s="76"/>
      <c r="H119" s="76"/>
      <c r="I119" s="76"/>
      <c r="J119" s="76"/>
      <c r="K119" s="76"/>
      <c r="M119" s="155"/>
    </row>
    <row r="120" spans="1:13" ht="21" customHeight="1">
      <c r="A120" s="64" t="s">
        <v>163</v>
      </c>
      <c r="B120" s="59"/>
      <c r="C120" s="72"/>
      <c r="D120" s="73"/>
      <c r="E120" s="76">
        <v>2259123</v>
      </c>
      <c r="F120" s="78"/>
      <c r="G120" s="76">
        <v>2612654</v>
      </c>
      <c r="H120" s="76"/>
      <c r="I120" s="76">
        <v>1849123</v>
      </c>
      <c r="J120" s="76"/>
      <c r="K120" s="76">
        <v>2141154</v>
      </c>
      <c r="M120" s="155"/>
    </row>
    <row r="121" spans="1:13" ht="21" customHeight="1">
      <c r="A121" s="64" t="s">
        <v>113</v>
      </c>
      <c r="B121" s="59"/>
      <c r="C121" s="70">
        <v>12</v>
      </c>
      <c r="D121" s="73"/>
      <c r="E121" s="79">
        <v>-451825</v>
      </c>
      <c r="F121" s="78"/>
      <c r="G121" s="79">
        <v>-522531</v>
      </c>
      <c r="H121" s="76"/>
      <c r="I121" s="79">
        <v>-369825</v>
      </c>
      <c r="J121" s="76"/>
      <c r="K121" s="79">
        <v>-428231</v>
      </c>
      <c r="M121" s="155"/>
    </row>
    <row r="122" spans="1:13" ht="21" customHeight="1">
      <c r="A122" s="64" t="s">
        <v>162</v>
      </c>
      <c r="B122" s="59"/>
      <c r="C122" s="72"/>
      <c r="D122" s="73"/>
      <c r="E122" s="76"/>
      <c r="F122" s="78"/>
      <c r="G122" s="76"/>
      <c r="H122" s="76"/>
      <c r="I122" s="76"/>
      <c r="J122" s="76"/>
      <c r="K122" s="76"/>
    </row>
    <row r="123" spans="1:13" ht="21" customHeight="1">
      <c r="A123" s="64" t="s">
        <v>114</v>
      </c>
      <c r="B123" s="59"/>
      <c r="C123" s="72"/>
      <c r="D123" s="73"/>
      <c r="E123" s="79">
        <f>SUM(E118:E122)</f>
        <v>1807298</v>
      </c>
      <c r="F123" s="78"/>
      <c r="G123" s="79">
        <f>SUM(G118:G122)</f>
        <v>2090123</v>
      </c>
      <c r="H123" s="76"/>
      <c r="I123" s="79">
        <f>SUM(I118:I122)</f>
        <v>1807298</v>
      </c>
      <c r="J123" s="76"/>
      <c r="K123" s="79">
        <f>SUM(K118:K122)</f>
        <v>2090123</v>
      </c>
    </row>
    <row r="124" spans="1:13" ht="21" customHeight="1">
      <c r="A124" s="71" t="s">
        <v>150</v>
      </c>
      <c r="B124" s="59"/>
      <c r="C124" s="81"/>
      <c r="D124" s="73"/>
      <c r="E124" s="82">
        <f>SUM(E116,E123)</f>
        <v>1890912</v>
      </c>
      <c r="F124" s="78"/>
      <c r="G124" s="82">
        <f>SUM(G116,G123)</f>
        <v>2130782</v>
      </c>
      <c r="H124" s="76"/>
      <c r="I124" s="82">
        <f>SUM(I116,I123)</f>
        <v>1890052</v>
      </c>
      <c r="J124" s="76"/>
      <c r="K124" s="82">
        <f>SUM(K116,K123)</f>
        <v>2130459</v>
      </c>
    </row>
    <row r="125" spans="1:13" ht="21" customHeight="1">
      <c r="A125" s="71"/>
      <c r="B125" s="59"/>
      <c r="C125" s="81"/>
      <c r="D125" s="73"/>
      <c r="E125" s="78"/>
      <c r="F125" s="78"/>
      <c r="G125" s="78"/>
      <c r="H125" s="76"/>
      <c r="I125" s="78"/>
      <c r="J125" s="76"/>
      <c r="K125" s="78"/>
    </row>
    <row r="126" spans="1:13" ht="21" customHeight="1" thickBot="1">
      <c r="A126" s="71" t="s">
        <v>151</v>
      </c>
      <c r="B126" s="59"/>
      <c r="C126" s="81"/>
      <c r="D126" s="73"/>
      <c r="E126" s="83">
        <f>E108+E124</f>
        <v>12364</v>
      </c>
      <c r="F126" s="78"/>
      <c r="G126" s="83">
        <f>G108+G124</f>
        <v>676392</v>
      </c>
      <c r="H126" s="76"/>
      <c r="I126" s="83">
        <f>I108+I124</f>
        <v>-39841</v>
      </c>
      <c r="J126" s="76"/>
      <c r="K126" s="83">
        <f>K108+K124</f>
        <v>662879</v>
      </c>
    </row>
    <row r="127" spans="1:13" ht="21" customHeight="1" thickTop="1">
      <c r="A127" s="71"/>
      <c r="B127" s="59"/>
      <c r="C127" s="81"/>
      <c r="D127" s="73"/>
      <c r="E127" s="78"/>
      <c r="F127" s="84"/>
      <c r="G127" s="59"/>
      <c r="H127" s="74"/>
      <c r="I127" s="75"/>
      <c r="J127" s="85"/>
      <c r="K127" s="59"/>
    </row>
    <row r="128" spans="1:13" ht="21" customHeight="1">
      <c r="A128" s="10" t="s">
        <v>157</v>
      </c>
      <c r="C128" s="86"/>
      <c r="E128" s="21"/>
      <c r="I128" s="21"/>
      <c r="J128" s="21"/>
    </row>
    <row r="129" spans="1:13" ht="21" customHeight="1">
      <c r="A129" s="6"/>
      <c r="B129" s="8"/>
      <c r="C129" s="4"/>
      <c r="D129" s="3"/>
      <c r="E129" s="3"/>
      <c r="F129" s="3"/>
      <c r="G129" s="3"/>
      <c r="H129" s="3"/>
      <c r="I129" s="3"/>
      <c r="J129" s="3"/>
      <c r="K129" s="21" t="s">
        <v>149</v>
      </c>
    </row>
    <row r="130" spans="1:13" ht="21" customHeight="1">
      <c r="A130" s="2" t="s">
        <v>102</v>
      </c>
      <c r="B130" s="8"/>
      <c r="C130" s="4"/>
      <c r="D130" s="3"/>
      <c r="E130" s="3"/>
      <c r="F130" s="3"/>
      <c r="G130" s="3"/>
      <c r="H130" s="3"/>
      <c r="I130" s="3"/>
      <c r="J130" s="3"/>
    </row>
    <row r="131" spans="1:13" ht="21" customHeight="1">
      <c r="A131" s="2" t="s">
        <v>77</v>
      </c>
      <c r="B131" s="8"/>
      <c r="C131" s="4"/>
      <c r="D131" s="3"/>
      <c r="E131" s="3"/>
      <c r="F131" s="3"/>
      <c r="G131" s="3"/>
      <c r="H131" s="3"/>
      <c r="I131" s="3"/>
      <c r="J131" s="3"/>
    </row>
    <row r="132" spans="1:13" ht="21" customHeight="1">
      <c r="A132" s="2" t="s">
        <v>233</v>
      </c>
      <c r="B132" s="8"/>
      <c r="C132" s="4"/>
      <c r="D132" s="3"/>
      <c r="E132" s="3"/>
      <c r="F132" s="3"/>
      <c r="G132" s="3"/>
      <c r="H132" s="3"/>
      <c r="I132" s="3"/>
      <c r="J132" s="3"/>
    </row>
    <row r="133" spans="1:13" ht="21" customHeight="1">
      <c r="A133" s="6"/>
      <c r="B133" s="8"/>
      <c r="C133" s="4"/>
      <c r="D133" s="3"/>
      <c r="E133" s="3"/>
      <c r="F133" s="3"/>
      <c r="G133" s="3"/>
      <c r="H133" s="3"/>
      <c r="I133" s="8"/>
      <c r="J133" s="3"/>
      <c r="K133" s="9" t="s">
        <v>144</v>
      </c>
    </row>
    <row r="134" spans="1:13" ht="21" customHeight="1">
      <c r="E134" s="144"/>
      <c r="F134" s="144" t="s">
        <v>1</v>
      </c>
      <c r="G134" s="144"/>
      <c r="H134" s="12"/>
      <c r="I134" s="158" t="s">
        <v>2</v>
      </c>
      <c r="J134" s="158"/>
      <c r="K134" s="158"/>
    </row>
    <row r="135" spans="1:13" ht="21" customHeight="1">
      <c r="D135" s="14"/>
      <c r="E135" s="87" t="s">
        <v>208</v>
      </c>
      <c r="F135" s="15"/>
      <c r="G135" s="87" t="s">
        <v>174</v>
      </c>
      <c r="H135" s="16"/>
      <c r="I135" s="87" t="s">
        <v>208</v>
      </c>
      <c r="J135" s="15"/>
      <c r="K135" s="87" t="s">
        <v>174</v>
      </c>
    </row>
    <row r="136" spans="1:13" ht="21" customHeight="1">
      <c r="A136" s="71" t="s">
        <v>176</v>
      </c>
      <c r="B136" s="59"/>
      <c r="C136" s="85"/>
      <c r="D136" s="88"/>
      <c r="E136" s="85"/>
      <c r="F136" s="84"/>
      <c r="G136" s="78"/>
      <c r="H136" s="76"/>
      <c r="I136" s="78"/>
      <c r="J136" s="85"/>
      <c r="K136" s="89"/>
    </row>
    <row r="137" spans="1:13" ht="21" customHeight="1" thickBot="1">
      <c r="A137" s="10" t="s">
        <v>79</v>
      </c>
      <c r="B137" s="59"/>
      <c r="C137" s="85"/>
      <c r="D137" s="88"/>
      <c r="E137" s="21">
        <f>E139-E138</f>
        <v>-1867491</v>
      </c>
      <c r="F137" s="22"/>
      <c r="G137" s="21">
        <f>G139-G138</f>
        <v>-1431550</v>
      </c>
      <c r="H137" s="22"/>
      <c r="I137" s="26">
        <f>I108</f>
        <v>-1929893</v>
      </c>
      <c r="J137" s="58"/>
      <c r="K137" s="26">
        <f>K108</f>
        <v>-1467580</v>
      </c>
    </row>
    <row r="138" spans="1:13" ht="21" customHeight="1" thickTop="1">
      <c r="A138" s="10" t="s">
        <v>127</v>
      </c>
      <c r="B138" s="59"/>
      <c r="C138" s="85"/>
      <c r="D138" s="88"/>
      <c r="E138" s="58">
        <v>-11057</v>
      </c>
      <c r="F138" s="22"/>
      <c r="G138" s="58">
        <v>-22840</v>
      </c>
      <c r="H138" s="22"/>
      <c r="I138" s="58"/>
      <c r="J138" s="58"/>
      <c r="K138" s="58"/>
      <c r="M138" s="155"/>
    </row>
    <row r="139" spans="1:13" ht="21" customHeight="1" thickBot="1">
      <c r="A139" s="64"/>
      <c r="B139" s="59"/>
      <c r="C139" s="85"/>
      <c r="D139" s="88"/>
      <c r="E139" s="24">
        <f>E108</f>
        <v>-1878548</v>
      </c>
      <c r="F139" s="19"/>
      <c r="G139" s="24">
        <f>G108</f>
        <v>-1454390</v>
      </c>
      <c r="H139" s="19"/>
      <c r="I139" s="19"/>
      <c r="J139" s="19"/>
      <c r="K139" s="19"/>
    </row>
    <row r="140" spans="1:13" ht="21" customHeight="1" thickTop="1">
      <c r="A140" s="17" t="s">
        <v>46</v>
      </c>
      <c r="C140" s="70"/>
      <c r="E140" s="58"/>
      <c r="F140" s="22"/>
      <c r="G140" s="58"/>
      <c r="H140" s="22"/>
      <c r="I140" s="58"/>
      <c r="J140" s="58"/>
      <c r="K140" s="58"/>
    </row>
    <row r="141" spans="1:13" ht="21" customHeight="1" thickBot="1">
      <c r="A141" s="10" t="s">
        <v>79</v>
      </c>
      <c r="C141" s="70"/>
      <c r="E141" s="58">
        <f>E143-E142</f>
        <v>22561</v>
      </c>
      <c r="F141" s="22"/>
      <c r="G141" s="58">
        <f>G143-G142</f>
        <v>698909</v>
      </c>
      <c r="H141" s="22"/>
      <c r="I141" s="26">
        <f>I126</f>
        <v>-39841</v>
      </c>
      <c r="J141" s="58"/>
      <c r="K141" s="26">
        <f>K126</f>
        <v>662879</v>
      </c>
    </row>
    <row r="142" spans="1:13" ht="21" customHeight="1" thickTop="1">
      <c r="A142" s="10" t="s">
        <v>127</v>
      </c>
      <c r="C142" s="70"/>
      <c r="E142" s="58">
        <v>-10197</v>
      </c>
      <c r="F142" s="22"/>
      <c r="G142" s="58">
        <v>-22517</v>
      </c>
      <c r="H142" s="22"/>
      <c r="I142" s="58"/>
      <c r="J142" s="58"/>
      <c r="K142" s="58"/>
      <c r="M142" s="155"/>
    </row>
    <row r="143" spans="1:13" ht="21" customHeight="1" thickBot="1">
      <c r="E143" s="24">
        <f>E126</f>
        <v>12364</v>
      </c>
      <c r="F143" s="19"/>
      <c r="G143" s="24">
        <f>G126</f>
        <v>676392</v>
      </c>
      <c r="H143" s="19"/>
      <c r="I143" s="19"/>
      <c r="J143" s="19"/>
      <c r="K143" s="19"/>
    </row>
    <row r="144" spans="1:13" ht="21" customHeight="1" thickTop="1">
      <c r="A144" s="17" t="s">
        <v>181</v>
      </c>
      <c r="E144" s="21"/>
      <c r="G144" s="21"/>
      <c r="I144" s="21"/>
      <c r="J144" s="21"/>
      <c r="K144" s="21"/>
    </row>
    <row r="145" spans="1:11" ht="21" customHeight="1">
      <c r="A145" s="18" t="s">
        <v>182</v>
      </c>
      <c r="B145" s="20"/>
      <c r="C145" s="70"/>
      <c r="E145" s="21"/>
      <c r="G145" s="21"/>
      <c r="H145" s="21"/>
      <c r="I145" s="21"/>
      <c r="J145" s="21"/>
      <c r="K145" s="21"/>
    </row>
    <row r="146" spans="1:11" ht="21" customHeight="1" thickBot="1">
      <c r="A146" s="18" t="s">
        <v>177</v>
      </c>
      <c r="B146" s="6"/>
      <c r="C146" s="70"/>
      <c r="E146" s="90">
        <f>E137/E148</f>
        <v>-0.89141871105245196</v>
      </c>
      <c r="F146" s="91"/>
      <c r="G146" s="90">
        <f>G137/G148</f>
        <v>-0.69492718446601942</v>
      </c>
      <c r="H146" s="91"/>
      <c r="I146" s="90">
        <f>SUM(I137/I148)</f>
        <v>-0.92120536619943527</v>
      </c>
      <c r="J146" s="92"/>
      <c r="K146" s="90">
        <f>SUM(K137/K148)</f>
        <v>-0.71241747572815539</v>
      </c>
    </row>
    <row r="147" spans="1:11" ht="21" customHeight="1" thickTop="1">
      <c r="A147" s="18"/>
      <c r="B147" s="6"/>
      <c r="C147" s="70"/>
      <c r="E147" s="92"/>
      <c r="F147" s="91"/>
      <c r="G147" s="92"/>
      <c r="H147" s="91"/>
      <c r="I147" s="93"/>
      <c r="J147" s="92"/>
      <c r="K147" s="93"/>
    </row>
    <row r="148" spans="1:11" ht="21" customHeight="1" thickBot="1">
      <c r="A148" s="18" t="s">
        <v>152</v>
      </c>
      <c r="B148" s="6"/>
      <c r="C148" s="70"/>
      <c r="E148" s="26">
        <v>2094965</v>
      </c>
      <c r="F148" s="22"/>
      <c r="G148" s="26">
        <v>2060000</v>
      </c>
      <c r="H148" s="22"/>
      <c r="I148" s="26">
        <v>2094965</v>
      </c>
      <c r="J148" s="58"/>
      <c r="K148" s="26">
        <v>2060000</v>
      </c>
    </row>
    <row r="149" spans="1:11" ht="21" customHeight="1" thickTop="1">
      <c r="A149" s="18"/>
      <c r="B149" s="6"/>
      <c r="C149" s="70"/>
      <c r="E149" s="92"/>
      <c r="F149" s="91"/>
      <c r="G149" s="92"/>
      <c r="H149" s="91"/>
      <c r="I149" s="93"/>
      <c r="J149" s="92"/>
      <c r="K149" s="93"/>
    </row>
    <row r="150" spans="1:11" ht="21" customHeight="1">
      <c r="A150" s="18"/>
      <c r="B150" s="6"/>
      <c r="E150" s="21"/>
      <c r="G150" s="21"/>
      <c r="I150" s="21"/>
      <c r="J150" s="21"/>
    </row>
    <row r="151" spans="1:11" ht="21" customHeight="1">
      <c r="A151" s="10" t="s">
        <v>157</v>
      </c>
      <c r="C151" s="86"/>
      <c r="E151" s="21"/>
      <c r="G151" s="21"/>
      <c r="I151" s="21"/>
      <c r="J151" s="21"/>
    </row>
    <row r="152" spans="1:11" ht="21" customHeight="1">
      <c r="A152" s="6"/>
      <c r="B152" s="8"/>
      <c r="C152" s="4"/>
      <c r="D152" s="3"/>
      <c r="E152" s="3"/>
      <c r="F152" s="3"/>
      <c r="G152" s="3"/>
      <c r="H152" s="3"/>
      <c r="I152" s="3"/>
      <c r="J152" s="3"/>
      <c r="K152" s="9"/>
    </row>
  </sheetData>
  <mergeCells count="4">
    <mergeCell ref="I6:K6"/>
    <mergeCell ref="I58:K58"/>
    <mergeCell ref="I82:K82"/>
    <mergeCell ref="I134:K134"/>
  </mergeCells>
  <pageMargins left="0.82677165354330717" right="0.19685039370078741" top="0.62992125984251968" bottom="0.39370078740157483" header="0.31496062992125984" footer="0.31496062992125984"/>
  <pageSetup paperSize="9" scale="70" orientation="portrait" r:id="rId1"/>
  <rowBreaks count="3" manualBreakCount="3">
    <brk id="52" max="10" man="1"/>
    <brk id="76" max="10" man="1"/>
    <brk id="1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dimension ref="A1:AD35"/>
  <sheetViews>
    <sheetView showGridLines="0" view="pageBreakPreview" topLeftCell="M20" zoomScaleNormal="70" zoomScaleSheetLayoutView="100" workbookViewId="0">
      <selection activeCell="D30" sqref="D30"/>
    </sheetView>
  </sheetViews>
  <sheetFormatPr defaultColWidth="9.28515625" defaultRowHeight="21" customHeight="1"/>
  <cols>
    <col min="1" max="1" width="29.7109375" style="106" customWidth="1"/>
    <col min="2" max="2" width="6.5703125" style="106" customWidth="1"/>
    <col min="3" max="3" width="2" style="106" customWidth="1"/>
    <col min="4" max="4" width="8.7109375" style="106" customWidth="1"/>
    <col min="5" max="5" width="1.28515625" style="106" customWidth="1"/>
    <col min="6" max="6" width="15.7109375" style="106" customWidth="1"/>
    <col min="7" max="7" width="1.5703125" style="106" customWidth="1"/>
    <col min="8" max="8" width="15.7109375" style="106" customWidth="1"/>
    <col min="9" max="9" width="1.5703125" style="106" customWidth="1"/>
    <col min="10" max="10" width="16.7109375" style="106" customWidth="1"/>
    <col min="11" max="11" width="1.7109375" style="106" customWidth="1"/>
    <col min="12" max="12" width="15.7109375" style="106" customWidth="1"/>
    <col min="13" max="13" width="1.5703125" style="106" customWidth="1"/>
    <col min="14" max="14" width="15.7109375" style="106" customWidth="1"/>
    <col min="15" max="15" width="1.5703125" style="106" customWidth="1"/>
    <col min="16" max="16" width="15.7109375" style="106" customWidth="1"/>
    <col min="17" max="17" width="1.7109375" style="106" customWidth="1"/>
    <col min="18" max="18" width="15.7109375" style="106" customWidth="1"/>
    <col min="19" max="19" width="1.5703125" style="106" customWidth="1"/>
    <col min="20" max="20" width="19.7109375" style="106" customWidth="1"/>
    <col min="21" max="21" width="1.7109375" style="106" customWidth="1"/>
    <col min="22" max="22" width="18.42578125" style="106" customWidth="1"/>
    <col min="23" max="23" width="1.7109375" style="106" customWidth="1"/>
    <col min="24" max="24" width="15.7109375" style="106" customWidth="1"/>
    <col min="25" max="25" width="1.7109375" style="106" customWidth="1"/>
    <col min="26" max="26" width="15.7109375" style="106" customWidth="1"/>
    <col min="27" max="27" width="1.7109375" style="106" customWidth="1"/>
    <col min="28" max="28" width="15.7109375" style="106" customWidth="1"/>
    <col min="29" max="29" width="1.7109375" style="106" customWidth="1"/>
    <col min="30" max="30" width="15.7109375" style="106" customWidth="1"/>
    <col min="31" max="16384" width="9.28515625" style="106"/>
  </cols>
  <sheetData>
    <row r="1" spans="1:30" s="97" customFormat="1" ht="21" customHeight="1">
      <c r="B1" s="98"/>
      <c r="C1" s="99"/>
      <c r="D1" s="100"/>
      <c r="E1" s="100"/>
      <c r="F1" s="100"/>
      <c r="G1" s="100"/>
      <c r="H1" s="100"/>
      <c r="I1" s="100"/>
      <c r="J1" s="100"/>
      <c r="M1" s="101"/>
      <c r="AD1" s="102" t="s">
        <v>149</v>
      </c>
    </row>
    <row r="2" spans="1:30" s="97" customFormat="1" ht="21" customHeight="1">
      <c r="A2" s="27" t="s">
        <v>102</v>
      </c>
      <c r="B2" s="98"/>
      <c r="C2" s="99"/>
      <c r="D2" s="100"/>
      <c r="E2" s="100"/>
      <c r="F2" s="100"/>
      <c r="G2" s="100"/>
      <c r="H2" s="100"/>
      <c r="I2" s="100"/>
      <c r="J2" s="100"/>
      <c r="K2" s="28"/>
      <c r="M2" s="101"/>
    </row>
    <row r="3" spans="1:30" s="97" customFormat="1" ht="21" customHeight="1">
      <c r="A3" s="27" t="s">
        <v>63</v>
      </c>
      <c r="B3" s="98"/>
      <c r="C3" s="99"/>
      <c r="D3" s="100"/>
      <c r="E3" s="100"/>
      <c r="F3" s="100"/>
      <c r="G3" s="100"/>
      <c r="H3" s="100"/>
      <c r="I3" s="100"/>
      <c r="J3" s="100"/>
      <c r="K3" s="28"/>
      <c r="M3" s="101"/>
    </row>
    <row r="4" spans="1:30" s="97" customFormat="1" ht="21" customHeight="1">
      <c r="A4" s="27" t="s">
        <v>233</v>
      </c>
      <c r="B4" s="98"/>
      <c r="C4" s="99"/>
      <c r="D4" s="100"/>
      <c r="E4" s="100"/>
      <c r="F4" s="100"/>
      <c r="G4" s="100"/>
      <c r="H4" s="100"/>
      <c r="I4" s="100"/>
      <c r="J4" s="100"/>
      <c r="K4" s="28"/>
      <c r="M4" s="101"/>
    </row>
    <row r="5" spans="1:30" ht="21" customHeight="1">
      <c r="A5" s="28"/>
      <c r="B5" s="28"/>
      <c r="C5" s="28"/>
      <c r="D5" s="104"/>
      <c r="E5" s="104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D5" s="102" t="s">
        <v>144</v>
      </c>
    </row>
    <row r="6" spans="1:30" ht="21" customHeight="1">
      <c r="A6" s="28"/>
      <c r="B6" s="28"/>
      <c r="C6" s="104"/>
      <c r="D6" s="104"/>
      <c r="E6" s="104"/>
      <c r="F6" s="162" t="s">
        <v>1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</row>
    <row r="7" spans="1:30" ht="21" customHeight="1">
      <c r="A7" s="28"/>
      <c r="B7" s="28"/>
      <c r="C7" s="100"/>
      <c r="D7" s="100"/>
      <c r="E7" s="100"/>
      <c r="F7" s="161" t="s">
        <v>78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05"/>
      <c r="AB7" s="28"/>
      <c r="AC7" s="105"/>
      <c r="AD7" s="105"/>
    </row>
    <row r="8" spans="1:30" ht="21" customHeight="1">
      <c r="A8" s="28"/>
      <c r="B8" s="28"/>
      <c r="C8" s="100"/>
      <c r="D8" s="28"/>
      <c r="E8" s="10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63" t="s">
        <v>31</v>
      </c>
      <c r="U8" s="163"/>
      <c r="V8" s="163"/>
      <c r="W8" s="163"/>
      <c r="X8" s="163"/>
      <c r="Y8" s="28"/>
      <c r="Z8" s="28"/>
      <c r="AA8" s="28"/>
      <c r="AB8" s="28" t="s">
        <v>64</v>
      </c>
      <c r="AC8" s="105"/>
      <c r="AD8" s="105"/>
    </row>
    <row r="9" spans="1:30" ht="21" customHeight="1">
      <c r="A9" s="28"/>
      <c r="B9" s="28"/>
      <c r="C9" s="100"/>
      <c r="D9" s="28"/>
      <c r="E9" s="100"/>
      <c r="F9" s="28"/>
      <c r="G9" s="28"/>
      <c r="H9" s="28"/>
      <c r="I9" s="28"/>
      <c r="J9" s="28" t="s">
        <v>107</v>
      </c>
      <c r="K9" s="28"/>
      <c r="L9" s="28"/>
      <c r="M9" s="28"/>
      <c r="N9" s="28"/>
      <c r="O9" s="28"/>
      <c r="P9" s="28"/>
      <c r="Q9" s="28"/>
      <c r="R9" s="28"/>
      <c r="S9" s="28"/>
      <c r="T9" s="161" t="s">
        <v>115</v>
      </c>
      <c r="U9" s="161"/>
      <c r="V9" s="161"/>
      <c r="W9" s="28"/>
      <c r="X9" s="28"/>
      <c r="Y9" s="28"/>
      <c r="Z9" s="28"/>
      <c r="AA9" s="105"/>
      <c r="AB9" s="28" t="s">
        <v>66</v>
      </c>
      <c r="AC9" s="105"/>
      <c r="AD9" s="105"/>
    </row>
    <row r="10" spans="1:30" s="28" customFormat="1" ht="21" customHeight="1">
      <c r="J10" s="28" t="s">
        <v>108</v>
      </c>
      <c r="L10" s="164" t="s">
        <v>155</v>
      </c>
      <c r="M10" s="164"/>
      <c r="N10" s="164"/>
      <c r="O10" s="164"/>
      <c r="P10" s="164"/>
      <c r="V10" s="28" t="s">
        <v>184</v>
      </c>
      <c r="X10" s="28" t="s">
        <v>65</v>
      </c>
      <c r="Z10" s="28" t="s">
        <v>65</v>
      </c>
      <c r="AB10" s="28" t="s">
        <v>68</v>
      </c>
      <c r="AD10" s="28" t="s">
        <v>65</v>
      </c>
    </row>
    <row r="11" spans="1:30" s="28" customFormat="1" ht="21" customHeight="1">
      <c r="E11" s="106"/>
      <c r="F11" s="28" t="s">
        <v>28</v>
      </c>
      <c r="H11" s="28" t="s">
        <v>106</v>
      </c>
      <c r="J11" s="28" t="s">
        <v>132</v>
      </c>
      <c r="L11" s="161" t="s">
        <v>71</v>
      </c>
      <c r="M11" s="161"/>
      <c r="N11" s="161"/>
      <c r="T11" s="28" t="s">
        <v>184</v>
      </c>
      <c r="V11" s="28" t="s">
        <v>186</v>
      </c>
      <c r="X11" s="28" t="s">
        <v>67</v>
      </c>
      <c r="Z11" s="28" t="s">
        <v>27</v>
      </c>
      <c r="AB11" s="28" t="s">
        <v>74</v>
      </c>
      <c r="AD11" s="28" t="s">
        <v>69</v>
      </c>
    </row>
    <row r="12" spans="1:30" s="28" customFormat="1" ht="21" customHeight="1">
      <c r="D12" s="107" t="s">
        <v>3</v>
      </c>
      <c r="F12" s="107" t="s">
        <v>70</v>
      </c>
      <c r="H12" s="107" t="s">
        <v>105</v>
      </c>
      <c r="J12" s="107" t="s">
        <v>133</v>
      </c>
      <c r="L12" s="107" t="s">
        <v>142</v>
      </c>
      <c r="N12" s="107" t="s">
        <v>143</v>
      </c>
      <c r="P12" s="107" t="s">
        <v>72</v>
      </c>
      <c r="R12" s="107" t="s">
        <v>125</v>
      </c>
      <c r="T12" s="107" t="s">
        <v>185</v>
      </c>
      <c r="V12" s="107" t="s">
        <v>187</v>
      </c>
      <c r="X12" s="107" t="s">
        <v>73</v>
      </c>
      <c r="Z12" s="107" t="s">
        <v>80</v>
      </c>
      <c r="AB12" s="107" t="s">
        <v>81</v>
      </c>
      <c r="AD12" s="107" t="s">
        <v>75</v>
      </c>
    </row>
    <row r="13" spans="1:30" ht="21" customHeight="1">
      <c r="A13" s="108" t="s">
        <v>207</v>
      </c>
      <c r="C13" s="28"/>
      <c r="D13" s="28"/>
      <c r="E13" s="28"/>
      <c r="F13" s="109">
        <v>2100000</v>
      </c>
      <c r="G13" s="109"/>
      <c r="H13" s="109">
        <v>9319482</v>
      </c>
      <c r="I13" s="109"/>
      <c r="J13" s="109">
        <v>-211166</v>
      </c>
      <c r="K13" s="109"/>
      <c r="L13" s="109">
        <v>210000</v>
      </c>
      <c r="M13" s="109"/>
      <c r="N13" s="109">
        <v>491556</v>
      </c>
      <c r="O13" s="109"/>
      <c r="P13" s="109">
        <v>-6091421</v>
      </c>
      <c r="Q13" s="109"/>
      <c r="R13" s="109">
        <v>-491556</v>
      </c>
      <c r="S13" s="109"/>
      <c r="T13" s="109">
        <v>14431418</v>
      </c>
      <c r="U13" s="109"/>
      <c r="V13" s="109">
        <v>-167005</v>
      </c>
      <c r="W13" s="109"/>
      <c r="X13" s="109">
        <f>SUM(T13:V13)</f>
        <v>14264413</v>
      </c>
      <c r="Y13" s="109"/>
      <c r="Z13" s="109">
        <f>SUM(F13:R13,X13)</f>
        <v>19591308</v>
      </c>
      <c r="AA13" s="109"/>
      <c r="AB13" s="109">
        <v>14285</v>
      </c>
      <c r="AC13" s="109"/>
      <c r="AD13" s="109">
        <f t="shared" ref="AD13" si="0">SUM(Z13:AB13)</f>
        <v>19605593</v>
      </c>
    </row>
    <row r="14" spans="1:30" ht="21" customHeight="1">
      <c r="A14" s="110" t="s">
        <v>171</v>
      </c>
      <c r="C14" s="28"/>
      <c r="D14" s="28"/>
      <c r="E14" s="28"/>
      <c r="F14" s="112">
        <v>0</v>
      </c>
      <c r="G14" s="109"/>
      <c r="H14" s="112">
        <v>0</v>
      </c>
      <c r="I14" s="109"/>
      <c r="J14" s="112">
        <v>0</v>
      </c>
      <c r="K14" s="109"/>
      <c r="L14" s="112">
        <v>0</v>
      </c>
      <c r="M14" s="109"/>
      <c r="N14" s="112">
        <v>0</v>
      </c>
      <c r="O14" s="109"/>
      <c r="P14" s="112">
        <f>SUM(PL!G137)</f>
        <v>-1431550</v>
      </c>
      <c r="Q14" s="109"/>
      <c r="R14" s="112">
        <v>0</v>
      </c>
      <c r="S14" s="109"/>
      <c r="T14" s="112">
        <v>0</v>
      </c>
      <c r="U14" s="109"/>
      <c r="V14" s="112">
        <v>0</v>
      </c>
      <c r="W14" s="109"/>
      <c r="X14" s="112">
        <f>SUM(T14:V14)</f>
        <v>0</v>
      </c>
      <c r="Y14" s="109"/>
      <c r="Z14" s="112">
        <f>SUM(F14:R14,X14)</f>
        <v>-1431550</v>
      </c>
      <c r="AA14" s="109"/>
      <c r="AB14" s="112">
        <f>SUM(PL!G138)</f>
        <v>-22840</v>
      </c>
      <c r="AC14" s="109"/>
      <c r="AD14" s="112">
        <f t="shared" ref="AD14:AD15" si="1">SUM(Z14:AB14)</f>
        <v>-1454390</v>
      </c>
    </row>
    <row r="15" spans="1:30" ht="21" customHeight="1">
      <c r="A15" s="110" t="s">
        <v>150</v>
      </c>
      <c r="C15" s="28"/>
      <c r="D15" s="28"/>
      <c r="E15" s="28"/>
      <c r="F15" s="113">
        <v>0</v>
      </c>
      <c r="G15" s="109"/>
      <c r="H15" s="113">
        <v>0</v>
      </c>
      <c r="I15" s="109"/>
      <c r="J15" s="113">
        <v>0</v>
      </c>
      <c r="K15" s="109"/>
      <c r="L15" s="113">
        <v>0</v>
      </c>
      <c r="M15" s="109"/>
      <c r="N15" s="113">
        <v>0</v>
      </c>
      <c r="O15" s="109"/>
      <c r="P15" s="113">
        <v>0</v>
      </c>
      <c r="Q15" s="109"/>
      <c r="R15" s="113">
        <v>0</v>
      </c>
      <c r="S15" s="109"/>
      <c r="T15" s="113">
        <f>SUM(PL!G123)</f>
        <v>2090123</v>
      </c>
      <c r="U15" s="109"/>
      <c r="V15" s="113">
        <v>40336</v>
      </c>
      <c r="W15" s="109"/>
      <c r="X15" s="113">
        <f>SUM(T15:V15)</f>
        <v>2130459</v>
      </c>
      <c r="Y15" s="109"/>
      <c r="Z15" s="113">
        <f>SUM(F15:R15,X15)</f>
        <v>2130459</v>
      </c>
      <c r="AA15" s="109"/>
      <c r="AB15" s="113">
        <v>323</v>
      </c>
      <c r="AC15" s="109"/>
      <c r="AD15" s="113">
        <f t="shared" si="1"/>
        <v>2130782</v>
      </c>
    </row>
    <row r="16" spans="1:30" ht="21" customHeight="1">
      <c r="A16" s="110" t="s">
        <v>151</v>
      </c>
      <c r="C16" s="28"/>
      <c r="D16" s="28"/>
      <c r="E16" s="28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0</v>
      </c>
      <c r="O16" s="109"/>
      <c r="P16" s="109">
        <f>SUM(P14:P15)</f>
        <v>-1431550</v>
      </c>
      <c r="Q16" s="109"/>
      <c r="R16" s="109">
        <v>0</v>
      </c>
      <c r="S16" s="109"/>
      <c r="T16" s="109">
        <f>SUM(T14:T15)</f>
        <v>2090123</v>
      </c>
      <c r="U16" s="109"/>
      <c r="V16" s="109">
        <f>SUM(V14:V15)</f>
        <v>40336</v>
      </c>
      <c r="W16" s="109"/>
      <c r="X16" s="109">
        <f>SUM(X14:X15)</f>
        <v>2130459</v>
      </c>
      <c r="Y16" s="109"/>
      <c r="Z16" s="109">
        <f>SUM(Z14:Z15)</f>
        <v>698909</v>
      </c>
      <c r="AA16" s="109"/>
      <c r="AB16" s="109">
        <f>SUM(AB14:AB15)</f>
        <v>-22517</v>
      </c>
      <c r="AC16" s="109"/>
      <c r="AD16" s="109">
        <f>SUM(AD14:AD15)</f>
        <v>676392</v>
      </c>
    </row>
    <row r="17" spans="1:30" ht="21" customHeight="1" thickBot="1">
      <c r="A17" s="114" t="s">
        <v>234</v>
      </c>
      <c r="C17" s="28"/>
      <c r="E17" s="28"/>
      <c r="F17" s="115">
        <f>SUM(F13,F16)</f>
        <v>2100000</v>
      </c>
      <c r="G17" s="109"/>
      <c r="H17" s="115">
        <f>SUM(H13,H16)</f>
        <v>9319482</v>
      </c>
      <c r="I17" s="109"/>
      <c r="J17" s="115">
        <f>SUM(J13,J16)</f>
        <v>-211166</v>
      </c>
      <c r="K17" s="109"/>
      <c r="L17" s="115">
        <f>SUM(L13,L16)</f>
        <v>210000</v>
      </c>
      <c r="M17" s="109"/>
      <c r="N17" s="115">
        <f>SUM(N13,N16)</f>
        <v>491556</v>
      </c>
      <c r="O17" s="109"/>
      <c r="P17" s="115">
        <f>SUM(P13,P16)</f>
        <v>-7522971</v>
      </c>
      <c r="Q17" s="109"/>
      <c r="R17" s="115">
        <f>SUM(R13,R16)</f>
        <v>-491556</v>
      </c>
      <c r="S17" s="109"/>
      <c r="T17" s="115">
        <f>SUM(T13,T16)</f>
        <v>16521541</v>
      </c>
      <c r="U17" s="109"/>
      <c r="V17" s="115">
        <f>SUM(V13,V16)</f>
        <v>-126669</v>
      </c>
      <c r="W17" s="109"/>
      <c r="X17" s="115">
        <f>SUM(X13,X16)</f>
        <v>16394872</v>
      </c>
      <c r="Y17" s="109"/>
      <c r="Z17" s="115">
        <f>SUM(Z13,Z16)</f>
        <v>20290217</v>
      </c>
      <c r="AA17" s="109"/>
      <c r="AB17" s="115">
        <f>SUM(AB13,AB16)</f>
        <v>-8232</v>
      </c>
      <c r="AC17" s="109"/>
      <c r="AD17" s="115">
        <f>SUM(AD13,AD16)</f>
        <v>20281985</v>
      </c>
    </row>
    <row r="18" spans="1:30" ht="21" customHeight="1" thickTop="1">
      <c r="A18" s="114"/>
      <c r="C18" s="28"/>
      <c r="E18" s="28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</row>
    <row r="19" spans="1:30" ht="21" customHeight="1">
      <c r="A19" s="108" t="s">
        <v>206</v>
      </c>
      <c r="C19" s="28"/>
      <c r="E19" s="28"/>
      <c r="F19" s="109">
        <v>2100000</v>
      </c>
      <c r="G19" s="109"/>
      <c r="H19" s="109">
        <v>9319656</v>
      </c>
      <c r="I19" s="109"/>
      <c r="J19" s="109">
        <v>-211166</v>
      </c>
      <c r="K19" s="109"/>
      <c r="L19" s="109">
        <v>210000</v>
      </c>
      <c r="M19" s="109"/>
      <c r="N19" s="146">
        <v>464936</v>
      </c>
      <c r="O19" s="146"/>
      <c r="P19" s="146">
        <v>-14597233</v>
      </c>
      <c r="Q19" s="109"/>
      <c r="R19" s="109">
        <v>-464936</v>
      </c>
      <c r="S19" s="109"/>
      <c r="T19" s="109">
        <v>16454854</v>
      </c>
      <c r="U19" s="109"/>
      <c r="V19" s="109">
        <v>-77788</v>
      </c>
      <c r="W19" s="109"/>
      <c r="X19" s="109">
        <f>SUM(T19:V19)</f>
        <v>16377066</v>
      </c>
      <c r="Y19" s="109"/>
      <c r="Z19" s="109">
        <f>SUM(F19:R19,X19)</f>
        <v>13198323</v>
      </c>
      <c r="AA19" s="109"/>
      <c r="AB19" s="109">
        <v>-36388</v>
      </c>
      <c r="AC19" s="109"/>
      <c r="AD19" s="109">
        <f t="shared" ref="AD19:AD25" si="2">SUM(Z19:AB19)</f>
        <v>13161935</v>
      </c>
    </row>
    <row r="20" spans="1:30" ht="21" customHeight="1">
      <c r="A20" s="110" t="s">
        <v>171</v>
      </c>
      <c r="C20" s="28"/>
      <c r="D20" s="111"/>
      <c r="E20" s="28"/>
      <c r="F20" s="112">
        <v>0</v>
      </c>
      <c r="G20" s="109"/>
      <c r="H20" s="112">
        <v>0</v>
      </c>
      <c r="I20" s="109"/>
      <c r="J20" s="112">
        <v>0</v>
      </c>
      <c r="K20" s="109"/>
      <c r="L20" s="112">
        <v>0</v>
      </c>
      <c r="M20" s="109"/>
      <c r="N20" s="147">
        <v>0</v>
      </c>
      <c r="O20" s="146"/>
      <c r="P20" s="147">
        <f>SUM(PL!E137)</f>
        <v>-1867491</v>
      </c>
      <c r="Q20" s="109"/>
      <c r="R20" s="112">
        <v>0</v>
      </c>
      <c r="S20" s="109"/>
      <c r="T20" s="112">
        <v>0</v>
      </c>
      <c r="U20" s="109"/>
      <c r="V20" s="112">
        <v>0</v>
      </c>
      <c r="W20" s="109"/>
      <c r="X20" s="112">
        <f>SUM(T20:V20)</f>
        <v>0</v>
      </c>
      <c r="Y20" s="109"/>
      <c r="Z20" s="112">
        <f>SUM(F20:R20,X20)</f>
        <v>-1867491</v>
      </c>
      <c r="AA20" s="109"/>
      <c r="AB20" s="112">
        <f>PL!E138</f>
        <v>-11057</v>
      </c>
      <c r="AC20" s="109"/>
      <c r="AD20" s="112">
        <f t="shared" si="2"/>
        <v>-1878548</v>
      </c>
    </row>
    <row r="21" spans="1:30" ht="21" customHeight="1">
      <c r="A21" s="110" t="s">
        <v>150</v>
      </c>
      <c r="C21" s="28"/>
      <c r="D21" s="111"/>
      <c r="E21" s="28"/>
      <c r="F21" s="113">
        <v>0</v>
      </c>
      <c r="G21" s="109"/>
      <c r="H21" s="113">
        <v>0</v>
      </c>
      <c r="I21" s="109"/>
      <c r="J21" s="113">
        <v>0</v>
      </c>
      <c r="K21" s="109"/>
      <c r="L21" s="113">
        <v>0</v>
      </c>
      <c r="M21" s="109"/>
      <c r="N21" s="148">
        <v>0</v>
      </c>
      <c r="O21" s="146"/>
      <c r="P21" s="148">
        <v>0</v>
      </c>
      <c r="Q21" s="109"/>
      <c r="R21" s="113">
        <v>0</v>
      </c>
      <c r="S21" s="109"/>
      <c r="T21" s="113">
        <f>PL!I118+PL!I120+PL!I121</f>
        <v>1807298</v>
      </c>
      <c r="U21" s="109"/>
      <c r="V21" s="113">
        <v>82754</v>
      </c>
      <c r="W21" s="109"/>
      <c r="X21" s="113">
        <f>SUM(T21:V21)</f>
        <v>1890052</v>
      </c>
      <c r="Y21" s="109"/>
      <c r="Z21" s="113">
        <f>SUM(F21:R21,X21)</f>
        <v>1890052</v>
      </c>
      <c r="AA21" s="109"/>
      <c r="AB21" s="113">
        <f>PL!E142-PL!E138</f>
        <v>860</v>
      </c>
      <c r="AC21" s="109"/>
      <c r="AD21" s="113">
        <f t="shared" si="2"/>
        <v>1890912</v>
      </c>
    </row>
    <row r="22" spans="1:30" ht="21" customHeight="1">
      <c r="A22" s="110" t="s">
        <v>151</v>
      </c>
      <c r="C22" s="28"/>
      <c r="D22" s="111"/>
      <c r="E22" s="28"/>
      <c r="F22" s="109">
        <f>SUM(F20:F21)</f>
        <v>0</v>
      </c>
      <c r="G22" s="109"/>
      <c r="H22" s="109">
        <f>SUM(H20:H21)</f>
        <v>0</v>
      </c>
      <c r="I22" s="109"/>
      <c r="J22" s="109">
        <f>SUM(J20:J21)</f>
        <v>0</v>
      </c>
      <c r="K22" s="109"/>
      <c r="L22" s="109">
        <f>SUM(L20:L21)</f>
        <v>0</v>
      </c>
      <c r="M22" s="109"/>
      <c r="N22" s="146">
        <f>SUM(N20:N21)</f>
        <v>0</v>
      </c>
      <c r="O22" s="146"/>
      <c r="P22" s="146">
        <f>SUM(P20:P21)</f>
        <v>-1867491</v>
      </c>
      <c r="Q22" s="109"/>
      <c r="R22" s="109">
        <f>SUM(R20:R21)</f>
        <v>0</v>
      </c>
      <c r="S22" s="109"/>
      <c r="T22" s="109">
        <f>SUM(T20:T21)</f>
        <v>1807298</v>
      </c>
      <c r="U22" s="109"/>
      <c r="V22" s="109">
        <f>SUM(V20:V21)</f>
        <v>82754</v>
      </c>
      <c r="W22" s="109"/>
      <c r="X22" s="109">
        <f>SUM(X20:X21)</f>
        <v>1890052</v>
      </c>
      <c r="Y22" s="109"/>
      <c r="Z22" s="109">
        <f>SUM(Z20:Z21)</f>
        <v>22561</v>
      </c>
      <c r="AA22" s="109"/>
      <c r="AB22" s="109">
        <f>SUM(AB20:AB21)</f>
        <v>-10197</v>
      </c>
      <c r="AC22" s="109"/>
      <c r="AD22" s="109">
        <f>SUM(AD20:AD21)</f>
        <v>12364</v>
      </c>
    </row>
    <row r="23" spans="1:30" ht="21" customHeight="1">
      <c r="A23" s="110" t="s">
        <v>211</v>
      </c>
      <c r="C23" s="28"/>
      <c r="D23" s="111">
        <v>11</v>
      </c>
      <c r="E23" s="28"/>
      <c r="F23" s="109">
        <v>0</v>
      </c>
      <c r="G23" s="109"/>
      <c r="H23" s="109">
        <v>-100817</v>
      </c>
      <c r="I23" s="109"/>
      <c r="J23" s="109">
        <v>0</v>
      </c>
      <c r="K23" s="109"/>
      <c r="L23" s="109">
        <v>0</v>
      </c>
      <c r="M23" s="109"/>
      <c r="N23" s="146">
        <v>-464936</v>
      </c>
      <c r="O23" s="146"/>
      <c r="P23" s="146">
        <v>464936</v>
      </c>
      <c r="Q23" s="109"/>
      <c r="R23" s="109">
        <v>464936</v>
      </c>
      <c r="S23" s="109"/>
      <c r="T23" s="109">
        <v>0</v>
      </c>
      <c r="U23" s="109"/>
      <c r="V23" s="109">
        <v>0</v>
      </c>
      <c r="W23" s="109"/>
      <c r="X23" s="109">
        <f>SUM(T23:V23)</f>
        <v>0</v>
      </c>
      <c r="Y23" s="109"/>
      <c r="Z23" s="109">
        <f>SUM(F23:R23,X23)</f>
        <v>364119</v>
      </c>
      <c r="AA23" s="109"/>
      <c r="AB23" s="109">
        <v>0</v>
      </c>
      <c r="AC23" s="109"/>
      <c r="AD23" s="109">
        <f t="shared" si="2"/>
        <v>364119</v>
      </c>
    </row>
    <row r="24" spans="1:30" ht="21" customHeight="1">
      <c r="A24" s="110" t="s">
        <v>216</v>
      </c>
      <c r="C24" s="28"/>
      <c r="D24" s="111"/>
      <c r="E24" s="28"/>
      <c r="F24" s="109"/>
      <c r="G24" s="109"/>
      <c r="H24" s="109"/>
      <c r="I24" s="109"/>
      <c r="J24" s="109"/>
      <c r="K24" s="109"/>
      <c r="L24" s="109"/>
      <c r="M24" s="109"/>
      <c r="N24" s="146"/>
      <c r="O24" s="146"/>
      <c r="P24" s="146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</row>
    <row r="25" spans="1:30" ht="21" customHeight="1">
      <c r="A25" s="110" t="s">
        <v>217</v>
      </c>
      <c r="C25" s="28"/>
      <c r="D25" s="111"/>
      <c r="E25" s="28"/>
      <c r="F25" s="109">
        <v>0</v>
      </c>
      <c r="G25" s="109"/>
      <c r="H25" s="109">
        <v>0</v>
      </c>
      <c r="I25" s="109"/>
      <c r="J25" s="109">
        <v>0</v>
      </c>
      <c r="K25" s="109"/>
      <c r="L25" s="109">
        <v>0</v>
      </c>
      <c r="M25" s="109"/>
      <c r="N25" s="146">
        <v>0</v>
      </c>
      <c r="O25" s="146"/>
      <c r="P25" s="146">
        <v>0</v>
      </c>
      <c r="Q25" s="109"/>
      <c r="R25" s="109">
        <v>0</v>
      </c>
      <c r="S25" s="109"/>
      <c r="T25" s="109">
        <v>0</v>
      </c>
      <c r="U25" s="109"/>
      <c r="V25" s="109">
        <v>0</v>
      </c>
      <c r="W25" s="109"/>
      <c r="X25" s="109">
        <v>0</v>
      </c>
      <c r="Y25" s="109"/>
      <c r="Z25" s="109">
        <v>0</v>
      </c>
      <c r="AA25" s="109"/>
      <c r="AB25" s="109">
        <v>-750</v>
      </c>
      <c r="AC25" s="109"/>
      <c r="AD25" s="109">
        <f t="shared" si="2"/>
        <v>-750</v>
      </c>
    </row>
    <row r="26" spans="1:30" ht="21" customHeight="1" thickBot="1">
      <c r="A26" s="114" t="s">
        <v>235</v>
      </c>
      <c r="C26" s="28"/>
      <c r="E26" s="28"/>
      <c r="F26" s="115">
        <f>SUM(F19,F22:F25)</f>
        <v>2100000</v>
      </c>
      <c r="G26" s="109"/>
      <c r="H26" s="115">
        <f>SUM(H19,H22:H25)</f>
        <v>9218839</v>
      </c>
      <c r="I26" s="109"/>
      <c r="J26" s="115">
        <f>SUM(J19,J22:J25)</f>
        <v>-211166</v>
      </c>
      <c r="K26" s="109"/>
      <c r="L26" s="115">
        <f>SUM(L19,L22:L25)</f>
        <v>210000</v>
      </c>
      <c r="M26" s="109"/>
      <c r="N26" s="149">
        <f>SUM(N19,N22:N25)</f>
        <v>0</v>
      </c>
      <c r="O26" s="146"/>
      <c r="P26" s="149">
        <f>SUM(P19,P22:P25)</f>
        <v>-15999788</v>
      </c>
      <c r="Q26" s="109"/>
      <c r="R26" s="115">
        <f>SUM(R19,R22:R25)</f>
        <v>0</v>
      </c>
      <c r="S26" s="109"/>
      <c r="T26" s="115">
        <f>SUM(T19,T22:T25)</f>
        <v>18262152</v>
      </c>
      <c r="U26" s="109"/>
      <c r="V26" s="115">
        <f>SUM(V19,V22:V25)</f>
        <v>4966</v>
      </c>
      <c r="W26" s="109"/>
      <c r="X26" s="115">
        <f>SUM(X19,X22:X25)</f>
        <v>18267118</v>
      </c>
      <c r="Y26" s="109"/>
      <c r="Z26" s="115">
        <f>SUM(Z19,Z22:Z25)</f>
        <v>13585003</v>
      </c>
      <c r="AA26" s="109"/>
      <c r="AB26" s="115">
        <f>SUM(AB19,AB22:AB25)</f>
        <v>-47335</v>
      </c>
      <c r="AC26" s="109"/>
      <c r="AD26" s="115">
        <f>SUM(AD19,AD22:AD25)</f>
        <v>13537668</v>
      </c>
    </row>
    <row r="27" spans="1:30" ht="21" customHeight="1" thickTop="1">
      <c r="A27" s="114"/>
      <c r="C27" s="28"/>
      <c r="E27" s="28"/>
      <c r="F27" s="109">
        <f>F26-BS!E86</f>
        <v>0</v>
      </c>
      <c r="G27" s="109"/>
      <c r="H27" s="109">
        <f>H26-BS!E87</f>
        <v>0</v>
      </c>
      <c r="I27" s="109"/>
      <c r="J27" s="109">
        <f>J26-BS!E89</f>
        <v>0</v>
      </c>
      <c r="K27" s="109"/>
      <c r="L27" s="109">
        <f>L26-BS!E92</f>
        <v>0</v>
      </c>
      <c r="M27" s="109"/>
      <c r="N27" s="109">
        <f>N26-BS!E93</f>
        <v>0</v>
      </c>
      <c r="O27" s="109"/>
      <c r="P27" s="109">
        <f>P26-BS!E94</f>
        <v>0</v>
      </c>
      <c r="Q27" s="109"/>
      <c r="R27" s="109">
        <f>R26-BS!E95</f>
        <v>0</v>
      </c>
      <c r="S27" s="109"/>
      <c r="T27" s="109"/>
      <c r="U27" s="109"/>
      <c r="V27" s="109"/>
      <c r="W27" s="109"/>
      <c r="X27" s="109">
        <f>X26-BS!E96</f>
        <v>0</v>
      </c>
      <c r="Y27" s="109"/>
      <c r="Z27" s="109">
        <f>Z26-BS!E97</f>
        <v>0</v>
      </c>
      <c r="AA27" s="109"/>
      <c r="AB27" s="109">
        <f>AB26-BS!E98</f>
        <v>0</v>
      </c>
      <c r="AC27" s="109"/>
      <c r="AD27" s="109">
        <f>AD26-BS!E99</f>
        <v>0</v>
      </c>
    </row>
    <row r="28" spans="1:30" ht="18" customHeight="1">
      <c r="A28" s="114"/>
      <c r="C28" s="28"/>
      <c r="D28" s="28"/>
      <c r="E28" s="28"/>
      <c r="F28" s="116">
        <v>0</v>
      </c>
      <c r="G28" s="116"/>
      <c r="H28" s="116">
        <v>0</v>
      </c>
      <c r="I28" s="116"/>
      <c r="J28" s="116">
        <v>0</v>
      </c>
      <c r="K28" s="116"/>
      <c r="L28" s="116">
        <v>0</v>
      </c>
      <c r="M28" s="116"/>
      <c r="N28" s="116">
        <v>0</v>
      </c>
      <c r="O28" s="116"/>
      <c r="P28" s="116">
        <v>0</v>
      </c>
      <c r="Q28" s="116"/>
      <c r="R28" s="116">
        <v>0</v>
      </c>
      <c r="S28" s="116"/>
      <c r="T28" s="116"/>
      <c r="U28" s="116"/>
      <c r="V28" s="116"/>
      <c r="W28" s="116"/>
      <c r="X28" s="116">
        <v>0</v>
      </c>
      <c r="Y28" s="116"/>
      <c r="Z28" s="116">
        <v>0</v>
      </c>
      <c r="AA28" s="116"/>
      <c r="AB28" s="116">
        <v>0</v>
      </c>
      <c r="AC28" s="116"/>
      <c r="AD28" s="116">
        <f>AD26-BS!E99</f>
        <v>0</v>
      </c>
    </row>
    <row r="29" spans="1:30" ht="18" customHeight="1"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</row>
    <row r="30" spans="1:30" ht="21" customHeight="1">
      <c r="A30" s="110" t="s">
        <v>157</v>
      </c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</row>
    <row r="31" spans="1:30" ht="21" customHeight="1">
      <c r="A31" s="110"/>
    </row>
    <row r="33" spans="6:30" ht="21" customHeight="1"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</row>
    <row r="34" spans="6:30" ht="21" customHeight="1"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AA34" s="116"/>
      <c r="AB34" s="116"/>
      <c r="AC34" s="116"/>
      <c r="AD34" s="116"/>
    </row>
    <row r="35" spans="6:30" ht="21" customHeight="1"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dimension ref="A1:AA33"/>
  <sheetViews>
    <sheetView showGridLines="0" view="pageBreakPreview" topLeftCell="A10" zoomScale="68" zoomScaleNormal="85" zoomScaleSheetLayoutView="68" workbookViewId="0">
      <selection activeCell="D30" sqref="D30"/>
    </sheetView>
  </sheetViews>
  <sheetFormatPr defaultColWidth="9.28515625" defaultRowHeight="21" customHeight="1"/>
  <cols>
    <col min="1" max="1" width="12.7109375" style="11" customWidth="1"/>
    <col min="2" max="2" width="21.7109375" style="11" customWidth="1"/>
    <col min="3" max="3" width="8.7109375" style="11" customWidth="1"/>
    <col min="4" max="4" width="1.28515625" style="11" customWidth="1"/>
    <col min="5" max="5" width="16.28515625" style="11" customWidth="1"/>
    <col min="6" max="6" width="1.7109375" style="11" customWidth="1"/>
    <col min="7" max="7" width="16.28515625" style="11" customWidth="1"/>
    <col min="8" max="8" width="2" style="11" customWidth="1"/>
    <col min="9" max="9" width="16.28515625" style="11" customWidth="1"/>
    <col min="10" max="10" width="1.7109375" style="11" customWidth="1"/>
    <col min="11" max="11" width="16.28515625" style="11" customWidth="1"/>
    <col min="12" max="12" width="1.7109375" style="11" customWidth="1"/>
    <col min="13" max="13" width="16.28515625" style="11" customWidth="1"/>
    <col min="14" max="14" width="1.7109375" style="11" customWidth="1"/>
    <col min="15" max="15" width="16.28515625" style="11" customWidth="1"/>
    <col min="16" max="16" width="1.7109375" style="11" customWidth="1"/>
    <col min="17" max="17" width="16.28515625" style="11" customWidth="1"/>
    <col min="18" max="18" width="2" style="11" customWidth="1"/>
    <col min="19" max="19" width="17" style="11" customWidth="1"/>
    <col min="20" max="20" width="1.7109375" style="11" customWidth="1"/>
    <col min="21" max="21" width="17.7109375" style="11" customWidth="1"/>
    <col min="22" max="22" width="1.7109375" style="11" customWidth="1"/>
    <col min="23" max="23" width="15" style="11" customWidth="1"/>
    <col min="24" max="24" width="1.7109375" style="11" customWidth="1"/>
    <col min="25" max="25" width="16.28515625" style="11" customWidth="1"/>
    <col min="26" max="26" width="1.7109375" style="11" customWidth="1"/>
    <col min="27" max="27" width="16.28515625" style="11" customWidth="1"/>
    <col min="28" max="28" width="0.7109375" style="11" customWidth="1"/>
    <col min="29" max="16384" width="9.28515625" style="11"/>
  </cols>
  <sheetData>
    <row r="1" spans="1:27" s="6" customFormat="1" ht="21" customHeight="1">
      <c r="B1" s="8"/>
      <c r="C1" s="3"/>
      <c r="D1" s="3"/>
      <c r="E1" s="3"/>
      <c r="F1" s="3"/>
      <c r="G1" s="3"/>
      <c r="H1" s="3"/>
      <c r="I1" s="3"/>
      <c r="L1" s="65"/>
      <c r="AA1" s="21" t="s">
        <v>149</v>
      </c>
    </row>
    <row r="2" spans="1:27" s="6" customFormat="1" ht="21" customHeight="1">
      <c r="A2" s="2" t="s">
        <v>102</v>
      </c>
      <c r="B2" s="8"/>
      <c r="C2" s="3"/>
      <c r="D2" s="3"/>
      <c r="E2" s="3"/>
      <c r="F2" s="3"/>
      <c r="G2" s="3"/>
      <c r="H2" s="3"/>
      <c r="I2" s="3"/>
      <c r="J2" s="5"/>
      <c r="L2" s="65"/>
    </row>
    <row r="3" spans="1:27" s="6" customFormat="1" ht="21" customHeight="1">
      <c r="A3" s="2" t="s">
        <v>82</v>
      </c>
      <c r="B3" s="8"/>
      <c r="C3" s="3"/>
      <c r="D3" s="3"/>
      <c r="E3" s="3"/>
      <c r="F3" s="3"/>
      <c r="G3" s="3"/>
      <c r="H3" s="3"/>
      <c r="I3" s="3"/>
      <c r="J3" s="5"/>
      <c r="L3" s="65"/>
    </row>
    <row r="4" spans="1:27" s="6" customFormat="1" ht="21" customHeight="1">
      <c r="A4" s="2" t="s">
        <v>233</v>
      </c>
      <c r="B4" s="8"/>
      <c r="C4" s="3"/>
      <c r="D4" s="3"/>
      <c r="E4" s="3"/>
      <c r="F4" s="3"/>
      <c r="G4" s="3"/>
      <c r="H4" s="3"/>
      <c r="I4" s="3"/>
      <c r="J4" s="5"/>
      <c r="L4" s="65"/>
    </row>
    <row r="5" spans="1:27" ht="21" customHeight="1">
      <c r="A5" s="5"/>
      <c r="B5" s="5"/>
      <c r="C5" s="12"/>
      <c r="D5" s="12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21" t="s">
        <v>144</v>
      </c>
    </row>
    <row r="6" spans="1:27" ht="21" customHeight="1">
      <c r="A6" s="5"/>
      <c r="B6" s="5"/>
      <c r="C6" s="12"/>
      <c r="D6" s="12"/>
      <c r="E6" s="158" t="s">
        <v>2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7" ht="21" customHeight="1">
      <c r="A7" s="5"/>
      <c r="B7" s="5"/>
      <c r="C7" s="12"/>
      <c r="D7" s="12"/>
      <c r="E7" s="117"/>
      <c r="F7" s="117"/>
      <c r="G7" s="117"/>
      <c r="H7" s="117"/>
      <c r="I7" s="118"/>
      <c r="J7" s="118"/>
      <c r="K7" s="117"/>
      <c r="L7" s="117"/>
      <c r="M7" s="117"/>
      <c r="N7" s="117"/>
      <c r="O7" s="117"/>
      <c r="P7" s="117"/>
      <c r="Q7" s="117"/>
      <c r="R7" s="117"/>
      <c r="S7" s="165" t="s">
        <v>31</v>
      </c>
      <c r="T7" s="165"/>
      <c r="U7" s="165"/>
      <c r="V7" s="165"/>
      <c r="W7" s="165"/>
      <c r="X7" s="165"/>
      <c r="Y7" s="165"/>
      <c r="Z7" s="119"/>
      <c r="AA7" s="119"/>
    </row>
    <row r="8" spans="1:27" ht="21" customHeight="1">
      <c r="A8" s="5"/>
      <c r="B8" s="5"/>
      <c r="C8" s="12"/>
      <c r="D8" s="12"/>
      <c r="E8" s="117"/>
      <c r="F8" s="117"/>
      <c r="G8" s="117"/>
      <c r="H8" s="117"/>
      <c r="I8" s="5"/>
      <c r="J8" s="5"/>
      <c r="K8" s="117"/>
      <c r="L8" s="117"/>
      <c r="M8" s="117"/>
      <c r="N8" s="117"/>
      <c r="O8" s="117"/>
      <c r="P8" s="117"/>
      <c r="Q8" s="117"/>
      <c r="R8" s="117"/>
      <c r="S8" s="165" t="s">
        <v>115</v>
      </c>
      <c r="T8" s="165"/>
      <c r="U8" s="165"/>
      <c r="V8" s="165"/>
      <c r="W8" s="165"/>
      <c r="X8" s="5"/>
      <c r="Y8" s="5"/>
      <c r="Z8" s="5"/>
      <c r="AA8" s="5"/>
    </row>
    <row r="9" spans="1:27" s="5" customFormat="1" ht="21" customHeight="1">
      <c r="I9" s="5" t="s">
        <v>107</v>
      </c>
      <c r="S9" s="5" t="s">
        <v>134</v>
      </c>
      <c r="W9" s="5" t="s">
        <v>184</v>
      </c>
    </row>
    <row r="10" spans="1:27" s="5" customFormat="1" ht="21" customHeight="1">
      <c r="I10" s="5" t="s">
        <v>108</v>
      </c>
      <c r="K10" s="166" t="s">
        <v>155</v>
      </c>
      <c r="L10" s="166"/>
      <c r="M10" s="166"/>
      <c r="N10" s="166"/>
      <c r="O10" s="166"/>
      <c r="S10" s="5" t="s">
        <v>94</v>
      </c>
      <c r="W10" s="5" t="s">
        <v>188</v>
      </c>
      <c r="Y10" s="5" t="s">
        <v>65</v>
      </c>
      <c r="AA10" s="5" t="s">
        <v>65</v>
      </c>
    </row>
    <row r="11" spans="1:27" s="5" customFormat="1" ht="21" customHeight="1">
      <c r="E11" s="5" t="s">
        <v>28</v>
      </c>
      <c r="G11" s="5" t="s">
        <v>106</v>
      </c>
      <c r="I11" s="5" t="s">
        <v>132</v>
      </c>
      <c r="K11" s="165" t="s">
        <v>71</v>
      </c>
      <c r="L11" s="165"/>
      <c r="M11" s="165"/>
      <c r="S11" s="5" t="s">
        <v>135</v>
      </c>
      <c r="U11" s="5" t="s">
        <v>184</v>
      </c>
      <c r="W11" s="5" t="s">
        <v>189</v>
      </c>
      <c r="Y11" s="5" t="s">
        <v>67</v>
      </c>
      <c r="AA11" s="5" t="s">
        <v>69</v>
      </c>
    </row>
    <row r="12" spans="1:27" s="5" customFormat="1" ht="21" customHeight="1">
      <c r="C12" s="120" t="s">
        <v>3</v>
      </c>
      <c r="E12" s="120" t="s">
        <v>70</v>
      </c>
      <c r="G12" s="120" t="s">
        <v>105</v>
      </c>
      <c r="I12" s="120" t="s">
        <v>133</v>
      </c>
      <c r="K12" s="120" t="s">
        <v>142</v>
      </c>
      <c r="M12" s="120" t="s">
        <v>143</v>
      </c>
      <c r="O12" s="120" t="s">
        <v>72</v>
      </c>
      <c r="Q12" s="120" t="s">
        <v>125</v>
      </c>
      <c r="S12" s="120" t="s">
        <v>133</v>
      </c>
      <c r="U12" s="120" t="s">
        <v>185</v>
      </c>
      <c r="W12" s="120" t="s">
        <v>190</v>
      </c>
      <c r="Y12" s="120" t="s">
        <v>73</v>
      </c>
      <c r="AA12" s="120" t="s">
        <v>75</v>
      </c>
    </row>
    <row r="13" spans="1:27" ht="21" customHeight="1">
      <c r="A13" s="121" t="s">
        <v>207</v>
      </c>
      <c r="C13" s="5"/>
      <c r="E13" s="22">
        <v>2100000</v>
      </c>
      <c r="F13" s="22"/>
      <c r="G13" s="22">
        <v>9319482</v>
      </c>
      <c r="H13" s="19"/>
      <c r="I13" s="22">
        <v>-211166</v>
      </c>
      <c r="J13" s="22"/>
      <c r="K13" s="22">
        <v>210000</v>
      </c>
      <c r="L13" s="22"/>
      <c r="M13" s="22">
        <v>491556</v>
      </c>
      <c r="N13" s="22"/>
      <c r="O13" s="22">
        <v>-5322056</v>
      </c>
      <c r="P13" s="22"/>
      <c r="Q13" s="22">
        <v>-491556</v>
      </c>
      <c r="R13" s="19"/>
      <c r="S13" s="22">
        <v>2866928</v>
      </c>
      <c r="T13" s="22"/>
      <c r="U13" s="22">
        <v>11553821</v>
      </c>
      <c r="V13" s="22"/>
      <c r="W13" s="22">
        <v>-156336</v>
      </c>
      <c r="X13" s="22"/>
      <c r="Y13" s="22">
        <f>SUM(S13:W13)</f>
        <v>14264413</v>
      </c>
      <c r="Z13" s="22"/>
      <c r="AA13" s="22">
        <f>SUM(E13:Q13,Y13)</f>
        <v>20360673</v>
      </c>
    </row>
    <row r="14" spans="1:27" ht="21" customHeight="1">
      <c r="A14" s="10" t="s">
        <v>171</v>
      </c>
      <c r="C14" s="5"/>
      <c r="E14" s="122">
        <v>0</v>
      </c>
      <c r="F14" s="22"/>
      <c r="G14" s="123">
        <v>0</v>
      </c>
      <c r="H14" s="19"/>
      <c r="I14" s="122">
        <v>0</v>
      </c>
      <c r="J14" s="22"/>
      <c r="K14" s="122">
        <v>0</v>
      </c>
      <c r="L14" s="22"/>
      <c r="M14" s="122">
        <v>0</v>
      </c>
      <c r="N14" s="22"/>
      <c r="O14" s="122">
        <f>SUM(PL!K137)</f>
        <v>-1467580</v>
      </c>
      <c r="P14" s="22"/>
      <c r="Q14" s="123">
        <v>0</v>
      </c>
      <c r="R14" s="19"/>
      <c r="S14" s="123">
        <v>0</v>
      </c>
      <c r="T14" s="22"/>
      <c r="U14" s="122">
        <v>0</v>
      </c>
      <c r="V14" s="22"/>
      <c r="W14" s="122">
        <v>0</v>
      </c>
      <c r="X14" s="22"/>
      <c r="Y14" s="122">
        <f>SUM(S14:W14)</f>
        <v>0</v>
      </c>
      <c r="Z14" s="22"/>
      <c r="AA14" s="122">
        <f>SUM(E14:Q14,Y14)</f>
        <v>-1467580</v>
      </c>
    </row>
    <row r="15" spans="1:27" ht="21" customHeight="1">
      <c r="A15" s="10" t="s">
        <v>150</v>
      </c>
      <c r="C15" s="5"/>
      <c r="E15" s="124">
        <v>0</v>
      </c>
      <c r="F15" s="22"/>
      <c r="G15" s="125">
        <v>0</v>
      </c>
      <c r="H15" s="19"/>
      <c r="I15" s="124">
        <v>0</v>
      </c>
      <c r="J15" s="22"/>
      <c r="K15" s="124">
        <v>0</v>
      </c>
      <c r="L15" s="22"/>
      <c r="M15" s="124">
        <v>0</v>
      </c>
      <c r="N15" s="22"/>
      <c r="O15" s="124">
        <v>0</v>
      </c>
      <c r="P15" s="22"/>
      <c r="Q15" s="125">
        <v>0</v>
      </c>
      <c r="R15" s="19"/>
      <c r="S15" s="125">
        <v>380108</v>
      </c>
      <c r="T15" s="22"/>
      <c r="U15" s="124">
        <v>1712923</v>
      </c>
      <c r="V15" s="22"/>
      <c r="W15" s="124">
        <v>37428</v>
      </c>
      <c r="X15" s="22"/>
      <c r="Y15" s="124">
        <f>SUM(S15:W15)</f>
        <v>2130459</v>
      </c>
      <c r="Z15" s="22"/>
      <c r="AA15" s="124">
        <f>SUM(E15:Q15,Y15)</f>
        <v>2130459</v>
      </c>
    </row>
    <row r="16" spans="1:27" ht="21" customHeight="1">
      <c r="A16" s="10" t="s">
        <v>151</v>
      </c>
      <c r="C16" s="5"/>
      <c r="D16" s="5"/>
      <c r="E16" s="19">
        <f>SUM(E14:E15)</f>
        <v>0</v>
      </c>
      <c r="F16" s="22"/>
      <c r="G16" s="19">
        <f>SUM(G14:G15)</f>
        <v>0</v>
      </c>
      <c r="H16" s="19"/>
      <c r="I16" s="19">
        <f>SUM(I14:I15)</f>
        <v>0</v>
      </c>
      <c r="J16" s="22"/>
      <c r="K16" s="19">
        <f>SUM(K14:K15)</f>
        <v>0</v>
      </c>
      <c r="L16" s="22"/>
      <c r="M16" s="19">
        <f>SUM(M14:M15)</f>
        <v>0</v>
      </c>
      <c r="N16" s="22"/>
      <c r="O16" s="19">
        <f>SUM(O14:O15)</f>
        <v>-1467580</v>
      </c>
      <c r="P16" s="22"/>
      <c r="Q16" s="19">
        <f>SUM(Q14:Q15)</f>
        <v>0</v>
      </c>
      <c r="R16" s="19"/>
      <c r="S16" s="19">
        <f>SUM(S14:S15)</f>
        <v>380108</v>
      </c>
      <c r="T16" s="22"/>
      <c r="U16" s="19">
        <f>SUM(U14:U15)</f>
        <v>1712923</v>
      </c>
      <c r="V16" s="22"/>
      <c r="W16" s="19">
        <f>SUM(W14:W15)</f>
        <v>37428</v>
      </c>
      <c r="X16" s="22"/>
      <c r="Y16" s="19">
        <f>SUM(Y14:Y15)</f>
        <v>2130459</v>
      </c>
      <c r="Z16" s="22"/>
      <c r="AA16" s="19">
        <f>SUM(AA14:AA15)</f>
        <v>662879</v>
      </c>
    </row>
    <row r="17" spans="1:27" ht="21" customHeight="1" thickBot="1">
      <c r="A17" s="17" t="s">
        <v>234</v>
      </c>
      <c r="C17" s="5"/>
      <c r="D17" s="5"/>
      <c r="E17" s="24">
        <f>SUM(E13,E16:E16)</f>
        <v>2100000</v>
      </c>
      <c r="F17" s="19"/>
      <c r="G17" s="24">
        <f>SUM(G13,G16:G16)</f>
        <v>9319482</v>
      </c>
      <c r="H17" s="19"/>
      <c r="I17" s="24">
        <f>SUM(I13,I16:I16)</f>
        <v>-211166</v>
      </c>
      <c r="J17" s="19"/>
      <c r="K17" s="24">
        <f>SUM(K13,K16:K16)</f>
        <v>210000</v>
      </c>
      <c r="L17" s="19"/>
      <c r="M17" s="24">
        <f>SUM(M13,M16:M16)</f>
        <v>491556</v>
      </c>
      <c r="N17" s="19"/>
      <c r="O17" s="24">
        <f>SUM(O13,O16:O16)</f>
        <v>-6789636</v>
      </c>
      <c r="P17" s="19"/>
      <c r="Q17" s="24">
        <f>SUM(Q13,Q16:Q16)</f>
        <v>-491556</v>
      </c>
      <c r="R17" s="19"/>
      <c r="S17" s="24">
        <f>SUM(S13,S16:S16)</f>
        <v>3247036</v>
      </c>
      <c r="T17" s="19"/>
      <c r="U17" s="24">
        <f>SUM(U13,U16:U16)</f>
        <v>13266744</v>
      </c>
      <c r="V17" s="19"/>
      <c r="W17" s="24">
        <f>SUM(W13,W16:W16)</f>
        <v>-118908</v>
      </c>
      <c r="X17" s="19"/>
      <c r="Y17" s="24">
        <f>SUM(Y13,Y16:Y16)</f>
        <v>16394872</v>
      </c>
      <c r="Z17" s="19"/>
      <c r="AA17" s="24">
        <f>SUM(AA13,AA16:AA16)</f>
        <v>21023552</v>
      </c>
    </row>
    <row r="18" spans="1:27" ht="21" customHeight="1" thickTop="1">
      <c r="A18" s="17"/>
      <c r="C18" s="5"/>
      <c r="D18" s="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21" customHeight="1">
      <c r="A19" s="121" t="s">
        <v>206</v>
      </c>
      <c r="C19" s="70"/>
      <c r="E19" s="22">
        <v>2100000</v>
      </c>
      <c r="F19" s="22"/>
      <c r="G19" s="22">
        <v>9319656</v>
      </c>
      <c r="H19" s="19"/>
      <c r="I19" s="22">
        <v>-211166</v>
      </c>
      <c r="J19" s="22"/>
      <c r="K19" s="22">
        <v>210000</v>
      </c>
      <c r="L19" s="22"/>
      <c r="M19" s="22">
        <v>464936</v>
      </c>
      <c r="N19" s="22"/>
      <c r="O19" s="22">
        <v>-14573457</v>
      </c>
      <c r="P19" s="22"/>
      <c r="Q19" s="22">
        <v>-464936</v>
      </c>
      <c r="R19" s="19"/>
      <c r="S19" s="22">
        <v>3247831</v>
      </c>
      <c r="T19" s="22"/>
      <c r="U19" s="22">
        <v>13200056</v>
      </c>
      <c r="V19" s="22"/>
      <c r="W19" s="22">
        <v>-70821</v>
      </c>
      <c r="X19" s="22"/>
      <c r="Y19" s="22">
        <f>SUM(S19:W19)</f>
        <v>16377066</v>
      </c>
      <c r="Z19" s="22"/>
      <c r="AA19" s="22">
        <f>SUM(E19:Q19,Y19)</f>
        <v>13222099</v>
      </c>
    </row>
    <row r="20" spans="1:27" ht="21" customHeight="1">
      <c r="A20" s="10" t="s">
        <v>171</v>
      </c>
      <c r="C20" s="70"/>
      <c r="E20" s="122">
        <v>0</v>
      </c>
      <c r="F20" s="22"/>
      <c r="G20" s="123">
        <v>0</v>
      </c>
      <c r="H20" s="19"/>
      <c r="I20" s="122">
        <v>0</v>
      </c>
      <c r="J20" s="22"/>
      <c r="K20" s="122">
        <v>0</v>
      </c>
      <c r="L20" s="22"/>
      <c r="M20" s="122">
        <v>0</v>
      </c>
      <c r="N20" s="22"/>
      <c r="O20" s="122">
        <f>PL!I108</f>
        <v>-1929893</v>
      </c>
      <c r="P20" s="22"/>
      <c r="Q20" s="123">
        <v>0</v>
      </c>
      <c r="R20" s="19"/>
      <c r="S20" s="123">
        <v>0</v>
      </c>
      <c r="T20" s="22"/>
      <c r="U20" s="122">
        <v>0</v>
      </c>
      <c r="V20" s="22"/>
      <c r="W20" s="122">
        <v>0</v>
      </c>
      <c r="X20" s="22"/>
      <c r="Y20" s="122">
        <f>SUM(S20:W20)</f>
        <v>0</v>
      </c>
      <c r="Z20" s="22"/>
      <c r="AA20" s="122">
        <f>SUM(E20:Q20,Y20)</f>
        <v>-1929893</v>
      </c>
    </row>
    <row r="21" spans="1:27" ht="21" customHeight="1">
      <c r="A21" s="10" t="s">
        <v>150</v>
      </c>
      <c r="C21" s="70"/>
      <c r="E21" s="124">
        <v>0</v>
      </c>
      <c r="F21" s="22"/>
      <c r="G21" s="125">
        <v>0</v>
      </c>
      <c r="H21" s="19"/>
      <c r="I21" s="124">
        <v>0</v>
      </c>
      <c r="J21" s="22"/>
      <c r="K21" s="124">
        <v>0</v>
      </c>
      <c r="L21" s="22"/>
      <c r="M21" s="124">
        <v>0</v>
      </c>
      <c r="N21" s="22"/>
      <c r="O21" s="124">
        <v>0</v>
      </c>
      <c r="P21" s="22"/>
      <c r="Q21" s="125">
        <v>0</v>
      </c>
      <c r="R21" s="19"/>
      <c r="S21" s="125">
        <f>PL!I112+PL!I118</f>
        <v>335738</v>
      </c>
      <c r="T21" s="22"/>
      <c r="U21" s="124">
        <f>PL!I120+PL!I121</f>
        <v>1479298</v>
      </c>
      <c r="V21" s="22"/>
      <c r="W21" s="124">
        <f>PL!I113+PL!I114</f>
        <v>75016</v>
      </c>
      <c r="X21" s="22"/>
      <c r="Y21" s="124">
        <f>SUM(S21:W21)</f>
        <v>1890052</v>
      </c>
      <c r="Z21" s="22"/>
      <c r="AA21" s="124">
        <f>SUM(E21:Q21,Y21)</f>
        <v>1890052</v>
      </c>
    </row>
    <row r="22" spans="1:27" ht="21" customHeight="1">
      <c r="A22" s="10" t="s">
        <v>151</v>
      </c>
      <c r="C22" s="70"/>
      <c r="D22" s="5"/>
      <c r="E22" s="19">
        <f>SUM(E20:E21)</f>
        <v>0</v>
      </c>
      <c r="F22" s="22"/>
      <c r="G22" s="19">
        <f>SUM(G20:G21)</f>
        <v>0</v>
      </c>
      <c r="H22" s="19"/>
      <c r="I22" s="19">
        <f>SUM(I20:I21)</f>
        <v>0</v>
      </c>
      <c r="J22" s="22"/>
      <c r="K22" s="19">
        <f>SUM(K20:K21)</f>
        <v>0</v>
      </c>
      <c r="L22" s="22"/>
      <c r="M22" s="19">
        <f>SUM(M20:M21)</f>
        <v>0</v>
      </c>
      <c r="N22" s="22"/>
      <c r="O22" s="19">
        <f>SUM(O20:O21)</f>
        <v>-1929893</v>
      </c>
      <c r="P22" s="22"/>
      <c r="Q22" s="19">
        <f>SUM(Q20:Q21)</f>
        <v>0</v>
      </c>
      <c r="R22" s="19"/>
      <c r="S22" s="19">
        <f>SUM(S20:S21)</f>
        <v>335738</v>
      </c>
      <c r="T22" s="22"/>
      <c r="U22" s="19">
        <f>SUM(U20:U21)</f>
        <v>1479298</v>
      </c>
      <c r="V22" s="22"/>
      <c r="W22" s="19">
        <f>SUM(W20:W21)</f>
        <v>75016</v>
      </c>
      <c r="X22" s="22"/>
      <c r="Y22" s="19">
        <f>SUM(Y20:Y21)</f>
        <v>1890052</v>
      </c>
      <c r="Z22" s="22"/>
      <c r="AA22" s="19">
        <f>SUM(AA20:AA21)</f>
        <v>-39841</v>
      </c>
    </row>
    <row r="23" spans="1:27" ht="21" customHeight="1">
      <c r="A23" s="10" t="s">
        <v>211</v>
      </c>
      <c r="C23" s="70">
        <v>11</v>
      </c>
      <c r="D23" s="5"/>
      <c r="E23" s="19">
        <v>0</v>
      </c>
      <c r="F23" s="22"/>
      <c r="G23" s="19">
        <v>-100817</v>
      </c>
      <c r="H23" s="19"/>
      <c r="I23" s="19">
        <v>0</v>
      </c>
      <c r="J23" s="22"/>
      <c r="K23" s="19">
        <v>0</v>
      </c>
      <c r="L23" s="22"/>
      <c r="M23" s="19">
        <v>-464936</v>
      </c>
      <c r="N23" s="22"/>
      <c r="O23" s="19">
        <v>464936</v>
      </c>
      <c r="P23" s="22"/>
      <c r="Q23" s="19">
        <v>464936</v>
      </c>
      <c r="R23" s="19"/>
      <c r="S23" s="19">
        <v>0</v>
      </c>
      <c r="T23" s="22"/>
      <c r="U23" s="19">
        <v>0</v>
      </c>
      <c r="V23" s="22"/>
      <c r="W23" s="19">
        <v>0</v>
      </c>
      <c r="X23" s="22"/>
      <c r="Y23" s="19">
        <f>SUM(S23:W23)</f>
        <v>0</v>
      </c>
      <c r="Z23" s="22"/>
      <c r="AA23" s="19">
        <f>SUM(E23:Q23,Y23)</f>
        <v>364119</v>
      </c>
    </row>
    <row r="24" spans="1:27" ht="21" customHeight="1" thickBot="1">
      <c r="A24" s="17" t="s">
        <v>235</v>
      </c>
      <c r="C24" s="5"/>
      <c r="D24" s="5"/>
      <c r="E24" s="24">
        <f>SUM(E19,E22:E23)</f>
        <v>2100000</v>
      </c>
      <c r="F24" s="19"/>
      <c r="G24" s="24">
        <f>SUM(G19,G22:G23)</f>
        <v>9218839</v>
      </c>
      <c r="H24" s="19"/>
      <c r="I24" s="24">
        <f>SUM(I19,I22:I23)</f>
        <v>-211166</v>
      </c>
      <c r="J24" s="19"/>
      <c r="K24" s="24">
        <f>SUM(K19,K22:K23)</f>
        <v>210000</v>
      </c>
      <c r="L24" s="19"/>
      <c r="M24" s="24">
        <f>SUM(M19,M22:M23)</f>
        <v>0</v>
      </c>
      <c r="N24" s="19"/>
      <c r="O24" s="24">
        <f>SUM(O19,O22:O23)</f>
        <v>-16038414</v>
      </c>
      <c r="P24" s="19"/>
      <c r="Q24" s="24">
        <f>SUM(Q19,Q22:Q23)</f>
        <v>0</v>
      </c>
      <c r="R24" s="19"/>
      <c r="S24" s="24">
        <f>SUM(S19,S22:S23)</f>
        <v>3583569</v>
      </c>
      <c r="T24" s="19"/>
      <c r="U24" s="24">
        <f>SUM(U19,U22:U23)</f>
        <v>14679354</v>
      </c>
      <c r="V24" s="19"/>
      <c r="W24" s="24">
        <f>SUM(W19,W22:W23)</f>
        <v>4195</v>
      </c>
      <c r="X24" s="19"/>
      <c r="Y24" s="24">
        <f>SUM(Y19,Y22:Y23)</f>
        <v>18267118</v>
      </c>
      <c r="Z24" s="19"/>
      <c r="AA24" s="24">
        <f>SUM(AA19,AA22:AA23)</f>
        <v>13546377</v>
      </c>
    </row>
    <row r="25" spans="1:27" ht="21" customHeight="1" thickTop="1">
      <c r="A25" s="17"/>
      <c r="C25" s="5"/>
      <c r="D25" s="5"/>
      <c r="E25" s="22">
        <f>E24-BS!I86</f>
        <v>0</v>
      </c>
      <c r="F25" s="22"/>
      <c r="G25" s="22">
        <f>G24-BS!I87</f>
        <v>0</v>
      </c>
      <c r="H25" s="22"/>
      <c r="I25" s="22">
        <f>I24-BS!I89</f>
        <v>0</v>
      </c>
      <c r="J25" s="22"/>
      <c r="K25" s="22">
        <f>K24-BS!I92</f>
        <v>0</v>
      </c>
      <c r="L25" s="22"/>
      <c r="M25" s="22">
        <f>M24-BS!I93</f>
        <v>0</v>
      </c>
      <c r="N25" s="22"/>
      <c r="O25" s="22">
        <f>O24-BS!I94</f>
        <v>0</v>
      </c>
      <c r="P25" s="22"/>
      <c r="Q25" s="22">
        <f>Q24-BS!I95</f>
        <v>0</v>
      </c>
      <c r="R25" s="22"/>
      <c r="S25" s="22"/>
      <c r="T25" s="22"/>
      <c r="U25" s="22"/>
      <c r="V25" s="22"/>
      <c r="W25" s="22"/>
      <c r="X25" s="22"/>
      <c r="Y25" s="22">
        <f>Y24-BS!I96</f>
        <v>0</v>
      </c>
      <c r="Z25" s="22"/>
      <c r="AA25" s="22">
        <f>AA24-BS!I97</f>
        <v>0</v>
      </c>
    </row>
    <row r="26" spans="1:27" ht="21" customHeight="1">
      <c r="E26" s="22">
        <v>0</v>
      </c>
      <c r="F26" s="22"/>
      <c r="G26" s="22">
        <v>0</v>
      </c>
      <c r="H26" s="22"/>
      <c r="I26" s="22">
        <v>0</v>
      </c>
      <c r="J26" s="22"/>
      <c r="K26" s="22">
        <v>0</v>
      </c>
      <c r="L26" s="22"/>
      <c r="M26" s="22">
        <v>0</v>
      </c>
      <c r="N26" s="22"/>
      <c r="O26" s="22">
        <v>0</v>
      </c>
      <c r="P26" s="22"/>
      <c r="Q26" s="22">
        <v>0</v>
      </c>
      <c r="R26" s="22"/>
      <c r="S26" s="22"/>
      <c r="T26" s="22"/>
      <c r="U26" s="22"/>
      <c r="V26" s="22"/>
      <c r="W26" s="22"/>
      <c r="X26" s="22"/>
      <c r="Y26" s="22">
        <v>0</v>
      </c>
      <c r="Z26" s="22"/>
      <c r="AA26" s="22">
        <v>0</v>
      </c>
    </row>
    <row r="27" spans="1:27" ht="21" customHeight="1">
      <c r="A27" s="10" t="s">
        <v>157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91"/>
      <c r="Z27" s="22"/>
      <c r="AA27" s="22"/>
    </row>
    <row r="30" spans="1:27" ht="21" customHeight="1"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 ht="21" customHeight="1"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1:27" ht="21" customHeight="1"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5:27" ht="21" customHeight="1"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</sheetData>
  <mergeCells count="5">
    <mergeCell ref="E6:AA6"/>
    <mergeCell ref="S7:Y7"/>
    <mergeCell ref="S8:W8"/>
    <mergeCell ref="K10:O10"/>
    <mergeCell ref="K11:M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B8FC2-00E3-4797-BE15-D1BFF4F62891}">
  <dimension ref="A1:L88"/>
  <sheetViews>
    <sheetView showGridLines="0" view="pageBreakPreview" topLeftCell="A30" zoomScale="120" zoomScaleNormal="120" zoomScaleSheetLayoutView="120" workbookViewId="0">
      <selection activeCell="D30" sqref="D30"/>
    </sheetView>
  </sheetViews>
  <sheetFormatPr defaultColWidth="10.85546875" defaultRowHeight="21.75" customHeight="1"/>
  <cols>
    <col min="1" max="1" width="48" style="10" customWidth="1"/>
    <col min="2" max="2" width="6.140625" style="10" customWidth="1"/>
    <col min="3" max="3" width="2" style="11" customWidth="1"/>
    <col min="4" max="4" width="14.5703125" style="11" customWidth="1"/>
    <col min="5" max="5" width="1.85546875" style="11" customWidth="1"/>
    <col min="6" max="6" width="14.5703125" style="11" customWidth="1"/>
    <col min="7" max="7" width="1.85546875" style="11" customWidth="1"/>
    <col min="8" max="8" width="14.5703125" style="103" customWidth="1"/>
    <col min="9" max="9" width="1.85546875" style="11" customWidth="1"/>
    <col min="10" max="10" width="14.5703125" style="5" customWidth="1"/>
    <col min="11" max="11" width="0.85546875" style="11" customWidth="1"/>
    <col min="12" max="12" width="15" style="11" bestFit="1" customWidth="1"/>
    <col min="13" max="13" width="3.42578125" style="11" customWidth="1"/>
    <col min="14" max="14" width="12.140625" style="11" bestFit="1" customWidth="1"/>
    <col min="15" max="15" width="3.42578125" style="11" customWidth="1"/>
    <col min="16" max="16" width="15" style="11" bestFit="1" customWidth="1"/>
    <col min="17" max="17" width="3.42578125" style="11" customWidth="1"/>
    <col min="18" max="16384" width="10.85546875" style="11"/>
  </cols>
  <sheetData>
    <row r="1" spans="1:10" s="6" customFormat="1" ht="21.6" customHeight="1">
      <c r="A1" s="1"/>
      <c r="B1" s="4"/>
      <c r="C1" s="3"/>
      <c r="D1" s="3"/>
      <c r="E1" s="3"/>
      <c r="F1" s="3"/>
      <c r="G1" s="3"/>
      <c r="H1" s="126"/>
      <c r="I1" s="3"/>
      <c r="J1" s="21" t="s">
        <v>149</v>
      </c>
    </row>
    <row r="2" spans="1:10" s="6" customFormat="1" ht="21.6" customHeight="1">
      <c r="A2" s="1" t="s">
        <v>102</v>
      </c>
      <c r="B2" s="4"/>
      <c r="C2" s="3"/>
      <c r="D2" s="3"/>
      <c r="E2" s="3"/>
      <c r="F2" s="3"/>
      <c r="G2" s="3"/>
      <c r="H2" s="126"/>
      <c r="I2" s="3"/>
      <c r="J2" s="5"/>
    </row>
    <row r="3" spans="1:10" s="6" customFormat="1" ht="21.6" customHeight="1">
      <c r="A3" s="7" t="s">
        <v>47</v>
      </c>
      <c r="B3" s="4"/>
      <c r="C3" s="3"/>
      <c r="D3" s="3"/>
      <c r="E3" s="3"/>
      <c r="F3" s="3"/>
      <c r="G3" s="3"/>
      <c r="H3" s="126"/>
      <c r="I3" s="3"/>
      <c r="J3" s="5"/>
    </row>
    <row r="4" spans="1:10" s="6" customFormat="1" ht="21.6" customHeight="1">
      <c r="A4" s="2" t="s">
        <v>233</v>
      </c>
      <c r="B4" s="4"/>
      <c r="C4" s="3"/>
      <c r="D4" s="3"/>
      <c r="E4" s="3"/>
      <c r="F4" s="3"/>
      <c r="G4" s="3"/>
      <c r="H4" s="126"/>
      <c r="I4" s="3"/>
      <c r="J4" s="5"/>
    </row>
    <row r="5" spans="1:10" s="6" customFormat="1" ht="21.6" customHeight="1">
      <c r="B5" s="4"/>
      <c r="C5" s="3"/>
      <c r="D5" s="3"/>
      <c r="E5" s="3"/>
      <c r="F5" s="3"/>
      <c r="G5" s="3"/>
      <c r="H5" s="127"/>
      <c r="I5" s="3"/>
      <c r="J5" s="29" t="s">
        <v>144</v>
      </c>
    </row>
    <row r="6" spans="1:10" ht="21.6" customHeight="1">
      <c r="D6" s="144"/>
      <c r="E6" s="144" t="s">
        <v>1</v>
      </c>
      <c r="F6" s="144"/>
      <c r="G6" s="12"/>
      <c r="H6" s="128"/>
      <c r="I6" s="144" t="s">
        <v>2</v>
      </c>
      <c r="J6" s="144"/>
    </row>
    <row r="7" spans="1:10" ht="21.6" customHeight="1">
      <c r="B7" s="13"/>
      <c r="C7" s="14"/>
      <c r="D7" s="150">
        <v>2565</v>
      </c>
      <c r="E7" s="15"/>
      <c r="F7" s="150">
        <v>2564</v>
      </c>
      <c r="G7" s="16"/>
      <c r="H7" s="150">
        <v>2565</v>
      </c>
      <c r="I7" s="15"/>
      <c r="J7" s="150">
        <v>2564</v>
      </c>
    </row>
    <row r="8" spans="1:10" ht="21.6" customHeight="1">
      <c r="A8" s="17" t="s">
        <v>48</v>
      </c>
      <c r="B8" s="151"/>
      <c r="D8" s="5"/>
      <c r="E8" s="5"/>
      <c r="F8" s="5"/>
      <c r="H8" s="129"/>
      <c r="I8" s="5"/>
    </row>
    <row r="9" spans="1:10" ht="21.6" customHeight="1">
      <c r="A9" s="10" t="s">
        <v>179</v>
      </c>
      <c r="B9" s="151"/>
      <c r="D9" s="19">
        <f>SUM(PL!E106)</f>
        <v>-1823619</v>
      </c>
      <c r="E9" s="19"/>
      <c r="F9" s="19">
        <f>SUM(PL!G106)</f>
        <v>-1561696</v>
      </c>
      <c r="G9" s="19"/>
      <c r="H9" s="19">
        <f>SUM(PL!I106)</f>
        <v>-1904717</v>
      </c>
      <c r="I9" s="19"/>
      <c r="J9" s="19">
        <f>SUM(PL!K106)</f>
        <v>-1563752</v>
      </c>
    </row>
    <row r="10" spans="1:10" ht="21.6" customHeight="1">
      <c r="A10" s="10" t="s">
        <v>191</v>
      </c>
      <c r="B10" s="151"/>
      <c r="D10" s="19"/>
      <c r="E10" s="19"/>
      <c r="F10" s="19"/>
      <c r="G10" s="19"/>
      <c r="H10" s="129"/>
      <c r="I10" s="19"/>
      <c r="J10" s="129"/>
    </row>
    <row r="11" spans="1:10" ht="21.6" customHeight="1">
      <c r="A11" s="10" t="s">
        <v>49</v>
      </c>
      <c r="B11" s="151"/>
      <c r="D11" s="19"/>
      <c r="E11" s="19"/>
      <c r="F11" s="19"/>
      <c r="G11" s="19"/>
      <c r="H11" s="129"/>
      <c r="I11" s="19"/>
      <c r="J11" s="129"/>
    </row>
    <row r="12" spans="1:10" ht="21.6" customHeight="1">
      <c r="A12" s="18" t="s">
        <v>50</v>
      </c>
      <c r="B12" s="151"/>
      <c r="D12" s="19">
        <v>1249336</v>
      </c>
      <c r="E12" s="19"/>
      <c r="F12" s="19">
        <v>1203970</v>
      </c>
      <c r="G12" s="19"/>
      <c r="H12" s="129">
        <v>1073459</v>
      </c>
      <c r="I12" s="19"/>
      <c r="J12" s="129">
        <v>989202</v>
      </c>
    </row>
    <row r="13" spans="1:10" ht="21.6" customHeight="1">
      <c r="A13" s="18" t="s">
        <v>201</v>
      </c>
      <c r="B13" s="151"/>
      <c r="D13" s="19">
        <v>0</v>
      </c>
      <c r="E13" s="19"/>
      <c r="F13" s="19">
        <v>350</v>
      </c>
      <c r="G13" s="19"/>
      <c r="H13" s="19">
        <v>0</v>
      </c>
      <c r="I13" s="19"/>
      <c r="J13" s="19">
        <v>140</v>
      </c>
    </row>
    <row r="14" spans="1:10" ht="21.6" customHeight="1">
      <c r="A14" s="18" t="s">
        <v>192</v>
      </c>
      <c r="B14" s="151"/>
      <c r="D14" s="19">
        <v>1730</v>
      </c>
      <c r="E14" s="19"/>
      <c r="F14" s="19">
        <v>17308</v>
      </c>
      <c r="G14" s="19"/>
      <c r="H14" s="129">
        <f>4623+1</f>
        <v>4624</v>
      </c>
      <c r="I14" s="19"/>
      <c r="J14" s="129">
        <v>4627</v>
      </c>
    </row>
    <row r="15" spans="1:10" ht="21.6" customHeight="1">
      <c r="A15" s="18" t="s">
        <v>156</v>
      </c>
      <c r="B15" s="151"/>
      <c r="D15" s="19">
        <v>-968</v>
      </c>
      <c r="E15" s="19"/>
      <c r="F15" s="19">
        <v>-1</v>
      </c>
      <c r="G15" s="19"/>
      <c r="H15" s="19">
        <v>0</v>
      </c>
      <c r="I15" s="19"/>
      <c r="J15" s="129">
        <v>-1</v>
      </c>
    </row>
    <row r="16" spans="1:10" ht="21.6" customHeight="1">
      <c r="A16" s="10" t="s">
        <v>221</v>
      </c>
      <c r="B16" s="151"/>
      <c r="D16" s="19">
        <v>57</v>
      </c>
      <c r="E16" s="19"/>
      <c r="F16" s="19">
        <v>-2593</v>
      </c>
      <c r="G16" s="19"/>
      <c r="H16" s="129">
        <v>-1061</v>
      </c>
      <c r="I16" s="19"/>
      <c r="J16" s="129">
        <v>-2631</v>
      </c>
    </row>
    <row r="17" spans="1:10" ht="21.6" customHeight="1">
      <c r="A17" s="10" t="s">
        <v>222</v>
      </c>
      <c r="B17" s="151"/>
      <c r="D17" s="19">
        <v>0</v>
      </c>
      <c r="E17" s="19"/>
      <c r="F17" s="19">
        <v>0</v>
      </c>
      <c r="G17" s="19"/>
      <c r="H17" s="129">
        <v>52896</v>
      </c>
      <c r="I17" s="19"/>
      <c r="J17" s="129">
        <v>78043</v>
      </c>
    </row>
    <row r="18" spans="1:10" ht="21.6" customHeight="1">
      <c r="A18" s="18" t="s">
        <v>193</v>
      </c>
      <c r="B18" s="151"/>
      <c r="D18" s="19">
        <v>-207422</v>
      </c>
      <c r="E18" s="19"/>
      <c r="F18" s="19">
        <v>-305614</v>
      </c>
      <c r="G18" s="19"/>
      <c r="H18" s="19">
        <v>0</v>
      </c>
      <c r="I18" s="19"/>
      <c r="J18" s="19">
        <v>0</v>
      </c>
    </row>
    <row r="19" spans="1:10" ht="21.6" customHeight="1">
      <c r="A19" s="10" t="s">
        <v>101</v>
      </c>
      <c r="B19" s="151"/>
      <c r="D19" s="19">
        <v>57214</v>
      </c>
      <c r="E19" s="19"/>
      <c r="F19" s="19">
        <v>54377</v>
      </c>
      <c r="G19" s="19"/>
      <c r="H19" s="129">
        <v>42238</v>
      </c>
      <c r="I19" s="19"/>
      <c r="J19" s="129">
        <v>40243</v>
      </c>
    </row>
    <row r="20" spans="1:10" ht="21.6" customHeight="1">
      <c r="A20" s="10" t="s">
        <v>241</v>
      </c>
      <c r="B20" s="151"/>
      <c r="D20" s="19">
        <v>151092</v>
      </c>
      <c r="E20" s="19"/>
      <c r="F20" s="19">
        <v>299068</v>
      </c>
      <c r="G20" s="19"/>
      <c r="H20" s="129">
        <v>150918</v>
      </c>
      <c r="I20" s="19"/>
      <c r="J20" s="129">
        <v>298822</v>
      </c>
    </row>
    <row r="21" spans="1:10" ht="21.6" customHeight="1">
      <c r="A21" s="10" t="s">
        <v>223</v>
      </c>
      <c r="B21" s="151"/>
      <c r="D21" s="19">
        <v>0</v>
      </c>
      <c r="E21" s="19"/>
      <c r="F21" s="19">
        <v>-440518</v>
      </c>
      <c r="G21" s="19"/>
      <c r="H21" s="19">
        <v>0</v>
      </c>
      <c r="I21" s="19"/>
      <c r="J21" s="129">
        <v>-440518</v>
      </c>
    </row>
    <row r="22" spans="1:10" ht="21.6" customHeight="1">
      <c r="A22" s="10" t="s">
        <v>194</v>
      </c>
      <c r="B22" s="151"/>
      <c r="D22" s="19">
        <v>-206724</v>
      </c>
      <c r="E22" s="19"/>
      <c r="F22" s="19">
        <v>-568416</v>
      </c>
      <c r="G22" s="19"/>
      <c r="H22" s="129">
        <v>-312724</v>
      </c>
      <c r="I22" s="19"/>
      <c r="J22" s="129">
        <v>-726647</v>
      </c>
    </row>
    <row r="23" spans="1:10" ht="21.6" customHeight="1">
      <c r="A23" s="10" t="s">
        <v>195</v>
      </c>
      <c r="B23" s="151"/>
      <c r="D23" s="19">
        <v>-2624</v>
      </c>
      <c r="E23" s="19"/>
      <c r="F23" s="19">
        <v>-3046</v>
      </c>
      <c r="G23" s="19"/>
      <c r="H23" s="129">
        <v>-5661</v>
      </c>
      <c r="I23" s="19"/>
      <c r="J23" s="129">
        <v>-2598</v>
      </c>
    </row>
    <row r="24" spans="1:10" ht="21.6" customHeight="1">
      <c r="A24" s="10" t="s">
        <v>196</v>
      </c>
      <c r="B24" s="151"/>
      <c r="D24" s="23">
        <v>584359</v>
      </c>
      <c r="E24" s="19"/>
      <c r="F24" s="23">
        <v>700165</v>
      </c>
      <c r="G24" s="19"/>
      <c r="H24" s="96">
        <v>544490</v>
      </c>
      <c r="I24" s="19"/>
      <c r="J24" s="96">
        <v>661985</v>
      </c>
    </row>
    <row r="25" spans="1:10" ht="21.6" customHeight="1">
      <c r="A25" s="10" t="s">
        <v>224</v>
      </c>
      <c r="B25" s="151"/>
      <c r="D25" s="19"/>
      <c r="E25" s="19"/>
      <c r="F25" s="19"/>
      <c r="G25" s="19"/>
      <c r="H25" s="129"/>
      <c r="I25" s="19"/>
      <c r="J25" s="129"/>
    </row>
    <row r="26" spans="1:10" ht="21.6" customHeight="1">
      <c r="A26" s="10" t="s">
        <v>51</v>
      </c>
      <c r="B26" s="151"/>
      <c r="D26" s="19">
        <f>SUM(D9:D25)</f>
        <v>-197569</v>
      </c>
      <c r="E26" s="19"/>
      <c r="F26" s="19">
        <f>SUM(F9:F25)</f>
        <v>-606646</v>
      </c>
      <c r="G26" s="19"/>
      <c r="H26" s="129">
        <f>SUM(H9:H24)</f>
        <v>-355538</v>
      </c>
      <c r="I26" s="19"/>
      <c r="J26" s="129">
        <f>SUM(J9:J24)</f>
        <v>-663085</v>
      </c>
    </row>
    <row r="27" spans="1:10" ht="21.6" customHeight="1">
      <c r="A27" s="10" t="s">
        <v>52</v>
      </c>
      <c r="B27" s="151"/>
      <c r="D27" s="19"/>
      <c r="E27" s="19"/>
      <c r="F27" s="19"/>
      <c r="G27" s="19"/>
      <c r="H27" s="129"/>
      <c r="I27" s="19"/>
      <c r="J27" s="129"/>
    </row>
    <row r="28" spans="1:10" ht="21.6" customHeight="1">
      <c r="A28" s="10" t="s">
        <v>85</v>
      </c>
      <c r="B28" s="151"/>
      <c r="D28" s="19">
        <v>-224042</v>
      </c>
      <c r="E28" s="19"/>
      <c r="F28" s="19">
        <v>131624</v>
      </c>
      <c r="G28" s="19"/>
      <c r="H28" s="129">
        <v>-164433</v>
      </c>
      <c r="I28" s="19"/>
      <c r="J28" s="129">
        <v>79399</v>
      </c>
    </row>
    <row r="29" spans="1:10" ht="21.6" customHeight="1">
      <c r="A29" s="10" t="s">
        <v>53</v>
      </c>
      <c r="B29" s="151"/>
      <c r="D29" s="19">
        <v>4246</v>
      </c>
      <c r="E29" s="19"/>
      <c r="F29" s="19">
        <v>26179</v>
      </c>
      <c r="G29" s="19"/>
      <c r="H29" s="103">
        <v>-80</v>
      </c>
      <c r="I29" s="19"/>
      <c r="J29" s="103">
        <v>11901</v>
      </c>
    </row>
    <row r="30" spans="1:10" ht="21.6" customHeight="1">
      <c r="A30" s="18" t="s">
        <v>54</v>
      </c>
      <c r="B30" s="151"/>
      <c r="D30" s="19">
        <v>-58172</v>
      </c>
      <c r="E30" s="19"/>
      <c r="F30" s="19">
        <v>-9723</v>
      </c>
      <c r="G30" s="19"/>
      <c r="H30" s="129">
        <v>-72991</v>
      </c>
      <c r="I30" s="19"/>
      <c r="J30" s="129">
        <v>-2536</v>
      </c>
    </row>
    <row r="31" spans="1:10" ht="21.6" customHeight="1">
      <c r="A31" s="10" t="s">
        <v>172</v>
      </c>
      <c r="B31" s="151"/>
      <c r="D31" s="19">
        <v>-16696</v>
      </c>
      <c r="E31" s="19"/>
      <c r="F31" s="19">
        <v>26565</v>
      </c>
      <c r="G31" s="19"/>
      <c r="H31" s="129">
        <v>-9307</v>
      </c>
      <c r="I31" s="19"/>
      <c r="J31" s="129">
        <v>33184</v>
      </c>
    </row>
    <row r="32" spans="1:10" ht="21.6" customHeight="1">
      <c r="A32" s="10" t="s">
        <v>55</v>
      </c>
      <c r="B32" s="151"/>
      <c r="D32" s="22"/>
      <c r="E32" s="22"/>
      <c r="F32" s="22"/>
      <c r="G32" s="22"/>
      <c r="I32" s="22"/>
      <c r="J32" s="103"/>
    </row>
    <row r="33" spans="1:12" ht="21.6" customHeight="1">
      <c r="A33" s="18" t="s">
        <v>86</v>
      </c>
      <c r="B33" s="151"/>
      <c r="D33" s="19">
        <v>103389</v>
      </c>
      <c r="E33" s="19"/>
      <c r="F33" s="19">
        <v>-242756</v>
      </c>
      <c r="G33" s="19"/>
      <c r="H33" s="129">
        <v>250064</v>
      </c>
      <c r="I33" s="19"/>
      <c r="J33" s="129">
        <v>-272574</v>
      </c>
    </row>
    <row r="34" spans="1:12" ht="21.6" customHeight="1">
      <c r="A34" s="18" t="s">
        <v>56</v>
      </c>
      <c r="B34" s="151"/>
      <c r="D34" s="19">
        <v>793389</v>
      </c>
      <c r="E34" s="19"/>
      <c r="F34" s="19">
        <v>-391743</v>
      </c>
      <c r="G34" s="19"/>
      <c r="H34" s="129">
        <v>712518</v>
      </c>
      <c r="I34" s="19"/>
      <c r="J34" s="129">
        <v>-384938</v>
      </c>
    </row>
    <row r="35" spans="1:12" ht="21.6" customHeight="1">
      <c r="A35" s="18" t="s">
        <v>128</v>
      </c>
      <c r="B35" s="151"/>
      <c r="D35" s="19">
        <v>-5053</v>
      </c>
      <c r="E35" s="19"/>
      <c r="F35" s="19">
        <v>-21878</v>
      </c>
      <c r="G35" s="19"/>
      <c r="H35" s="129">
        <v>-5053</v>
      </c>
      <c r="I35" s="19"/>
      <c r="J35" s="129">
        <v>-21878</v>
      </c>
    </row>
    <row r="36" spans="1:12" ht="21.6" customHeight="1">
      <c r="A36" s="10" t="s">
        <v>57</v>
      </c>
      <c r="B36" s="151"/>
      <c r="D36" s="23">
        <v>-3928</v>
      </c>
      <c r="E36" s="19"/>
      <c r="F36" s="23">
        <v>-1069</v>
      </c>
      <c r="G36" s="19"/>
      <c r="H36" s="23">
        <v>-3411</v>
      </c>
      <c r="I36" s="19"/>
      <c r="J36" s="23">
        <v>0</v>
      </c>
    </row>
    <row r="37" spans="1:12" ht="21.6" customHeight="1">
      <c r="A37" s="18" t="s">
        <v>242</v>
      </c>
      <c r="B37" s="151"/>
      <c r="D37" s="19">
        <f>SUM(D26:D36)</f>
        <v>395564</v>
      </c>
      <c r="E37" s="19"/>
      <c r="F37" s="19">
        <f>SUM(F26:F36)</f>
        <v>-1089447</v>
      </c>
      <c r="G37" s="19"/>
      <c r="H37" s="129">
        <f>SUM(H26:H36)</f>
        <v>351769</v>
      </c>
      <c r="I37" s="19"/>
      <c r="J37" s="129">
        <f>SUM(J26:J36)</f>
        <v>-1220527</v>
      </c>
    </row>
    <row r="38" spans="1:12" ht="21.6" customHeight="1">
      <c r="A38" s="18" t="s">
        <v>58</v>
      </c>
      <c r="B38" s="151"/>
      <c r="D38" s="23">
        <v>-24146</v>
      </c>
      <c r="E38" s="19"/>
      <c r="F38" s="23">
        <v>-37475</v>
      </c>
      <c r="G38" s="19"/>
      <c r="H38" s="96">
        <v>-4273</v>
      </c>
      <c r="I38" s="19"/>
      <c r="J38" s="96">
        <v>-10455</v>
      </c>
    </row>
    <row r="39" spans="1:12" ht="21.6" customHeight="1">
      <c r="A39" s="7" t="s">
        <v>243</v>
      </c>
      <c r="B39" s="151"/>
      <c r="D39" s="23">
        <f>SUM(D37:D38)</f>
        <v>371418</v>
      </c>
      <c r="E39" s="19"/>
      <c r="F39" s="23">
        <f>SUM(F37:F38)</f>
        <v>-1126922</v>
      </c>
      <c r="G39" s="19"/>
      <c r="H39" s="96">
        <f>SUM(H37:H38)</f>
        <v>347496</v>
      </c>
      <c r="I39" s="19"/>
      <c r="J39" s="96">
        <f>SUM(J37:J38)</f>
        <v>-1230982</v>
      </c>
    </row>
    <row r="40" spans="1:12" ht="21.75" customHeight="1">
      <c r="B40" s="151"/>
      <c r="D40" s="21"/>
      <c r="E40" s="21"/>
      <c r="F40" s="21"/>
      <c r="H40" s="130"/>
      <c r="I40" s="21"/>
      <c r="J40" s="11"/>
    </row>
    <row r="41" spans="1:12" ht="21.75" customHeight="1">
      <c r="A41" s="10" t="s">
        <v>157</v>
      </c>
      <c r="B41" s="151"/>
      <c r="E41" s="21"/>
    </row>
    <row r="42" spans="1:12" s="6" customFormat="1" ht="21.6" customHeight="1">
      <c r="A42" s="1"/>
      <c r="B42" s="4"/>
      <c r="C42" s="3"/>
      <c r="D42" s="3"/>
      <c r="E42" s="3"/>
      <c r="F42" s="3"/>
      <c r="G42" s="3"/>
      <c r="H42" s="126"/>
      <c r="I42" s="3"/>
      <c r="J42" s="21" t="s">
        <v>149</v>
      </c>
      <c r="L42" s="11"/>
    </row>
    <row r="43" spans="1:12" s="6" customFormat="1" ht="21.6" customHeight="1">
      <c r="A43" s="1" t="s">
        <v>102</v>
      </c>
      <c r="B43" s="4"/>
      <c r="C43" s="3"/>
      <c r="D43" s="3"/>
      <c r="E43" s="3"/>
      <c r="F43" s="3"/>
      <c r="G43" s="3"/>
      <c r="H43" s="126"/>
      <c r="I43" s="3"/>
      <c r="J43" s="5"/>
      <c r="L43" s="11"/>
    </row>
    <row r="44" spans="1:12" s="6" customFormat="1" ht="21.6" customHeight="1">
      <c r="A44" s="7" t="s">
        <v>59</v>
      </c>
      <c r="B44" s="4"/>
      <c r="C44" s="3"/>
      <c r="D44" s="3"/>
      <c r="E44" s="3"/>
      <c r="F44" s="3"/>
      <c r="G44" s="3"/>
      <c r="H44" s="126"/>
      <c r="I44" s="3"/>
      <c r="J44" s="5"/>
      <c r="L44" s="11"/>
    </row>
    <row r="45" spans="1:12" s="6" customFormat="1" ht="21.6" customHeight="1">
      <c r="A45" s="2" t="s">
        <v>233</v>
      </c>
      <c r="B45" s="4"/>
      <c r="C45" s="3"/>
      <c r="D45" s="3"/>
      <c r="E45" s="3"/>
      <c r="F45" s="3"/>
      <c r="G45" s="3"/>
      <c r="H45" s="126"/>
      <c r="I45" s="3"/>
      <c r="J45" s="5"/>
      <c r="L45" s="11"/>
    </row>
    <row r="46" spans="1:12" s="6" customFormat="1" ht="21" customHeight="1">
      <c r="B46" s="4"/>
      <c r="C46" s="3"/>
      <c r="D46" s="3"/>
      <c r="E46" s="3"/>
      <c r="F46" s="3"/>
      <c r="G46" s="3"/>
      <c r="H46" s="127"/>
      <c r="I46" s="3"/>
      <c r="J46" s="29" t="s">
        <v>144</v>
      </c>
      <c r="L46" s="11"/>
    </row>
    <row r="47" spans="1:12" ht="21" customHeight="1">
      <c r="D47" s="144"/>
      <c r="E47" s="144" t="s">
        <v>1</v>
      </c>
      <c r="F47" s="144"/>
      <c r="G47" s="12"/>
      <c r="H47" s="128"/>
      <c r="I47" s="144" t="s">
        <v>2</v>
      </c>
      <c r="J47" s="144"/>
    </row>
    <row r="48" spans="1:12" ht="21" customHeight="1">
      <c r="B48" s="13"/>
      <c r="C48" s="14"/>
      <c r="D48" s="150">
        <v>2565</v>
      </c>
      <c r="E48" s="15"/>
      <c r="F48" s="150">
        <v>2564</v>
      </c>
      <c r="G48" s="16"/>
      <c r="H48" s="150">
        <v>2565</v>
      </c>
      <c r="I48" s="15"/>
      <c r="J48" s="150">
        <v>2564</v>
      </c>
    </row>
    <row r="49" spans="1:10" ht="21" customHeight="1">
      <c r="A49" s="17" t="s">
        <v>60</v>
      </c>
      <c r="B49" s="151"/>
      <c r="D49" s="21"/>
      <c r="E49" s="21"/>
      <c r="F49" s="21"/>
      <c r="H49" s="130"/>
      <c r="I49" s="21"/>
    </row>
    <row r="50" spans="1:10" ht="21" customHeight="1">
      <c r="A50" s="10" t="s">
        <v>244</v>
      </c>
      <c r="B50" s="151"/>
      <c r="D50" s="19">
        <v>-111</v>
      </c>
      <c r="E50" s="19"/>
      <c r="F50" s="19">
        <v>0</v>
      </c>
      <c r="G50" s="109"/>
      <c r="H50" s="131">
        <v>-111</v>
      </c>
      <c r="I50" s="109"/>
      <c r="J50" s="109">
        <v>0</v>
      </c>
    </row>
    <row r="51" spans="1:10" ht="21" customHeight="1">
      <c r="A51" s="10" t="s">
        <v>169</v>
      </c>
      <c r="B51" s="151"/>
      <c r="D51" s="19">
        <v>0</v>
      </c>
      <c r="E51" s="19"/>
      <c r="F51" s="19">
        <v>3560</v>
      </c>
      <c r="G51" s="109"/>
      <c r="H51" s="19">
        <v>0</v>
      </c>
      <c r="I51" s="109"/>
      <c r="J51" s="19">
        <v>0</v>
      </c>
    </row>
    <row r="52" spans="1:10" ht="21" customHeight="1">
      <c r="A52" s="10" t="s">
        <v>120</v>
      </c>
      <c r="B52" s="151"/>
      <c r="D52" s="19">
        <v>-79983</v>
      </c>
      <c r="E52" s="19"/>
      <c r="F52" s="19">
        <v>-21728</v>
      </c>
      <c r="G52" s="109"/>
      <c r="H52" s="131">
        <v>-81953</v>
      </c>
      <c r="I52" s="109"/>
      <c r="J52" s="131">
        <v>-12771</v>
      </c>
    </row>
    <row r="53" spans="1:10" ht="21" customHeight="1">
      <c r="A53" s="10" t="s">
        <v>121</v>
      </c>
      <c r="B53" s="151"/>
      <c r="D53" s="19">
        <v>-1459</v>
      </c>
      <c r="E53" s="19"/>
      <c r="F53" s="19">
        <v>-384</v>
      </c>
      <c r="G53" s="109"/>
      <c r="H53" s="19">
        <v>-1459</v>
      </c>
      <c r="I53" s="109"/>
      <c r="J53" s="19">
        <v>0</v>
      </c>
    </row>
    <row r="54" spans="1:10" ht="21" customHeight="1">
      <c r="A54" s="10" t="s">
        <v>245</v>
      </c>
      <c r="B54" s="151"/>
      <c r="D54" s="19">
        <v>0</v>
      </c>
      <c r="E54" s="19"/>
      <c r="F54" s="19">
        <v>0</v>
      </c>
      <c r="G54" s="109"/>
      <c r="H54" s="19">
        <v>-50000</v>
      </c>
      <c r="I54" s="109"/>
      <c r="J54" s="19">
        <v>0</v>
      </c>
    </row>
    <row r="55" spans="1:10" ht="21" customHeight="1">
      <c r="A55" s="10" t="s">
        <v>202</v>
      </c>
      <c r="B55" s="151"/>
      <c r="D55" s="19">
        <v>2608</v>
      </c>
      <c r="E55" s="19"/>
      <c r="F55" s="19">
        <v>3006</v>
      </c>
      <c r="G55" s="109"/>
      <c r="H55" s="154">
        <v>814</v>
      </c>
      <c r="I55" s="109"/>
      <c r="J55" s="131">
        <v>490</v>
      </c>
    </row>
    <row r="56" spans="1:10" ht="21" customHeight="1">
      <c r="A56" s="10" t="s">
        <v>109</v>
      </c>
      <c r="B56" s="151"/>
      <c r="D56" s="19">
        <v>0</v>
      </c>
      <c r="E56" s="19"/>
      <c r="F56" s="19">
        <v>0</v>
      </c>
      <c r="G56" s="109"/>
      <c r="H56" s="131">
        <v>66250</v>
      </c>
      <c r="I56" s="109"/>
      <c r="J56" s="131">
        <v>1000</v>
      </c>
    </row>
    <row r="57" spans="1:10" ht="21" customHeight="1">
      <c r="A57" s="10" t="s">
        <v>99</v>
      </c>
      <c r="B57" s="151"/>
      <c r="D57" s="19">
        <f>147001-1</f>
        <v>147000</v>
      </c>
      <c r="E57" s="19"/>
      <c r="F57" s="19">
        <v>270980</v>
      </c>
      <c r="G57" s="109"/>
      <c r="H57" s="131">
        <v>147000</v>
      </c>
      <c r="I57" s="109"/>
      <c r="J57" s="131">
        <v>270980</v>
      </c>
    </row>
    <row r="58" spans="1:10" ht="21" customHeight="1">
      <c r="A58" s="10" t="s">
        <v>203</v>
      </c>
      <c r="B58" s="151"/>
      <c r="D58" s="19">
        <v>206724</v>
      </c>
      <c r="E58" s="19"/>
      <c r="F58" s="19">
        <v>568416</v>
      </c>
      <c r="G58" s="109"/>
      <c r="H58" s="131">
        <v>165724</v>
      </c>
      <c r="I58" s="109"/>
      <c r="J58" s="131">
        <v>455667</v>
      </c>
    </row>
    <row r="59" spans="1:10" ht="21" customHeight="1">
      <c r="A59" s="10" t="s">
        <v>153</v>
      </c>
      <c r="B59" s="151"/>
      <c r="D59" s="19">
        <v>4555</v>
      </c>
      <c r="E59" s="19"/>
      <c r="F59" s="19">
        <v>3059</v>
      </c>
      <c r="G59" s="109"/>
      <c r="H59" s="131">
        <v>1269</v>
      </c>
      <c r="I59" s="109"/>
      <c r="J59" s="131">
        <v>2647</v>
      </c>
    </row>
    <row r="60" spans="1:10" ht="21" customHeight="1">
      <c r="A60" s="17" t="s">
        <v>136</v>
      </c>
      <c r="B60" s="151"/>
      <c r="D60" s="25">
        <f>SUM(D50:D59)</f>
        <v>279334</v>
      </c>
      <c r="E60" s="19"/>
      <c r="F60" s="25">
        <f>SUM(F50:F59)</f>
        <v>826909</v>
      </c>
      <c r="G60" s="19"/>
      <c r="H60" s="132">
        <f>SUM(H50:H59)</f>
        <v>247534</v>
      </c>
      <c r="I60" s="19"/>
      <c r="J60" s="132">
        <f>SUM(J50:J59)</f>
        <v>718013</v>
      </c>
    </row>
    <row r="61" spans="1:10" ht="21" customHeight="1">
      <c r="A61" s="17" t="s">
        <v>61</v>
      </c>
      <c r="B61" s="151"/>
      <c r="D61" s="19"/>
      <c r="E61" s="19"/>
      <c r="F61" s="19"/>
      <c r="G61" s="19"/>
      <c r="H61" s="129"/>
      <c r="I61" s="19"/>
      <c r="J61" s="129"/>
    </row>
    <row r="62" spans="1:10" ht="21" customHeight="1">
      <c r="A62" s="18" t="s">
        <v>229</v>
      </c>
      <c r="B62" s="151"/>
      <c r="D62" s="19">
        <v>932342</v>
      </c>
      <c r="E62" s="19"/>
      <c r="F62" s="19">
        <v>100000</v>
      </c>
      <c r="G62" s="19"/>
      <c r="H62" s="19">
        <v>900000</v>
      </c>
      <c r="I62" s="19"/>
      <c r="J62" s="19">
        <v>350000</v>
      </c>
    </row>
    <row r="63" spans="1:10" ht="21" customHeight="1">
      <c r="A63" s="18" t="s">
        <v>228</v>
      </c>
      <c r="B63" s="151"/>
      <c r="D63" s="19">
        <v>-731250</v>
      </c>
      <c r="E63" s="19"/>
      <c r="F63" s="19">
        <v>0</v>
      </c>
      <c r="G63" s="19"/>
      <c r="H63" s="19">
        <v>-731250</v>
      </c>
      <c r="I63" s="19"/>
      <c r="J63" s="19">
        <v>0</v>
      </c>
    </row>
    <row r="64" spans="1:10" ht="21" customHeight="1">
      <c r="A64" s="18" t="s">
        <v>97</v>
      </c>
      <c r="B64" s="151"/>
      <c r="D64" s="19">
        <v>60000</v>
      </c>
      <c r="E64" s="19"/>
      <c r="F64" s="19">
        <v>643000</v>
      </c>
      <c r="G64" s="19"/>
      <c r="H64" s="19">
        <v>0</v>
      </c>
      <c r="I64" s="19"/>
      <c r="J64" s="19">
        <v>500000</v>
      </c>
    </row>
    <row r="65" spans="1:10" ht="21" customHeight="1">
      <c r="A65" s="10" t="s">
        <v>62</v>
      </c>
      <c r="B65" s="151"/>
      <c r="D65" s="19">
        <v>-165226</v>
      </c>
      <c r="E65" s="19"/>
      <c r="F65" s="19">
        <v>-25530</v>
      </c>
      <c r="G65" s="19"/>
      <c r="H65" s="129">
        <v>-151946</v>
      </c>
      <c r="I65" s="19"/>
      <c r="J65" s="129">
        <v>-23198</v>
      </c>
    </row>
    <row r="66" spans="1:10" ht="21" customHeight="1">
      <c r="A66" s="10" t="s">
        <v>164</v>
      </c>
      <c r="B66" s="151"/>
      <c r="D66" s="19">
        <v>-850794</v>
      </c>
      <c r="E66" s="19"/>
      <c r="F66" s="19">
        <v>-878511</v>
      </c>
      <c r="G66" s="19"/>
      <c r="H66" s="129">
        <v>-804857</v>
      </c>
      <c r="I66" s="19"/>
      <c r="J66" s="129">
        <v>-831897</v>
      </c>
    </row>
    <row r="67" spans="1:10" ht="21" customHeight="1">
      <c r="A67" s="18" t="s">
        <v>197</v>
      </c>
      <c r="B67" s="151"/>
      <c r="D67" s="19">
        <v>-639775</v>
      </c>
      <c r="E67" s="19"/>
      <c r="F67" s="19">
        <v>-466904</v>
      </c>
      <c r="G67" s="19"/>
      <c r="H67" s="129">
        <v>-599916</v>
      </c>
      <c r="I67" s="19"/>
      <c r="J67" s="129">
        <v>-428701</v>
      </c>
    </row>
    <row r="68" spans="1:10" ht="21" customHeight="1">
      <c r="A68" s="18" t="s">
        <v>198</v>
      </c>
      <c r="B68" s="151"/>
      <c r="D68" s="19">
        <v>-5</v>
      </c>
      <c r="E68" s="19"/>
      <c r="F68" s="19">
        <v>-6</v>
      </c>
      <c r="G68" s="19"/>
      <c r="H68" s="19">
        <v>-5</v>
      </c>
      <c r="I68" s="19"/>
      <c r="J68" s="129">
        <v>-6</v>
      </c>
    </row>
    <row r="69" spans="1:10" ht="21" customHeight="1">
      <c r="A69" s="18" t="s">
        <v>212</v>
      </c>
      <c r="B69" s="151"/>
      <c r="D69" s="19">
        <v>364119</v>
      </c>
      <c r="E69" s="19"/>
      <c r="F69" s="19">
        <v>0</v>
      </c>
      <c r="G69" s="19"/>
      <c r="H69" s="19">
        <v>364119</v>
      </c>
      <c r="I69" s="19"/>
      <c r="J69" s="19">
        <v>0</v>
      </c>
    </row>
    <row r="70" spans="1:10" ht="21" customHeight="1">
      <c r="A70" s="10" t="s">
        <v>131</v>
      </c>
      <c r="B70" s="151"/>
      <c r="D70" s="19">
        <v>-750</v>
      </c>
      <c r="E70" s="19"/>
      <c r="F70" s="19">
        <v>0</v>
      </c>
      <c r="G70" s="19"/>
      <c r="H70" s="19">
        <v>0</v>
      </c>
      <c r="I70" s="19"/>
      <c r="J70" s="19">
        <v>0</v>
      </c>
    </row>
    <row r="71" spans="1:10" ht="21" customHeight="1">
      <c r="A71" s="17" t="s">
        <v>119</v>
      </c>
      <c r="B71" s="151"/>
      <c r="D71" s="25">
        <f>SUM(D62:D70)</f>
        <v>-1031339</v>
      </c>
      <c r="E71" s="19"/>
      <c r="F71" s="25">
        <f>SUM(F62:F70)</f>
        <v>-627951</v>
      </c>
      <c r="G71" s="19"/>
      <c r="H71" s="132">
        <f>SUM(H62:H70)</f>
        <v>-1023855</v>
      </c>
      <c r="I71" s="19"/>
      <c r="J71" s="132">
        <f>SUM(J62:J70)</f>
        <v>-433802</v>
      </c>
    </row>
    <row r="72" spans="1:10" ht="21" customHeight="1">
      <c r="A72" s="17" t="s">
        <v>180</v>
      </c>
      <c r="B72" s="151"/>
      <c r="D72" s="19">
        <f>SUM(D39,D60,D71)</f>
        <v>-380587</v>
      </c>
      <c r="E72" s="19"/>
      <c r="F72" s="19">
        <f>SUM(F39,F60,F71)</f>
        <v>-927964</v>
      </c>
      <c r="G72" s="19"/>
      <c r="H72" s="129">
        <f>SUM(H39,H60,H71)</f>
        <v>-428825</v>
      </c>
      <c r="I72" s="19"/>
      <c r="J72" s="129">
        <f>SUM(J39,J60,J71)</f>
        <v>-946771</v>
      </c>
    </row>
    <row r="73" spans="1:10" ht="21" customHeight="1">
      <c r="A73" s="18" t="s">
        <v>154</v>
      </c>
      <c r="B73" s="151"/>
      <c r="D73" s="23">
        <v>2125935</v>
      </c>
      <c r="E73" s="19"/>
      <c r="F73" s="23">
        <v>2181117</v>
      </c>
      <c r="G73" s="19"/>
      <c r="H73" s="96">
        <v>1458554</v>
      </c>
      <c r="I73" s="19"/>
      <c r="J73" s="96">
        <v>1694254</v>
      </c>
    </row>
    <row r="74" spans="1:10" ht="21" customHeight="1" thickBot="1">
      <c r="A74" s="2" t="s">
        <v>213</v>
      </c>
      <c r="B74" s="151"/>
      <c r="D74" s="26">
        <f>SUM(D72:D73)</f>
        <v>1745348</v>
      </c>
      <c r="E74" s="19"/>
      <c r="F74" s="26">
        <f>SUM(F72:F73)</f>
        <v>1253153</v>
      </c>
      <c r="G74" s="19"/>
      <c r="H74" s="133">
        <f>SUM(H72:H73)</f>
        <v>1029729</v>
      </c>
      <c r="I74" s="19"/>
      <c r="J74" s="133">
        <f>SUM(J72:J73)</f>
        <v>747483</v>
      </c>
    </row>
    <row r="75" spans="1:10" ht="24" thickTop="1">
      <c r="B75" s="151"/>
      <c r="C75" s="5"/>
      <c r="D75" s="11">
        <f>D74-BS!E12</f>
        <v>0</v>
      </c>
      <c r="E75" s="19"/>
      <c r="G75" s="19"/>
      <c r="H75" s="11">
        <f>H74-BS!I12</f>
        <v>0</v>
      </c>
      <c r="I75" s="19"/>
      <c r="J75" s="11"/>
    </row>
    <row r="76" spans="1:10" ht="21" customHeight="1">
      <c r="A76" s="17" t="s">
        <v>95</v>
      </c>
      <c r="B76" s="151"/>
      <c r="C76" s="5"/>
      <c r="D76" s="5"/>
      <c r="E76" s="5"/>
      <c r="F76" s="5"/>
      <c r="G76" s="5"/>
      <c r="I76" s="5"/>
      <c r="J76" s="103"/>
    </row>
    <row r="77" spans="1:10" ht="21" customHeight="1">
      <c r="A77" s="10" t="s">
        <v>96</v>
      </c>
      <c r="B77" s="151"/>
      <c r="C77" s="5"/>
      <c r="D77" s="5"/>
      <c r="E77" s="5"/>
      <c r="F77" s="5"/>
      <c r="G77" s="5"/>
      <c r="I77" s="5"/>
      <c r="J77" s="103"/>
    </row>
    <row r="78" spans="1:10" ht="21" customHeight="1">
      <c r="A78" s="10" t="s">
        <v>236</v>
      </c>
      <c r="B78" s="151"/>
      <c r="C78" s="5"/>
      <c r="D78" s="19">
        <v>0</v>
      </c>
      <c r="E78" s="156"/>
      <c r="F78" s="156">
        <v>64</v>
      </c>
      <c r="G78" s="156"/>
      <c r="H78" s="19">
        <v>0</v>
      </c>
      <c r="I78" s="156"/>
      <c r="J78" s="19">
        <v>0</v>
      </c>
    </row>
    <row r="79" spans="1:10" ht="21" customHeight="1">
      <c r="A79" s="10" t="s">
        <v>246</v>
      </c>
      <c r="B79" s="151"/>
      <c r="C79" s="5"/>
      <c r="D79" s="130">
        <v>-5</v>
      </c>
      <c r="E79" s="156"/>
      <c r="F79" s="156">
        <v>-6</v>
      </c>
      <c r="G79" s="156"/>
      <c r="H79" s="130">
        <v>-5</v>
      </c>
      <c r="I79" s="156"/>
      <c r="J79" s="130">
        <v>-6</v>
      </c>
    </row>
    <row r="80" spans="1:10" ht="21" customHeight="1">
      <c r="A80" s="10" t="s">
        <v>247</v>
      </c>
      <c r="B80" s="151"/>
      <c r="C80" s="5"/>
      <c r="D80" s="156">
        <v>9100</v>
      </c>
      <c r="E80" s="156"/>
      <c r="F80" s="156">
        <v>337</v>
      </c>
      <c r="G80" s="156"/>
      <c r="H80" s="130">
        <v>445</v>
      </c>
      <c r="I80" s="156"/>
      <c r="J80" s="130">
        <v>112</v>
      </c>
    </row>
    <row r="81" spans="1:10" ht="21" customHeight="1">
      <c r="A81" s="10" t="s">
        <v>199</v>
      </c>
      <c r="B81" s="151"/>
      <c r="C81" s="5"/>
      <c r="D81" s="156">
        <v>19742</v>
      </c>
      <c r="E81" s="156"/>
      <c r="F81" s="156">
        <v>2230</v>
      </c>
      <c r="G81" s="156"/>
      <c r="H81" s="156">
        <v>13209</v>
      </c>
      <c r="I81" s="156"/>
      <c r="J81" s="156">
        <v>863</v>
      </c>
    </row>
    <row r="82" spans="1:10" ht="21" customHeight="1">
      <c r="A82" s="10" t="s">
        <v>237</v>
      </c>
      <c r="B82" s="151"/>
      <c r="C82" s="5"/>
      <c r="D82" s="156"/>
      <c r="E82" s="156"/>
      <c r="F82" s="156"/>
      <c r="G82" s="156"/>
      <c r="H82" s="156"/>
      <c r="I82" s="156"/>
      <c r="J82" s="156"/>
    </row>
    <row r="83" spans="1:10" ht="21" customHeight="1">
      <c r="A83" s="10" t="s">
        <v>238</v>
      </c>
      <c r="B83" s="151"/>
      <c r="C83" s="5"/>
      <c r="D83" s="156">
        <v>75035</v>
      </c>
      <c r="E83" s="156"/>
      <c r="F83" s="19">
        <v>0</v>
      </c>
      <c r="G83" s="156"/>
      <c r="H83" s="156">
        <v>75035</v>
      </c>
      <c r="I83" s="156"/>
      <c r="J83" s="19">
        <v>0</v>
      </c>
    </row>
    <row r="84" spans="1:10" ht="21" customHeight="1">
      <c r="A84" s="10" t="s">
        <v>225</v>
      </c>
      <c r="B84" s="151"/>
      <c r="C84" s="5"/>
      <c r="D84" s="156"/>
      <c r="E84" s="156"/>
      <c r="F84" s="156"/>
      <c r="G84" s="156"/>
      <c r="H84" s="156"/>
      <c r="I84" s="156"/>
      <c r="J84" s="156"/>
    </row>
    <row r="85" spans="1:10" ht="21" customHeight="1">
      <c r="A85" s="10" t="s">
        <v>173</v>
      </c>
      <c r="B85" s="151"/>
      <c r="C85" s="5"/>
      <c r="D85" s="156">
        <v>1807298</v>
      </c>
      <c r="E85" s="156"/>
      <c r="F85" s="156">
        <v>2090123</v>
      </c>
      <c r="G85" s="156"/>
      <c r="H85" s="156">
        <v>1479298</v>
      </c>
      <c r="I85" s="156"/>
      <c r="J85" s="156">
        <v>1712923</v>
      </c>
    </row>
    <row r="86" spans="1:10" ht="21" customHeight="1">
      <c r="B86" s="151"/>
      <c r="C86" s="5"/>
      <c r="E86" s="19"/>
      <c r="G86" s="19"/>
      <c r="H86" s="11"/>
      <c r="I86" s="19"/>
      <c r="J86" s="11"/>
    </row>
    <row r="87" spans="1:10" ht="21" customHeight="1">
      <c r="B87" s="151"/>
      <c r="C87" s="5"/>
      <c r="E87" s="19"/>
      <c r="F87" s="19"/>
      <c r="G87" s="19"/>
      <c r="I87" s="19"/>
      <c r="J87" s="19"/>
    </row>
    <row r="88" spans="1:10" ht="21" customHeight="1">
      <c r="A88" s="10" t="s">
        <v>157</v>
      </c>
      <c r="B88" s="151"/>
      <c r="D88" s="21"/>
      <c r="E88" s="21"/>
      <c r="F88" s="21"/>
      <c r="J88" s="11"/>
    </row>
  </sheetData>
  <pageMargins left="0.74803149606299213" right="0.19685039370078741" top="0.78740157480314965" bottom="0.31496062992125984" header="0.19685039370078741" footer="0.19685039370078741"/>
  <pageSetup paperSize="9" scale="75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12" ma:contentTypeDescription="สร้างเอกสารใหม่" ma:contentTypeScope="" ma:versionID="2a58e6ffcfa73312f380ba72275e1038">
  <xsd:schema xmlns:xsd="http://www.w3.org/2001/XMLSchema" xmlns:xs="http://www.w3.org/2001/XMLSchema" xmlns:p="http://schemas.microsoft.com/office/2006/metadata/properties" xmlns:ns2="835c23fe-b545-442b-a38b-4cf9296f2555" xmlns:ns3="1950a370-dcb0-4d9e-acf8-83a0b6dee854" targetNamespace="http://schemas.microsoft.com/office/2006/metadata/properties" ma:root="true" ma:fieldsID="d1dc80dddc999fadd1fe297dd58682e1" ns2:_="" ns3:_="">
    <xsd:import namespace="835c23fe-b545-442b-a38b-4cf9296f2555"/>
    <xsd:import namespace="1950a370-dcb0-4d9e-acf8-83a0b6dee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0a370-dcb0-4d9e-acf8-83a0b6dee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FF493-8948-422F-AD25-328A620C52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1950a370-dcb0-4d9e-acf8-83a0b6dee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D33B7-A4E0-40B1-9ACE-52EB8A481E5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835c23fe-b545-442b-a38b-4cf9296f2555"/>
    <ds:schemaRef ds:uri="1950a370-dcb0-4d9e-acf8-83a0b6dee8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2022-08-04T09:51:06Z</cp:lastPrinted>
  <dcterms:created xsi:type="dcterms:W3CDTF">2011-03-08T09:02:15Z</dcterms:created>
  <dcterms:modified xsi:type="dcterms:W3CDTF">2022-08-10T11:04:37Z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</Properties>
</file>