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sengsan\Bangkok Airways PCL\Accounting Department - General Accounting Division\Closing Year\Closing Year 2022-2565\2022Q2\0.Conso\FS\Convert file\"/>
    </mc:Choice>
  </mc:AlternateContent>
  <xr:revisionPtr revIDLastSave="0" documentId="13_ncr:1_{0A60C445-C50C-4960-AEB2-427FCAB765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lidated" sheetId="7" r:id="rId3"/>
    <sheet name="The Company Only" sheetId="8" r:id="rId4"/>
    <sheet name="CF" sheetId="6" r:id="rId5"/>
  </sheets>
  <externalReferences>
    <externalReference r:id="rId6"/>
  </externalReferences>
  <definedNames>
    <definedName name="_xlnm.Print_Area" localSheetId="0">BS!$A$1:$K$105</definedName>
    <definedName name="_xlnm.Print_Area" localSheetId="4">CF!$A$1:$K$87</definedName>
    <definedName name="_xlnm.Print_Area" localSheetId="2">Consolidated!$A$1:$AD$29</definedName>
    <definedName name="_xlnm.Print_Area" localSheetId="1">PL!$A$1:$K$160</definedName>
    <definedName name="_xlnm.Print_Area" localSheetId="3">'The Company Only'!$A$1:$AB$28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7" i="8" l="1"/>
  <c r="K72" i="6"/>
  <c r="I72" i="6"/>
  <c r="G72" i="6"/>
  <c r="E72" i="6"/>
  <c r="K61" i="6"/>
  <c r="I61" i="6"/>
  <c r="G61" i="6"/>
  <c r="E58" i="6"/>
  <c r="E61" i="6" s="1"/>
  <c r="I14" i="6"/>
  <c r="X26" i="7"/>
  <c r="K129" i="5"/>
  <c r="I129" i="5"/>
  <c r="G129" i="5"/>
  <c r="E129" i="5"/>
  <c r="K121" i="5"/>
  <c r="I121" i="5"/>
  <c r="I130" i="5" s="1"/>
  <c r="G121" i="5"/>
  <c r="G130" i="5" s="1"/>
  <c r="E121" i="5"/>
  <c r="E130" i="5" s="1"/>
  <c r="K104" i="5"/>
  <c r="I104" i="5"/>
  <c r="G104" i="5"/>
  <c r="E104" i="5"/>
  <c r="K97" i="5"/>
  <c r="K105" i="5" s="1"/>
  <c r="K110" i="5" s="1"/>
  <c r="K112" i="5" s="1"/>
  <c r="I97" i="5"/>
  <c r="I105" i="5" s="1"/>
  <c r="I110" i="5" s="1"/>
  <c r="I112" i="5" s="1"/>
  <c r="I132" i="5" s="1"/>
  <c r="I148" i="5" s="1"/>
  <c r="G97" i="5"/>
  <c r="G105" i="5" s="1"/>
  <c r="G110" i="5" s="1"/>
  <c r="G112" i="5" s="1"/>
  <c r="G132" i="5" s="1"/>
  <c r="E97" i="5"/>
  <c r="E105" i="5" s="1"/>
  <c r="E110" i="5" s="1"/>
  <c r="E112" i="5" s="1"/>
  <c r="K49" i="5"/>
  <c r="I49" i="5"/>
  <c r="G49" i="5"/>
  <c r="E49" i="5"/>
  <c r="K41" i="5"/>
  <c r="K50" i="5" s="1"/>
  <c r="I41" i="5"/>
  <c r="I50" i="5" s="1"/>
  <c r="G41" i="5"/>
  <c r="G50" i="5" s="1"/>
  <c r="E41" i="5"/>
  <c r="K24" i="5"/>
  <c r="I24" i="5"/>
  <c r="G24" i="5"/>
  <c r="E24" i="5"/>
  <c r="K17" i="5"/>
  <c r="K25" i="5" s="1"/>
  <c r="K30" i="5" s="1"/>
  <c r="K32" i="5" s="1"/>
  <c r="I17" i="5"/>
  <c r="I25" i="5" s="1"/>
  <c r="I30" i="5" s="1"/>
  <c r="I32" i="5" s="1"/>
  <c r="G17" i="5"/>
  <c r="G25" i="5" s="1"/>
  <c r="G30" i="5" s="1"/>
  <c r="G32" i="5" s="1"/>
  <c r="G52" i="5" s="1"/>
  <c r="E17" i="5"/>
  <c r="E25" i="5" s="1"/>
  <c r="E30" i="5" s="1"/>
  <c r="E32" i="5" s="1"/>
  <c r="I98" i="1"/>
  <c r="K98" i="1"/>
  <c r="G98" i="1"/>
  <c r="K94" i="1"/>
  <c r="K96" i="1" s="1"/>
  <c r="K97" i="1" s="1"/>
  <c r="I94" i="1"/>
  <c r="I96" i="1" s="1"/>
  <c r="I97" i="1" s="1"/>
  <c r="G94" i="1"/>
  <c r="G96" i="1" s="1"/>
  <c r="G97" i="1" s="1"/>
  <c r="E94" i="1"/>
  <c r="E96" i="1" s="1"/>
  <c r="E97" i="1" s="1"/>
  <c r="K66" i="1"/>
  <c r="I66" i="1"/>
  <c r="G66" i="1"/>
  <c r="E66" i="1"/>
  <c r="K56" i="1"/>
  <c r="K67" i="1" s="1"/>
  <c r="I56" i="1"/>
  <c r="I67" i="1" s="1"/>
  <c r="G56" i="1"/>
  <c r="E56" i="1"/>
  <c r="K32" i="1"/>
  <c r="I32" i="1"/>
  <c r="G32" i="1"/>
  <c r="E32" i="1"/>
  <c r="K18" i="1"/>
  <c r="K33" i="1" s="1"/>
  <c r="I18" i="1"/>
  <c r="I33" i="1" s="1"/>
  <c r="G18" i="1"/>
  <c r="G33" i="1" s="1"/>
  <c r="E18" i="1"/>
  <c r="K130" i="5" l="1"/>
  <c r="K132" i="5" s="1"/>
  <c r="K148" i="5" s="1"/>
  <c r="E33" i="1"/>
  <c r="E98" i="1" s="1"/>
  <c r="E132" i="5"/>
  <c r="I52" i="5"/>
  <c r="I68" i="5" s="1"/>
  <c r="K52" i="5"/>
  <c r="K68" i="5" s="1"/>
  <c r="E50" i="5"/>
  <c r="E52" i="5" s="1"/>
  <c r="E67" i="1"/>
  <c r="G67" i="1"/>
  <c r="X24" i="7" l="1"/>
  <c r="Z24" i="7" s="1"/>
  <c r="Z26" i="7"/>
  <c r="AB21" i="7"/>
  <c r="AB15" i="7"/>
  <c r="G150" i="5" l="1"/>
  <c r="E150" i="5"/>
  <c r="AD26" i="7"/>
  <c r="F26" i="8"/>
  <c r="H26" i="8"/>
  <c r="J26" i="8"/>
  <c r="L26" i="8"/>
  <c r="N26" i="8"/>
  <c r="R26" i="8"/>
  <c r="AB21" i="8"/>
  <c r="Z25" i="8"/>
  <c r="AB25" i="8" s="1"/>
  <c r="AD24" i="7"/>
  <c r="E70" i="5"/>
  <c r="K143" i="5" l="1"/>
  <c r="P16" i="8" s="1"/>
  <c r="K9" i="6"/>
  <c r="K26" i="6" s="1"/>
  <c r="K37" i="6" s="1"/>
  <c r="K39" i="6" s="1"/>
  <c r="K73" i="6" s="1"/>
  <c r="K75" i="6" s="1"/>
  <c r="E9" i="6"/>
  <c r="E26" i="6" s="1"/>
  <c r="E37" i="6" s="1"/>
  <c r="E39" i="6" s="1"/>
  <c r="E73" i="6" s="1"/>
  <c r="E75" i="6" s="1"/>
  <c r="E76" i="6" s="1"/>
  <c r="G145" i="5"/>
  <c r="G143" i="5" s="1"/>
  <c r="P15" i="7" s="1"/>
  <c r="G9" i="6"/>
  <c r="G26" i="6" s="1"/>
  <c r="G37" i="6" s="1"/>
  <c r="G39" i="6" s="1"/>
  <c r="G73" i="6" s="1"/>
  <c r="G75" i="6" s="1"/>
  <c r="I143" i="5"/>
  <c r="P22" i="8" s="1"/>
  <c r="I9" i="6"/>
  <c r="I26" i="6" s="1"/>
  <c r="I37" i="6" s="1"/>
  <c r="I39" i="6" s="1"/>
  <c r="I73" i="6" s="1"/>
  <c r="I75" i="6" s="1"/>
  <c r="I76" i="6" s="1"/>
  <c r="K63" i="5"/>
  <c r="G65" i="5"/>
  <c r="G63" i="5" s="1"/>
  <c r="Z15" i="8"/>
  <c r="AB15" i="8" s="1"/>
  <c r="X14" i="7"/>
  <c r="Z14" i="7" s="1"/>
  <c r="AD14" i="7" s="1"/>
  <c r="E145" i="5" l="1"/>
  <c r="E143" i="5" l="1"/>
  <c r="P21" i="7" s="1"/>
  <c r="P23" i="7" s="1"/>
  <c r="R24" i="8"/>
  <c r="R29" i="8" s="1"/>
  <c r="N24" i="8"/>
  <c r="N29" i="8" s="1"/>
  <c r="L24" i="8"/>
  <c r="L29" i="8" s="1"/>
  <c r="J24" i="8"/>
  <c r="J29" i="8" s="1"/>
  <c r="H24" i="8"/>
  <c r="F24" i="8"/>
  <c r="Z23" i="8"/>
  <c r="AB23" i="8" s="1"/>
  <c r="V24" i="8"/>
  <c r="V26" i="8" s="1"/>
  <c r="T24" i="8"/>
  <c r="T26" i="8" s="1"/>
  <c r="Z22" i="8"/>
  <c r="Z21" i="8"/>
  <c r="N19" i="8"/>
  <c r="F19" i="8"/>
  <c r="R18" i="8"/>
  <c r="R19" i="8" s="1"/>
  <c r="P18" i="8"/>
  <c r="P19" i="8" s="1"/>
  <c r="N18" i="8"/>
  <c r="L18" i="8"/>
  <c r="L19" i="8" s="1"/>
  <c r="J18" i="8"/>
  <c r="J19" i="8" s="1"/>
  <c r="H18" i="8"/>
  <c r="F18" i="8"/>
  <c r="AB17" i="8"/>
  <c r="V18" i="8"/>
  <c r="V19" i="8" s="1"/>
  <c r="T18" i="8"/>
  <c r="Z16" i="8"/>
  <c r="AB16" i="8" s="1"/>
  <c r="T23" i="7"/>
  <c r="T27" i="7" s="1"/>
  <c r="R23" i="7"/>
  <c r="N23" i="7"/>
  <c r="L23" i="7"/>
  <c r="L27" i="7" s="1"/>
  <c r="L30" i="7" s="1"/>
  <c r="J23" i="7"/>
  <c r="J27" i="7" s="1"/>
  <c r="J30" i="7" s="1"/>
  <c r="H23" i="7"/>
  <c r="F23" i="7"/>
  <c r="F27" i="7" s="1"/>
  <c r="X22" i="7"/>
  <c r="Z22" i="7" s="1"/>
  <c r="AD22" i="7" s="1"/>
  <c r="AB23" i="7"/>
  <c r="V21" i="7"/>
  <c r="X21" i="7" s="1"/>
  <c r="X20" i="7"/>
  <c r="V17" i="7"/>
  <c r="V18" i="7" s="1"/>
  <c r="T17" i="7"/>
  <c r="T18" i="7" s="1"/>
  <c r="R17" i="7"/>
  <c r="R18" i="7" s="1"/>
  <c r="P17" i="7"/>
  <c r="P18" i="7" s="1"/>
  <c r="N17" i="7"/>
  <c r="N18" i="7" s="1"/>
  <c r="L17" i="7"/>
  <c r="L18" i="7" s="1"/>
  <c r="J17" i="7"/>
  <c r="J18" i="7" s="1"/>
  <c r="H17" i="7"/>
  <c r="H18" i="7" s="1"/>
  <c r="F17" i="7"/>
  <c r="F18" i="7" s="1"/>
  <c r="X16" i="7"/>
  <c r="Z16" i="7" s="1"/>
  <c r="AD16" i="7" s="1"/>
  <c r="AB17" i="7"/>
  <c r="AB18" i="7" s="1"/>
  <c r="X15" i="7"/>
  <c r="Z15" i="7" s="1"/>
  <c r="Z21" i="7" l="1"/>
  <c r="AD21" i="7" s="1"/>
  <c r="P27" i="7"/>
  <c r="P30" i="7" s="1"/>
  <c r="V23" i="7"/>
  <c r="V27" i="7" s="1"/>
  <c r="Z20" i="7"/>
  <c r="AB27" i="7"/>
  <c r="AB30" i="7" s="1"/>
  <c r="N27" i="7"/>
  <c r="N30" i="7" s="1"/>
  <c r="H27" i="7"/>
  <c r="H30" i="7" s="1"/>
  <c r="R27" i="7"/>
  <c r="R30" i="7" s="1"/>
  <c r="AD23" i="7"/>
  <c r="X18" i="7"/>
  <c r="X17" i="7"/>
  <c r="X18" i="8"/>
  <c r="X19" i="8" s="1"/>
  <c r="X24" i="8"/>
  <c r="X26" i="8" s="1"/>
  <c r="AD15" i="7"/>
  <c r="AD17" i="7" s="1"/>
  <c r="AD18" i="7" s="1"/>
  <c r="Z17" i="7"/>
  <c r="Z18" i="7" s="1"/>
  <c r="H19" i="8"/>
  <c r="T19" i="8"/>
  <c r="F29" i="8"/>
  <c r="H29" i="8"/>
  <c r="X23" i="7" l="1"/>
  <c r="Z23" i="7" s="1"/>
  <c r="Z27" i="7" s="1"/>
  <c r="Z30" i="7" s="1"/>
  <c r="AD20" i="7"/>
  <c r="AD27" i="7" s="1"/>
  <c r="AD30" i="7" s="1"/>
  <c r="Z19" i="8"/>
  <c r="AB19" i="8" s="1"/>
  <c r="Z18" i="8"/>
  <c r="AB18" i="8" s="1"/>
  <c r="Z24" i="8"/>
  <c r="Z26" i="8" s="1"/>
  <c r="Z29" i="8" s="1"/>
  <c r="F30" i="7"/>
  <c r="X27" i="7" l="1"/>
  <c r="X30" i="7" s="1"/>
  <c r="I63" i="5"/>
  <c r="P24" i="8" l="1"/>
  <c r="P26" i="8" s="1"/>
  <c r="AB22" i="8"/>
  <c r="E65" i="5"/>
  <c r="AB24" i="8" l="1"/>
  <c r="AB26" i="8" s="1"/>
  <c r="P29" i="8" l="1"/>
  <c r="AB29" i="8"/>
  <c r="E63" i="5"/>
  <c r="G70" i="5" l="1"/>
</calcChain>
</file>

<file path=xl/sharedStrings.xml><?xml version="1.0" encoding="utf-8"?>
<sst xmlns="http://schemas.openxmlformats.org/spreadsheetml/2006/main" count="470" uniqueCount="250">
  <si>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</si>
  <si>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</si>
  <si>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</si>
  <si>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</si>
  <si>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</si>
  <si>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</si>
  <si>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</si>
  <si>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</si>
  <si>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</si>
  <si>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</si>
  <si>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</si>
  <si>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</si>
  <si>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</si>
  <si>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</si>
  <si>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</si>
  <si>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</si>
  <si>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</si>
  <si>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</si>
  <si>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</si>
  <si>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</si>
  <si>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</si>
  <si>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</si>
  <si>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</si>
  <si>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</si>
  <si>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</si>
  <si>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</si>
  <si>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</si>
  <si>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</si>
  <si>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</si>
  <si>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</si>
  <si>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</si>
  <si>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</si>
  <si>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</si>
  <si>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</si>
  <si>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</si>
  <si>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</si>
  <si>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</si>
  <si>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</si>
  <si>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</si>
  <si>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</si>
  <si>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</si>
  <si>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</si>
  <si>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</si>
  <si>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</si>
  <si>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</si>
  <si>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</si>
  <si>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</si>
  <si>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</si>
  <si>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</si>
  <si>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</si>
  <si>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</si>
  <si>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</si>
  <si>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</si>
  <si>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</si>
  <si>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</si>
  <si>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</si>
  <si>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</si>
  <si>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</si>
  <si>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</si>
  <si>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</si>
  <si>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</si>
  <si>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</si>
  <si>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</si>
  <si>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</si>
  <si>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</si>
  <si>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</si>
  <si>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</si>
  <si>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</si>
  <si>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</si>
  <si>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</si>
  <si>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</si>
  <si>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</si>
  <si>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</si>
  <si>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</si>
  <si>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</si>
  <si>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</si>
  <si>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</si>
  <si>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</si>
  <si>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</si>
  <si>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</si>
  <si>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</si>
  <si>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</si>
  <si>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</si>
  <si>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</si>
  <si>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</si>
  <si>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</si>
  <si>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</si>
  <si>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</si>
  <si>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</si>
  <si>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</si>
  <si>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</si>
  <si>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</si>
  <si>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</si>
  <si>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</si>
  <si>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</si>
  <si>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</si>
  <si>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</si>
  <si>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</si>
  <si>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</si>
  <si>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</si>
  <si>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</si>
  <si>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</si>
  <si>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</si>
  <si>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</si>
  <si>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</si>
  <si>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</si>
  <si>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</si>
  <si>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</si>
  <si>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</si>
  <si>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</si>
  <si>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</si>
  <si>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</si>
  <si>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</si>
  <si>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</si>
  <si>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   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</si>
  <si>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</si>
  <si>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</si>
  <si>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</si>
  <si>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</si>
  <si>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</si>
  <si>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</si>
  <si>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</si>
  <si>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</si>
  <si>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</si>
  <si>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</si>
  <si>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</si>
  <si>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</si>
  <si>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</si>
  <si>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</si>
  <si>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</si>
  <si>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</si>
  <si>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</si>
  <si>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</si>
  <si>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</si>
  <si>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</si>
  <si>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</si>
  <si>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</si>
  <si>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</si>
  <si>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</si>
  <si>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</si>
  <si>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</si>
  <si>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</si>
  <si>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Net cash flows from investing activities</t>
  </si>
  <si>
    <t>Discount on changes in shareholding in subsidiaries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</si>
  <si>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</si>
  <si>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</si>
  <si>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</si>
  <si>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</si>
  <si>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</si>
  <si>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</si>
  <si>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</si>
  <si>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</si>
  <si>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</si>
  <si>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Loss on exchange rate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</si>
  <si>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</si>
  <si>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</si>
  <si>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</si>
  <si>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</si>
  <si>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</si>
  <si>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</si>
  <si>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</si>
  <si>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</si>
  <si>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>Weighted average number of ordinary shares (thousand shares)</t>
  </si>
  <si>
    <t xml:space="preserve">   of Baht 1 each</t>
  </si>
  <si>
    <t xml:space="preserve">   Reversal of reduction of inventory to net realisable value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</si>
  <si>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</si>
  <si>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</si>
  <si>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</si>
  <si>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</si>
  <si>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non-current financial liabilities</t>
  </si>
  <si>
    <t>Dividend paid</t>
  </si>
  <si>
    <t xml:space="preserve">   of the subsidiaries</t>
  </si>
  <si>
    <t xml:space="preserve">Other comprehensive income for the period </t>
  </si>
  <si>
    <t>Decrease in fixed deposits</t>
  </si>
  <si>
    <t xml:space="preserve">      through other comprehensive income - net of income taxes</t>
  </si>
  <si>
    <t>Loss for the period</t>
  </si>
  <si>
    <t xml:space="preserve">   Other non-current assets</t>
  </si>
  <si>
    <t>2021</t>
  </si>
  <si>
    <t>Lease liabilities - net of current portion</t>
  </si>
  <si>
    <t xml:space="preserve">      2,100,000,000 ordinary shares of Baht 1 each</t>
  </si>
  <si>
    <t xml:space="preserve">      Statutory reserve</t>
  </si>
  <si>
    <t xml:space="preserve">      Others</t>
  </si>
  <si>
    <t>Balance as at 1 January 2021</t>
  </si>
  <si>
    <t>Finance income</t>
  </si>
  <si>
    <t>Gain on derivatives</t>
  </si>
  <si>
    <t>Operating loss</t>
  </si>
  <si>
    <t xml:space="preserve">Other comprehensive income not to be reclassified </t>
  </si>
  <si>
    <t>Loss attributable to:</t>
  </si>
  <si>
    <t xml:space="preserve">   Loss attributable to equity holders of the Company (Baht)</t>
  </si>
  <si>
    <t>Fair value</t>
  </si>
  <si>
    <t>reserve</t>
  </si>
  <si>
    <t>Cash flow hedges</t>
  </si>
  <si>
    <t>Loss before tax</t>
  </si>
  <si>
    <t xml:space="preserve">Adjustments to reconcile loss before tax to </t>
  </si>
  <si>
    <t xml:space="preserve">   Loss on terminated lease contracts</t>
  </si>
  <si>
    <t xml:space="preserve">   Allowance for expected credit losses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</si>
  <si>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</si>
  <si>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</si>
  <si>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</si>
  <si>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</si>
  <si>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</si>
  <si>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Net decrease in cash and cash equivalents</t>
  </si>
  <si>
    <t>Current portion of lease liabilities</t>
  </si>
  <si>
    <t xml:space="preserve">Provision for transaction under equity method </t>
  </si>
  <si>
    <t xml:space="preserve">   of investments in subsidiaries</t>
  </si>
  <si>
    <t>Bank overdraft and short-term loans from</t>
  </si>
  <si>
    <t xml:space="preserve">   financial institutions</t>
  </si>
  <si>
    <t>Share of loss from investments in subsidiaries</t>
  </si>
  <si>
    <t>Loss before income tax revenues (expenses)</t>
  </si>
  <si>
    <t>Income tax revenues (expenses)</t>
  </si>
  <si>
    <t>Gain on changes in value of equity investments</t>
  </si>
  <si>
    <t>Balance as at 1 January 2022</t>
  </si>
  <si>
    <t>Dividend paid to non-controlling interests</t>
  </si>
  <si>
    <t xml:space="preserve">   Loss (gain) on sales of equipment</t>
  </si>
  <si>
    <t xml:space="preserve">   Share of loss from investments in subsidiaries</t>
  </si>
  <si>
    <t xml:space="preserve">   Unrealised gain on derivatives</t>
  </si>
  <si>
    <t xml:space="preserve">Loss from operating activities before  </t>
  </si>
  <si>
    <t>Increase in long-term loans to related parties</t>
  </si>
  <si>
    <t>Increase in bank overdraft and short-term loans from financial institutions</t>
  </si>
  <si>
    <t xml:space="preserve">Cash and cash equivalents at end of the period </t>
  </si>
  <si>
    <t xml:space="preserve">   Increase in right-of-use assets from lease liabilities</t>
  </si>
  <si>
    <t xml:space="preserve">   Gain on changes in value of equity instruments designated at fair value</t>
  </si>
  <si>
    <t>Gain on cash flow hedges</t>
  </si>
  <si>
    <t>2022</t>
  </si>
  <si>
    <t>Long-term loans to and interest receivables</t>
  </si>
  <si>
    <t xml:space="preserve">   from related parties</t>
  </si>
  <si>
    <t>Short-term loan from a related party</t>
  </si>
  <si>
    <t>Resales of treasury stocks</t>
  </si>
  <si>
    <t>Cash received from finance income</t>
  </si>
  <si>
    <t>Decrease in short-term loan from a related party</t>
  </si>
  <si>
    <t>Cash received from resales of treasury stocks</t>
  </si>
  <si>
    <t xml:space="preserve">   Increase in investment properties transferred from a related party</t>
  </si>
  <si>
    <t>30 June</t>
  </si>
  <si>
    <t>For the three-month period ended 30 June 2022</t>
  </si>
  <si>
    <t>For the six-month period ended 30 June 2022</t>
  </si>
  <si>
    <t>Balance as at 30 June 2021</t>
  </si>
  <si>
    <t>Balance as at 30 June 2022</t>
  </si>
  <si>
    <t xml:space="preserve">   Increase in other receivables from sales of equipment</t>
  </si>
  <si>
    <t>Gain (loss) on cash flow hedges</t>
  </si>
  <si>
    <t xml:space="preserve">   Unrealised loss on exchange rate</t>
  </si>
  <si>
    <t>Cash flows from (used in) operating activities</t>
  </si>
  <si>
    <t>Net cash flows from (used in) operating activities</t>
  </si>
  <si>
    <t>Increase in restricted bank deposits</t>
  </si>
  <si>
    <t xml:space="preserve">   Decrease in dividend payables</t>
  </si>
  <si>
    <t xml:space="preserve">   Increase in payable from acquisition of assets</t>
  </si>
  <si>
    <t xml:space="preserve">Loss before income tax revenues </t>
  </si>
  <si>
    <t xml:space="preserve">Income tax revenues </t>
  </si>
  <si>
    <t>Share of other comprehensive income from investments in subsidiaries</t>
  </si>
  <si>
    <t xml:space="preserve">   designated at fair value through other comprehensive income</t>
  </si>
  <si>
    <t>As at 30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</si>
</sst>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30">
    <xf numFmtId="0" fontId="0" fillId="0" borderId="0" xfId="0"/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9" fontId="5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0" fillId="0" borderId="1" xfId="0" applyNumberFormat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OneDrive%20-%20EY\Desktop\-BSPLe-Q1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 Only"/>
      <sheetName val="CF"/>
    </sheetNames>
    <sheetDataSet>
      <sheetData sheetId="0">
        <row r="88">
          <cell r="E88">
            <v>2100000</v>
          </cell>
          <cell r="I88">
            <v>2100000</v>
          </cell>
        </row>
        <row r="89">
          <cell r="E89">
            <v>9319482</v>
          </cell>
          <cell r="I89">
            <v>9319482</v>
          </cell>
        </row>
        <row r="90">
          <cell r="E90">
            <v>-211166</v>
          </cell>
          <cell r="I90">
            <v>-211166</v>
          </cell>
        </row>
        <row r="93">
          <cell r="E93">
            <v>210000</v>
          </cell>
          <cell r="I93">
            <v>210000</v>
          </cell>
        </row>
        <row r="94">
          <cell r="E94">
            <v>491556</v>
          </cell>
          <cell r="I94">
            <v>491556</v>
          </cell>
        </row>
        <row r="95">
          <cell r="E95">
            <v>-6837002</v>
          </cell>
          <cell r="I95">
            <v>-6087007</v>
          </cell>
        </row>
        <row r="96">
          <cell r="E96">
            <v>-491556</v>
          </cell>
          <cell r="I96">
            <v>-491556</v>
          </cell>
        </row>
        <row r="97">
          <cell r="E97">
            <v>15123507</v>
          </cell>
          <cell r="I97">
            <v>15123507</v>
          </cell>
        </row>
        <row r="98">
          <cell r="E98">
            <v>19704821</v>
          </cell>
          <cell r="I98">
            <v>20454816</v>
          </cell>
        </row>
        <row r="99">
          <cell r="E99">
            <v>3738</v>
          </cell>
        </row>
        <row r="100">
          <cell r="E100">
            <v>19708559</v>
          </cell>
        </row>
      </sheetData>
      <sheetData sheetId="1">
        <row r="39">
          <cell r="I39">
            <v>2933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view="pageBreakPreview" topLeftCell="A65" zoomScaleNormal="100" zoomScaleSheetLayoutView="100" workbookViewId="0">
      <selection activeCell="A72" sqref="A72"/>
    </sheetView>
  </sheetViews>
  <sheetFormatPr defaultColWidth="10.7109375" defaultRowHeight="21" customHeight="1"/>
  <cols>
    <col min="1" max="1" width="41.140625" style="37" customWidth="1"/>
    <col min="2" max="2" width="1.7109375" style="37" customWidth="1"/>
    <col min="3" max="3" width="7.42578125" style="37" customWidth="1"/>
    <col min="4" max="4" width="1.7109375" style="37" customWidth="1"/>
    <col min="5" max="5" width="15.7109375" style="37" customWidth="1"/>
    <col min="6" max="6" width="1.7109375" style="37" customWidth="1"/>
    <col min="7" max="7" width="15.7109375" style="37" customWidth="1"/>
    <col min="8" max="8" width="1.7109375" style="37" customWidth="1"/>
    <col min="9" max="9" width="15.7109375" style="37" customWidth="1"/>
    <col min="10" max="10" width="1.7109375" style="37" customWidth="1"/>
    <col min="11" max="11" width="15.7109375" style="37" customWidth="1"/>
    <col min="12" max="12" width="12" style="37" bestFit="1" customWidth="1"/>
    <col min="13" max="13" width="11.5703125" style="37" bestFit="1" customWidth="1"/>
    <col min="14" max="16384" width="10.7109375" style="37"/>
  </cols>
  <sheetData>
    <row r="1" spans="1:11" s="68" customFormat="1" ht="21" customHeight="1">
      <c r="A1" s="28" t="s">
        <v>102</v>
      </c>
      <c r="B1" s="66"/>
      <c r="C1" s="67"/>
      <c r="D1" s="67"/>
      <c r="E1" s="67"/>
      <c r="F1" s="67"/>
      <c r="G1" s="67"/>
      <c r="H1" s="67"/>
      <c r="I1" s="67"/>
      <c r="J1" s="67"/>
      <c r="K1" s="67"/>
    </row>
    <row r="2" spans="1:11" s="68" customFormat="1" ht="21" customHeight="1">
      <c r="A2" s="28" t="s">
        <v>77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s="68" customFormat="1" ht="21" customHeight="1">
      <c r="A3" s="28" t="s">
        <v>249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s="68" customFormat="1" ht="21" customHeight="1">
      <c r="B4" s="67"/>
      <c r="C4" s="67"/>
      <c r="D4" s="67"/>
      <c r="E4" s="67"/>
      <c r="F4" s="67"/>
      <c r="G4" s="67"/>
      <c r="H4" s="67"/>
      <c r="I4" s="67"/>
      <c r="J4" s="67"/>
      <c r="K4" s="9" t="s">
        <v>152</v>
      </c>
    </row>
    <row r="5" spans="1:11" ht="21" customHeight="1">
      <c r="E5" s="121" t="s">
        <v>0</v>
      </c>
      <c r="F5" s="121"/>
      <c r="G5" s="121"/>
      <c r="H5" s="69"/>
      <c r="I5" s="121" t="s">
        <v>1</v>
      </c>
      <c r="J5" s="121"/>
      <c r="K5" s="121"/>
    </row>
    <row r="6" spans="1:11" ht="21" customHeight="1">
      <c r="C6" s="70"/>
      <c r="E6" s="71" t="s">
        <v>232</v>
      </c>
      <c r="F6" s="9"/>
      <c r="G6" s="71" t="s">
        <v>140</v>
      </c>
      <c r="H6" s="9"/>
      <c r="I6" s="71" t="s">
        <v>232</v>
      </c>
      <c r="J6" s="9"/>
      <c r="K6" s="71" t="s">
        <v>140</v>
      </c>
    </row>
    <row r="7" spans="1:11" ht="21" customHeight="1">
      <c r="C7" s="33" t="s">
        <v>2</v>
      </c>
      <c r="E7" s="72" t="s">
        <v>223</v>
      </c>
      <c r="F7" s="9"/>
      <c r="G7" s="72" t="s">
        <v>177</v>
      </c>
      <c r="H7" s="9"/>
      <c r="I7" s="72" t="s">
        <v>223</v>
      </c>
      <c r="J7" s="9"/>
      <c r="K7" s="72" t="s">
        <v>177</v>
      </c>
    </row>
    <row r="8" spans="1:11" ht="21" customHeight="1">
      <c r="C8" s="70"/>
      <c r="E8" s="71" t="s">
        <v>154</v>
      </c>
      <c r="F8" s="9"/>
      <c r="G8" s="71" t="s">
        <v>156</v>
      </c>
      <c r="H8" s="9"/>
      <c r="I8" s="71" t="s">
        <v>154</v>
      </c>
      <c r="J8" s="9"/>
      <c r="K8" s="71" t="s">
        <v>156</v>
      </c>
    </row>
    <row r="9" spans="1:11" ht="21" customHeight="1">
      <c r="C9" s="70"/>
      <c r="E9" s="71" t="s">
        <v>155</v>
      </c>
      <c r="F9" s="9"/>
      <c r="G9" s="73"/>
      <c r="H9" s="9"/>
      <c r="I9" s="71" t="s">
        <v>155</v>
      </c>
      <c r="J9" s="9"/>
      <c r="K9" s="73"/>
    </row>
    <row r="10" spans="1:11" s="11" customFormat="1" ht="21" customHeight="1">
      <c r="A10" s="28" t="s">
        <v>3</v>
      </c>
      <c r="C10" s="7"/>
    </row>
    <row r="11" spans="1:11" s="11" customFormat="1" ht="21" customHeight="1">
      <c r="A11" s="28" t="s">
        <v>4</v>
      </c>
      <c r="C11" s="7"/>
    </row>
    <row r="12" spans="1:11" s="11" customFormat="1" ht="21" customHeight="1">
      <c r="A12" s="14" t="s">
        <v>5</v>
      </c>
      <c r="B12" s="8"/>
      <c r="C12" s="7"/>
      <c r="E12" s="55">
        <v>1745348</v>
      </c>
      <c r="F12" s="37"/>
      <c r="G12" s="55">
        <v>2125935</v>
      </c>
      <c r="H12" s="9"/>
      <c r="I12" s="37">
        <v>1029729</v>
      </c>
      <c r="J12" s="37"/>
      <c r="K12" s="37">
        <v>1458554</v>
      </c>
    </row>
    <row r="13" spans="1:11" s="11" customFormat="1" ht="21" customHeight="1">
      <c r="A13" s="14" t="s">
        <v>66</v>
      </c>
      <c r="C13" s="7">
        <v>3</v>
      </c>
      <c r="D13" s="58"/>
      <c r="E13" s="55">
        <v>602204</v>
      </c>
      <c r="F13" s="37"/>
      <c r="G13" s="55">
        <v>372558</v>
      </c>
      <c r="H13" s="59"/>
      <c r="I13" s="37">
        <v>342497</v>
      </c>
      <c r="J13" s="37"/>
      <c r="K13" s="37">
        <v>175321</v>
      </c>
    </row>
    <row r="14" spans="1:11" s="11" customFormat="1" ht="21" customHeight="1">
      <c r="A14" s="14" t="s">
        <v>68</v>
      </c>
      <c r="B14" s="36"/>
      <c r="C14" s="7"/>
      <c r="E14" s="55">
        <v>435207</v>
      </c>
      <c r="F14" s="37"/>
      <c r="G14" s="55">
        <v>438485</v>
      </c>
      <c r="H14" s="9"/>
      <c r="I14" s="37">
        <v>350154</v>
      </c>
      <c r="J14" s="37"/>
      <c r="K14" s="37">
        <v>350074</v>
      </c>
    </row>
    <row r="15" spans="1:11" s="11" customFormat="1" ht="21" customHeight="1">
      <c r="A15" s="14" t="s">
        <v>71</v>
      </c>
      <c r="C15" s="7"/>
      <c r="D15" s="58"/>
      <c r="E15" s="55">
        <v>129870</v>
      </c>
      <c r="F15" s="37"/>
      <c r="G15" s="55">
        <v>64803</v>
      </c>
      <c r="H15" s="59"/>
      <c r="I15" s="37">
        <v>121911</v>
      </c>
      <c r="J15" s="37"/>
      <c r="K15" s="37">
        <v>53400</v>
      </c>
    </row>
    <row r="16" spans="1:11" s="11" customFormat="1" ht="21" customHeight="1">
      <c r="A16" s="14" t="s">
        <v>130</v>
      </c>
      <c r="B16" s="36"/>
      <c r="C16" s="7"/>
      <c r="E16" s="55">
        <v>17754</v>
      </c>
      <c r="F16" s="37"/>
      <c r="G16" s="55">
        <v>14330</v>
      </c>
      <c r="H16" s="9"/>
      <c r="I16" s="37">
        <v>17754</v>
      </c>
      <c r="J16" s="37"/>
      <c r="K16" s="37">
        <v>14330</v>
      </c>
    </row>
    <row r="17" spans="1:11" s="11" customFormat="1" ht="21" customHeight="1">
      <c r="A17" s="14" t="s">
        <v>6</v>
      </c>
      <c r="C17" s="7"/>
      <c r="E17" s="55">
        <v>80992</v>
      </c>
      <c r="F17" s="37"/>
      <c r="G17" s="55">
        <v>89608</v>
      </c>
      <c r="H17" s="9"/>
      <c r="I17" s="37">
        <v>57625</v>
      </c>
      <c r="J17" s="37"/>
      <c r="K17" s="37">
        <v>54872</v>
      </c>
    </row>
    <row r="18" spans="1:11" s="11" customFormat="1" ht="21" customHeight="1">
      <c r="A18" s="28" t="s">
        <v>7</v>
      </c>
      <c r="C18" s="7"/>
      <c r="E18" s="60">
        <f>SUM(E12:F17)</f>
        <v>3011375</v>
      </c>
      <c r="F18" s="9"/>
      <c r="G18" s="60">
        <f>SUM(G12:H17)</f>
        <v>3105719</v>
      </c>
      <c r="H18" s="9"/>
      <c r="I18" s="61">
        <f>SUM(I12:I17)</f>
        <v>1919670</v>
      </c>
      <c r="J18" s="9"/>
      <c r="K18" s="61">
        <f>SUM(K12:K17)</f>
        <v>2106551</v>
      </c>
    </row>
    <row r="19" spans="1:11" s="11" customFormat="1" ht="21" customHeight="1">
      <c r="A19" s="28" t="s">
        <v>8</v>
      </c>
      <c r="C19" s="7"/>
      <c r="E19" s="9"/>
      <c r="F19" s="9"/>
      <c r="G19" s="9"/>
      <c r="H19" s="9"/>
      <c r="I19" s="9"/>
      <c r="J19" s="9"/>
      <c r="K19" s="9"/>
    </row>
    <row r="20" spans="1:11" s="11" customFormat="1" ht="21" customHeight="1">
      <c r="A20" s="14" t="s">
        <v>165</v>
      </c>
      <c r="C20" s="7">
        <v>4</v>
      </c>
      <c r="E20" s="37">
        <v>28292464</v>
      </c>
      <c r="F20" s="9"/>
      <c r="G20" s="37">
        <v>25965023</v>
      </c>
      <c r="H20" s="9"/>
      <c r="I20" s="37">
        <v>23166392</v>
      </c>
      <c r="J20" s="9"/>
      <c r="K20" s="37">
        <v>21250023</v>
      </c>
    </row>
    <row r="21" spans="1:11" s="11" customFormat="1" ht="21" customHeight="1">
      <c r="A21" s="14" t="s">
        <v>141</v>
      </c>
      <c r="C21" s="7">
        <v>5</v>
      </c>
      <c r="E21" s="37">
        <v>0</v>
      </c>
      <c r="F21" s="9"/>
      <c r="G21" s="37">
        <v>0</v>
      </c>
      <c r="H21" s="9"/>
      <c r="I21" s="37">
        <v>5051604</v>
      </c>
      <c r="J21" s="9"/>
      <c r="K21" s="37">
        <v>4734472</v>
      </c>
    </row>
    <row r="22" spans="1:11" s="11" customFormat="1" ht="21" customHeight="1">
      <c r="A22" s="14" t="s">
        <v>129</v>
      </c>
      <c r="C22" s="7"/>
      <c r="E22" s="37">
        <v>2286673</v>
      </c>
      <c r="F22" s="9"/>
      <c r="G22" s="37">
        <v>2226251</v>
      </c>
      <c r="H22" s="9"/>
      <c r="I22" s="37">
        <v>2254405</v>
      </c>
      <c r="J22" s="9"/>
      <c r="K22" s="37">
        <v>2254405</v>
      </c>
    </row>
    <row r="23" spans="1:11" s="11" customFormat="1" ht="21" customHeight="1">
      <c r="A23" s="14" t="s">
        <v>224</v>
      </c>
      <c r="C23" s="7"/>
      <c r="E23" s="37"/>
      <c r="F23" s="9"/>
      <c r="G23" s="37"/>
      <c r="H23" s="9"/>
      <c r="I23" s="37"/>
      <c r="J23" s="9"/>
      <c r="K23" s="37"/>
    </row>
    <row r="24" spans="1:11" s="11" customFormat="1" ht="21" customHeight="1">
      <c r="A24" s="14" t="s">
        <v>225</v>
      </c>
      <c r="C24" s="7">
        <v>2</v>
      </c>
      <c r="E24" s="37">
        <v>0</v>
      </c>
      <c r="F24" s="9"/>
      <c r="G24" s="37">
        <v>0</v>
      </c>
      <c r="H24" s="9"/>
      <c r="I24" s="37">
        <v>265412</v>
      </c>
      <c r="J24" s="9"/>
      <c r="K24" s="37">
        <v>210565</v>
      </c>
    </row>
    <row r="25" spans="1:11" s="11" customFormat="1" ht="21" customHeight="1">
      <c r="A25" s="14" t="s">
        <v>69</v>
      </c>
      <c r="C25" s="7"/>
      <c r="E25" s="37">
        <v>426341</v>
      </c>
      <c r="F25" s="9"/>
      <c r="G25" s="37">
        <v>363875</v>
      </c>
      <c r="H25" s="9"/>
      <c r="I25" s="37">
        <v>668258</v>
      </c>
      <c r="J25" s="9"/>
      <c r="K25" s="37">
        <v>608317</v>
      </c>
    </row>
    <row r="26" spans="1:11" s="11" customFormat="1" ht="21" customHeight="1">
      <c r="A26" s="14" t="s">
        <v>70</v>
      </c>
      <c r="B26" s="36"/>
      <c r="C26" s="7">
        <v>6</v>
      </c>
      <c r="E26" s="37">
        <v>8625785</v>
      </c>
      <c r="F26" s="9"/>
      <c r="G26" s="37">
        <v>8927241</v>
      </c>
      <c r="H26" s="9"/>
      <c r="I26" s="37">
        <v>7020519</v>
      </c>
      <c r="J26" s="9"/>
      <c r="K26" s="37">
        <v>7216333</v>
      </c>
    </row>
    <row r="27" spans="1:11" s="11" customFormat="1" ht="21" customHeight="1">
      <c r="A27" s="14" t="s">
        <v>166</v>
      </c>
      <c r="B27" s="36"/>
      <c r="C27" s="7">
        <v>7.1</v>
      </c>
      <c r="E27" s="37">
        <v>6115422</v>
      </c>
      <c r="F27" s="9"/>
      <c r="G27" s="37">
        <v>6966402</v>
      </c>
      <c r="H27" s="9"/>
      <c r="I27" s="37">
        <v>5755599</v>
      </c>
      <c r="J27" s="9"/>
      <c r="K27" s="37">
        <v>6567486</v>
      </c>
    </row>
    <row r="28" spans="1:11" s="11" customFormat="1" ht="21" customHeight="1">
      <c r="A28" s="14" t="s">
        <v>100</v>
      </c>
      <c r="B28" s="36"/>
      <c r="C28" s="7"/>
      <c r="E28" s="37">
        <v>335262</v>
      </c>
      <c r="F28" s="9"/>
      <c r="G28" s="37">
        <v>382497</v>
      </c>
      <c r="H28" s="9"/>
      <c r="I28" s="37">
        <v>124149</v>
      </c>
      <c r="J28" s="9"/>
      <c r="K28" s="37">
        <v>146531</v>
      </c>
    </row>
    <row r="29" spans="1:11" s="11" customFormat="1" ht="21" customHeight="1">
      <c r="A29" s="14" t="s">
        <v>109</v>
      </c>
      <c r="B29" s="36"/>
      <c r="C29" s="64"/>
      <c r="E29" s="37">
        <v>29062</v>
      </c>
      <c r="F29" s="9"/>
      <c r="G29" s="37">
        <v>26321</v>
      </c>
      <c r="H29" s="9"/>
      <c r="I29" s="37">
        <v>0</v>
      </c>
      <c r="J29" s="9"/>
      <c r="K29" s="37">
        <v>0</v>
      </c>
    </row>
    <row r="30" spans="1:11" s="11" customFormat="1" ht="21" customHeight="1">
      <c r="A30" s="14" t="s">
        <v>131</v>
      </c>
      <c r="B30" s="36"/>
      <c r="C30" s="7"/>
      <c r="E30" s="37">
        <v>526033</v>
      </c>
      <c r="F30" s="9"/>
      <c r="G30" s="37">
        <v>491532</v>
      </c>
      <c r="H30" s="9"/>
      <c r="I30" s="37">
        <v>514911</v>
      </c>
      <c r="J30" s="9"/>
      <c r="K30" s="37">
        <v>479204</v>
      </c>
    </row>
    <row r="31" spans="1:11" s="11" customFormat="1" ht="21" customHeight="1">
      <c r="A31" s="14" t="s">
        <v>9</v>
      </c>
      <c r="B31" s="36"/>
      <c r="C31" s="7"/>
      <c r="E31" s="62">
        <v>495800</v>
      </c>
      <c r="F31" s="9"/>
      <c r="G31" s="62">
        <v>484237</v>
      </c>
      <c r="H31" s="9"/>
      <c r="I31" s="62">
        <v>437204</v>
      </c>
      <c r="J31" s="9"/>
      <c r="K31" s="62">
        <v>433098</v>
      </c>
    </row>
    <row r="32" spans="1:11" s="11" customFormat="1" ht="21" customHeight="1">
      <c r="A32" s="28" t="s">
        <v>10</v>
      </c>
      <c r="C32" s="7"/>
      <c r="E32" s="34">
        <f>SUM(E20:E31)</f>
        <v>47132842</v>
      </c>
      <c r="F32" s="9"/>
      <c r="G32" s="34">
        <f>SUM(G20:G31)</f>
        <v>45833379</v>
      </c>
      <c r="H32" s="9"/>
      <c r="I32" s="34">
        <f>SUM(I20:I31)</f>
        <v>45258453</v>
      </c>
      <c r="J32" s="9"/>
      <c r="K32" s="34">
        <f>SUM(K20:K31)</f>
        <v>43900434</v>
      </c>
    </row>
    <row r="33" spans="1:11" s="11" customFormat="1" ht="21" customHeight="1" thickBot="1">
      <c r="A33" s="28" t="s">
        <v>11</v>
      </c>
      <c r="C33" s="14"/>
      <c r="E33" s="35">
        <f>E18+E32</f>
        <v>50144217</v>
      </c>
      <c r="F33" s="9"/>
      <c r="G33" s="35">
        <f>G18+G32</f>
        <v>48939098</v>
      </c>
      <c r="H33" s="9"/>
      <c r="I33" s="35">
        <f>I18+I32</f>
        <v>47178123</v>
      </c>
      <c r="J33" s="9"/>
      <c r="K33" s="35">
        <f>K18+K32</f>
        <v>46006985</v>
      </c>
    </row>
    <row r="34" spans="1:11" ht="21" customHeight="1" thickTop="1">
      <c r="A34" s="69"/>
      <c r="E34" s="34"/>
      <c r="F34" s="9"/>
      <c r="G34" s="34"/>
      <c r="H34" s="9"/>
      <c r="I34" s="34"/>
      <c r="J34" s="9"/>
      <c r="K34" s="34"/>
    </row>
    <row r="35" spans="1:11" ht="21" customHeight="1">
      <c r="A35" s="14" t="s">
        <v>167</v>
      </c>
      <c r="B35" s="74"/>
    </row>
    <row r="36" spans="1:11" s="68" customFormat="1" ht="21" customHeight="1">
      <c r="A36" s="28" t="s">
        <v>102</v>
      </c>
      <c r="B36" s="66"/>
    </row>
    <row r="37" spans="1:11" s="68" customFormat="1" ht="21" customHeight="1">
      <c r="A37" s="28" t="s">
        <v>78</v>
      </c>
      <c r="B37" s="67"/>
    </row>
    <row r="38" spans="1:11" s="68" customFormat="1" ht="21" customHeight="1">
      <c r="A38" s="28" t="s">
        <v>249</v>
      </c>
      <c r="B38" s="67"/>
    </row>
    <row r="39" spans="1:11" s="68" customFormat="1" ht="21" customHeight="1">
      <c r="B39" s="67"/>
      <c r="C39" s="67"/>
      <c r="D39" s="67"/>
      <c r="E39" s="67"/>
      <c r="F39" s="67"/>
      <c r="G39" s="67"/>
      <c r="H39" s="67"/>
      <c r="I39" s="67"/>
      <c r="J39" s="67"/>
      <c r="K39" s="9" t="s">
        <v>152</v>
      </c>
    </row>
    <row r="40" spans="1:11" ht="21" customHeight="1">
      <c r="E40" s="121" t="s">
        <v>0</v>
      </c>
      <c r="F40" s="121"/>
      <c r="G40" s="121"/>
      <c r="H40" s="69"/>
      <c r="I40" s="121" t="s">
        <v>1</v>
      </c>
      <c r="J40" s="121"/>
      <c r="K40" s="121"/>
    </row>
    <row r="41" spans="1:11" ht="21" customHeight="1">
      <c r="C41" s="70"/>
      <c r="E41" s="71" t="s">
        <v>232</v>
      </c>
      <c r="F41" s="9"/>
      <c r="G41" s="71" t="s">
        <v>140</v>
      </c>
      <c r="H41" s="9"/>
      <c r="I41" s="71" t="s">
        <v>232</v>
      </c>
      <c r="J41" s="9"/>
      <c r="K41" s="71" t="s">
        <v>140</v>
      </c>
    </row>
    <row r="42" spans="1:11" ht="21" customHeight="1">
      <c r="C42" s="33" t="s">
        <v>2</v>
      </c>
      <c r="E42" s="72" t="s">
        <v>223</v>
      </c>
      <c r="F42" s="9"/>
      <c r="G42" s="72" t="s">
        <v>177</v>
      </c>
      <c r="H42" s="9"/>
      <c r="I42" s="72" t="s">
        <v>223</v>
      </c>
      <c r="J42" s="9"/>
      <c r="K42" s="72" t="s">
        <v>177</v>
      </c>
    </row>
    <row r="43" spans="1:11" ht="21" customHeight="1">
      <c r="C43" s="70"/>
      <c r="E43" s="71" t="s">
        <v>154</v>
      </c>
      <c r="F43" s="9"/>
      <c r="G43" s="71" t="s">
        <v>156</v>
      </c>
      <c r="H43" s="9"/>
      <c r="I43" s="71" t="s">
        <v>154</v>
      </c>
      <c r="J43" s="9"/>
      <c r="K43" s="71" t="s">
        <v>156</v>
      </c>
    </row>
    <row r="44" spans="1:11" ht="21" customHeight="1">
      <c r="C44" s="70"/>
      <c r="E44" s="71" t="s">
        <v>155</v>
      </c>
      <c r="F44" s="9"/>
      <c r="G44" s="73"/>
      <c r="H44" s="9"/>
      <c r="I44" s="71" t="s">
        <v>155</v>
      </c>
      <c r="J44" s="9"/>
      <c r="K44" s="73"/>
    </row>
    <row r="45" spans="1:11" s="11" customFormat="1" ht="21" customHeight="1">
      <c r="A45" s="28" t="s">
        <v>12</v>
      </c>
      <c r="C45" s="7"/>
    </row>
    <row r="46" spans="1:11" s="11" customFormat="1" ht="21" customHeight="1">
      <c r="A46" s="28" t="s">
        <v>13</v>
      </c>
      <c r="C46" s="7"/>
    </row>
    <row r="47" spans="1:11" s="11" customFormat="1" ht="21" customHeight="1">
      <c r="A47" s="14" t="s">
        <v>205</v>
      </c>
      <c r="C47" s="7"/>
    </row>
    <row r="48" spans="1:11" s="11" customFormat="1" ht="21" customHeight="1">
      <c r="A48" s="14" t="s">
        <v>206</v>
      </c>
      <c r="C48" s="7">
        <v>8</v>
      </c>
      <c r="E48" s="11">
        <v>1849342</v>
      </c>
      <c r="G48" s="11">
        <v>917000</v>
      </c>
      <c r="I48" s="37">
        <v>1620000</v>
      </c>
      <c r="K48" s="37">
        <v>720000</v>
      </c>
    </row>
    <row r="49" spans="1:11" s="11" customFormat="1" ht="21" customHeight="1">
      <c r="A49" s="14" t="s">
        <v>67</v>
      </c>
      <c r="C49" s="7"/>
      <c r="E49" s="37">
        <v>1085870</v>
      </c>
      <c r="F49" s="34"/>
      <c r="G49" s="37">
        <v>967362</v>
      </c>
      <c r="H49" s="34"/>
      <c r="I49" s="37">
        <v>999556</v>
      </c>
      <c r="J49" s="34"/>
      <c r="K49" s="37">
        <v>743171</v>
      </c>
    </row>
    <row r="50" spans="1:11" s="11" customFormat="1" ht="21" customHeight="1">
      <c r="A50" s="14" t="s">
        <v>168</v>
      </c>
      <c r="C50" s="7"/>
      <c r="E50" s="37">
        <v>2587</v>
      </c>
      <c r="F50" s="34"/>
      <c r="G50" s="37">
        <v>2592</v>
      </c>
      <c r="H50" s="34"/>
      <c r="I50" s="37">
        <v>2587</v>
      </c>
      <c r="J50" s="34"/>
      <c r="K50" s="37">
        <v>2592</v>
      </c>
    </row>
    <row r="51" spans="1:11" s="11" customFormat="1" ht="21" customHeight="1">
      <c r="A51" s="14" t="s">
        <v>14</v>
      </c>
      <c r="C51" s="7">
        <v>9</v>
      </c>
      <c r="E51" s="37">
        <v>645533</v>
      </c>
      <c r="F51" s="34"/>
      <c r="G51" s="37">
        <v>15616970</v>
      </c>
      <c r="H51" s="34"/>
      <c r="I51" s="37">
        <v>196984</v>
      </c>
      <c r="J51" s="34"/>
      <c r="K51" s="37">
        <v>15139311</v>
      </c>
    </row>
    <row r="52" spans="1:11" s="11" customFormat="1" ht="21" customHeight="1">
      <c r="A52" s="14" t="s">
        <v>226</v>
      </c>
      <c r="B52" s="7"/>
      <c r="C52" s="7">
        <v>2</v>
      </c>
      <c r="E52" s="37">
        <v>268750</v>
      </c>
      <c r="F52" s="34"/>
      <c r="G52" s="37">
        <v>1000000</v>
      </c>
      <c r="H52" s="34"/>
      <c r="I52" s="37">
        <v>268750</v>
      </c>
      <c r="J52" s="34"/>
      <c r="K52" s="37">
        <v>1000000</v>
      </c>
    </row>
    <row r="53" spans="1:11" s="11" customFormat="1" ht="21" customHeight="1">
      <c r="A53" s="14" t="s">
        <v>202</v>
      </c>
      <c r="B53" s="7"/>
      <c r="C53" s="7">
        <v>7.2</v>
      </c>
      <c r="E53" s="37">
        <v>1875938</v>
      </c>
      <c r="F53" s="34"/>
      <c r="G53" s="37">
        <v>3229532</v>
      </c>
      <c r="H53" s="34"/>
      <c r="I53" s="37">
        <v>1783861</v>
      </c>
      <c r="J53" s="34"/>
      <c r="K53" s="37">
        <v>3139891</v>
      </c>
    </row>
    <row r="54" spans="1:11" s="11" customFormat="1" ht="21" customHeight="1">
      <c r="A54" s="14" t="s">
        <v>72</v>
      </c>
      <c r="C54" s="7"/>
      <c r="E54" s="37">
        <v>1056275</v>
      </c>
      <c r="F54" s="34"/>
      <c r="G54" s="37">
        <v>375845</v>
      </c>
      <c r="H54" s="34"/>
      <c r="I54" s="37">
        <v>1050611</v>
      </c>
      <c r="J54" s="34"/>
      <c r="K54" s="37">
        <v>367610</v>
      </c>
    </row>
    <row r="55" spans="1:11" s="11" customFormat="1" ht="21" customHeight="1">
      <c r="A55" s="14" t="s">
        <v>15</v>
      </c>
      <c r="C55" s="7"/>
      <c r="E55" s="112">
        <v>1892551</v>
      </c>
      <c r="F55" s="34"/>
      <c r="G55" s="34">
        <v>1694173</v>
      </c>
      <c r="H55" s="34"/>
      <c r="I55" s="37">
        <v>1599284</v>
      </c>
      <c r="J55" s="34"/>
      <c r="K55" s="37">
        <v>1496630</v>
      </c>
    </row>
    <row r="56" spans="1:11" s="11" customFormat="1" ht="21" customHeight="1">
      <c r="A56" s="28" t="s">
        <v>16</v>
      </c>
      <c r="C56" s="7"/>
      <c r="E56" s="63">
        <f>SUM(E48:E55)</f>
        <v>8676846</v>
      </c>
      <c r="F56" s="34"/>
      <c r="G56" s="63">
        <f>SUM(G48:G55)</f>
        <v>23803474</v>
      </c>
      <c r="H56" s="34"/>
      <c r="I56" s="63">
        <f>SUM(I48:I55)</f>
        <v>7521633</v>
      </c>
      <c r="J56" s="34"/>
      <c r="K56" s="63">
        <f>SUM(K48:K55)</f>
        <v>22609205</v>
      </c>
    </row>
    <row r="57" spans="1:11" s="11" customFormat="1" ht="21" customHeight="1">
      <c r="A57" s="28" t="s">
        <v>17</v>
      </c>
      <c r="C57" s="7"/>
      <c r="E57" s="34"/>
      <c r="F57" s="34"/>
      <c r="G57" s="34"/>
      <c r="H57" s="37"/>
      <c r="I57" s="37"/>
      <c r="J57" s="37"/>
      <c r="K57" s="37"/>
    </row>
    <row r="58" spans="1:11" s="11" customFormat="1" ht="21" customHeight="1">
      <c r="A58" s="14" t="s">
        <v>106</v>
      </c>
      <c r="C58" s="7">
        <v>9</v>
      </c>
      <c r="E58" s="34">
        <v>19421786</v>
      </c>
      <c r="F58" s="34"/>
      <c r="G58" s="34">
        <v>4540079</v>
      </c>
      <c r="H58" s="34"/>
      <c r="I58" s="34">
        <v>18419748</v>
      </c>
      <c r="J58" s="34"/>
      <c r="K58" s="34">
        <v>3613871</v>
      </c>
    </row>
    <row r="59" spans="1:11" s="11" customFormat="1" ht="21" customHeight="1">
      <c r="A59" s="14" t="s">
        <v>178</v>
      </c>
      <c r="C59" s="7">
        <v>7.2</v>
      </c>
      <c r="E59" s="34">
        <v>2736552</v>
      </c>
      <c r="F59" s="34"/>
      <c r="G59" s="34">
        <v>2128619</v>
      </c>
      <c r="H59" s="34"/>
      <c r="I59" s="34">
        <v>2392522</v>
      </c>
      <c r="J59" s="34"/>
      <c r="K59" s="34">
        <v>1742749</v>
      </c>
    </row>
    <row r="60" spans="1:11" s="11" customFormat="1" ht="21" customHeight="1">
      <c r="A60" s="14" t="s">
        <v>64</v>
      </c>
      <c r="C60" s="7"/>
      <c r="E60" s="37">
        <v>905713</v>
      </c>
      <c r="F60" s="34"/>
      <c r="G60" s="37">
        <v>853552</v>
      </c>
      <c r="H60" s="34"/>
      <c r="I60" s="34">
        <v>764501</v>
      </c>
      <c r="J60" s="34"/>
      <c r="K60" s="34">
        <v>727316</v>
      </c>
    </row>
    <row r="61" spans="1:11" s="11" customFormat="1" ht="21" customHeight="1">
      <c r="A61" s="14" t="s">
        <v>105</v>
      </c>
      <c r="C61" s="64"/>
      <c r="E61" s="37">
        <v>4788318</v>
      </c>
      <c r="F61" s="34"/>
      <c r="G61" s="37">
        <v>4311022</v>
      </c>
      <c r="H61" s="34"/>
      <c r="I61" s="37">
        <v>3957398</v>
      </c>
      <c r="J61" s="34"/>
      <c r="K61" s="37">
        <v>3561516</v>
      </c>
    </row>
    <row r="62" spans="1:11" s="11" customFormat="1" ht="21" customHeight="1">
      <c r="A62" s="14" t="s">
        <v>169</v>
      </c>
      <c r="C62" s="7">
        <v>10</v>
      </c>
      <c r="E62" s="37">
        <v>917</v>
      </c>
      <c r="F62" s="34"/>
      <c r="G62" s="37">
        <v>128286</v>
      </c>
      <c r="H62" s="34"/>
      <c r="I62" s="37">
        <v>917</v>
      </c>
      <c r="J62" s="34"/>
      <c r="K62" s="37">
        <v>120545</v>
      </c>
    </row>
    <row r="63" spans="1:11" s="11" customFormat="1" ht="21" customHeight="1">
      <c r="A63" s="14" t="s">
        <v>203</v>
      </c>
      <c r="C63" s="7"/>
      <c r="E63" s="37"/>
      <c r="F63" s="34"/>
      <c r="G63" s="37"/>
      <c r="H63" s="34"/>
      <c r="I63" s="37"/>
      <c r="J63" s="34"/>
      <c r="K63" s="37"/>
    </row>
    <row r="64" spans="1:11" s="11" customFormat="1" ht="21" customHeight="1">
      <c r="A64" s="14" t="s">
        <v>204</v>
      </c>
      <c r="C64" s="7">
        <v>5</v>
      </c>
      <c r="E64" s="37">
        <v>0</v>
      </c>
      <c r="F64" s="34"/>
      <c r="G64" s="37">
        <v>0</v>
      </c>
      <c r="H64" s="34"/>
      <c r="I64" s="37">
        <v>510224</v>
      </c>
      <c r="J64" s="34"/>
      <c r="K64" s="37">
        <v>409684</v>
      </c>
    </row>
    <row r="65" spans="1:11" s="11" customFormat="1" ht="21" customHeight="1">
      <c r="A65" s="14" t="s">
        <v>18</v>
      </c>
      <c r="C65" s="7"/>
      <c r="E65" s="33">
        <v>76417</v>
      </c>
      <c r="F65" s="34"/>
      <c r="G65" s="33">
        <v>12131</v>
      </c>
      <c r="H65" s="34"/>
      <c r="I65" s="62">
        <v>64803</v>
      </c>
      <c r="J65" s="34"/>
      <c r="K65" s="62">
        <v>0</v>
      </c>
    </row>
    <row r="66" spans="1:11" s="11" customFormat="1" ht="21" customHeight="1">
      <c r="A66" s="28" t="s">
        <v>19</v>
      </c>
      <c r="C66" s="7"/>
      <c r="E66" s="34">
        <f>SUM(E58:E65)</f>
        <v>27929703</v>
      </c>
      <c r="F66" s="34"/>
      <c r="G66" s="34">
        <f>SUM(G58:G65)</f>
        <v>11973689</v>
      </c>
      <c r="H66" s="34"/>
      <c r="I66" s="34">
        <f>SUM(I58:I65)</f>
        <v>26110113</v>
      </c>
      <c r="J66" s="34"/>
      <c r="K66" s="34">
        <f>SUM(K58:K65)</f>
        <v>10175681</v>
      </c>
    </row>
    <row r="67" spans="1:11" s="11" customFormat="1" ht="21" customHeight="1">
      <c r="A67" s="28" t="s">
        <v>20</v>
      </c>
      <c r="C67" s="14"/>
      <c r="E67" s="63">
        <f>E56+E66</f>
        <v>36606549</v>
      </c>
      <c r="F67" s="34"/>
      <c r="G67" s="63">
        <f>G56+G66</f>
        <v>35777163</v>
      </c>
      <c r="H67" s="34"/>
      <c r="I67" s="63">
        <f>I56+I66</f>
        <v>33631746</v>
      </c>
      <c r="J67" s="34"/>
      <c r="K67" s="63">
        <f>K56+K66</f>
        <v>32784886</v>
      </c>
    </row>
    <row r="68" spans="1:11" s="11" customFormat="1" ht="21" customHeight="1">
      <c r="A68" s="28"/>
    </row>
    <row r="69" spans="1:11" ht="21" customHeight="1">
      <c r="A69" s="14" t="s">
        <v>167</v>
      </c>
      <c r="B69" s="74"/>
    </row>
    <row r="70" spans="1:11" s="68" customFormat="1" ht="21" customHeight="1">
      <c r="A70" s="28" t="s">
        <v>102</v>
      </c>
      <c r="B70" s="66"/>
    </row>
    <row r="71" spans="1:11" s="68" customFormat="1" ht="21" customHeight="1">
      <c r="A71" s="28" t="s">
        <v>78</v>
      </c>
      <c r="B71" s="67"/>
    </row>
    <row r="72" spans="1:11" s="68" customFormat="1" ht="21" customHeight="1">
      <c r="A72" s="28" t="s">
        <v>249</v>
      </c>
      <c r="B72" s="67"/>
    </row>
    <row r="73" spans="1:11" s="68" customFormat="1" ht="21" customHeight="1">
      <c r="B73" s="67"/>
      <c r="C73" s="67"/>
      <c r="D73" s="67"/>
      <c r="E73" s="67"/>
      <c r="F73" s="67"/>
      <c r="G73" s="67"/>
      <c r="H73" s="67"/>
      <c r="I73" s="67"/>
      <c r="J73" s="67"/>
      <c r="K73" s="9" t="s">
        <v>152</v>
      </c>
    </row>
    <row r="74" spans="1:11" ht="21" customHeight="1">
      <c r="E74" s="121" t="s">
        <v>0</v>
      </c>
      <c r="F74" s="121"/>
      <c r="G74" s="121"/>
      <c r="H74" s="69"/>
      <c r="I74" s="121" t="s">
        <v>1</v>
      </c>
      <c r="J74" s="121"/>
      <c r="K74" s="121"/>
    </row>
    <row r="75" spans="1:11" ht="21" customHeight="1">
      <c r="C75" s="70"/>
      <c r="E75" s="71" t="s">
        <v>232</v>
      </c>
      <c r="F75" s="9"/>
      <c r="G75" s="71" t="s">
        <v>140</v>
      </c>
      <c r="H75" s="9"/>
      <c r="I75" s="71" t="s">
        <v>232</v>
      </c>
      <c r="J75" s="9"/>
      <c r="K75" s="71" t="s">
        <v>140</v>
      </c>
    </row>
    <row r="76" spans="1:11" ht="21" customHeight="1">
      <c r="C76" s="33" t="s">
        <v>2</v>
      </c>
      <c r="E76" s="72" t="s">
        <v>223</v>
      </c>
      <c r="F76" s="9"/>
      <c r="G76" s="72" t="s">
        <v>177</v>
      </c>
      <c r="H76" s="9"/>
      <c r="I76" s="72" t="s">
        <v>223</v>
      </c>
      <c r="J76" s="9"/>
      <c r="K76" s="72" t="s">
        <v>177</v>
      </c>
    </row>
    <row r="77" spans="1:11" ht="21" customHeight="1">
      <c r="C77" s="70"/>
      <c r="E77" s="71" t="s">
        <v>154</v>
      </c>
      <c r="F77" s="9"/>
      <c r="G77" s="71" t="s">
        <v>156</v>
      </c>
      <c r="H77" s="9"/>
      <c r="I77" s="71" t="s">
        <v>154</v>
      </c>
      <c r="J77" s="9"/>
      <c r="K77" s="71" t="s">
        <v>156</v>
      </c>
    </row>
    <row r="78" spans="1:11" ht="21" customHeight="1">
      <c r="C78" s="70"/>
      <c r="E78" s="71" t="s">
        <v>155</v>
      </c>
      <c r="F78" s="9"/>
      <c r="G78" s="73"/>
      <c r="H78" s="9"/>
      <c r="I78" s="71" t="s">
        <v>155</v>
      </c>
      <c r="J78" s="9"/>
      <c r="K78" s="73"/>
    </row>
    <row r="79" spans="1:11" s="11" customFormat="1" ht="21" customHeight="1">
      <c r="A79" s="28" t="s">
        <v>21</v>
      </c>
      <c r="C79" s="14"/>
      <c r="E79" s="10"/>
      <c r="F79" s="10"/>
      <c r="G79" s="10"/>
      <c r="I79" s="10"/>
      <c r="J79" s="10"/>
      <c r="K79" s="10"/>
    </row>
    <row r="80" spans="1:11" s="11" customFormat="1" ht="21" customHeight="1">
      <c r="A80" s="14" t="s">
        <v>22</v>
      </c>
      <c r="C80" s="7"/>
      <c r="E80" s="10"/>
      <c r="F80" s="10"/>
      <c r="G80" s="10"/>
      <c r="I80" s="10"/>
      <c r="J80" s="10"/>
      <c r="K80" s="10"/>
    </row>
    <row r="81" spans="1:11" s="11" customFormat="1" ht="21" customHeight="1">
      <c r="A81" s="14" t="s">
        <v>23</v>
      </c>
      <c r="B81" s="8"/>
      <c r="C81" s="7"/>
      <c r="E81" s="10"/>
      <c r="F81" s="10"/>
      <c r="G81" s="10"/>
      <c r="I81" s="10"/>
      <c r="J81" s="10"/>
      <c r="K81" s="10"/>
    </row>
    <row r="82" spans="1:11" s="11" customFormat="1" ht="21" customHeight="1" thickBot="1">
      <c r="A82" s="14" t="s">
        <v>179</v>
      </c>
      <c r="B82" s="36"/>
      <c r="C82" s="7"/>
      <c r="E82" s="25">
        <v>2100000</v>
      </c>
      <c r="F82" s="9"/>
      <c r="G82" s="25">
        <v>2100000</v>
      </c>
      <c r="H82" s="37"/>
      <c r="I82" s="25">
        <v>2100000</v>
      </c>
      <c r="J82" s="9"/>
      <c r="K82" s="25">
        <v>2100000</v>
      </c>
    </row>
    <row r="83" spans="1:11" s="11" customFormat="1" ht="21" customHeight="1" thickTop="1">
      <c r="A83" s="14" t="s">
        <v>132</v>
      </c>
      <c r="B83" s="8"/>
      <c r="C83" s="7"/>
      <c r="E83" s="9"/>
      <c r="F83" s="9"/>
      <c r="G83" s="9"/>
      <c r="H83" s="37"/>
      <c r="I83" s="9"/>
      <c r="J83" s="9"/>
      <c r="K83" s="9"/>
    </row>
    <row r="84" spans="1:11" s="11" customFormat="1" ht="21" customHeight="1">
      <c r="A84" s="14" t="s">
        <v>179</v>
      </c>
      <c r="B84" s="36"/>
      <c r="C84" s="7"/>
      <c r="E84" s="37">
        <v>2100000</v>
      </c>
      <c r="F84" s="9"/>
      <c r="G84" s="37">
        <v>2100000</v>
      </c>
      <c r="H84" s="37"/>
      <c r="I84" s="37">
        <v>2100000</v>
      </c>
      <c r="J84" s="37"/>
      <c r="K84" s="37">
        <v>2100000</v>
      </c>
    </row>
    <row r="85" spans="1:11" s="11" customFormat="1" ht="21" customHeight="1">
      <c r="A85" s="14" t="s">
        <v>116</v>
      </c>
      <c r="B85" s="36"/>
      <c r="C85" s="7"/>
      <c r="E85" s="37">
        <v>9218839</v>
      </c>
      <c r="F85" s="9"/>
      <c r="G85" s="37">
        <v>9319656</v>
      </c>
      <c r="H85" s="37"/>
      <c r="I85" s="37">
        <v>9218839</v>
      </c>
      <c r="J85" s="9"/>
      <c r="K85" s="37">
        <v>9319656</v>
      </c>
    </row>
    <row r="86" spans="1:11" s="11" customFormat="1" ht="21" customHeight="1">
      <c r="A86" s="14" t="s">
        <v>143</v>
      </c>
      <c r="B86" s="36"/>
      <c r="C86" s="7"/>
      <c r="E86" s="37">
        <v>-211166</v>
      </c>
      <c r="F86" s="9"/>
      <c r="G86" s="37">
        <v>-211166</v>
      </c>
      <c r="H86" s="37"/>
      <c r="I86" s="37">
        <v>-211166</v>
      </c>
      <c r="J86" s="9"/>
      <c r="K86" s="37">
        <v>-211166</v>
      </c>
    </row>
    <row r="87" spans="1:11" s="11" customFormat="1" ht="21" customHeight="1">
      <c r="A87" s="14" t="s">
        <v>161</v>
      </c>
      <c r="B87" s="8"/>
      <c r="C87" s="7"/>
      <c r="E87" s="9"/>
      <c r="F87" s="9"/>
      <c r="G87" s="9"/>
      <c r="H87" s="37"/>
      <c r="I87" s="9"/>
      <c r="J87" s="9"/>
      <c r="K87" s="9"/>
    </row>
    <row r="88" spans="1:11" s="11" customFormat="1" ht="21" customHeight="1">
      <c r="A88" s="14" t="s">
        <v>149</v>
      </c>
      <c r="B88" s="8"/>
      <c r="C88" s="7"/>
      <c r="E88" s="9"/>
      <c r="F88" s="9"/>
      <c r="G88" s="9"/>
      <c r="H88" s="37"/>
      <c r="I88" s="9"/>
      <c r="J88" s="9"/>
      <c r="K88" s="9"/>
    </row>
    <row r="89" spans="1:11" s="11" customFormat="1" ht="21" customHeight="1">
      <c r="A89" s="14" t="s">
        <v>180</v>
      </c>
      <c r="B89" s="36"/>
      <c r="C89" s="7"/>
      <c r="E89" s="9">
        <v>210000</v>
      </c>
      <c r="F89" s="9"/>
      <c r="G89" s="9">
        <v>210000</v>
      </c>
      <c r="H89" s="37"/>
      <c r="I89" s="9">
        <v>210000</v>
      </c>
      <c r="J89" s="9"/>
      <c r="K89" s="9">
        <v>210000</v>
      </c>
    </row>
    <row r="90" spans="1:11" s="11" customFormat="1" ht="21" customHeight="1">
      <c r="A90" s="14" t="s">
        <v>181</v>
      </c>
      <c r="B90" s="36"/>
      <c r="C90" s="7">
        <v>11</v>
      </c>
      <c r="E90" s="9">
        <v>0</v>
      </c>
      <c r="F90" s="9"/>
      <c r="G90" s="9">
        <v>464936</v>
      </c>
      <c r="H90" s="37"/>
      <c r="I90" s="9">
        <v>0</v>
      </c>
      <c r="J90" s="9"/>
      <c r="K90" s="9">
        <v>464936</v>
      </c>
    </row>
    <row r="91" spans="1:11" s="11" customFormat="1" ht="21" customHeight="1">
      <c r="A91" s="14" t="s">
        <v>24</v>
      </c>
      <c r="B91" s="36"/>
      <c r="C91" s="14"/>
      <c r="E91" s="37">
        <v>-15999788</v>
      </c>
      <c r="F91" s="9"/>
      <c r="G91" s="37">
        <v>-14597233</v>
      </c>
      <c r="H91" s="37"/>
      <c r="I91" s="9">
        <v>-16038414</v>
      </c>
      <c r="J91" s="9"/>
      <c r="K91" s="9">
        <v>-14573457</v>
      </c>
    </row>
    <row r="92" spans="1:11" s="11" customFormat="1" ht="21" customHeight="1">
      <c r="A92" s="14" t="s">
        <v>133</v>
      </c>
      <c r="B92" s="36"/>
      <c r="C92" s="7">
        <v>11</v>
      </c>
      <c r="E92" s="37">
        <v>0</v>
      </c>
      <c r="F92" s="9"/>
      <c r="G92" s="37">
        <v>-464936</v>
      </c>
      <c r="H92" s="37"/>
      <c r="I92" s="37">
        <v>0</v>
      </c>
      <c r="J92" s="9"/>
      <c r="K92" s="37">
        <v>-464936</v>
      </c>
    </row>
    <row r="93" spans="1:11" s="11" customFormat="1" ht="21" customHeight="1">
      <c r="A93" s="14" t="s">
        <v>49</v>
      </c>
      <c r="B93" s="36"/>
      <c r="C93" s="14"/>
      <c r="E93" s="62">
        <v>18267118</v>
      </c>
      <c r="F93" s="9"/>
      <c r="G93" s="62">
        <v>16377066</v>
      </c>
      <c r="H93" s="37"/>
      <c r="I93" s="62">
        <v>18267118</v>
      </c>
      <c r="J93" s="9"/>
      <c r="K93" s="65">
        <v>16377066</v>
      </c>
    </row>
    <row r="94" spans="1:11" s="11" customFormat="1" ht="21" customHeight="1">
      <c r="A94" s="14" t="s">
        <v>50</v>
      </c>
      <c r="B94" s="36"/>
      <c r="C94" s="14"/>
      <c r="E94" s="34">
        <f>SUM(E84:E93)</f>
        <v>13585003</v>
      </c>
      <c r="F94" s="9"/>
      <c r="G94" s="34">
        <f>SUM(G84:G93)</f>
        <v>13198323</v>
      </c>
      <c r="H94" s="37"/>
      <c r="I94" s="34">
        <f>SUM(I84:I93)</f>
        <v>13546377</v>
      </c>
      <c r="J94" s="9"/>
      <c r="K94" s="34">
        <f>SUM(K84:K93)</f>
        <v>13222099</v>
      </c>
    </row>
    <row r="95" spans="1:11" s="11" customFormat="1" ht="21" customHeight="1">
      <c r="A95" s="14" t="s">
        <v>38</v>
      </c>
      <c r="B95" s="36"/>
      <c r="C95" s="14"/>
      <c r="E95" s="33">
        <v>-47335</v>
      </c>
      <c r="F95" s="9"/>
      <c r="G95" s="33">
        <v>-36388</v>
      </c>
      <c r="H95" s="37"/>
      <c r="I95" s="62">
        <v>0</v>
      </c>
      <c r="J95" s="9"/>
      <c r="K95" s="62">
        <v>0</v>
      </c>
    </row>
    <row r="96" spans="1:11" s="11" customFormat="1" ht="21" customHeight="1">
      <c r="A96" s="28" t="s">
        <v>25</v>
      </c>
      <c r="B96" s="8"/>
      <c r="C96" s="14"/>
      <c r="E96" s="65">
        <f>SUM(E94:E95)</f>
        <v>13537668</v>
      </c>
      <c r="F96" s="9"/>
      <c r="G96" s="65">
        <f>SUM(G94:G95)</f>
        <v>13161935</v>
      </c>
      <c r="H96" s="37"/>
      <c r="I96" s="65">
        <f>SUM(I94:I95)</f>
        <v>13546377</v>
      </c>
      <c r="J96" s="9"/>
      <c r="K96" s="65">
        <f>SUM(K94:K95)</f>
        <v>13222099</v>
      </c>
    </row>
    <row r="97" spans="1:11" s="11" customFormat="1" ht="21" customHeight="1" thickBot="1">
      <c r="A97" s="28" t="s">
        <v>26</v>
      </c>
      <c r="C97" s="14"/>
      <c r="E97" s="25">
        <f>SUM(E96,E67)</f>
        <v>50144217</v>
      </c>
      <c r="F97" s="9"/>
      <c r="G97" s="25">
        <f>SUM(G96,G67)</f>
        <v>48939098</v>
      </c>
      <c r="H97" s="37"/>
      <c r="I97" s="25">
        <f>SUM(I96,I67)</f>
        <v>47178123</v>
      </c>
      <c r="J97" s="9"/>
      <c r="K97" s="25">
        <f>SUM(K96,K67)</f>
        <v>46006985</v>
      </c>
    </row>
    <row r="98" spans="1:11" s="11" customFormat="1" ht="21" customHeight="1" thickTop="1">
      <c r="A98" s="14"/>
      <c r="C98" s="12"/>
      <c r="E98" s="9">
        <f>E97-E33</f>
        <v>0</v>
      </c>
      <c r="F98" s="37"/>
      <c r="G98" s="9">
        <f>G97-G33</f>
        <v>0</v>
      </c>
      <c r="H98" s="37"/>
      <c r="I98" s="9">
        <f>I97-I33</f>
        <v>0</v>
      </c>
      <c r="J98" s="37"/>
      <c r="K98" s="9">
        <f>K97-K33</f>
        <v>0</v>
      </c>
    </row>
    <row r="99" spans="1:11" ht="21" customHeight="1">
      <c r="A99" s="14" t="s">
        <v>167</v>
      </c>
      <c r="B99" s="74"/>
    </row>
    <row r="100" spans="1:11" ht="21" customHeight="1">
      <c r="A100" s="74"/>
      <c r="B100" s="74"/>
      <c r="C100" s="71"/>
    </row>
    <row r="101" spans="1:11" ht="21" customHeight="1">
      <c r="C101" s="71"/>
    </row>
    <row r="102" spans="1:11" ht="21" customHeight="1">
      <c r="A102" s="74"/>
      <c r="B102" s="74"/>
      <c r="C102" s="71"/>
    </row>
    <row r="103" spans="1:11" ht="21" customHeight="1">
      <c r="A103" s="74"/>
    </row>
    <row r="104" spans="1:11" ht="21" customHeight="1">
      <c r="A104" s="75"/>
      <c r="B104" s="75"/>
      <c r="F104" s="75"/>
      <c r="G104" s="75"/>
      <c r="H104" s="75"/>
      <c r="I104" s="75"/>
    </row>
    <row r="105" spans="1:11" ht="21" customHeight="1">
      <c r="A105" s="120" t="s">
        <v>27</v>
      </c>
      <c r="B105" s="120"/>
      <c r="F105" s="120" t="s">
        <v>27</v>
      </c>
      <c r="G105" s="120"/>
      <c r="H105" s="120"/>
      <c r="I105" s="120"/>
    </row>
  </sheetData>
  <mergeCells count="8">
    <mergeCell ref="A105:B105"/>
    <mergeCell ref="E74:G74"/>
    <mergeCell ref="I74:K74"/>
    <mergeCell ref="E5:G5"/>
    <mergeCell ref="I5:K5"/>
    <mergeCell ref="E40:G40"/>
    <mergeCell ref="I40:K40"/>
    <mergeCell ref="F105:I105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0"/>
  <sheetViews>
    <sheetView showGridLines="0" view="pageBreakPreview" topLeftCell="A127" zoomScale="80" zoomScaleNormal="100" zoomScaleSheetLayoutView="80" workbookViewId="0">
      <selection activeCell="A72" sqref="A72"/>
    </sheetView>
  </sheetViews>
  <sheetFormatPr defaultColWidth="10.7109375" defaultRowHeight="21.95" customHeight="1"/>
  <cols>
    <col min="1" max="1" width="53.140625" style="14" customWidth="1"/>
    <col min="2" max="2" width="1" style="11" customWidth="1"/>
    <col min="3" max="3" width="8.7109375" style="14" bestFit="1" customWidth="1"/>
    <col min="4" max="4" width="1.7109375" style="11" customWidth="1"/>
    <col min="5" max="5" width="15.28515625" style="11" customWidth="1"/>
    <col min="6" max="6" width="1.5703125" style="11" customWidth="1"/>
    <col min="7" max="7" width="15.28515625" style="11" customWidth="1"/>
    <col min="8" max="8" width="1.5703125" style="11" customWidth="1"/>
    <col min="9" max="9" width="15.28515625" style="11" customWidth="1"/>
    <col min="10" max="10" width="1.5703125" style="11" customWidth="1"/>
    <col min="11" max="11" width="15.28515625" style="11" customWidth="1"/>
    <col min="12" max="12" width="1.5703125" style="11" customWidth="1"/>
    <col min="13" max="255" width="10.7109375" style="11"/>
    <col min="256" max="256" width="45.5703125" style="11" customWidth="1"/>
    <col min="257" max="257" width="1.7109375" style="11" customWidth="1"/>
    <col min="258" max="258" width="6.85546875" style="11" customWidth="1"/>
    <col min="259" max="259" width="1.7109375" style="11" customWidth="1"/>
    <col min="260" max="260" width="16.140625" style="11" customWidth="1"/>
    <col min="261" max="261" width="1.7109375" style="11" customWidth="1"/>
    <col min="262" max="262" width="16.140625" style="11" customWidth="1"/>
    <col min="263" max="263" width="2.42578125" style="11" customWidth="1"/>
    <col min="264" max="264" width="16.140625" style="11" customWidth="1"/>
    <col min="265" max="265" width="1.7109375" style="11" customWidth="1"/>
    <col min="266" max="266" width="16.140625" style="11" customWidth="1"/>
    <col min="267" max="267" width="1.7109375" style="11" customWidth="1"/>
    <col min="268" max="268" width="15.42578125" style="11" customWidth="1"/>
    <col min="269" max="511" width="10.7109375" style="11"/>
    <col min="512" max="512" width="45.5703125" style="11" customWidth="1"/>
    <col min="513" max="513" width="1.7109375" style="11" customWidth="1"/>
    <col min="514" max="514" width="6.85546875" style="11" customWidth="1"/>
    <col min="515" max="515" width="1.7109375" style="11" customWidth="1"/>
    <col min="516" max="516" width="16.140625" style="11" customWidth="1"/>
    <col min="517" max="517" width="1.7109375" style="11" customWidth="1"/>
    <col min="518" max="518" width="16.140625" style="11" customWidth="1"/>
    <col min="519" max="519" width="2.42578125" style="11" customWidth="1"/>
    <col min="520" max="520" width="16.140625" style="11" customWidth="1"/>
    <col min="521" max="521" width="1.7109375" style="11" customWidth="1"/>
    <col min="522" max="522" width="16.140625" style="11" customWidth="1"/>
    <col min="523" max="523" width="1.7109375" style="11" customWidth="1"/>
    <col min="524" max="524" width="15.42578125" style="11" customWidth="1"/>
    <col min="525" max="767" width="10.7109375" style="11"/>
    <col min="768" max="768" width="45.5703125" style="11" customWidth="1"/>
    <col min="769" max="769" width="1.7109375" style="11" customWidth="1"/>
    <col min="770" max="770" width="6.85546875" style="11" customWidth="1"/>
    <col min="771" max="771" width="1.7109375" style="11" customWidth="1"/>
    <col min="772" max="772" width="16.140625" style="11" customWidth="1"/>
    <col min="773" max="773" width="1.7109375" style="11" customWidth="1"/>
    <col min="774" max="774" width="16.140625" style="11" customWidth="1"/>
    <col min="775" max="775" width="2.42578125" style="11" customWidth="1"/>
    <col min="776" max="776" width="16.140625" style="11" customWidth="1"/>
    <col min="777" max="777" width="1.7109375" style="11" customWidth="1"/>
    <col min="778" max="778" width="16.140625" style="11" customWidth="1"/>
    <col min="779" max="779" width="1.7109375" style="11" customWidth="1"/>
    <col min="780" max="780" width="15.42578125" style="11" customWidth="1"/>
    <col min="781" max="1023" width="10.7109375" style="11"/>
    <col min="1024" max="1024" width="45.5703125" style="11" customWidth="1"/>
    <col min="1025" max="1025" width="1.7109375" style="11" customWidth="1"/>
    <col min="1026" max="1026" width="6.85546875" style="11" customWidth="1"/>
    <col min="1027" max="1027" width="1.7109375" style="11" customWidth="1"/>
    <col min="1028" max="1028" width="16.140625" style="11" customWidth="1"/>
    <col min="1029" max="1029" width="1.7109375" style="11" customWidth="1"/>
    <col min="1030" max="1030" width="16.140625" style="11" customWidth="1"/>
    <col min="1031" max="1031" width="2.42578125" style="11" customWidth="1"/>
    <col min="1032" max="1032" width="16.140625" style="11" customWidth="1"/>
    <col min="1033" max="1033" width="1.7109375" style="11" customWidth="1"/>
    <col min="1034" max="1034" width="16.140625" style="11" customWidth="1"/>
    <col min="1035" max="1035" width="1.7109375" style="11" customWidth="1"/>
    <col min="1036" max="1036" width="15.42578125" style="11" customWidth="1"/>
    <col min="1037" max="1279" width="10.7109375" style="11"/>
    <col min="1280" max="1280" width="45.5703125" style="11" customWidth="1"/>
    <col min="1281" max="1281" width="1.7109375" style="11" customWidth="1"/>
    <col min="1282" max="1282" width="6.85546875" style="11" customWidth="1"/>
    <col min="1283" max="1283" width="1.7109375" style="11" customWidth="1"/>
    <col min="1284" max="1284" width="16.140625" style="11" customWidth="1"/>
    <col min="1285" max="1285" width="1.7109375" style="11" customWidth="1"/>
    <col min="1286" max="1286" width="16.140625" style="11" customWidth="1"/>
    <col min="1287" max="1287" width="2.42578125" style="11" customWidth="1"/>
    <col min="1288" max="1288" width="16.140625" style="11" customWidth="1"/>
    <col min="1289" max="1289" width="1.7109375" style="11" customWidth="1"/>
    <col min="1290" max="1290" width="16.140625" style="11" customWidth="1"/>
    <col min="1291" max="1291" width="1.7109375" style="11" customWidth="1"/>
    <col min="1292" max="1292" width="15.42578125" style="11" customWidth="1"/>
    <col min="1293" max="1535" width="10.7109375" style="11"/>
    <col min="1536" max="1536" width="45.5703125" style="11" customWidth="1"/>
    <col min="1537" max="1537" width="1.7109375" style="11" customWidth="1"/>
    <col min="1538" max="1538" width="6.85546875" style="11" customWidth="1"/>
    <col min="1539" max="1539" width="1.7109375" style="11" customWidth="1"/>
    <col min="1540" max="1540" width="16.140625" style="11" customWidth="1"/>
    <col min="1541" max="1541" width="1.7109375" style="11" customWidth="1"/>
    <col min="1542" max="1542" width="16.140625" style="11" customWidth="1"/>
    <col min="1543" max="1543" width="2.42578125" style="11" customWidth="1"/>
    <col min="1544" max="1544" width="16.140625" style="11" customWidth="1"/>
    <col min="1545" max="1545" width="1.7109375" style="11" customWidth="1"/>
    <col min="1546" max="1546" width="16.140625" style="11" customWidth="1"/>
    <col min="1547" max="1547" width="1.7109375" style="11" customWidth="1"/>
    <col min="1548" max="1548" width="15.42578125" style="11" customWidth="1"/>
    <col min="1549" max="1791" width="10.7109375" style="11"/>
    <col min="1792" max="1792" width="45.5703125" style="11" customWidth="1"/>
    <col min="1793" max="1793" width="1.7109375" style="11" customWidth="1"/>
    <col min="1794" max="1794" width="6.85546875" style="11" customWidth="1"/>
    <col min="1795" max="1795" width="1.7109375" style="11" customWidth="1"/>
    <col min="1796" max="1796" width="16.140625" style="11" customWidth="1"/>
    <col min="1797" max="1797" width="1.7109375" style="11" customWidth="1"/>
    <col min="1798" max="1798" width="16.140625" style="11" customWidth="1"/>
    <col min="1799" max="1799" width="2.42578125" style="11" customWidth="1"/>
    <col min="1800" max="1800" width="16.140625" style="11" customWidth="1"/>
    <col min="1801" max="1801" width="1.7109375" style="11" customWidth="1"/>
    <col min="1802" max="1802" width="16.140625" style="11" customWidth="1"/>
    <col min="1803" max="1803" width="1.7109375" style="11" customWidth="1"/>
    <col min="1804" max="1804" width="15.42578125" style="11" customWidth="1"/>
    <col min="1805" max="2047" width="10.7109375" style="11"/>
    <col min="2048" max="2048" width="45.5703125" style="11" customWidth="1"/>
    <col min="2049" max="2049" width="1.7109375" style="11" customWidth="1"/>
    <col min="2050" max="2050" width="6.85546875" style="11" customWidth="1"/>
    <col min="2051" max="2051" width="1.7109375" style="11" customWidth="1"/>
    <col min="2052" max="2052" width="16.140625" style="11" customWidth="1"/>
    <col min="2053" max="2053" width="1.7109375" style="11" customWidth="1"/>
    <col min="2054" max="2054" width="16.140625" style="11" customWidth="1"/>
    <col min="2055" max="2055" width="2.42578125" style="11" customWidth="1"/>
    <col min="2056" max="2056" width="16.140625" style="11" customWidth="1"/>
    <col min="2057" max="2057" width="1.7109375" style="11" customWidth="1"/>
    <col min="2058" max="2058" width="16.140625" style="11" customWidth="1"/>
    <col min="2059" max="2059" width="1.7109375" style="11" customWidth="1"/>
    <col min="2060" max="2060" width="15.42578125" style="11" customWidth="1"/>
    <col min="2061" max="2303" width="10.7109375" style="11"/>
    <col min="2304" max="2304" width="45.5703125" style="11" customWidth="1"/>
    <col min="2305" max="2305" width="1.7109375" style="11" customWidth="1"/>
    <col min="2306" max="2306" width="6.85546875" style="11" customWidth="1"/>
    <col min="2307" max="2307" width="1.7109375" style="11" customWidth="1"/>
    <col min="2308" max="2308" width="16.140625" style="11" customWidth="1"/>
    <col min="2309" max="2309" width="1.7109375" style="11" customWidth="1"/>
    <col min="2310" max="2310" width="16.140625" style="11" customWidth="1"/>
    <col min="2311" max="2311" width="2.42578125" style="11" customWidth="1"/>
    <col min="2312" max="2312" width="16.140625" style="11" customWidth="1"/>
    <col min="2313" max="2313" width="1.7109375" style="11" customWidth="1"/>
    <col min="2314" max="2314" width="16.140625" style="11" customWidth="1"/>
    <col min="2315" max="2315" width="1.7109375" style="11" customWidth="1"/>
    <col min="2316" max="2316" width="15.42578125" style="11" customWidth="1"/>
    <col min="2317" max="2559" width="10.7109375" style="11"/>
    <col min="2560" max="2560" width="45.5703125" style="11" customWidth="1"/>
    <col min="2561" max="2561" width="1.7109375" style="11" customWidth="1"/>
    <col min="2562" max="2562" width="6.85546875" style="11" customWidth="1"/>
    <col min="2563" max="2563" width="1.7109375" style="11" customWidth="1"/>
    <col min="2564" max="2564" width="16.140625" style="11" customWidth="1"/>
    <col min="2565" max="2565" width="1.7109375" style="11" customWidth="1"/>
    <col min="2566" max="2566" width="16.140625" style="11" customWidth="1"/>
    <col min="2567" max="2567" width="2.42578125" style="11" customWidth="1"/>
    <col min="2568" max="2568" width="16.140625" style="11" customWidth="1"/>
    <col min="2569" max="2569" width="1.7109375" style="11" customWidth="1"/>
    <col min="2570" max="2570" width="16.140625" style="11" customWidth="1"/>
    <col min="2571" max="2571" width="1.7109375" style="11" customWidth="1"/>
    <col min="2572" max="2572" width="15.42578125" style="11" customWidth="1"/>
    <col min="2573" max="2815" width="10.7109375" style="11"/>
    <col min="2816" max="2816" width="45.5703125" style="11" customWidth="1"/>
    <col min="2817" max="2817" width="1.7109375" style="11" customWidth="1"/>
    <col min="2818" max="2818" width="6.85546875" style="11" customWidth="1"/>
    <col min="2819" max="2819" width="1.7109375" style="11" customWidth="1"/>
    <col min="2820" max="2820" width="16.140625" style="11" customWidth="1"/>
    <col min="2821" max="2821" width="1.7109375" style="11" customWidth="1"/>
    <col min="2822" max="2822" width="16.140625" style="11" customWidth="1"/>
    <col min="2823" max="2823" width="2.42578125" style="11" customWidth="1"/>
    <col min="2824" max="2824" width="16.140625" style="11" customWidth="1"/>
    <col min="2825" max="2825" width="1.7109375" style="11" customWidth="1"/>
    <col min="2826" max="2826" width="16.140625" style="11" customWidth="1"/>
    <col min="2827" max="2827" width="1.7109375" style="11" customWidth="1"/>
    <col min="2828" max="2828" width="15.42578125" style="11" customWidth="1"/>
    <col min="2829" max="3071" width="10.7109375" style="11"/>
    <col min="3072" max="3072" width="45.5703125" style="11" customWidth="1"/>
    <col min="3073" max="3073" width="1.7109375" style="11" customWidth="1"/>
    <col min="3074" max="3074" width="6.85546875" style="11" customWidth="1"/>
    <col min="3075" max="3075" width="1.7109375" style="11" customWidth="1"/>
    <col min="3076" max="3076" width="16.140625" style="11" customWidth="1"/>
    <col min="3077" max="3077" width="1.7109375" style="11" customWidth="1"/>
    <col min="3078" max="3078" width="16.140625" style="11" customWidth="1"/>
    <col min="3079" max="3079" width="2.42578125" style="11" customWidth="1"/>
    <col min="3080" max="3080" width="16.140625" style="11" customWidth="1"/>
    <col min="3081" max="3081" width="1.7109375" style="11" customWidth="1"/>
    <col min="3082" max="3082" width="16.140625" style="11" customWidth="1"/>
    <col min="3083" max="3083" width="1.7109375" style="11" customWidth="1"/>
    <col min="3084" max="3084" width="15.42578125" style="11" customWidth="1"/>
    <col min="3085" max="3327" width="10.7109375" style="11"/>
    <col min="3328" max="3328" width="45.5703125" style="11" customWidth="1"/>
    <col min="3329" max="3329" width="1.7109375" style="11" customWidth="1"/>
    <col min="3330" max="3330" width="6.85546875" style="11" customWidth="1"/>
    <col min="3331" max="3331" width="1.7109375" style="11" customWidth="1"/>
    <col min="3332" max="3332" width="16.140625" style="11" customWidth="1"/>
    <col min="3333" max="3333" width="1.7109375" style="11" customWidth="1"/>
    <col min="3334" max="3334" width="16.140625" style="11" customWidth="1"/>
    <col min="3335" max="3335" width="2.42578125" style="11" customWidth="1"/>
    <col min="3336" max="3336" width="16.140625" style="11" customWidth="1"/>
    <col min="3337" max="3337" width="1.7109375" style="11" customWidth="1"/>
    <col min="3338" max="3338" width="16.140625" style="11" customWidth="1"/>
    <col min="3339" max="3339" width="1.7109375" style="11" customWidth="1"/>
    <col min="3340" max="3340" width="15.42578125" style="11" customWidth="1"/>
    <col min="3341" max="3583" width="10.7109375" style="11"/>
    <col min="3584" max="3584" width="45.5703125" style="11" customWidth="1"/>
    <col min="3585" max="3585" width="1.7109375" style="11" customWidth="1"/>
    <col min="3586" max="3586" width="6.85546875" style="11" customWidth="1"/>
    <col min="3587" max="3587" width="1.7109375" style="11" customWidth="1"/>
    <col min="3588" max="3588" width="16.140625" style="11" customWidth="1"/>
    <col min="3589" max="3589" width="1.7109375" style="11" customWidth="1"/>
    <col min="3590" max="3590" width="16.140625" style="11" customWidth="1"/>
    <col min="3591" max="3591" width="2.42578125" style="11" customWidth="1"/>
    <col min="3592" max="3592" width="16.140625" style="11" customWidth="1"/>
    <col min="3593" max="3593" width="1.7109375" style="11" customWidth="1"/>
    <col min="3594" max="3594" width="16.140625" style="11" customWidth="1"/>
    <col min="3595" max="3595" width="1.7109375" style="11" customWidth="1"/>
    <col min="3596" max="3596" width="15.42578125" style="11" customWidth="1"/>
    <col min="3597" max="3839" width="10.7109375" style="11"/>
    <col min="3840" max="3840" width="45.5703125" style="11" customWidth="1"/>
    <col min="3841" max="3841" width="1.7109375" style="11" customWidth="1"/>
    <col min="3842" max="3842" width="6.85546875" style="11" customWidth="1"/>
    <col min="3843" max="3843" width="1.7109375" style="11" customWidth="1"/>
    <col min="3844" max="3844" width="16.140625" style="11" customWidth="1"/>
    <col min="3845" max="3845" width="1.7109375" style="11" customWidth="1"/>
    <col min="3846" max="3846" width="16.140625" style="11" customWidth="1"/>
    <col min="3847" max="3847" width="2.42578125" style="11" customWidth="1"/>
    <col min="3848" max="3848" width="16.140625" style="11" customWidth="1"/>
    <col min="3849" max="3849" width="1.7109375" style="11" customWidth="1"/>
    <col min="3850" max="3850" width="16.140625" style="11" customWidth="1"/>
    <col min="3851" max="3851" width="1.7109375" style="11" customWidth="1"/>
    <col min="3852" max="3852" width="15.42578125" style="11" customWidth="1"/>
    <col min="3853" max="4095" width="10.7109375" style="11"/>
    <col min="4096" max="4096" width="45.5703125" style="11" customWidth="1"/>
    <col min="4097" max="4097" width="1.7109375" style="11" customWidth="1"/>
    <col min="4098" max="4098" width="6.85546875" style="11" customWidth="1"/>
    <col min="4099" max="4099" width="1.7109375" style="11" customWidth="1"/>
    <col min="4100" max="4100" width="16.140625" style="11" customWidth="1"/>
    <col min="4101" max="4101" width="1.7109375" style="11" customWidth="1"/>
    <col min="4102" max="4102" width="16.140625" style="11" customWidth="1"/>
    <col min="4103" max="4103" width="2.42578125" style="11" customWidth="1"/>
    <col min="4104" max="4104" width="16.140625" style="11" customWidth="1"/>
    <col min="4105" max="4105" width="1.7109375" style="11" customWidth="1"/>
    <col min="4106" max="4106" width="16.140625" style="11" customWidth="1"/>
    <col min="4107" max="4107" width="1.7109375" style="11" customWidth="1"/>
    <col min="4108" max="4108" width="15.42578125" style="11" customWidth="1"/>
    <col min="4109" max="4351" width="10.7109375" style="11"/>
    <col min="4352" max="4352" width="45.5703125" style="11" customWidth="1"/>
    <col min="4353" max="4353" width="1.7109375" style="11" customWidth="1"/>
    <col min="4354" max="4354" width="6.85546875" style="11" customWidth="1"/>
    <col min="4355" max="4355" width="1.7109375" style="11" customWidth="1"/>
    <col min="4356" max="4356" width="16.140625" style="11" customWidth="1"/>
    <col min="4357" max="4357" width="1.7109375" style="11" customWidth="1"/>
    <col min="4358" max="4358" width="16.140625" style="11" customWidth="1"/>
    <col min="4359" max="4359" width="2.42578125" style="11" customWidth="1"/>
    <col min="4360" max="4360" width="16.140625" style="11" customWidth="1"/>
    <col min="4361" max="4361" width="1.7109375" style="11" customWidth="1"/>
    <col min="4362" max="4362" width="16.140625" style="11" customWidth="1"/>
    <col min="4363" max="4363" width="1.7109375" style="11" customWidth="1"/>
    <col min="4364" max="4364" width="15.42578125" style="11" customWidth="1"/>
    <col min="4365" max="4607" width="10.7109375" style="11"/>
    <col min="4608" max="4608" width="45.5703125" style="11" customWidth="1"/>
    <col min="4609" max="4609" width="1.7109375" style="11" customWidth="1"/>
    <col min="4610" max="4610" width="6.85546875" style="11" customWidth="1"/>
    <col min="4611" max="4611" width="1.7109375" style="11" customWidth="1"/>
    <col min="4612" max="4612" width="16.140625" style="11" customWidth="1"/>
    <col min="4613" max="4613" width="1.7109375" style="11" customWidth="1"/>
    <col min="4614" max="4614" width="16.140625" style="11" customWidth="1"/>
    <col min="4615" max="4615" width="2.42578125" style="11" customWidth="1"/>
    <col min="4616" max="4616" width="16.140625" style="11" customWidth="1"/>
    <col min="4617" max="4617" width="1.7109375" style="11" customWidth="1"/>
    <col min="4618" max="4618" width="16.140625" style="11" customWidth="1"/>
    <col min="4619" max="4619" width="1.7109375" style="11" customWidth="1"/>
    <col min="4620" max="4620" width="15.42578125" style="11" customWidth="1"/>
    <col min="4621" max="4863" width="10.7109375" style="11"/>
    <col min="4864" max="4864" width="45.5703125" style="11" customWidth="1"/>
    <col min="4865" max="4865" width="1.7109375" style="11" customWidth="1"/>
    <col min="4866" max="4866" width="6.85546875" style="11" customWidth="1"/>
    <col min="4867" max="4867" width="1.7109375" style="11" customWidth="1"/>
    <col min="4868" max="4868" width="16.140625" style="11" customWidth="1"/>
    <col min="4869" max="4869" width="1.7109375" style="11" customWidth="1"/>
    <col min="4870" max="4870" width="16.140625" style="11" customWidth="1"/>
    <col min="4871" max="4871" width="2.42578125" style="11" customWidth="1"/>
    <col min="4872" max="4872" width="16.140625" style="11" customWidth="1"/>
    <col min="4873" max="4873" width="1.7109375" style="11" customWidth="1"/>
    <col min="4874" max="4874" width="16.140625" style="11" customWidth="1"/>
    <col min="4875" max="4875" width="1.7109375" style="11" customWidth="1"/>
    <col min="4876" max="4876" width="15.42578125" style="11" customWidth="1"/>
    <col min="4877" max="5119" width="10.7109375" style="11"/>
    <col min="5120" max="5120" width="45.5703125" style="11" customWidth="1"/>
    <col min="5121" max="5121" width="1.7109375" style="11" customWidth="1"/>
    <col min="5122" max="5122" width="6.85546875" style="11" customWidth="1"/>
    <col min="5123" max="5123" width="1.7109375" style="11" customWidth="1"/>
    <col min="5124" max="5124" width="16.140625" style="11" customWidth="1"/>
    <col min="5125" max="5125" width="1.7109375" style="11" customWidth="1"/>
    <col min="5126" max="5126" width="16.140625" style="11" customWidth="1"/>
    <col min="5127" max="5127" width="2.42578125" style="11" customWidth="1"/>
    <col min="5128" max="5128" width="16.140625" style="11" customWidth="1"/>
    <col min="5129" max="5129" width="1.7109375" style="11" customWidth="1"/>
    <col min="5130" max="5130" width="16.140625" style="11" customWidth="1"/>
    <col min="5131" max="5131" width="1.7109375" style="11" customWidth="1"/>
    <col min="5132" max="5132" width="15.42578125" style="11" customWidth="1"/>
    <col min="5133" max="5375" width="10.7109375" style="11"/>
    <col min="5376" max="5376" width="45.5703125" style="11" customWidth="1"/>
    <col min="5377" max="5377" width="1.7109375" style="11" customWidth="1"/>
    <col min="5378" max="5378" width="6.85546875" style="11" customWidth="1"/>
    <col min="5379" max="5379" width="1.7109375" style="11" customWidth="1"/>
    <col min="5380" max="5380" width="16.140625" style="11" customWidth="1"/>
    <col min="5381" max="5381" width="1.7109375" style="11" customWidth="1"/>
    <col min="5382" max="5382" width="16.140625" style="11" customWidth="1"/>
    <col min="5383" max="5383" width="2.42578125" style="11" customWidth="1"/>
    <col min="5384" max="5384" width="16.140625" style="11" customWidth="1"/>
    <col min="5385" max="5385" width="1.7109375" style="11" customWidth="1"/>
    <col min="5386" max="5386" width="16.140625" style="11" customWidth="1"/>
    <col min="5387" max="5387" width="1.7109375" style="11" customWidth="1"/>
    <col min="5388" max="5388" width="15.42578125" style="11" customWidth="1"/>
    <col min="5389" max="5631" width="10.7109375" style="11"/>
    <col min="5632" max="5632" width="45.5703125" style="11" customWidth="1"/>
    <col min="5633" max="5633" width="1.7109375" style="11" customWidth="1"/>
    <col min="5634" max="5634" width="6.85546875" style="11" customWidth="1"/>
    <col min="5635" max="5635" width="1.7109375" style="11" customWidth="1"/>
    <col min="5636" max="5636" width="16.140625" style="11" customWidth="1"/>
    <col min="5637" max="5637" width="1.7109375" style="11" customWidth="1"/>
    <col min="5638" max="5638" width="16.140625" style="11" customWidth="1"/>
    <col min="5639" max="5639" width="2.42578125" style="11" customWidth="1"/>
    <col min="5640" max="5640" width="16.140625" style="11" customWidth="1"/>
    <col min="5641" max="5641" width="1.7109375" style="11" customWidth="1"/>
    <col min="5642" max="5642" width="16.140625" style="11" customWidth="1"/>
    <col min="5643" max="5643" width="1.7109375" style="11" customWidth="1"/>
    <col min="5644" max="5644" width="15.42578125" style="11" customWidth="1"/>
    <col min="5645" max="5887" width="10.7109375" style="11"/>
    <col min="5888" max="5888" width="45.5703125" style="11" customWidth="1"/>
    <col min="5889" max="5889" width="1.7109375" style="11" customWidth="1"/>
    <col min="5890" max="5890" width="6.85546875" style="11" customWidth="1"/>
    <col min="5891" max="5891" width="1.7109375" style="11" customWidth="1"/>
    <col min="5892" max="5892" width="16.140625" style="11" customWidth="1"/>
    <col min="5893" max="5893" width="1.7109375" style="11" customWidth="1"/>
    <col min="5894" max="5894" width="16.140625" style="11" customWidth="1"/>
    <col min="5895" max="5895" width="2.42578125" style="11" customWidth="1"/>
    <col min="5896" max="5896" width="16.140625" style="11" customWidth="1"/>
    <col min="5897" max="5897" width="1.7109375" style="11" customWidth="1"/>
    <col min="5898" max="5898" width="16.140625" style="11" customWidth="1"/>
    <col min="5899" max="5899" width="1.7109375" style="11" customWidth="1"/>
    <col min="5900" max="5900" width="15.42578125" style="11" customWidth="1"/>
    <col min="5901" max="6143" width="10.7109375" style="11"/>
    <col min="6144" max="6144" width="45.5703125" style="11" customWidth="1"/>
    <col min="6145" max="6145" width="1.7109375" style="11" customWidth="1"/>
    <col min="6146" max="6146" width="6.85546875" style="11" customWidth="1"/>
    <col min="6147" max="6147" width="1.7109375" style="11" customWidth="1"/>
    <col min="6148" max="6148" width="16.140625" style="11" customWidth="1"/>
    <col min="6149" max="6149" width="1.7109375" style="11" customWidth="1"/>
    <col min="6150" max="6150" width="16.140625" style="11" customWidth="1"/>
    <col min="6151" max="6151" width="2.42578125" style="11" customWidth="1"/>
    <col min="6152" max="6152" width="16.140625" style="11" customWidth="1"/>
    <col min="6153" max="6153" width="1.7109375" style="11" customWidth="1"/>
    <col min="6154" max="6154" width="16.140625" style="11" customWidth="1"/>
    <col min="6155" max="6155" width="1.7109375" style="11" customWidth="1"/>
    <col min="6156" max="6156" width="15.42578125" style="11" customWidth="1"/>
    <col min="6157" max="6399" width="10.7109375" style="11"/>
    <col min="6400" max="6400" width="45.5703125" style="11" customWidth="1"/>
    <col min="6401" max="6401" width="1.7109375" style="11" customWidth="1"/>
    <col min="6402" max="6402" width="6.85546875" style="11" customWidth="1"/>
    <col min="6403" max="6403" width="1.7109375" style="11" customWidth="1"/>
    <col min="6404" max="6404" width="16.140625" style="11" customWidth="1"/>
    <col min="6405" max="6405" width="1.7109375" style="11" customWidth="1"/>
    <col min="6406" max="6406" width="16.140625" style="11" customWidth="1"/>
    <col min="6407" max="6407" width="2.42578125" style="11" customWidth="1"/>
    <col min="6408" max="6408" width="16.140625" style="11" customWidth="1"/>
    <col min="6409" max="6409" width="1.7109375" style="11" customWidth="1"/>
    <col min="6410" max="6410" width="16.140625" style="11" customWidth="1"/>
    <col min="6411" max="6411" width="1.7109375" style="11" customWidth="1"/>
    <col min="6412" max="6412" width="15.42578125" style="11" customWidth="1"/>
    <col min="6413" max="6655" width="10.7109375" style="11"/>
    <col min="6656" max="6656" width="45.5703125" style="11" customWidth="1"/>
    <col min="6657" max="6657" width="1.7109375" style="11" customWidth="1"/>
    <col min="6658" max="6658" width="6.85546875" style="11" customWidth="1"/>
    <col min="6659" max="6659" width="1.7109375" style="11" customWidth="1"/>
    <col min="6660" max="6660" width="16.140625" style="11" customWidth="1"/>
    <col min="6661" max="6661" width="1.7109375" style="11" customWidth="1"/>
    <col min="6662" max="6662" width="16.140625" style="11" customWidth="1"/>
    <col min="6663" max="6663" width="2.42578125" style="11" customWidth="1"/>
    <col min="6664" max="6664" width="16.140625" style="11" customWidth="1"/>
    <col min="6665" max="6665" width="1.7109375" style="11" customWidth="1"/>
    <col min="6666" max="6666" width="16.140625" style="11" customWidth="1"/>
    <col min="6667" max="6667" width="1.7109375" style="11" customWidth="1"/>
    <col min="6668" max="6668" width="15.42578125" style="11" customWidth="1"/>
    <col min="6669" max="6911" width="10.7109375" style="11"/>
    <col min="6912" max="6912" width="45.5703125" style="11" customWidth="1"/>
    <col min="6913" max="6913" width="1.7109375" style="11" customWidth="1"/>
    <col min="6914" max="6914" width="6.85546875" style="11" customWidth="1"/>
    <col min="6915" max="6915" width="1.7109375" style="11" customWidth="1"/>
    <col min="6916" max="6916" width="16.140625" style="11" customWidth="1"/>
    <col min="6917" max="6917" width="1.7109375" style="11" customWidth="1"/>
    <col min="6918" max="6918" width="16.140625" style="11" customWidth="1"/>
    <col min="6919" max="6919" width="2.42578125" style="11" customWidth="1"/>
    <col min="6920" max="6920" width="16.140625" style="11" customWidth="1"/>
    <col min="6921" max="6921" width="1.7109375" style="11" customWidth="1"/>
    <col min="6922" max="6922" width="16.140625" style="11" customWidth="1"/>
    <col min="6923" max="6923" width="1.7109375" style="11" customWidth="1"/>
    <col min="6924" max="6924" width="15.42578125" style="11" customWidth="1"/>
    <col min="6925" max="7167" width="10.7109375" style="11"/>
    <col min="7168" max="7168" width="45.5703125" style="11" customWidth="1"/>
    <col min="7169" max="7169" width="1.7109375" style="11" customWidth="1"/>
    <col min="7170" max="7170" width="6.85546875" style="11" customWidth="1"/>
    <col min="7171" max="7171" width="1.7109375" style="11" customWidth="1"/>
    <col min="7172" max="7172" width="16.140625" style="11" customWidth="1"/>
    <col min="7173" max="7173" width="1.7109375" style="11" customWidth="1"/>
    <col min="7174" max="7174" width="16.140625" style="11" customWidth="1"/>
    <col min="7175" max="7175" width="2.42578125" style="11" customWidth="1"/>
    <col min="7176" max="7176" width="16.140625" style="11" customWidth="1"/>
    <col min="7177" max="7177" width="1.7109375" style="11" customWidth="1"/>
    <col min="7178" max="7178" width="16.140625" style="11" customWidth="1"/>
    <col min="7179" max="7179" width="1.7109375" style="11" customWidth="1"/>
    <col min="7180" max="7180" width="15.42578125" style="11" customWidth="1"/>
    <col min="7181" max="7423" width="10.7109375" style="11"/>
    <col min="7424" max="7424" width="45.5703125" style="11" customWidth="1"/>
    <col min="7425" max="7425" width="1.7109375" style="11" customWidth="1"/>
    <col min="7426" max="7426" width="6.85546875" style="11" customWidth="1"/>
    <col min="7427" max="7427" width="1.7109375" style="11" customWidth="1"/>
    <col min="7428" max="7428" width="16.140625" style="11" customWidth="1"/>
    <col min="7429" max="7429" width="1.7109375" style="11" customWidth="1"/>
    <col min="7430" max="7430" width="16.140625" style="11" customWidth="1"/>
    <col min="7431" max="7431" width="2.42578125" style="11" customWidth="1"/>
    <col min="7432" max="7432" width="16.140625" style="11" customWidth="1"/>
    <col min="7433" max="7433" width="1.7109375" style="11" customWidth="1"/>
    <col min="7434" max="7434" width="16.140625" style="11" customWidth="1"/>
    <col min="7435" max="7435" width="1.7109375" style="11" customWidth="1"/>
    <col min="7436" max="7436" width="15.42578125" style="11" customWidth="1"/>
    <col min="7437" max="7679" width="10.7109375" style="11"/>
    <col min="7680" max="7680" width="45.5703125" style="11" customWidth="1"/>
    <col min="7681" max="7681" width="1.7109375" style="11" customWidth="1"/>
    <col min="7682" max="7682" width="6.85546875" style="11" customWidth="1"/>
    <col min="7683" max="7683" width="1.7109375" style="11" customWidth="1"/>
    <col min="7684" max="7684" width="16.140625" style="11" customWidth="1"/>
    <col min="7685" max="7685" width="1.7109375" style="11" customWidth="1"/>
    <col min="7686" max="7686" width="16.140625" style="11" customWidth="1"/>
    <col min="7687" max="7687" width="2.42578125" style="11" customWidth="1"/>
    <col min="7688" max="7688" width="16.140625" style="11" customWidth="1"/>
    <col min="7689" max="7689" width="1.7109375" style="11" customWidth="1"/>
    <col min="7690" max="7690" width="16.140625" style="11" customWidth="1"/>
    <col min="7691" max="7691" width="1.7109375" style="11" customWidth="1"/>
    <col min="7692" max="7692" width="15.42578125" style="11" customWidth="1"/>
    <col min="7693" max="7935" width="10.7109375" style="11"/>
    <col min="7936" max="7936" width="45.5703125" style="11" customWidth="1"/>
    <col min="7937" max="7937" width="1.7109375" style="11" customWidth="1"/>
    <col min="7938" max="7938" width="6.85546875" style="11" customWidth="1"/>
    <col min="7939" max="7939" width="1.7109375" style="11" customWidth="1"/>
    <col min="7940" max="7940" width="16.140625" style="11" customWidth="1"/>
    <col min="7941" max="7941" width="1.7109375" style="11" customWidth="1"/>
    <col min="7942" max="7942" width="16.140625" style="11" customWidth="1"/>
    <col min="7943" max="7943" width="2.42578125" style="11" customWidth="1"/>
    <col min="7944" max="7944" width="16.140625" style="11" customWidth="1"/>
    <col min="7945" max="7945" width="1.7109375" style="11" customWidth="1"/>
    <col min="7946" max="7946" width="16.140625" style="11" customWidth="1"/>
    <col min="7947" max="7947" width="1.7109375" style="11" customWidth="1"/>
    <col min="7948" max="7948" width="15.42578125" style="11" customWidth="1"/>
    <col min="7949" max="8191" width="10.7109375" style="11"/>
    <col min="8192" max="8192" width="45.5703125" style="11" customWidth="1"/>
    <col min="8193" max="8193" width="1.7109375" style="11" customWidth="1"/>
    <col min="8194" max="8194" width="6.85546875" style="11" customWidth="1"/>
    <col min="8195" max="8195" width="1.7109375" style="11" customWidth="1"/>
    <col min="8196" max="8196" width="16.140625" style="11" customWidth="1"/>
    <col min="8197" max="8197" width="1.7109375" style="11" customWidth="1"/>
    <col min="8198" max="8198" width="16.140625" style="11" customWidth="1"/>
    <col min="8199" max="8199" width="2.42578125" style="11" customWidth="1"/>
    <col min="8200" max="8200" width="16.140625" style="11" customWidth="1"/>
    <col min="8201" max="8201" width="1.7109375" style="11" customWidth="1"/>
    <col min="8202" max="8202" width="16.140625" style="11" customWidth="1"/>
    <col min="8203" max="8203" width="1.7109375" style="11" customWidth="1"/>
    <col min="8204" max="8204" width="15.42578125" style="11" customWidth="1"/>
    <col min="8205" max="8447" width="10.7109375" style="11"/>
    <col min="8448" max="8448" width="45.5703125" style="11" customWidth="1"/>
    <col min="8449" max="8449" width="1.7109375" style="11" customWidth="1"/>
    <col min="8450" max="8450" width="6.85546875" style="11" customWidth="1"/>
    <col min="8451" max="8451" width="1.7109375" style="11" customWidth="1"/>
    <col min="8452" max="8452" width="16.140625" style="11" customWidth="1"/>
    <col min="8453" max="8453" width="1.7109375" style="11" customWidth="1"/>
    <col min="8454" max="8454" width="16.140625" style="11" customWidth="1"/>
    <col min="8455" max="8455" width="2.42578125" style="11" customWidth="1"/>
    <col min="8456" max="8456" width="16.140625" style="11" customWidth="1"/>
    <col min="8457" max="8457" width="1.7109375" style="11" customWidth="1"/>
    <col min="8458" max="8458" width="16.140625" style="11" customWidth="1"/>
    <col min="8459" max="8459" width="1.7109375" style="11" customWidth="1"/>
    <col min="8460" max="8460" width="15.42578125" style="11" customWidth="1"/>
    <col min="8461" max="8703" width="10.7109375" style="11"/>
    <col min="8704" max="8704" width="45.5703125" style="11" customWidth="1"/>
    <col min="8705" max="8705" width="1.7109375" style="11" customWidth="1"/>
    <col min="8706" max="8706" width="6.85546875" style="11" customWidth="1"/>
    <col min="8707" max="8707" width="1.7109375" style="11" customWidth="1"/>
    <col min="8708" max="8708" width="16.140625" style="11" customWidth="1"/>
    <col min="8709" max="8709" width="1.7109375" style="11" customWidth="1"/>
    <col min="8710" max="8710" width="16.140625" style="11" customWidth="1"/>
    <col min="8711" max="8711" width="2.42578125" style="11" customWidth="1"/>
    <col min="8712" max="8712" width="16.140625" style="11" customWidth="1"/>
    <col min="8713" max="8713" width="1.7109375" style="11" customWidth="1"/>
    <col min="8714" max="8714" width="16.140625" style="11" customWidth="1"/>
    <col min="8715" max="8715" width="1.7109375" style="11" customWidth="1"/>
    <col min="8716" max="8716" width="15.42578125" style="11" customWidth="1"/>
    <col min="8717" max="8959" width="10.7109375" style="11"/>
    <col min="8960" max="8960" width="45.5703125" style="11" customWidth="1"/>
    <col min="8961" max="8961" width="1.7109375" style="11" customWidth="1"/>
    <col min="8962" max="8962" width="6.85546875" style="11" customWidth="1"/>
    <col min="8963" max="8963" width="1.7109375" style="11" customWidth="1"/>
    <col min="8964" max="8964" width="16.140625" style="11" customWidth="1"/>
    <col min="8965" max="8965" width="1.7109375" style="11" customWidth="1"/>
    <col min="8966" max="8966" width="16.140625" style="11" customWidth="1"/>
    <col min="8967" max="8967" width="2.42578125" style="11" customWidth="1"/>
    <col min="8968" max="8968" width="16.140625" style="11" customWidth="1"/>
    <col min="8969" max="8969" width="1.7109375" style="11" customWidth="1"/>
    <col min="8970" max="8970" width="16.140625" style="11" customWidth="1"/>
    <col min="8971" max="8971" width="1.7109375" style="11" customWidth="1"/>
    <col min="8972" max="8972" width="15.42578125" style="11" customWidth="1"/>
    <col min="8973" max="9215" width="10.7109375" style="11"/>
    <col min="9216" max="9216" width="45.5703125" style="11" customWidth="1"/>
    <col min="9217" max="9217" width="1.7109375" style="11" customWidth="1"/>
    <col min="9218" max="9218" width="6.85546875" style="11" customWidth="1"/>
    <col min="9219" max="9219" width="1.7109375" style="11" customWidth="1"/>
    <col min="9220" max="9220" width="16.140625" style="11" customWidth="1"/>
    <col min="9221" max="9221" width="1.7109375" style="11" customWidth="1"/>
    <col min="9222" max="9222" width="16.140625" style="11" customWidth="1"/>
    <col min="9223" max="9223" width="2.42578125" style="11" customWidth="1"/>
    <col min="9224" max="9224" width="16.140625" style="11" customWidth="1"/>
    <col min="9225" max="9225" width="1.7109375" style="11" customWidth="1"/>
    <col min="9226" max="9226" width="16.140625" style="11" customWidth="1"/>
    <col min="9227" max="9227" width="1.7109375" style="11" customWidth="1"/>
    <col min="9228" max="9228" width="15.42578125" style="11" customWidth="1"/>
    <col min="9229" max="9471" width="10.7109375" style="11"/>
    <col min="9472" max="9472" width="45.5703125" style="11" customWidth="1"/>
    <col min="9473" max="9473" width="1.7109375" style="11" customWidth="1"/>
    <col min="9474" max="9474" width="6.85546875" style="11" customWidth="1"/>
    <col min="9475" max="9475" width="1.7109375" style="11" customWidth="1"/>
    <col min="9476" max="9476" width="16.140625" style="11" customWidth="1"/>
    <col min="9477" max="9477" width="1.7109375" style="11" customWidth="1"/>
    <col min="9478" max="9478" width="16.140625" style="11" customWidth="1"/>
    <col min="9479" max="9479" width="2.42578125" style="11" customWidth="1"/>
    <col min="9480" max="9480" width="16.140625" style="11" customWidth="1"/>
    <col min="9481" max="9481" width="1.7109375" style="11" customWidth="1"/>
    <col min="9482" max="9482" width="16.140625" style="11" customWidth="1"/>
    <col min="9483" max="9483" width="1.7109375" style="11" customWidth="1"/>
    <col min="9484" max="9484" width="15.42578125" style="11" customWidth="1"/>
    <col min="9485" max="9727" width="10.7109375" style="11"/>
    <col min="9728" max="9728" width="45.5703125" style="11" customWidth="1"/>
    <col min="9729" max="9729" width="1.7109375" style="11" customWidth="1"/>
    <col min="9730" max="9730" width="6.85546875" style="11" customWidth="1"/>
    <col min="9731" max="9731" width="1.7109375" style="11" customWidth="1"/>
    <col min="9732" max="9732" width="16.140625" style="11" customWidth="1"/>
    <col min="9733" max="9733" width="1.7109375" style="11" customWidth="1"/>
    <col min="9734" max="9734" width="16.140625" style="11" customWidth="1"/>
    <col min="9735" max="9735" width="2.42578125" style="11" customWidth="1"/>
    <col min="9736" max="9736" width="16.140625" style="11" customWidth="1"/>
    <col min="9737" max="9737" width="1.7109375" style="11" customWidth="1"/>
    <col min="9738" max="9738" width="16.140625" style="11" customWidth="1"/>
    <col min="9739" max="9739" width="1.7109375" style="11" customWidth="1"/>
    <col min="9740" max="9740" width="15.42578125" style="11" customWidth="1"/>
    <col min="9741" max="9983" width="10.7109375" style="11"/>
    <col min="9984" max="9984" width="45.5703125" style="11" customWidth="1"/>
    <col min="9985" max="9985" width="1.7109375" style="11" customWidth="1"/>
    <col min="9986" max="9986" width="6.85546875" style="11" customWidth="1"/>
    <col min="9987" max="9987" width="1.7109375" style="11" customWidth="1"/>
    <col min="9988" max="9988" width="16.140625" style="11" customWidth="1"/>
    <col min="9989" max="9989" width="1.7109375" style="11" customWidth="1"/>
    <col min="9990" max="9990" width="16.140625" style="11" customWidth="1"/>
    <col min="9991" max="9991" width="2.42578125" style="11" customWidth="1"/>
    <col min="9992" max="9992" width="16.140625" style="11" customWidth="1"/>
    <col min="9993" max="9993" width="1.7109375" style="11" customWidth="1"/>
    <col min="9994" max="9994" width="16.140625" style="11" customWidth="1"/>
    <col min="9995" max="9995" width="1.7109375" style="11" customWidth="1"/>
    <col min="9996" max="9996" width="15.42578125" style="11" customWidth="1"/>
    <col min="9997" max="10239" width="10.7109375" style="11"/>
    <col min="10240" max="10240" width="45.5703125" style="11" customWidth="1"/>
    <col min="10241" max="10241" width="1.7109375" style="11" customWidth="1"/>
    <col min="10242" max="10242" width="6.85546875" style="11" customWidth="1"/>
    <col min="10243" max="10243" width="1.7109375" style="11" customWidth="1"/>
    <col min="10244" max="10244" width="16.140625" style="11" customWidth="1"/>
    <col min="10245" max="10245" width="1.7109375" style="11" customWidth="1"/>
    <col min="10246" max="10246" width="16.140625" style="11" customWidth="1"/>
    <col min="10247" max="10247" width="2.42578125" style="11" customWidth="1"/>
    <col min="10248" max="10248" width="16.140625" style="11" customWidth="1"/>
    <col min="10249" max="10249" width="1.7109375" style="11" customWidth="1"/>
    <col min="10250" max="10250" width="16.140625" style="11" customWidth="1"/>
    <col min="10251" max="10251" width="1.7109375" style="11" customWidth="1"/>
    <col min="10252" max="10252" width="15.42578125" style="11" customWidth="1"/>
    <col min="10253" max="10495" width="10.7109375" style="11"/>
    <col min="10496" max="10496" width="45.5703125" style="11" customWidth="1"/>
    <col min="10497" max="10497" width="1.7109375" style="11" customWidth="1"/>
    <col min="10498" max="10498" width="6.85546875" style="11" customWidth="1"/>
    <col min="10499" max="10499" width="1.7109375" style="11" customWidth="1"/>
    <col min="10500" max="10500" width="16.140625" style="11" customWidth="1"/>
    <col min="10501" max="10501" width="1.7109375" style="11" customWidth="1"/>
    <col min="10502" max="10502" width="16.140625" style="11" customWidth="1"/>
    <col min="10503" max="10503" width="2.42578125" style="11" customWidth="1"/>
    <col min="10504" max="10504" width="16.140625" style="11" customWidth="1"/>
    <col min="10505" max="10505" width="1.7109375" style="11" customWidth="1"/>
    <col min="10506" max="10506" width="16.140625" style="11" customWidth="1"/>
    <col min="10507" max="10507" width="1.7109375" style="11" customWidth="1"/>
    <col min="10508" max="10508" width="15.42578125" style="11" customWidth="1"/>
    <col min="10509" max="10751" width="10.7109375" style="11"/>
    <col min="10752" max="10752" width="45.5703125" style="11" customWidth="1"/>
    <col min="10753" max="10753" width="1.7109375" style="11" customWidth="1"/>
    <col min="10754" max="10754" width="6.85546875" style="11" customWidth="1"/>
    <col min="10755" max="10755" width="1.7109375" style="11" customWidth="1"/>
    <col min="10756" max="10756" width="16.140625" style="11" customWidth="1"/>
    <col min="10757" max="10757" width="1.7109375" style="11" customWidth="1"/>
    <col min="10758" max="10758" width="16.140625" style="11" customWidth="1"/>
    <col min="10759" max="10759" width="2.42578125" style="11" customWidth="1"/>
    <col min="10760" max="10760" width="16.140625" style="11" customWidth="1"/>
    <col min="10761" max="10761" width="1.7109375" style="11" customWidth="1"/>
    <col min="10762" max="10762" width="16.140625" style="11" customWidth="1"/>
    <col min="10763" max="10763" width="1.7109375" style="11" customWidth="1"/>
    <col min="10764" max="10764" width="15.42578125" style="11" customWidth="1"/>
    <col min="10765" max="11007" width="10.7109375" style="11"/>
    <col min="11008" max="11008" width="45.5703125" style="11" customWidth="1"/>
    <col min="11009" max="11009" width="1.7109375" style="11" customWidth="1"/>
    <col min="11010" max="11010" width="6.85546875" style="11" customWidth="1"/>
    <col min="11011" max="11011" width="1.7109375" style="11" customWidth="1"/>
    <col min="11012" max="11012" width="16.140625" style="11" customWidth="1"/>
    <col min="11013" max="11013" width="1.7109375" style="11" customWidth="1"/>
    <col min="11014" max="11014" width="16.140625" style="11" customWidth="1"/>
    <col min="11015" max="11015" width="2.42578125" style="11" customWidth="1"/>
    <col min="11016" max="11016" width="16.140625" style="11" customWidth="1"/>
    <col min="11017" max="11017" width="1.7109375" style="11" customWidth="1"/>
    <col min="11018" max="11018" width="16.140625" style="11" customWidth="1"/>
    <col min="11019" max="11019" width="1.7109375" style="11" customWidth="1"/>
    <col min="11020" max="11020" width="15.42578125" style="11" customWidth="1"/>
    <col min="11021" max="11263" width="10.7109375" style="11"/>
    <col min="11264" max="11264" width="45.5703125" style="11" customWidth="1"/>
    <col min="11265" max="11265" width="1.7109375" style="11" customWidth="1"/>
    <col min="11266" max="11266" width="6.85546875" style="11" customWidth="1"/>
    <col min="11267" max="11267" width="1.7109375" style="11" customWidth="1"/>
    <col min="11268" max="11268" width="16.140625" style="11" customWidth="1"/>
    <col min="11269" max="11269" width="1.7109375" style="11" customWidth="1"/>
    <col min="11270" max="11270" width="16.140625" style="11" customWidth="1"/>
    <col min="11271" max="11271" width="2.42578125" style="11" customWidth="1"/>
    <col min="11272" max="11272" width="16.140625" style="11" customWidth="1"/>
    <col min="11273" max="11273" width="1.7109375" style="11" customWidth="1"/>
    <col min="11274" max="11274" width="16.140625" style="11" customWidth="1"/>
    <col min="11275" max="11275" width="1.7109375" style="11" customWidth="1"/>
    <col min="11276" max="11276" width="15.42578125" style="11" customWidth="1"/>
    <col min="11277" max="11519" width="10.7109375" style="11"/>
    <col min="11520" max="11520" width="45.5703125" style="11" customWidth="1"/>
    <col min="11521" max="11521" width="1.7109375" style="11" customWidth="1"/>
    <col min="11522" max="11522" width="6.85546875" style="11" customWidth="1"/>
    <col min="11523" max="11523" width="1.7109375" style="11" customWidth="1"/>
    <col min="11524" max="11524" width="16.140625" style="11" customWidth="1"/>
    <col min="11525" max="11525" width="1.7109375" style="11" customWidth="1"/>
    <col min="11526" max="11526" width="16.140625" style="11" customWidth="1"/>
    <col min="11527" max="11527" width="2.42578125" style="11" customWidth="1"/>
    <col min="11528" max="11528" width="16.140625" style="11" customWidth="1"/>
    <col min="11529" max="11529" width="1.7109375" style="11" customWidth="1"/>
    <col min="11530" max="11530" width="16.140625" style="11" customWidth="1"/>
    <col min="11531" max="11531" width="1.7109375" style="11" customWidth="1"/>
    <col min="11532" max="11532" width="15.42578125" style="11" customWidth="1"/>
    <col min="11533" max="11775" width="10.7109375" style="11"/>
    <col min="11776" max="11776" width="45.5703125" style="11" customWidth="1"/>
    <col min="11777" max="11777" width="1.7109375" style="11" customWidth="1"/>
    <col min="11778" max="11778" width="6.85546875" style="11" customWidth="1"/>
    <col min="11779" max="11779" width="1.7109375" style="11" customWidth="1"/>
    <col min="11780" max="11780" width="16.140625" style="11" customWidth="1"/>
    <col min="11781" max="11781" width="1.7109375" style="11" customWidth="1"/>
    <col min="11782" max="11782" width="16.140625" style="11" customWidth="1"/>
    <col min="11783" max="11783" width="2.42578125" style="11" customWidth="1"/>
    <col min="11784" max="11784" width="16.140625" style="11" customWidth="1"/>
    <col min="11785" max="11785" width="1.7109375" style="11" customWidth="1"/>
    <col min="11786" max="11786" width="16.140625" style="11" customWidth="1"/>
    <col min="11787" max="11787" width="1.7109375" style="11" customWidth="1"/>
    <col min="11788" max="11788" width="15.42578125" style="11" customWidth="1"/>
    <col min="11789" max="12031" width="10.7109375" style="11"/>
    <col min="12032" max="12032" width="45.5703125" style="11" customWidth="1"/>
    <col min="12033" max="12033" width="1.7109375" style="11" customWidth="1"/>
    <col min="12034" max="12034" width="6.85546875" style="11" customWidth="1"/>
    <col min="12035" max="12035" width="1.7109375" style="11" customWidth="1"/>
    <col min="12036" max="12036" width="16.140625" style="11" customWidth="1"/>
    <col min="12037" max="12037" width="1.7109375" style="11" customWidth="1"/>
    <col min="12038" max="12038" width="16.140625" style="11" customWidth="1"/>
    <col min="12039" max="12039" width="2.42578125" style="11" customWidth="1"/>
    <col min="12040" max="12040" width="16.140625" style="11" customWidth="1"/>
    <col min="12041" max="12041" width="1.7109375" style="11" customWidth="1"/>
    <col min="12042" max="12042" width="16.140625" style="11" customWidth="1"/>
    <col min="12043" max="12043" width="1.7109375" style="11" customWidth="1"/>
    <col min="12044" max="12044" width="15.42578125" style="11" customWidth="1"/>
    <col min="12045" max="12287" width="10.7109375" style="11"/>
    <col min="12288" max="12288" width="45.5703125" style="11" customWidth="1"/>
    <col min="12289" max="12289" width="1.7109375" style="11" customWidth="1"/>
    <col min="12290" max="12290" width="6.85546875" style="11" customWidth="1"/>
    <col min="12291" max="12291" width="1.7109375" style="11" customWidth="1"/>
    <col min="12292" max="12292" width="16.140625" style="11" customWidth="1"/>
    <col min="12293" max="12293" width="1.7109375" style="11" customWidth="1"/>
    <col min="12294" max="12294" width="16.140625" style="11" customWidth="1"/>
    <col min="12295" max="12295" width="2.42578125" style="11" customWidth="1"/>
    <col min="12296" max="12296" width="16.140625" style="11" customWidth="1"/>
    <col min="12297" max="12297" width="1.7109375" style="11" customWidth="1"/>
    <col min="12298" max="12298" width="16.140625" style="11" customWidth="1"/>
    <col min="12299" max="12299" width="1.7109375" style="11" customWidth="1"/>
    <col min="12300" max="12300" width="15.42578125" style="11" customWidth="1"/>
    <col min="12301" max="12543" width="10.7109375" style="11"/>
    <col min="12544" max="12544" width="45.5703125" style="11" customWidth="1"/>
    <col min="12545" max="12545" width="1.7109375" style="11" customWidth="1"/>
    <col min="12546" max="12546" width="6.85546875" style="11" customWidth="1"/>
    <col min="12547" max="12547" width="1.7109375" style="11" customWidth="1"/>
    <col min="12548" max="12548" width="16.140625" style="11" customWidth="1"/>
    <col min="12549" max="12549" width="1.7109375" style="11" customWidth="1"/>
    <col min="12550" max="12550" width="16.140625" style="11" customWidth="1"/>
    <col min="12551" max="12551" width="2.42578125" style="11" customWidth="1"/>
    <col min="12552" max="12552" width="16.140625" style="11" customWidth="1"/>
    <col min="12553" max="12553" width="1.7109375" style="11" customWidth="1"/>
    <col min="12554" max="12554" width="16.140625" style="11" customWidth="1"/>
    <col min="12555" max="12555" width="1.7109375" style="11" customWidth="1"/>
    <col min="12556" max="12556" width="15.42578125" style="11" customWidth="1"/>
    <col min="12557" max="12799" width="10.7109375" style="11"/>
    <col min="12800" max="12800" width="45.5703125" style="11" customWidth="1"/>
    <col min="12801" max="12801" width="1.7109375" style="11" customWidth="1"/>
    <col min="12802" max="12802" width="6.85546875" style="11" customWidth="1"/>
    <col min="12803" max="12803" width="1.7109375" style="11" customWidth="1"/>
    <col min="12804" max="12804" width="16.140625" style="11" customWidth="1"/>
    <col min="12805" max="12805" width="1.7109375" style="11" customWidth="1"/>
    <col min="12806" max="12806" width="16.140625" style="11" customWidth="1"/>
    <col min="12807" max="12807" width="2.42578125" style="11" customWidth="1"/>
    <col min="12808" max="12808" width="16.140625" style="11" customWidth="1"/>
    <col min="12809" max="12809" width="1.7109375" style="11" customWidth="1"/>
    <col min="12810" max="12810" width="16.140625" style="11" customWidth="1"/>
    <col min="12811" max="12811" width="1.7109375" style="11" customWidth="1"/>
    <col min="12812" max="12812" width="15.42578125" style="11" customWidth="1"/>
    <col min="12813" max="13055" width="10.7109375" style="11"/>
    <col min="13056" max="13056" width="45.5703125" style="11" customWidth="1"/>
    <col min="13057" max="13057" width="1.7109375" style="11" customWidth="1"/>
    <col min="13058" max="13058" width="6.85546875" style="11" customWidth="1"/>
    <col min="13059" max="13059" width="1.7109375" style="11" customWidth="1"/>
    <col min="13060" max="13060" width="16.140625" style="11" customWidth="1"/>
    <col min="13061" max="13061" width="1.7109375" style="11" customWidth="1"/>
    <col min="13062" max="13062" width="16.140625" style="11" customWidth="1"/>
    <col min="13063" max="13063" width="2.42578125" style="11" customWidth="1"/>
    <col min="13064" max="13064" width="16.140625" style="11" customWidth="1"/>
    <col min="13065" max="13065" width="1.7109375" style="11" customWidth="1"/>
    <col min="13066" max="13066" width="16.140625" style="11" customWidth="1"/>
    <col min="13067" max="13067" width="1.7109375" style="11" customWidth="1"/>
    <col min="13068" max="13068" width="15.42578125" style="11" customWidth="1"/>
    <col min="13069" max="13311" width="10.7109375" style="11"/>
    <col min="13312" max="13312" width="45.5703125" style="11" customWidth="1"/>
    <col min="13313" max="13313" width="1.7109375" style="11" customWidth="1"/>
    <col min="13314" max="13314" width="6.85546875" style="11" customWidth="1"/>
    <col min="13315" max="13315" width="1.7109375" style="11" customWidth="1"/>
    <col min="13316" max="13316" width="16.140625" style="11" customWidth="1"/>
    <col min="13317" max="13317" width="1.7109375" style="11" customWidth="1"/>
    <col min="13318" max="13318" width="16.140625" style="11" customWidth="1"/>
    <col min="13319" max="13319" width="2.42578125" style="11" customWidth="1"/>
    <col min="13320" max="13320" width="16.140625" style="11" customWidth="1"/>
    <col min="13321" max="13321" width="1.7109375" style="11" customWidth="1"/>
    <col min="13322" max="13322" width="16.140625" style="11" customWidth="1"/>
    <col min="13323" max="13323" width="1.7109375" style="11" customWidth="1"/>
    <col min="13324" max="13324" width="15.42578125" style="11" customWidth="1"/>
    <col min="13325" max="13567" width="10.7109375" style="11"/>
    <col min="13568" max="13568" width="45.5703125" style="11" customWidth="1"/>
    <col min="13569" max="13569" width="1.7109375" style="11" customWidth="1"/>
    <col min="13570" max="13570" width="6.85546875" style="11" customWidth="1"/>
    <col min="13571" max="13571" width="1.7109375" style="11" customWidth="1"/>
    <col min="13572" max="13572" width="16.140625" style="11" customWidth="1"/>
    <col min="13573" max="13573" width="1.7109375" style="11" customWidth="1"/>
    <col min="13574" max="13574" width="16.140625" style="11" customWidth="1"/>
    <col min="13575" max="13575" width="2.42578125" style="11" customWidth="1"/>
    <col min="13576" max="13576" width="16.140625" style="11" customWidth="1"/>
    <col min="13577" max="13577" width="1.7109375" style="11" customWidth="1"/>
    <col min="13578" max="13578" width="16.140625" style="11" customWidth="1"/>
    <col min="13579" max="13579" width="1.7109375" style="11" customWidth="1"/>
    <col min="13580" max="13580" width="15.42578125" style="11" customWidth="1"/>
    <col min="13581" max="13823" width="10.7109375" style="11"/>
    <col min="13824" max="13824" width="45.5703125" style="11" customWidth="1"/>
    <col min="13825" max="13825" width="1.7109375" style="11" customWidth="1"/>
    <col min="13826" max="13826" width="6.85546875" style="11" customWidth="1"/>
    <col min="13827" max="13827" width="1.7109375" style="11" customWidth="1"/>
    <col min="13828" max="13828" width="16.140625" style="11" customWidth="1"/>
    <col min="13829" max="13829" width="1.7109375" style="11" customWidth="1"/>
    <col min="13830" max="13830" width="16.140625" style="11" customWidth="1"/>
    <col min="13831" max="13831" width="2.42578125" style="11" customWidth="1"/>
    <col min="13832" max="13832" width="16.140625" style="11" customWidth="1"/>
    <col min="13833" max="13833" width="1.7109375" style="11" customWidth="1"/>
    <col min="13834" max="13834" width="16.140625" style="11" customWidth="1"/>
    <col min="13835" max="13835" width="1.7109375" style="11" customWidth="1"/>
    <col min="13836" max="13836" width="15.42578125" style="11" customWidth="1"/>
    <col min="13837" max="14079" width="10.7109375" style="11"/>
    <col min="14080" max="14080" width="45.5703125" style="11" customWidth="1"/>
    <col min="14081" max="14081" width="1.7109375" style="11" customWidth="1"/>
    <col min="14082" max="14082" width="6.85546875" style="11" customWidth="1"/>
    <col min="14083" max="14083" width="1.7109375" style="11" customWidth="1"/>
    <col min="14084" max="14084" width="16.140625" style="11" customWidth="1"/>
    <col min="14085" max="14085" width="1.7109375" style="11" customWidth="1"/>
    <col min="14086" max="14086" width="16.140625" style="11" customWidth="1"/>
    <col min="14087" max="14087" width="2.42578125" style="11" customWidth="1"/>
    <col min="14088" max="14088" width="16.140625" style="11" customWidth="1"/>
    <col min="14089" max="14089" width="1.7109375" style="11" customWidth="1"/>
    <col min="14090" max="14090" width="16.140625" style="11" customWidth="1"/>
    <col min="14091" max="14091" width="1.7109375" style="11" customWidth="1"/>
    <col min="14092" max="14092" width="15.42578125" style="11" customWidth="1"/>
    <col min="14093" max="14335" width="10.7109375" style="11"/>
    <col min="14336" max="14336" width="45.5703125" style="11" customWidth="1"/>
    <col min="14337" max="14337" width="1.7109375" style="11" customWidth="1"/>
    <col min="14338" max="14338" width="6.85546875" style="11" customWidth="1"/>
    <col min="14339" max="14339" width="1.7109375" style="11" customWidth="1"/>
    <col min="14340" max="14340" width="16.140625" style="11" customWidth="1"/>
    <col min="14341" max="14341" width="1.7109375" style="11" customWidth="1"/>
    <col min="14342" max="14342" width="16.140625" style="11" customWidth="1"/>
    <col min="14343" max="14343" width="2.42578125" style="11" customWidth="1"/>
    <col min="14344" max="14344" width="16.140625" style="11" customWidth="1"/>
    <col min="14345" max="14345" width="1.7109375" style="11" customWidth="1"/>
    <col min="14346" max="14346" width="16.140625" style="11" customWidth="1"/>
    <col min="14347" max="14347" width="1.7109375" style="11" customWidth="1"/>
    <col min="14348" max="14348" width="15.42578125" style="11" customWidth="1"/>
    <col min="14349" max="14591" width="10.7109375" style="11"/>
    <col min="14592" max="14592" width="45.5703125" style="11" customWidth="1"/>
    <col min="14593" max="14593" width="1.7109375" style="11" customWidth="1"/>
    <col min="14594" max="14594" width="6.85546875" style="11" customWidth="1"/>
    <col min="14595" max="14595" width="1.7109375" style="11" customWidth="1"/>
    <col min="14596" max="14596" width="16.140625" style="11" customWidth="1"/>
    <col min="14597" max="14597" width="1.7109375" style="11" customWidth="1"/>
    <col min="14598" max="14598" width="16.140625" style="11" customWidth="1"/>
    <col min="14599" max="14599" width="2.42578125" style="11" customWidth="1"/>
    <col min="14600" max="14600" width="16.140625" style="11" customWidth="1"/>
    <col min="14601" max="14601" width="1.7109375" style="11" customWidth="1"/>
    <col min="14602" max="14602" width="16.140625" style="11" customWidth="1"/>
    <col min="14603" max="14603" width="1.7109375" style="11" customWidth="1"/>
    <col min="14604" max="14604" width="15.42578125" style="11" customWidth="1"/>
    <col min="14605" max="14847" width="10.7109375" style="11"/>
    <col min="14848" max="14848" width="45.5703125" style="11" customWidth="1"/>
    <col min="14849" max="14849" width="1.7109375" style="11" customWidth="1"/>
    <col min="14850" max="14850" width="6.85546875" style="11" customWidth="1"/>
    <col min="14851" max="14851" width="1.7109375" style="11" customWidth="1"/>
    <col min="14852" max="14852" width="16.140625" style="11" customWidth="1"/>
    <col min="14853" max="14853" width="1.7109375" style="11" customWidth="1"/>
    <col min="14854" max="14854" width="16.140625" style="11" customWidth="1"/>
    <col min="14855" max="14855" width="2.42578125" style="11" customWidth="1"/>
    <col min="14856" max="14856" width="16.140625" style="11" customWidth="1"/>
    <col min="14857" max="14857" width="1.7109375" style="11" customWidth="1"/>
    <col min="14858" max="14858" width="16.140625" style="11" customWidth="1"/>
    <col min="14859" max="14859" width="1.7109375" style="11" customWidth="1"/>
    <col min="14860" max="14860" width="15.42578125" style="11" customWidth="1"/>
    <col min="14861" max="15103" width="10.7109375" style="11"/>
    <col min="15104" max="15104" width="45.5703125" style="11" customWidth="1"/>
    <col min="15105" max="15105" width="1.7109375" style="11" customWidth="1"/>
    <col min="15106" max="15106" width="6.85546875" style="11" customWidth="1"/>
    <col min="15107" max="15107" width="1.7109375" style="11" customWidth="1"/>
    <col min="15108" max="15108" width="16.140625" style="11" customWidth="1"/>
    <col min="15109" max="15109" width="1.7109375" style="11" customWidth="1"/>
    <col min="15110" max="15110" width="16.140625" style="11" customWidth="1"/>
    <col min="15111" max="15111" width="2.42578125" style="11" customWidth="1"/>
    <col min="15112" max="15112" width="16.140625" style="11" customWidth="1"/>
    <col min="15113" max="15113" width="1.7109375" style="11" customWidth="1"/>
    <col min="15114" max="15114" width="16.140625" style="11" customWidth="1"/>
    <col min="15115" max="15115" width="1.7109375" style="11" customWidth="1"/>
    <col min="15116" max="15116" width="15.42578125" style="11" customWidth="1"/>
    <col min="15117" max="15359" width="10.7109375" style="11"/>
    <col min="15360" max="15360" width="45.5703125" style="11" customWidth="1"/>
    <col min="15361" max="15361" width="1.7109375" style="11" customWidth="1"/>
    <col min="15362" max="15362" width="6.85546875" style="11" customWidth="1"/>
    <col min="15363" max="15363" width="1.7109375" style="11" customWidth="1"/>
    <col min="15364" max="15364" width="16.140625" style="11" customWidth="1"/>
    <col min="15365" max="15365" width="1.7109375" style="11" customWidth="1"/>
    <col min="15366" max="15366" width="16.140625" style="11" customWidth="1"/>
    <col min="15367" max="15367" width="2.42578125" style="11" customWidth="1"/>
    <col min="15368" max="15368" width="16.140625" style="11" customWidth="1"/>
    <col min="15369" max="15369" width="1.7109375" style="11" customWidth="1"/>
    <col min="15370" max="15370" width="16.140625" style="11" customWidth="1"/>
    <col min="15371" max="15371" width="1.7109375" style="11" customWidth="1"/>
    <col min="15372" max="15372" width="15.42578125" style="11" customWidth="1"/>
    <col min="15373" max="15615" width="10.7109375" style="11"/>
    <col min="15616" max="15616" width="45.5703125" style="11" customWidth="1"/>
    <col min="15617" max="15617" width="1.7109375" style="11" customWidth="1"/>
    <col min="15618" max="15618" width="6.85546875" style="11" customWidth="1"/>
    <col min="15619" max="15619" width="1.7109375" style="11" customWidth="1"/>
    <col min="15620" max="15620" width="16.140625" style="11" customWidth="1"/>
    <col min="15621" max="15621" width="1.7109375" style="11" customWidth="1"/>
    <col min="15622" max="15622" width="16.140625" style="11" customWidth="1"/>
    <col min="15623" max="15623" width="2.42578125" style="11" customWidth="1"/>
    <col min="15624" max="15624" width="16.140625" style="11" customWidth="1"/>
    <col min="15625" max="15625" width="1.7109375" style="11" customWidth="1"/>
    <col min="15626" max="15626" width="16.140625" style="11" customWidth="1"/>
    <col min="15627" max="15627" width="1.7109375" style="11" customWidth="1"/>
    <col min="15628" max="15628" width="15.42578125" style="11" customWidth="1"/>
    <col min="15629" max="15871" width="10.7109375" style="11"/>
    <col min="15872" max="15872" width="45.5703125" style="11" customWidth="1"/>
    <col min="15873" max="15873" width="1.7109375" style="11" customWidth="1"/>
    <col min="15874" max="15874" width="6.85546875" style="11" customWidth="1"/>
    <col min="15875" max="15875" width="1.7109375" style="11" customWidth="1"/>
    <col min="15876" max="15876" width="16.140625" style="11" customWidth="1"/>
    <col min="15877" max="15877" width="1.7109375" style="11" customWidth="1"/>
    <col min="15878" max="15878" width="16.140625" style="11" customWidth="1"/>
    <col min="15879" max="15879" width="2.42578125" style="11" customWidth="1"/>
    <col min="15880" max="15880" width="16.140625" style="11" customWidth="1"/>
    <col min="15881" max="15881" width="1.7109375" style="11" customWidth="1"/>
    <col min="15882" max="15882" width="16.140625" style="11" customWidth="1"/>
    <col min="15883" max="15883" width="1.7109375" style="11" customWidth="1"/>
    <col min="15884" max="15884" width="15.42578125" style="11" customWidth="1"/>
    <col min="15885" max="16127" width="10.7109375" style="11"/>
    <col min="16128" max="16128" width="45.5703125" style="11" customWidth="1"/>
    <col min="16129" max="16129" width="1.7109375" style="11" customWidth="1"/>
    <col min="16130" max="16130" width="6.85546875" style="11" customWidth="1"/>
    <col min="16131" max="16131" width="1.7109375" style="11" customWidth="1"/>
    <col min="16132" max="16132" width="16.140625" style="11" customWidth="1"/>
    <col min="16133" max="16133" width="1.7109375" style="11" customWidth="1"/>
    <col min="16134" max="16134" width="16.140625" style="11" customWidth="1"/>
    <col min="16135" max="16135" width="2.42578125" style="11" customWidth="1"/>
    <col min="16136" max="16136" width="16.140625" style="11" customWidth="1"/>
    <col min="16137" max="16137" width="1.7109375" style="11" customWidth="1"/>
    <col min="16138" max="16138" width="16.140625" style="11" customWidth="1"/>
    <col min="16139" max="16139" width="1.7109375" style="11" customWidth="1"/>
    <col min="16140" max="16140" width="15.42578125" style="11" customWidth="1"/>
    <col min="16141" max="16384" width="10.7109375" style="11"/>
  </cols>
  <sheetData>
    <row r="1" spans="1:12" s="36" customFormat="1" ht="19.7" customHeight="1">
      <c r="B1" s="1"/>
      <c r="C1" s="2"/>
      <c r="D1" s="3"/>
      <c r="E1" s="3"/>
      <c r="F1" s="3"/>
      <c r="G1" s="3"/>
      <c r="H1" s="3"/>
      <c r="I1" s="3"/>
      <c r="J1" s="3"/>
      <c r="K1" s="10" t="s">
        <v>157</v>
      </c>
    </row>
    <row r="2" spans="1:12" s="36" customFormat="1" ht="19.7" customHeight="1">
      <c r="A2" s="28" t="s">
        <v>102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36" customFormat="1" ht="19.7" customHeight="1">
      <c r="A3" s="28" t="s">
        <v>76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36" customFormat="1" ht="19.7" customHeight="1">
      <c r="A4" s="28" t="s">
        <v>233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36" customFormat="1" ht="19.7" customHeight="1">
      <c r="B5" s="3"/>
      <c r="C5" s="2"/>
      <c r="D5" s="3"/>
      <c r="E5" s="3"/>
      <c r="F5" s="3"/>
      <c r="G5" s="3"/>
      <c r="H5" s="3"/>
      <c r="I5" s="3"/>
      <c r="J5" s="3"/>
      <c r="K5" s="4" t="s">
        <v>152</v>
      </c>
    </row>
    <row r="6" spans="1:12" ht="19.7" customHeight="1">
      <c r="E6" s="122" t="s">
        <v>0</v>
      </c>
      <c r="F6" s="122"/>
      <c r="G6" s="122"/>
      <c r="H6" s="5"/>
      <c r="I6" s="122" t="s">
        <v>1</v>
      </c>
      <c r="J6" s="122"/>
      <c r="K6" s="122"/>
      <c r="L6" s="5"/>
    </row>
    <row r="7" spans="1:12" ht="19.7" customHeight="1">
      <c r="C7" s="42" t="s">
        <v>2</v>
      </c>
      <c r="E7" s="42">
        <v>2022</v>
      </c>
      <c r="F7" s="16"/>
      <c r="G7" s="42">
        <v>2021</v>
      </c>
      <c r="H7" s="16"/>
      <c r="I7" s="42">
        <v>2022</v>
      </c>
      <c r="J7" s="16"/>
      <c r="K7" s="42">
        <v>2021</v>
      </c>
    </row>
    <row r="8" spans="1:12" s="18" customFormat="1" ht="19.7" customHeight="1">
      <c r="A8" s="20" t="s">
        <v>63</v>
      </c>
      <c r="B8" s="17"/>
      <c r="C8" s="38"/>
      <c r="E8" s="19"/>
    </row>
    <row r="9" spans="1:12" ht="19.7" customHeight="1">
      <c r="A9" s="28" t="s">
        <v>28</v>
      </c>
      <c r="C9" s="39"/>
      <c r="H9" s="21"/>
    </row>
    <row r="10" spans="1:12" ht="19.7" customHeight="1">
      <c r="A10" s="14" t="s">
        <v>123</v>
      </c>
      <c r="C10" s="7"/>
      <c r="E10" s="34">
        <v>1565527</v>
      </c>
      <c r="F10" s="34"/>
      <c r="G10" s="34">
        <v>210919</v>
      </c>
      <c r="H10" s="34"/>
      <c r="I10" s="34">
        <v>1565531</v>
      </c>
      <c r="J10" s="34"/>
      <c r="K10" s="34">
        <v>211007</v>
      </c>
    </row>
    <row r="11" spans="1:12" ht="19.7" customHeight="1">
      <c r="A11" s="14" t="s">
        <v>29</v>
      </c>
      <c r="B11" s="36"/>
      <c r="C11" s="7"/>
      <c r="E11" s="34">
        <v>529474</v>
      </c>
      <c r="F11" s="34"/>
      <c r="G11" s="34">
        <v>352031</v>
      </c>
      <c r="H11" s="34"/>
      <c r="I11" s="34">
        <v>0</v>
      </c>
      <c r="J11" s="34"/>
      <c r="K11" s="34">
        <v>0</v>
      </c>
    </row>
    <row r="12" spans="1:12" ht="19.7" customHeight="1">
      <c r="A12" s="14" t="s">
        <v>73</v>
      </c>
      <c r="B12" s="36"/>
      <c r="C12" s="7"/>
      <c r="E12" s="34">
        <v>8280</v>
      </c>
      <c r="F12" s="34"/>
      <c r="G12" s="34">
        <v>832</v>
      </c>
      <c r="H12" s="34"/>
      <c r="I12" s="34">
        <v>8279</v>
      </c>
      <c r="J12" s="34"/>
      <c r="K12" s="34">
        <v>832</v>
      </c>
    </row>
    <row r="13" spans="1:12" ht="19.7" customHeight="1">
      <c r="A13" s="14" t="s">
        <v>74</v>
      </c>
      <c r="B13" s="36"/>
      <c r="C13" s="7"/>
      <c r="E13" s="34">
        <v>49688</v>
      </c>
      <c r="F13" s="34"/>
      <c r="G13" s="34">
        <v>8952</v>
      </c>
      <c r="H13" s="34"/>
      <c r="I13" s="34">
        <v>49688</v>
      </c>
      <c r="J13" s="34"/>
      <c r="K13" s="34">
        <v>8952</v>
      </c>
    </row>
    <row r="14" spans="1:12" ht="19.7" customHeight="1">
      <c r="A14" s="14" t="s">
        <v>75</v>
      </c>
      <c r="B14" s="36"/>
      <c r="C14" s="7"/>
      <c r="E14" s="34">
        <v>206704</v>
      </c>
      <c r="F14" s="34"/>
      <c r="G14" s="34">
        <v>568398</v>
      </c>
      <c r="H14" s="34"/>
      <c r="I14" s="34">
        <v>209804</v>
      </c>
      <c r="J14" s="34"/>
      <c r="K14" s="34">
        <v>646263</v>
      </c>
    </row>
    <row r="15" spans="1:12" ht="19.7" customHeight="1">
      <c r="A15" s="14" t="s">
        <v>184</v>
      </c>
      <c r="B15" s="36"/>
      <c r="C15" s="7"/>
      <c r="E15" s="34">
        <v>1347</v>
      </c>
      <c r="F15" s="34"/>
      <c r="G15" s="34">
        <v>188966</v>
      </c>
      <c r="H15" s="34"/>
      <c r="I15" s="34">
        <v>1347</v>
      </c>
      <c r="J15" s="34"/>
      <c r="K15" s="34">
        <v>188966</v>
      </c>
    </row>
    <row r="16" spans="1:12" ht="19.7" customHeight="1">
      <c r="A16" s="14" t="s">
        <v>30</v>
      </c>
      <c r="B16" s="36"/>
      <c r="C16" s="7"/>
      <c r="E16" s="33">
        <v>159294</v>
      </c>
      <c r="F16" s="34"/>
      <c r="G16" s="33">
        <v>112839</v>
      </c>
      <c r="H16" s="34"/>
      <c r="I16" s="33">
        <v>163267</v>
      </c>
      <c r="J16" s="34"/>
      <c r="K16" s="33">
        <v>114329</v>
      </c>
    </row>
    <row r="17" spans="1:11" ht="19.7" customHeight="1">
      <c r="A17" s="28" t="s">
        <v>31</v>
      </c>
      <c r="E17" s="33">
        <f>SUM(E10:E16)</f>
        <v>2520314</v>
      </c>
      <c r="F17" s="34"/>
      <c r="G17" s="33">
        <f>SUM(G10:G16)</f>
        <v>1442937</v>
      </c>
      <c r="H17" s="34"/>
      <c r="I17" s="33">
        <f>SUM(I10:I16)</f>
        <v>1997916</v>
      </c>
      <c r="J17" s="34"/>
      <c r="K17" s="33">
        <f>SUM(K10:K16)</f>
        <v>1170349</v>
      </c>
    </row>
    <row r="18" spans="1:11" ht="19.7" customHeight="1">
      <c r="A18" s="28" t="s">
        <v>32</v>
      </c>
      <c r="E18" s="34"/>
      <c r="F18" s="34"/>
      <c r="G18" s="34"/>
      <c r="H18" s="34"/>
      <c r="I18" s="34"/>
      <c r="J18" s="34"/>
      <c r="K18" s="34"/>
    </row>
    <row r="19" spans="1:11" ht="19.7" customHeight="1">
      <c r="A19" s="14" t="s">
        <v>33</v>
      </c>
      <c r="B19" s="36"/>
      <c r="C19" s="7"/>
      <c r="E19" s="34">
        <v>2470466</v>
      </c>
      <c r="F19" s="34"/>
      <c r="G19" s="34">
        <v>1463465</v>
      </c>
      <c r="H19" s="34"/>
      <c r="I19" s="34">
        <v>2056349</v>
      </c>
      <c r="J19" s="34"/>
      <c r="K19" s="34">
        <v>1144830</v>
      </c>
    </row>
    <row r="20" spans="1:11" ht="19.7" customHeight="1">
      <c r="A20" s="14" t="s">
        <v>134</v>
      </c>
      <c r="B20" s="8"/>
      <c r="C20" s="7"/>
      <c r="E20" s="34">
        <v>179515</v>
      </c>
      <c r="F20" s="34"/>
      <c r="G20" s="34">
        <v>62485</v>
      </c>
      <c r="H20" s="34"/>
      <c r="I20" s="34">
        <v>172476</v>
      </c>
      <c r="J20" s="34"/>
      <c r="K20" s="34">
        <v>54629</v>
      </c>
    </row>
    <row r="21" spans="1:11" ht="19.7" customHeight="1">
      <c r="A21" s="14" t="s">
        <v>34</v>
      </c>
      <c r="B21" s="8"/>
      <c r="C21" s="7"/>
      <c r="E21" s="34">
        <v>308679</v>
      </c>
      <c r="F21" s="34"/>
      <c r="G21" s="34">
        <v>311155</v>
      </c>
      <c r="H21" s="34"/>
      <c r="I21" s="34">
        <v>182427</v>
      </c>
      <c r="J21" s="34"/>
      <c r="K21" s="34">
        <v>187078</v>
      </c>
    </row>
    <row r="22" spans="1:11" ht="19.7" customHeight="1">
      <c r="A22" s="14" t="s">
        <v>153</v>
      </c>
      <c r="B22" s="8"/>
      <c r="C22" s="7"/>
      <c r="E22" s="34">
        <v>221336</v>
      </c>
      <c r="F22" s="34"/>
      <c r="G22" s="34">
        <v>95876</v>
      </c>
      <c r="H22" s="34"/>
      <c r="I22" s="34">
        <v>223733</v>
      </c>
      <c r="J22" s="34"/>
      <c r="K22" s="34">
        <v>96117</v>
      </c>
    </row>
    <row r="23" spans="1:11" ht="19.7" customHeight="1">
      <c r="A23" s="14" t="s">
        <v>35</v>
      </c>
      <c r="C23" s="7"/>
      <c r="E23" s="33">
        <v>229</v>
      </c>
      <c r="F23" s="34"/>
      <c r="G23" s="33">
        <v>3621</v>
      </c>
      <c r="H23" s="34"/>
      <c r="I23" s="33">
        <v>0</v>
      </c>
      <c r="J23" s="34"/>
      <c r="K23" s="33">
        <v>0</v>
      </c>
    </row>
    <row r="24" spans="1:11" ht="19.7" customHeight="1">
      <c r="A24" s="28" t="s">
        <v>36</v>
      </c>
      <c r="E24" s="63">
        <f>SUM(E19:E23)</f>
        <v>3180225</v>
      </c>
      <c r="F24" s="34"/>
      <c r="G24" s="63">
        <f>SUM(G19:G23)</f>
        <v>1936602</v>
      </c>
      <c r="H24" s="34"/>
      <c r="I24" s="63">
        <f>SUM(I19:I23)</f>
        <v>2634985</v>
      </c>
      <c r="J24" s="34"/>
      <c r="K24" s="63">
        <f>SUM(K19:K23)</f>
        <v>1482654</v>
      </c>
    </row>
    <row r="25" spans="1:11" ht="19.7" customHeight="1">
      <c r="A25" s="28" t="s">
        <v>185</v>
      </c>
      <c r="E25" s="34">
        <f>E17-E24</f>
        <v>-659911</v>
      </c>
      <c r="F25" s="34"/>
      <c r="G25" s="34">
        <f>G17-G24</f>
        <v>-493665</v>
      </c>
      <c r="H25" s="34"/>
      <c r="I25" s="34">
        <f>I17-I24</f>
        <v>-637069</v>
      </c>
      <c r="J25" s="34"/>
      <c r="K25" s="34">
        <f>K17-K24</f>
        <v>-312305</v>
      </c>
    </row>
    <row r="26" spans="1:11" ht="19.7" customHeight="1">
      <c r="A26" s="14" t="s">
        <v>207</v>
      </c>
      <c r="C26" s="7"/>
      <c r="E26" s="34">
        <v>0</v>
      </c>
      <c r="F26" s="34"/>
      <c r="G26" s="34">
        <v>0</v>
      </c>
      <c r="H26" s="34"/>
      <c r="I26" s="34">
        <v>-11628</v>
      </c>
      <c r="J26" s="34"/>
      <c r="K26" s="34">
        <v>-17420</v>
      </c>
    </row>
    <row r="27" spans="1:11" ht="19.7" customHeight="1">
      <c r="A27" s="14" t="s">
        <v>127</v>
      </c>
      <c r="B27" s="8"/>
      <c r="C27" s="7"/>
      <c r="E27" s="34">
        <v>103590</v>
      </c>
      <c r="F27" s="34"/>
      <c r="G27" s="34">
        <v>153170</v>
      </c>
      <c r="H27" s="34"/>
      <c r="I27" s="115">
        <v>0</v>
      </c>
      <c r="J27" s="34"/>
      <c r="K27" s="47">
        <v>0</v>
      </c>
    </row>
    <row r="28" spans="1:11" ht="19.7" customHeight="1">
      <c r="A28" s="14" t="s">
        <v>183</v>
      </c>
      <c r="B28" s="36"/>
      <c r="C28" s="7"/>
      <c r="E28" s="34">
        <v>1860</v>
      </c>
      <c r="F28" s="34"/>
      <c r="G28" s="34">
        <v>2352</v>
      </c>
      <c r="H28" s="34"/>
      <c r="I28" s="34">
        <v>3055</v>
      </c>
      <c r="J28" s="34"/>
      <c r="K28" s="34">
        <v>1328</v>
      </c>
    </row>
    <row r="29" spans="1:11" ht="19.7" customHeight="1">
      <c r="A29" s="14" t="s">
        <v>37</v>
      </c>
      <c r="C29" s="7"/>
      <c r="E29" s="33">
        <v>-299244</v>
      </c>
      <c r="F29" s="34"/>
      <c r="G29" s="33">
        <v>-364992</v>
      </c>
      <c r="H29" s="34"/>
      <c r="I29" s="116">
        <v>-279529</v>
      </c>
      <c r="J29" s="34"/>
      <c r="K29" s="48">
        <v>-345890</v>
      </c>
    </row>
    <row r="30" spans="1:11" ht="19.7" customHeight="1">
      <c r="A30" s="28" t="s">
        <v>245</v>
      </c>
      <c r="E30" s="34">
        <f>SUM(E25:E29)</f>
        <v>-853705</v>
      </c>
      <c r="F30" s="34"/>
      <c r="G30" s="34">
        <f>SUM(G25:G29)</f>
        <v>-703135</v>
      </c>
      <c r="H30" s="34"/>
      <c r="I30" s="34">
        <f>SUM(I25:I29)</f>
        <v>-925171</v>
      </c>
      <c r="J30" s="34"/>
      <c r="K30" s="34">
        <f>SUM(K25:K29)</f>
        <v>-674287</v>
      </c>
    </row>
    <row r="31" spans="1:11" ht="19.7" customHeight="1">
      <c r="A31" s="14" t="s">
        <v>246</v>
      </c>
      <c r="B31" s="36"/>
      <c r="C31" s="7">
        <v>12</v>
      </c>
      <c r="E31" s="33">
        <v>672</v>
      </c>
      <c r="F31" s="34"/>
      <c r="G31" s="33">
        <v>5199</v>
      </c>
      <c r="H31" s="34"/>
      <c r="I31" s="33">
        <v>17555</v>
      </c>
      <c r="J31" s="34"/>
      <c r="K31" s="33">
        <v>25725</v>
      </c>
    </row>
    <row r="32" spans="1:11" ht="19.5" customHeight="1">
      <c r="A32" s="28" t="s">
        <v>175</v>
      </c>
      <c r="E32" s="49">
        <f>SUM(E30:E31)</f>
        <v>-853033</v>
      </c>
      <c r="F32" s="34"/>
      <c r="G32" s="49">
        <f>SUM(G30:G31)</f>
        <v>-697936</v>
      </c>
      <c r="H32" s="34"/>
      <c r="I32" s="33">
        <f>SUM(I30:I31)</f>
        <v>-907616</v>
      </c>
      <c r="J32" s="34"/>
      <c r="K32" s="33">
        <f>SUM(K30:K31)</f>
        <v>-648562</v>
      </c>
    </row>
    <row r="33" spans="1:11" ht="8.25" customHeight="1">
      <c r="A33" s="22"/>
      <c r="E33" s="51"/>
      <c r="F33" s="34"/>
      <c r="G33" s="51"/>
      <c r="H33" s="34"/>
      <c r="I33" s="34"/>
      <c r="J33" s="34"/>
      <c r="K33" s="34"/>
    </row>
    <row r="34" spans="1:11" ht="19.7" customHeight="1">
      <c r="A34" s="22" t="s">
        <v>55</v>
      </c>
      <c r="C34" s="76"/>
      <c r="D34" s="77"/>
      <c r="E34" s="78"/>
      <c r="F34" s="79"/>
      <c r="G34" s="78"/>
      <c r="H34" s="78"/>
      <c r="I34" s="79"/>
      <c r="J34" s="52"/>
      <c r="K34" s="79"/>
    </row>
    <row r="35" spans="1:11" ht="19.7" customHeight="1">
      <c r="A35" s="41" t="s">
        <v>118</v>
      </c>
      <c r="C35" s="76"/>
      <c r="D35" s="77"/>
      <c r="E35" s="78"/>
      <c r="F35" s="79"/>
      <c r="G35" s="78"/>
      <c r="H35" s="78"/>
      <c r="I35" s="79"/>
      <c r="J35" s="52"/>
      <c r="K35" s="79"/>
    </row>
    <row r="36" spans="1:11" ht="19.7" customHeight="1">
      <c r="A36" s="41" t="s">
        <v>119</v>
      </c>
      <c r="C36" s="11"/>
    </row>
    <row r="37" spans="1:11" ht="19.7" customHeight="1">
      <c r="A37" s="23" t="s">
        <v>247</v>
      </c>
      <c r="C37" s="64"/>
      <c r="D37" s="77"/>
      <c r="E37" s="53">
        <v>0</v>
      </c>
      <c r="F37" s="53"/>
      <c r="G37" s="53">
        <v>0</v>
      </c>
      <c r="H37" s="52"/>
      <c r="I37" s="53">
        <v>4779</v>
      </c>
      <c r="J37" s="53"/>
      <c r="K37" s="53">
        <v>-25</v>
      </c>
    </row>
    <row r="38" spans="1:11" ht="19.7" customHeight="1">
      <c r="A38" s="23" t="s">
        <v>238</v>
      </c>
      <c r="C38" s="76"/>
      <c r="D38" s="77"/>
      <c r="E38" s="53">
        <v>70983</v>
      </c>
      <c r="F38" s="79"/>
      <c r="G38" s="53">
        <v>-6830</v>
      </c>
      <c r="H38" s="78"/>
      <c r="I38" s="53">
        <v>65459</v>
      </c>
      <c r="J38" s="53"/>
      <c r="K38" s="53">
        <v>-6795</v>
      </c>
    </row>
    <row r="39" spans="1:11" ht="19.7" customHeight="1">
      <c r="A39" s="23" t="s">
        <v>117</v>
      </c>
      <c r="C39" s="7">
        <v>12</v>
      </c>
      <c r="D39" s="77"/>
      <c r="E39" s="80">
        <v>-1262</v>
      </c>
      <c r="F39" s="53"/>
      <c r="G39" s="80">
        <v>7</v>
      </c>
      <c r="H39" s="52"/>
      <c r="I39" s="80">
        <v>-1048</v>
      </c>
      <c r="J39" s="52"/>
      <c r="K39" s="80">
        <v>0</v>
      </c>
    </row>
    <row r="40" spans="1:11" ht="19.7" customHeight="1">
      <c r="A40" s="23" t="s">
        <v>118</v>
      </c>
      <c r="C40" s="76"/>
      <c r="D40" s="77"/>
      <c r="E40" s="81"/>
      <c r="F40" s="81"/>
      <c r="G40" s="81"/>
      <c r="H40" s="81"/>
      <c r="I40" s="81"/>
      <c r="J40" s="81"/>
      <c r="K40" s="81"/>
    </row>
    <row r="41" spans="1:11" ht="19.7" customHeight="1">
      <c r="A41" s="23" t="s">
        <v>120</v>
      </c>
      <c r="C41" s="76"/>
      <c r="D41" s="77"/>
      <c r="E41" s="82">
        <f>SUM(E38:E40)</f>
        <v>69721</v>
      </c>
      <c r="F41" s="53"/>
      <c r="G41" s="82">
        <f>SUM(G38:G40)</f>
        <v>-6823</v>
      </c>
      <c r="H41" s="52"/>
      <c r="I41" s="82">
        <f>SUM(I37:I40)</f>
        <v>69190</v>
      </c>
      <c r="J41" s="52"/>
      <c r="K41" s="82">
        <f>SUM(K37:K40)</f>
        <v>-6820</v>
      </c>
    </row>
    <row r="42" spans="1:11" ht="19.7" customHeight="1">
      <c r="A42" s="41" t="s">
        <v>186</v>
      </c>
      <c r="C42" s="11"/>
      <c r="E42" s="52"/>
      <c r="F42" s="53"/>
      <c r="G42" s="52"/>
      <c r="H42" s="52"/>
      <c r="I42" s="52"/>
      <c r="J42" s="52"/>
      <c r="K42" s="52"/>
    </row>
    <row r="43" spans="1:11" ht="19.7" customHeight="1">
      <c r="A43" s="41" t="s">
        <v>119</v>
      </c>
      <c r="C43" s="11"/>
    </row>
    <row r="44" spans="1:11" ht="19.7" customHeight="1">
      <c r="A44" s="23" t="s">
        <v>247</v>
      </c>
      <c r="C44" s="64"/>
      <c r="D44" s="77"/>
      <c r="E44" s="53">
        <v>0</v>
      </c>
      <c r="F44" s="53"/>
      <c r="G44" s="53">
        <v>0</v>
      </c>
      <c r="H44" s="52"/>
      <c r="I44" s="53">
        <v>0</v>
      </c>
      <c r="J44" s="53"/>
      <c r="K44" s="53">
        <v>246000</v>
      </c>
    </row>
    <row r="45" spans="1:11" ht="19.7" customHeight="1">
      <c r="A45" s="23" t="s">
        <v>210</v>
      </c>
      <c r="C45" s="76"/>
      <c r="D45" s="77"/>
      <c r="E45" s="52"/>
      <c r="F45" s="53"/>
      <c r="G45" s="52"/>
      <c r="H45" s="52"/>
      <c r="I45" s="52"/>
      <c r="J45" s="52"/>
      <c r="K45" s="52"/>
    </row>
    <row r="46" spans="1:11" ht="19.7" customHeight="1">
      <c r="A46" s="23" t="s">
        <v>248</v>
      </c>
      <c r="C46" s="76"/>
      <c r="D46" s="77"/>
      <c r="E46" s="52">
        <v>192036</v>
      </c>
      <c r="F46" s="53"/>
      <c r="G46" s="52">
        <v>1597732</v>
      </c>
      <c r="H46" s="52"/>
      <c r="I46" s="52">
        <v>192036</v>
      </c>
      <c r="J46" s="52"/>
      <c r="K46" s="52">
        <v>1290232</v>
      </c>
    </row>
    <row r="47" spans="1:11" ht="19.7" customHeight="1">
      <c r="A47" s="23" t="s">
        <v>117</v>
      </c>
      <c r="C47" s="7">
        <v>12</v>
      </c>
      <c r="D47" s="77"/>
      <c r="E47" s="82">
        <v>-38408</v>
      </c>
      <c r="F47" s="53"/>
      <c r="G47" s="82">
        <v>-319547</v>
      </c>
      <c r="H47" s="52"/>
      <c r="I47" s="82">
        <v>-38408</v>
      </c>
      <c r="J47" s="52"/>
      <c r="K47" s="82">
        <v>-258047</v>
      </c>
    </row>
    <row r="48" spans="1:11" ht="19.7" customHeight="1">
      <c r="A48" s="23" t="s">
        <v>186</v>
      </c>
      <c r="C48" s="76"/>
      <c r="D48" s="77"/>
      <c r="E48" s="52"/>
      <c r="F48" s="53"/>
      <c r="G48" s="52"/>
      <c r="H48" s="52"/>
      <c r="I48" s="52"/>
      <c r="J48" s="52"/>
      <c r="K48" s="52"/>
    </row>
    <row r="49" spans="1:12" ht="19.7" customHeight="1">
      <c r="A49" s="23" t="s">
        <v>120</v>
      </c>
      <c r="C49" s="76"/>
      <c r="D49" s="77"/>
      <c r="E49" s="82">
        <f>SUM(E44:E48)</f>
        <v>153628</v>
      </c>
      <c r="F49" s="53"/>
      <c r="G49" s="82">
        <f>SUM(G44:G48)</f>
        <v>1278185</v>
      </c>
      <c r="H49" s="52"/>
      <c r="I49" s="82">
        <f>SUM(I44:I48)</f>
        <v>153628</v>
      </c>
      <c r="J49" s="52"/>
      <c r="K49" s="82">
        <f>SUM(K44:K48)</f>
        <v>1278185</v>
      </c>
    </row>
    <row r="50" spans="1:12" ht="19.7" customHeight="1">
      <c r="A50" s="22" t="s">
        <v>158</v>
      </c>
      <c r="C50" s="83"/>
      <c r="D50" s="77"/>
      <c r="E50" s="84">
        <f>SUM(E41,E49)</f>
        <v>223349</v>
      </c>
      <c r="F50" s="53"/>
      <c r="G50" s="84">
        <f>SUM(G41,G49)</f>
        <v>1271362</v>
      </c>
      <c r="H50" s="52"/>
      <c r="I50" s="84">
        <f>SUM(I41,I49)</f>
        <v>222818</v>
      </c>
      <c r="J50" s="52"/>
      <c r="K50" s="84">
        <f>SUM(K41,K49)</f>
        <v>1271365</v>
      </c>
    </row>
    <row r="51" spans="1:12" ht="8.25" customHeight="1">
      <c r="A51" s="22"/>
      <c r="C51" s="83"/>
      <c r="D51" s="77"/>
      <c r="E51" s="53"/>
      <c r="F51" s="53"/>
      <c r="G51" s="53"/>
      <c r="H51" s="52"/>
      <c r="I51" s="53"/>
      <c r="J51" s="52"/>
      <c r="K51" s="53"/>
    </row>
    <row r="52" spans="1:12" ht="19.7" customHeight="1" thickBot="1">
      <c r="A52" s="22" t="s">
        <v>159</v>
      </c>
      <c r="C52" s="83"/>
      <c r="D52" s="77"/>
      <c r="E52" s="85">
        <f>E32+E50</f>
        <v>-629684</v>
      </c>
      <c r="F52" s="53"/>
      <c r="G52" s="85">
        <f>G32+G50</f>
        <v>573426</v>
      </c>
      <c r="H52" s="52"/>
      <c r="I52" s="85">
        <f>I32+I50</f>
        <v>-684798</v>
      </c>
      <c r="J52" s="52"/>
      <c r="K52" s="85">
        <f>K32+K50</f>
        <v>622803</v>
      </c>
    </row>
    <row r="53" spans="1:12" ht="19.7" customHeight="1" thickTop="1">
      <c r="A53" s="23"/>
      <c r="C53" s="40"/>
      <c r="D53" s="24"/>
      <c r="E53" s="52"/>
      <c r="F53" s="53"/>
      <c r="G53" s="52"/>
      <c r="H53" s="52"/>
      <c r="I53" s="52"/>
      <c r="J53" s="52"/>
      <c r="K53" s="52"/>
    </row>
    <row r="54" spans="1:12" ht="19.7" customHeight="1">
      <c r="A54" s="14" t="s">
        <v>167</v>
      </c>
      <c r="C54" s="40"/>
      <c r="D54" s="24"/>
      <c r="E54" s="52"/>
      <c r="F54" s="53"/>
      <c r="G54" s="52"/>
      <c r="H54" s="52"/>
      <c r="I54" s="52"/>
      <c r="J54" s="52"/>
      <c r="K54" s="52"/>
    </row>
    <row r="55" spans="1:12" s="36" customFormat="1" ht="19.7" customHeight="1">
      <c r="B55" s="1"/>
      <c r="C55" s="2"/>
      <c r="D55" s="3"/>
      <c r="E55" s="3"/>
      <c r="F55" s="3"/>
      <c r="G55" s="3"/>
      <c r="H55" s="3"/>
      <c r="I55" s="3"/>
      <c r="J55" s="3"/>
      <c r="K55" s="10" t="s">
        <v>157</v>
      </c>
    </row>
    <row r="56" spans="1:12" s="36" customFormat="1" ht="19.7" customHeight="1">
      <c r="A56" s="28" t="s">
        <v>102</v>
      </c>
      <c r="B56" s="1"/>
      <c r="C56" s="2"/>
      <c r="D56" s="3"/>
      <c r="E56" s="3"/>
      <c r="F56" s="3"/>
      <c r="G56" s="3"/>
      <c r="H56" s="3"/>
      <c r="I56" s="3"/>
      <c r="J56" s="3"/>
      <c r="K56" s="3"/>
    </row>
    <row r="57" spans="1:12" s="36" customFormat="1" ht="19.7" customHeight="1">
      <c r="A57" s="28" t="s">
        <v>107</v>
      </c>
      <c r="B57" s="3"/>
      <c r="C57" s="2"/>
      <c r="D57" s="3"/>
      <c r="E57" s="3"/>
      <c r="F57" s="3"/>
      <c r="G57" s="3"/>
      <c r="H57" s="3"/>
      <c r="I57" s="3"/>
      <c r="J57" s="3"/>
      <c r="K57" s="3"/>
    </row>
    <row r="58" spans="1:12" s="36" customFormat="1" ht="19.7" customHeight="1">
      <c r="A58" s="28" t="s">
        <v>233</v>
      </c>
      <c r="B58" s="3"/>
      <c r="C58" s="2"/>
      <c r="D58" s="3"/>
      <c r="E58" s="3"/>
      <c r="F58" s="3"/>
      <c r="G58" s="3"/>
      <c r="H58" s="3"/>
      <c r="I58" s="3"/>
      <c r="J58" s="3"/>
      <c r="K58" s="3"/>
    </row>
    <row r="59" spans="1:12" s="36" customFormat="1" ht="19.7" customHeight="1">
      <c r="B59" s="3"/>
      <c r="C59" s="2"/>
      <c r="D59" s="3"/>
      <c r="E59" s="3"/>
      <c r="F59" s="3"/>
      <c r="G59" s="3"/>
      <c r="H59" s="3"/>
      <c r="I59" s="3"/>
      <c r="J59" s="3"/>
      <c r="K59" s="4" t="s">
        <v>152</v>
      </c>
    </row>
    <row r="60" spans="1:12" ht="19.7" customHeight="1">
      <c r="E60" s="122" t="s">
        <v>0</v>
      </c>
      <c r="F60" s="122"/>
      <c r="G60" s="122"/>
      <c r="H60" s="5"/>
      <c r="I60" s="122" t="s">
        <v>1</v>
      </c>
      <c r="J60" s="122"/>
      <c r="K60" s="122"/>
      <c r="L60" s="5"/>
    </row>
    <row r="61" spans="1:12" ht="19.7" customHeight="1">
      <c r="C61" s="2"/>
      <c r="E61" s="42">
        <v>2022</v>
      </c>
      <c r="F61" s="16"/>
      <c r="G61" s="42">
        <v>2021</v>
      </c>
      <c r="H61" s="16"/>
      <c r="I61" s="42">
        <v>2022</v>
      </c>
      <c r="J61" s="16"/>
      <c r="K61" s="42">
        <v>2021</v>
      </c>
    </row>
    <row r="62" spans="1:12" ht="21.95" customHeight="1">
      <c r="A62" s="28" t="s">
        <v>187</v>
      </c>
      <c r="C62" s="7"/>
      <c r="E62" s="10"/>
      <c r="G62" s="10"/>
      <c r="I62" s="10"/>
      <c r="J62" s="10"/>
      <c r="K62" s="10"/>
    </row>
    <row r="63" spans="1:12" ht="21.95" customHeight="1" thickBot="1">
      <c r="A63" s="14" t="s">
        <v>51</v>
      </c>
      <c r="C63" s="7"/>
      <c r="E63" s="9">
        <f>E65-E64</f>
        <v>-847507</v>
      </c>
      <c r="F63" s="37"/>
      <c r="G63" s="9">
        <f>G65-G64</f>
        <v>-685969</v>
      </c>
      <c r="H63" s="37"/>
      <c r="I63" s="25">
        <f>I32</f>
        <v>-907616</v>
      </c>
      <c r="J63" s="9"/>
      <c r="K63" s="25">
        <f>K32</f>
        <v>-648562</v>
      </c>
    </row>
    <row r="64" spans="1:12" ht="21.95" customHeight="1" thickTop="1">
      <c r="A64" s="14" t="s">
        <v>38</v>
      </c>
      <c r="C64" s="7"/>
      <c r="E64" s="9">
        <v>-5526</v>
      </c>
      <c r="F64" s="37"/>
      <c r="G64" s="9">
        <v>-11967</v>
      </c>
      <c r="H64" s="37"/>
      <c r="I64" s="9"/>
      <c r="J64" s="9"/>
      <c r="K64" s="9"/>
    </row>
    <row r="65" spans="1:11" ht="21.95" customHeight="1" thickBot="1">
      <c r="C65" s="7"/>
      <c r="E65" s="35">
        <f>E32</f>
        <v>-853033</v>
      </c>
      <c r="F65" s="34"/>
      <c r="G65" s="35">
        <f>G32</f>
        <v>-697936</v>
      </c>
      <c r="H65" s="34"/>
      <c r="I65" s="34"/>
      <c r="J65" s="34"/>
      <c r="K65" s="34"/>
    </row>
    <row r="66" spans="1:11" ht="21.95" customHeight="1" thickTop="1">
      <c r="C66" s="7"/>
      <c r="E66" s="9"/>
      <c r="F66" s="37"/>
      <c r="G66" s="9"/>
      <c r="H66" s="37"/>
      <c r="I66" s="9"/>
      <c r="J66" s="9"/>
      <c r="K66" s="9"/>
    </row>
    <row r="67" spans="1:11" ht="21.95" customHeight="1">
      <c r="A67" s="28" t="s">
        <v>48</v>
      </c>
      <c r="C67" s="7"/>
      <c r="E67" s="9"/>
      <c r="F67" s="37"/>
      <c r="G67" s="9"/>
      <c r="H67" s="37"/>
      <c r="I67" s="9"/>
      <c r="J67" s="9"/>
      <c r="K67" s="9"/>
    </row>
    <row r="68" spans="1:11" ht="21.95" customHeight="1" thickBot="1">
      <c r="A68" s="14" t="s">
        <v>51</v>
      </c>
      <c r="C68" s="7"/>
      <c r="E68" s="9">
        <v>-624689</v>
      </c>
      <c r="F68" s="37"/>
      <c r="G68" s="9">
        <v>585396</v>
      </c>
      <c r="H68" s="37"/>
      <c r="I68" s="25">
        <f>I52</f>
        <v>-684798</v>
      </c>
      <c r="J68" s="9"/>
      <c r="K68" s="25">
        <f>K52</f>
        <v>622803</v>
      </c>
    </row>
    <row r="69" spans="1:11" ht="21.95" customHeight="1" thickTop="1">
      <c r="A69" s="14" t="s">
        <v>38</v>
      </c>
      <c r="C69" s="7"/>
      <c r="E69" s="9">
        <v>-4995</v>
      </c>
      <c r="F69" s="37"/>
      <c r="G69" s="9">
        <v>-11970</v>
      </c>
      <c r="H69" s="37"/>
      <c r="I69" s="9"/>
      <c r="J69" s="9"/>
      <c r="K69" s="9"/>
    </row>
    <row r="70" spans="1:11" ht="21.95" customHeight="1" thickBot="1">
      <c r="C70" s="7"/>
      <c r="E70" s="35">
        <f>SUM(E68:E69)</f>
        <v>-629684</v>
      </c>
      <c r="F70" s="34"/>
      <c r="G70" s="35">
        <f>SUM(G68:G69)</f>
        <v>573426</v>
      </c>
      <c r="H70" s="34"/>
      <c r="I70" s="34"/>
      <c r="J70" s="34"/>
      <c r="K70" s="34"/>
    </row>
    <row r="71" spans="1:11" ht="21.95" customHeight="1" thickTop="1">
      <c r="C71" s="7"/>
      <c r="E71" s="6"/>
      <c r="F71" s="6"/>
      <c r="G71" s="6"/>
      <c r="H71" s="6"/>
      <c r="I71" s="6"/>
      <c r="J71" s="6"/>
      <c r="K71" s="6"/>
    </row>
    <row r="72" spans="1:11" ht="21.95" customHeight="1">
      <c r="A72" s="28" t="s">
        <v>39</v>
      </c>
      <c r="C72" s="2"/>
      <c r="E72" s="10"/>
      <c r="G72" s="10"/>
      <c r="I72" s="10"/>
      <c r="J72" s="10"/>
      <c r="K72" s="10"/>
    </row>
    <row r="73" spans="1:11" ht="21.95" customHeight="1">
      <c r="A73" s="14" t="s">
        <v>40</v>
      </c>
      <c r="B73" s="36"/>
      <c r="C73" s="7"/>
      <c r="E73" s="10"/>
      <c r="G73" s="10"/>
      <c r="H73" s="10"/>
      <c r="I73" s="10"/>
      <c r="J73" s="10"/>
      <c r="K73" s="10"/>
    </row>
    <row r="74" spans="1:11" ht="21.95" customHeight="1" thickBot="1">
      <c r="A74" s="14" t="s">
        <v>188</v>
      </c>
      <c r="B74" s="36"/>
      <c r="C74" s="7"/>
      <c r="E74" s="113">
        <v>-0.4</v>
      </c>
      <c r="F74" s="26"/>
      <c r="G74" s="113">
        <v>-0.33</v>
      </c>
      <c r="H74" s="26"/>
      <c r="I74" s="113">
        <v>-0.43</v>
      </c>
      <c r="J74" s="27"/>
      <c r="K74" s="113">
        <v>-0.31</v>
      </c>
    </row>
    <row r="75" spans="1:11" ht="21.95" customHeight="1" thickTop="1">
      <c r="B75" s="36"/>
      <c r="C75" s="7"/>
      <c r="E75" s="27"/>
      <c r="F75" s="26"/>
      <c r="G75" s="27"/>
      <c r="H75" s="26"/>
      <c r="I75" s="86"/>
      <c r="J75" s="27"/>
      <c r="K75" s="86"/>
    </row>
    <row r="76" spans="1:11" ht="21.95" customHeight="1">
      <c r="A76" s="14" t="s">
        <v>162</v>
      </c>
      <c r="B76" s="36"/>
      <c r="C76" s="7"/>
    </row>
    <row r="77" spans="1:11" ht="21.95" customHeight="1" thickBot="1">
      <c r="A77" s="14" t="s">
        <v>163</v>
      </c>
      <c r="B77" s="36"/>
      <c r="C77" s="7"/>
      <c r="E77" s="111">
        <v>2100000</v>
      </c>
      <c r="F77" s="37"/>
      <c r="G77" s="111">
        <v>2060000</v>
      </c>
      <c r="H77" s="37"/>
      <c r="I77" s="111">
        <v>2100000</v>
      </c>
      <c r="J77" s="9"/>
      <c r="K77" s="111">
        <v>2060000</v>
      </c>
    </row>
    <row r="78" spans="1:11" ht="21.95" customHeight="1" thickTop="1">
      <c r="A78" s="14" t="s">
        <v>114</v>
      </c>
      <c r="C78" s="7"/>
    </row>
    <row r="79" spans="1:11" ht="21" customHeight="1">
      <c r="B79" s="36"/>
      <c r="E79" s="27"/>
      <c r="F79" s="26"/>
      <c r="G79" s="27"/>
      <c r="H79" s="26"/>
      <c r="I79" s="27"/>
      <c r="J79" s="27"/>
      <c r="K79" s="27"/>
    </row>
    <row r="80" spans="1:11" ht="21" customHeight="1">
      <c r="A80" s="14" t="s">
        <v>167</v>
      </c>
      <c r="C80" s="12"/>
      <c r="E80" s="10"/>
      <c r="G80" s="10"/>
      <c r="I80" s="10"/>
      <c r="J80" s="10"/>
      <c r="K80" s="10"/>
    </row>
    <row r="81" spans="1:11" ht="21" customHeight="1">
      <c r="A81" s="36"/>
      <c r="B81" s="1"/>
      <c r="C81" s="2"/>
      <c r="D81" s="3"/>
      <c r="E81" s="3"/>
      <c r="F81" s="3"/>
      <c r="G81" s="3"/>
      <c r="H81" s="3"/>
      <c r="I81" s="3"/>
      <c r="J81" s="3"/>
      <c r="K81" s="10" t="s">
        <v>157</v>
      </c>
    </row>
    <row r="82" spans="1:11" ht="21.95" customHeight="1">
      <c r="A82" s="28" t="s">
        <v>102</v>
      </c>
      <c r="B82" s="1"/>
      <c r="C82" s="2"/>
      <c r="D82" s="3"/>
      <c r="E82" s="3"/>
      <c r="F82" s="3"/>
      <c r="G82" s="3"/>
      <c r="H82" s="3"/>
      <c r="I82" s="3"/>
      <c r="J82" s="3"/>
      <c r="K82" s="3"/>
    </row>
    <row r="83" spans="1:11" ht="21.95" customHeight="1">
      <c r="A83" s="28" t="s">
        <v>76</v>
      </c>
      <c r="B83" s="3"/>
      <c r="C83" s="2"/>
      <c r="D83" s="3"/>
      <c r="E83" s="3"/>
      <c r="F83" s="3"/>
      <c r="G83" s="3"/>
      <c r="H83" s="3"/>
      <c r="I83" s="3"/>
      <c r="J83" s="3"/>
      <c r="K83" s="3"/>
    </row>
    <row r="84" spans="1:11" ht="21.95" customHeight="1">
      <c r="A84" s="28" t="s">
        <v>234</v>
      </c>
      <c r="B84" s="3"/>
      <c r="C84" s="2"/>
      <c r="D84" s="3"/>
      <c r="E84" s="3"/>
      <c r="F84" s="3"/>
      <c r="G84" s="3"/>
      <c r="H84" s="3"/>
      <c r="I84" s="3"/>
      <c r="J84" s="3"/>
      <c r="K84" s="3"/>
    </row>
    <row r="85" spans="1:11" ht="15.75" customHeight="1">
      <c r="A85" s="36"/>
      <c r="B85" s="3"/>
      <c r="C85" s="2"/>
      <c r="D85" s="3"/>
      <c r="E85" s="3"/>
      <c r="F85" s="3"/>
      <c r="G85" s="3"/>
      <c r="H85" s="3"/>
      <c r="I85" s="3"/>
      <c r="J85" s="3"/>
      <c r="K85" s="4" t="s">
        <v>152</v>
      </c>
    </row>
    <row r="86" spans="1:11" ht="21.95" customHeight="1">
      <c r="E86" s="122" t="s">
        <v>0</v>
      </c>
      <c r="F86" s="122"/>
      <c r="G86" s="122"/>
      <c r="H86" s="5"/>
      <c r="I86" s="122" t="s">
        <v>1</v>
      </c>
      <c r="J86" s="122"/>
      <c r="K86" s="122"/>
    </row>
    <row r="87" spans="1:11" ht="21.95" customHeight="1">
      <c r="C87" s="42" t="s">
        <v>2</v>
      </c>
      <c r="E87" s="42">
        <v>2022</v>
      </c>
      <c r="F87" s="16"/>
      <c r="G87" s="42">
        <v>2021</v>
      </c>
      <c r="H87" s="16"/>
      <c r="I87" s="42">
        <v>2022</v>
      </c>
      <c r="J87" s="16"/>
      <c r="K87" s="42">
        <v>2021</v>
      </c>
    </row>
    <row r="88" spans="1:11" ht="21.95" customHeight="1">
      <c r="A88" s="20" t="s">
        <v>63</v>
      </c>
      <c r="B88" s="17"/>
      <c r="C88" s="38"/>
      <c r="D88" s="18"/>
      <c r="E88" s="19"/>
      <c r="F88" s="18"/>
      <c r="G88" s="18"/>
      <c r="H88" s="18"/>
      <c r="I88" s="18"/>
      <c r="J88" s="18"/>
      <c r="K88" s="18"/>
    </row>
    <row r="89" spans="1:11" ht="21.95" customHeight="1">
      <c r="A89" s="28" t="s">
        <v>28</v>
      </c>
      <c r="C89" s="39"/>
      <c r="H89" s="21"/>
    </row>
    <row r="90" spans="1:11" ht="21.95" customHeight="1">
      <c r="A90" s="14" t="s">
        <v>123</v>
      </c>
      <c r="C90" s="7"/>
      <c r="E90" s="34">
        <v>2496475</v>
      </c>
      <c r="F90" s="34"/>
      <c r="G90" s="34">
        <v>512437</v>
      </c>
      <c r="H90" s="34"/>
      <c r="I90" s="34">
        <v>2496482</v>
      </c>
      <c r="J90" s="34"/>
      <c r="K90" s="34">
        <v>512642</v>
      </c>
    </row>
    <row r="91" spans="1:11" ht="21.95" customHeight="1">
      <c r="A91" s="14" t="s">
        <v>29</v>
      </c>
      <c r="B91" s="36"/>
      <c r="C91" s="7"/>
      <c r="E91" s="34">
        <v>1033456</v>
      </c>
      <c r="F91" s="34"/>
      <c r="G91" s="34">
        <v>708035</v>
      </c>
      <c r="H91" s="34"/>
      <c r="I91" s="34">
        <v>0</v>
      </c>
      <c r="J91" s="34"/>
      <c r="K91" s="34">
        <v>0</v>
      </c>
    </row>
    <row r="92" spans="1:11" ht="21.95" customHeight="1">
      <c r="A92" s="14" t="s">
        <v>73</v>
      </c>
      <c r="B92" s="36"/>
      <c r="C92" s="7"/>
      <c r="E92" s="34">
        <v>15371</v>
      </c>
      <c r="F92" s="34"/>
      <c r="G92" s="34">
        <v>2652</v>
      </c>
      <c r="H92" s="34"/>
      <c r="I92" s="34">
        <v>15371</v>
      </c>
      <c r="J92" s="34"/>
      <c r="K92" s="34">
        <v>2652</v>
      </c>
    </row>
    <row r="93" spans="1:11" ht="21.95" customHeight="1">
      <c r="A93" s="14" t="s">
        <v>74</v>
      </c>
      <c r="B93" s="36"/>
      <c r="C93" s="7"/>
      <c r="E93" s="34">
        <v>85201</v>
      </c>
      <c r="F93" s="34"/>
      <c r="G93" s="34">
        <v>20523</v>
      </c>
      <c r="H93" s="34"/>
      <c r="I93" s="34">
        <v>85201</v>
      </c>
      <c r="J93" s="34"/>
      <c r="K93" s="34">
        <v>20523</v>
      </c>
    </row>
    <row r="94" spans="1:11" ht="21.95" customHeight="1">
      <c r="A94" s="14" t="s">
        <v>75</v>
      </c>
      <c r="B94" s="36"/>
      <c r="C94" s="7"/>
      <c r="E94" s="34">
        <v>206724</v>
      </c>
      <c r="F94" s="34"/>
      <c r="G94" s="34">
        <v>568416</v>
      </c>
      <c r="H94" s="34"/>
      <c r="I94" s="34">
        <v>312724</v>
      </c>
      <c r="J94" s="34"/>
      <c r="K94" s="34">
        <v>726647</v>
      </c>
    </row>
    <row r="95" spans="1:11" ht="21.95" customHeight="1">
      <c r="A95" s="14" t="s">
        <v>184</v>
      </c>
      <c r="B95" s="36"/>
      <c r="C95" s="7"/>
      <c r="E95" s="34">
        <v>1347</v>
      </c>
      <c r="F95" s="34"/>
      <c r="G95" s="34">
        <v>436603</v>
      </c>
      <c r="H95" s="34"/>
      <c r="I95" s="34">
        <v>1347</v>
      </c>
      <c r="J95" s="34"/>
      <c r="K95" s="34">
        <v>436603</v>
      </c>
    </row>
    <row r="96" spans="1:11" ht="21.95" customHeight="1">
      <c r="A96" s="14" t="s">
        <v>30</v>
      </c>
      <c r="B96" s="36"/>
      <c r="C96" s="7"/>
      <c r="E96" s="33">
        <v>342576</v>
      </c>
      <c r="F96" s="34"/>
      <c r="G96" s="33">
        <v>551498</v>
      </c>
      <c r="H96" s="34"/>
      <c r="I96" s="33">
        <v>351124</v>
      </c>
      <c r="J96" s="34"/>
      <c r="K96" s="33">
        <v>554369</v>
      </c>
    </row>
    <row r="97" spans="1:11" ht="21.95" customHeight="1">
      <c r="A97" s="28" t="s">
        <v>31</v>
      </c>
      <c r="E97" s="33">
        <f>SUM(E90:E96)</f>
        <v>4181150</v>
      </c>
      <c r="F97" s="34"/>
      <c r="G97" s="33">
        <f>SUM(G90:G96)</f>
        <v>2800164</v>
      </c>
      <c r="H97" s="34"/>
      <c r="I97" s="33">
        <f>SUM(I90:I96)</f>
        <v>3262249</v>
      </c>
      <c r="J97" s="34"/>
      <c r="K97" s="33">
        <f>SUM(K90:K96)</f>
        <v>2253436</v>
      </c>
    </row>
    <row r="98" spans="1:11" ht="21.95" customHeight="1">
      <c r="A98" s="28" t="s">
        <v>32</v>
      </c>
      <c r="E98" s="34"/>
      <c r="F98" s="34"/>
      <c r="G98" s="34"/>
      <c r="H98" s="34"/>
      <c r="I98" s="34"/>
      <c r="J98" s="34"/>
      <c r="K98" s="34"/>
    </row>
    <row r="99" spans="1:11" ht="21.95" customHeight="1">
      <c r="A99" s="14" t="s">
        <v>33</v>
      </c>
      <c r="B99" s="36"/>
      <c r="C99" s="7"/>
      <c r="E99" s="34">
        <v>4511828</v>
      </c>
      <c r="F99" s="34"/>
      <c r="G99" s="34">
        <v>2981619</v>
      </c>
      <c r="H99" s="34"/>
      <c r="I99" s="34">
        <v>3714722</v>
      </c>
      <c r="J99" s="34"/>
      <c r="K99" s="34">
        <v>2350145</v>
      </c>
    </row>
    <row r="100" spans="1:11" ht="21.95" customHeight="1">
      <c r="A100" s="14" t="s">
        <v>134</v>
      </c>
      <c r="B100" s="8"/>
      <c r="C100" s="7"/>
      <c r="E100" s="34">
        <v>318031</v>
      </c>
      <c r="F100" s="34"/>
      <c r="G100" s="34">
        <v>118226</v>
      </c>
      <c r="H100" s="34"/>
      <c r="I100" s="34">
        <v>305848</v>
      </c>
      <c r="J100" s="34"/>
      <c r="K100" s="34">
        <v>104845</v>
      </c>
    </row>
    <row r="101" spans="1:11" ht="21.95" customHeight="1">
      <c r="A101" s="14" t="s">
        <v>34</v>
      </c>
      <c r="B101" s="8"/>
      <c r="C101" s="7"/>
      <c r="E101" s="34">
        <v>615981</v>
      </c>
      <c r="F101" s="34"/>
      <c r="G101" s="34">
        <v>603195</v>
      </c>
      <c r="H101" s="34"/>
      <c r="I101" s="34">
        <v>367790</v>
      </c>
      <c r="J101" s="34"/>
      <c r="K101" s="34">
        <v>360196</v>
      </c>
    </row>
    <row r="102" spans="1:11" ht="21.95" customHeight="1">
      <c r="A102" s="14" t="s">
        <v>153</v>
      </c>
      <c r="B102" s="8"/>
      <c r="C102" s="7"/>
      <c r="E102" s="34">
        <v>184135</v>
      </c>
      <c r="F102" s="34"/>
      <c r="G102" s="34">
        <v>263228</v>
      </c>
      <c r="H102" s="34"/>
      <c r="I102" s="34">
        <v>186881</v>
      </c>
      <c r="J102" s="34"/>
      <c r="K102" s="34">
        <v>264572</v>
      </c>
    </row>
    <row r="103" spans="1:11" ht="21.95" customHeight="1">
      <c r="A103" s="14" t="s">
        <v>35</v>
      </c>
      <c r="C103" s="7"/>
      <c r="E103" s="33">
        <v>481</v>
      </c>
      <c r="F103" s="34"/>
      <c r="G103" s="33">
        <v>4087</v>
      </c>
      <c r="H103" s="34"/>
      <c r="I103" s="33">
        <v>0</v>
      </c>
      <c r="J103" s="34"/>
      <c r="K103" s="33">
        <v>0</v>
      </c>
    </row>
    <row r="104" spans="1:11" ht="21.95" customHeight="1">
      <c r="A104" s="28" t="s">
        <v>36</v>
      </c>
      <c r="E104" s="63">
        <f>SUM(E99:E103)</f>
        <v>5630456</v>
      </c>
      <c r="F104" s="34"/>
      <c r="G104" s="63">
        <f>SUM(G99:G103)</f>
        <v>3970355</v>
      </c>
      <c r="H104" s="34"/>
      <c r="I104" s="63">
        <f>SUM(I99:I103)</f>
        <v>4575241</v>
      </c>
      <c r="J104" s="34"/>
      <c r="K104" s="63">
        <f>SUM(K99:K103)</f>
        <v>3079758</v>
      </c>
    </row>
    <row r="105" spans="1:11" ht="21.95" customHeight="1">
      <c r="A105" s="28" t="s">
        <v>185</v>
      </c>
      <c r="E105" s="34">
        <f>E97-E104</f>
        <v>-1449306</v>
      </c>
      <c r="F105" s="34"/>
      <c r="G105" s="34">
        <f>G97-G104</f>
        <v>-1170191</v>
      </c>
      <c r="H105" s="34"/>
      <c r="I105" s="34">
        <f>I97-I104</f>
        <v>-1312992</v>
      </c>
      <c r="J105" s="34"/>
      <c r="K105" s="34">
        <f>K97-K104</f>
        <v>-826322</v>
      </c>
    </row>
    <row r="106" spans="1:11" ht="21.95" customHeight="1">
      <c r="A106" s="14" t="s">
        <v>207</v>
      </c>
      <c r="C106" s="7"/>
      <c r="E106" s="34">
        <v>0</v>
      </c>
      <c r="F106" s="34"/>
      <c r="G106" s="34">
        <v>0</v>
      </c>
      <c r="H106" s="34"/>
      <c r="I106" s="34">
        <v>-52896</v>
      </c>
      <c r="J106" s="34"/>
      <c r="K106" s="34">
        <v>-78043</v>
      </c>
    </row>
    <row r="107" spans="1:11" ht="21.95" customHeight="1">
      <c r="A107" s="14" t="s">
        <v>127</v>
      </c>
      <c r="B107" s="8"/>
      <c r="C107" s="7"/>
      <c r="E107" s="34">
        <v>207422</v>
      </c>
      <c r="F107" s="34"/>
      <c r="G107" s="34">
        <v>305614</v>
      </c>
      <c r="H107" s="34"/>
      <c r="I107" s="47">
        <v>0</v>
      </c>
      <c r="J107" s="34"/>
      <c r="K107" s="47">
        <v>0</v>
      </c>
    </row>
    <row r="108" spans="1:11" ht="21.95" customHeight="1">
      <c r="A108" s="14" t="s">
        <v>183</v>
      </c>
      <c r="B108" s="36"/>
      <c r="C108" s="7"/>
      <c r="E108" s="34">
        <v>2624</v>
      </c>
      <c r="F108" s="34"/>
      <c r="G108" s="34">
        <v>3046</v>
      </c>
      <c r="H108" s="34"/>
      <c r="I108" s="34">
        <v>5661</v>
      </c>
      <c r="J108" s="34"/>
      <c r="K108" s="34">
        <v>2598</v>
      </c>
    </row>
    <row r="109" spans="1:11" ht="21.95" customHeight="1">
      <c r="A109" s="14" t="s">
        <v>37</v>
      </c>
      <c r="C109" s="7"/>
      <c r="E109" s="33">
        <v>-584359</v>
      </c>
      <c r="F109" s="34"/>
      <c r="G109" s="33">
        <v>-700165</v>
      </c>
      <c r="H109" s="34"/>
      <c r="I109" s="48">
        <v>-544490</v>
      </c>
      <c r="J109" s="34"/>
      <c r="K109" s="48">
        <v>-661985</v>
      </c>
    </row>
    <row r="110" spans="1:11" ht="21.95" customHeight="1">
      <c r="A110" s="28" t="s">
        <v>208</v>
      </c>
      <c r="E110" s="34">
        <f>SUM(E105:E109)</f>
        <v>-1823619</v>
      </c>
      <c r="F110" s="34"/>
      <c r="G110" s="34">
        <f>SUM(G105:G109)</f>
        <v>-1561696</v>
      </c>
      <c r="H110" s="34"/>
      <c r="I110" s="34">
        <f>SUM(I105:I109)</f>
        <v>-1904717</v>
      </c>
      <c r="J110" s="34"/>
      <c r="K110" s="34">
        <f>SUM(K105:K109)</f>
        <v>-1563752</v>
      </c>
    </row>
    <row r="111" spans="1:11" ht="21.95" customHeight="1">
      <c r="A111" s="14" t="s">
        <v>209</v>
      </c>
      <c r="B111" s="36"/>
      <c r="C111" s="7">
        <v>12</v>
      </c>
      <c r="E111" s="33">
        <v>-54929</v>
      </c>
      <c r="F111" s="34"/>
      <c r="G111" s="33">
        <v>107306</v>
      </c>
      <c r="H111" s="34"/>
      <c r="I111" s="33">
        <v>-25176</v>
      </c>
      <c r="J111" s="34"/>
      <c r="K111" s="33">
        <v>96172</v>
      </c>
    </row>
    <row r="112" spans="1:11" ht="21.95" customHeight="1">
      <c r="A112" s="28" t="s">
        <v>175</v>
      </c>
      <c r="E112" s="49">
        <f>SUM(E110:E111)</f>
        <v>-1878548</v>
      </c>
      <c r="F112" s="34"/>
      <c r="G112" s="49">
        <f>SUM(G110:G111)</f>
        <v>-1454390</v>
      </c>
      <c r="H112" s="34"/>
      <c r="I112" s="33">
        <f>SUM(I110:I111)</f>
        <v>-1929893</v>
      </c>
      <c r="J112" s="34"/>
      <c r="K112" s="33">
        <f>SUM(K110:K111)</f>
        <v>-1467580</v>
      </c>
    </row>
    <row r="113" spans="1:11" ht="13.5" customHeight="1">
      <c r="A113" s="22"/>
      <c r="E113" s="51"/>
      <c r="F113" s="34"/>
      <c r="G113" s="51"/>
      <c r="H113" s="34"/>
      <c r="I113" s="34"/>
      <c r="J113" s="34"/>
      <c r="K113" s="34"/>
    </row>
    <row r="114" spans="1:11" ht="21.95" customHeight="1">
      <c r="A114" s="22" t="s">
        <v>55</v>
      </c>
      <c r="C114" s="76"/>
      <c r="D114" s="77"/>
      <c r="E114" s="78"/>
      <c r="F114" s="79"/>
      <c r="G114" s="78"/>
      <c r="H114" s="78"/>
      <c r="I114" s="79"/>
      <c r="J114" s="52"/>
      <c r="K114" s="79"/>
    </row>
    <row r="115" spans="1:11" ht="21.95" customHeight="1">
      <c r="A115" s="41" t="s">
        <v>118</v>
      </c>
      <c r="C115" s="76"/>
      <c r="D115" s="77"/>
      <c r="E115" s="78"/>
      <c r="F115" s="79"/>
      <c r="G115" s="78"/>
      <c r="H115" s="78"/>
      <c r="I115" s="79"/>
      <c r="J115" s="52"/>
      <c r="K115" s="79"/>
    </row>
    <row r="116" spans="1:11" ht="21.95" customHeight="1">
      <c r="A116" s="41" t="s">
        <v>119</v>
      </c>
      <c r="C116" s="11"/>
    </row>
    <row r="117" spans="1:11" ht="21.95" customHeight="1">
      <c r="A117" s="23" t="s">
        <v>247</v>
      </c>
      <c r="C117" s="64"/>
      <c r="D117" s="77"/>
      <c r="E117" s="53">
        <v>0</v>
      </c>
      <c r="F117" s="53"/>
      <c r="G117" s="53">
        <v>0</v>
      </c>
      <c r="H117" s="52"/>
      <c r="I117" s="53">
        <v>7738</v>
      </c>
      <c r="J117" s="53"/>
      <c r="K117" s="53">
        <v>2908</v>
      </c>
    </row>
    <row r="118" spans="1:11" ht="21.95" customHeight="1">
      <c r="A118" s="23" t="s">
        <v>222</v>
      </c>
      <c r="C118" s="76"/>
      <c r="D118" s="77"/>
      <c r="E118" s="53">
        <v>84876</v>
      </c>
      <c r="F118" s="79"/>
      <c r="G118" s="53">
        <v>41467</v>
      </c>
      <c r="H118" s="78"/>
      <c r="I118" s="53">
        <v>76064</v>
      </c>
      <c r="J118" s="53"/>
      <c r="K118" s="53">
        <v>37428</v>
      </c>
    </row>
    <row r="119" spans="1:11" ht="21.95" customHeight="1">
      <c r="A119" s="23" t="s">
        <v>117</v>
      </c>
      <c r="C119" s="7">
        <v>12</v>
      </c>
      <c r="D119" s="77"/>
      <c r="E119" s="80">
        <v>-1262</v>
      </c>
      <c r="F119" s="53"/>
      <c r="G119" s="80">
        <v>-808</v>
      </c>
      <c r="H119" s="52"/>
      <c r="I119" s="80">
        <v>-1048</v>
      </c>
      <c r="J119" s="52"/>
      <c r="K119" s="80">
        <v>0</v>
      </c>
    </row>
    <row r="120" spans="1:11" ht="21.95" customHeight="1">
      <c r="A120" s="23" t="s">
        <v>118</v>
      </c>
      <c r="C120" s="76"/>
      <c r="D120" s="77"/>
      <c r="E120" s="81"/>
      <c r="F120" s="81"/>
      <c r="G120" s="81"/>
      <c r="H120" s="81"/>
      <c r="I120" s="81"/>
      <c r="J120" s="81"/>
      <c r="K120" s="81"/>
    </row>
    <row r="121" spans="1:11" ht="21.95" customHeight="1">
      <c r="A121" s="23" t="s">
        <v>120</v>
      </c>
      <c r="C121" s="76"/>
      <c r="D121" s="77"/>
      <c r="E121" s="82">
        <f>SUM(E118:E120)</f>
        <v>83614</v>
      </c>
      <c r="F121" s="53"/>
      <c r="G121" s="82">
        <f>SUM(G118:G120)</f>
        <v>40659</v>
      </c>
      <c r="H121" s="52"/>
      <c r="I121" s="82">
        <f>SUM(I117:I120)</f>
        <v>82754</v>
      </c>
      <c r="J121" s="52"/>
      <c r="K121" s="82">
        <f>SUM(K117:K120)</f>
        <v>40336</v>
      </c>
    </row>
    <row r="122" spans="1:11" ht="21.95" customHeight="1">
      <c r="A122" s="41" t="s">
        <v>186</v>
      </c>
      <c r="C122" s="11"/>
      <c r="E122" s="52"/>
      <c r="F122" s="53"/>
      <c r="G122" s="52"/>
      <c r="H122" s="52"/>
      <c r="I122" s="52"/>
      <c r="J122" s="52"/>
      <c r="K122" s="52"/>
    </row>
    <row r="123" spans="1:11" ht="21.95" customHeight="1">
      <c r="A123" s="41" t="s">
        <v>119</v>
      </c>
      <c r="C123" s="11"/>
    </row>
    <row r="124" spans="1:11" ht="21.95" customHeight="1">
      <c r="A124" s="23" t="s">
        <v>247</v>
      </c>
      <c r="C124" s="64"/>
      <c r="D124" s="77"/>
      <c r="E124" s="53">
        <v>0</v>
      </c>
      <c r="F124" s="53"/>
      <c r="G124" s="53">
        <v>0</v>
      </c>
      <c r="H124" s="52"/>
      <c r="I124" s="53">
        <v>328000</v>
      </c>
      <c r="J124" s="53"/>
      <c r="K124" s="53">
        <v>377200</v>
      </c>
    </row>
    <row r="125" spans="1:11" ht="21.95" customHeight="1">
      <c r="A125" s="23" t="s">
        <v>210</v>
      </c>
      <c r="C125" s="76"/>
      <c r="D125" s="77"/>
      <c r="E125" s="52"/>
      <c r="F125" s="53"/>
      <c r="G125" s="52"/>
      <c r="H125" s="52"/>
      <c r="I125" s="52"/>
      <c r="J125" s="52"/>
      <c r="K125" s="52"/>
    </row>
    <row r="126" spans="1:11" ht="21.95" customHeight="1">
      <c r="A126" s="23" t="s">
        <v>248</v>
      </c>
      <c r="C126" s="76"/>
      <c r="D126" s="77"/>
      <c r="E126" s="52">
        <v>2259123</v>
      </c>
      <c r="F126" s="53"/>
      <c r="G126" s="52">
        <v>2612654</v>
      </c>
      <c r="H126" s="52"/>
      <c r="I126" s="52">
        <v>1849123</v>
      </c>
      <c r="J126" s="52"/>
      <c r="K126" s="52">
        <v>2141154</v>
      </c>
    </row>
    <row r="127" spans="1:11" ht="21.95" customHeight="1">
      <c r="A127" s="23" t="s">
        <v>117</v>
      </c>
      <c r="C127" s="7">
        <v>12</v>
      </c>
      <c r="D127" s="77"/>
      <c r="E127" s="82">
        <v>-451825</v>
      </c>
      <c r="F127" s="53"/>
      <c r="G127" s="82">
        <v>-522531</v>
      </c>
      <c r="H127" s="52"/>
      <c r="I127" s="82">
        <v>-369825</v>
      </c>
      <c r="J127" s="52"/>
      <c r="K127" s="82">
        <v>-428231</v>
      </c>
    </row>
    <row r="128" spans="1:11" ht="21.95" customHeight="1">
      <c r="A128" s="23" t="s">
        <v>186</v>
      </c>
      <c r="C128" s="76"/>
      <c r="D128" s="77"/>
      <c r="E128" s="52"/>
      <c r="F128" s="53"/>
      <c r="G128" s="52"/>
      <c r="H128" s="52"/>
      <c r="I128" s="52"/>
      <c r="J128" s="52"/>
      <c r="K128" s="52"/>
    </row>
    <row r="129" spans="1:11" ht="21.95" customHeight="1">
      <c r="A129" s="23" t="s">
        <v>120</v>
      </c>
      <c r="C129" s="76"/>
      <c r="D129" s="77"/>
      <c r="E129" s="82">
        <f>SUM(E124:E128)</f>
        <v>1807298</v>
      </c>
      <c r="F129" s="53"/>
      <c r="G129" s="82">
        <f>SUM(G124:G128)</f>
        <v>2090123</v>
      </c>
      <c r="H129" s="52"/>
      <c r="I129" s="82">
        <f>SUM(I124:I128)</f>
        <v>1807298</v>
      </c>
      <c r="J129" s="52"/>
      <c r="K129" s="82">
        <f>SUM(K124:K128)</f>
        <v>2090123</v>
      </c>
    </row>
    <row r="130" spans="1:11" ht="21.95" customHeight="1">
      <c r="A130" s="22" t="s">
        <v>158</v>
      </c>
      <c r="C130" s="83"/>
      <c r="D130" s="77"/>
      <c r="E130" s="84">
        <f>SUM(E121,E129)</f>
        <v>1890912</v>
      </c>
      <c r="F130" s="53"/>
      <c r="G130" s="84">
        <f>SUM(G121,G129)</f>
        <v>2130782</v>
      </c>
      <c r="H130" s="52"/>
      <c r="I130" s="84">
        <f>SUM(I121,I129)</f>
        <v>1890052</v>
      </c>
      <c r="J130" s="52"/>
      <c r="K130" s="84">
        <f>SUM(K121,K129)</f>
        <v>2130459</v>
      </c>
    </row>
    <row r="131" spans="1:11" ht="12" customHeight="1">
      <c r="A131" s="22"/>
      <c r="C131" s="83"/>
      <c r="D131" s="77"/>
      <c r="E131" s="53"/>
      <c r="F131" s="53"/>
      <c r="G131" s="53"/>
      <c r="H131" s="52"/>
      <c r="I131" s="53"/>
      <c r="J131" s="52"/>
      <c r="K131" s="53"/>
    </row>
    <row r="132" spans="1:11" ht="21.95" customHeight="1" thickBot="1">
      <c r="A132" s="22" t="s">
        <v>159</v>
      </c>
      <c r="C132" s="83"/>
      <c r="D132" s="77"/>
      <c r="E132" s="85">
        <f>E112+E130</f>
        <v>12364</v>
      </c>
      <c r="F132" s="53"/>
      <c r="G132" s="85">
        <f>G112+G130</f>
        <v>676392</v>
      </c>
      <c r="H132" s="52"/>
      <c r="I132" s="85">
        <f>I112+I130</f>
        <v>-39841</v>
      </c>
      <c r="J132" s="52"/>
      <c r="K132" s="85">
        <f>K112+K130</f>
        <v>662879</v>
      </c>
    </row>
    <row r="133" spans="1:11" ht="12.75" customHeight="1" thickTop="1">
      <c r="A133" s="23"/>
      <c r="C133" s="40"/>
      <c r="D133" s="24"/>
      <c r="E133" s="52"/>
      <c r="F133" s="53"/>
      <c r="G133" s="52"/>
      <c r="H133" s="52"/>
      <c r="I133" s="52"/>
      <c r="J133" s="52"/>
      <c r="K133" s="52"/>
    </row>
    <row r="134" spans="1:11" ht="21.95" customHeight="1">
      <c r="A134" s="14" t="s">
        <v>167</v>
      </c>
      <c r="C134" s="40"/>
      <c r="D134" s="24"/>
      <c r="E134" s="52"/>
      <c r="F134" s="53"/>
      <c r="G134" s="52"/>
      <c r="H134" s="52"/>
      <c r="I134" s="52"/>
      <c r="J134" s="52"/>
      <c r="K134" s="52"/>
    </row>
    <row r="135" spans="1:11" ht="21.95" customHeight="1">
      <c r="A135" s="36"/>
      <c r="B135" s="1"/>
      <c r="C135" s="2"/>
      <c r="D135" s="3"/>
      <c r="E135" s="3"/>
      <c r="F135" s="3"/>
      <c r="G135" s="3"/>
      <c r="H135" s="3"/>
      <c r="I135" s="3"/>
      <c r="J135" s="3"/>
      <c r="K135" s="10" t="s">
        <v>157</v>
      </c>
    </row>
    <row r="136" spans="1:11" ht="21.95" customHeight="1">
      <c r="A136" s="28" t="s">
        <v>102</v>
      </c>
      <c r="B136" s="1"/>
      <c r="C136" s="2"/>
      <c r="D136" s="3"/>
      <c r="E136" s="3"/>
      <c r="F136" s="3"/>
      <c r="G136" s="3"/>
      <c r="H136" s="3"/>
      <c r="I136" s="3"/>
      <c r="J136" s="3"/>
      <c r="K136" s="3"/>
    </row>
    <row r="137" spans="1:11" ht="21.95" customHeight="1">
      <c r="A137" s="28" t="s">
        <v>107</v>
      </c>
      <c r="B137" s="3"/>
      <c r="C137" s="2"/>
      <c r="D137" s="3"/>
      <c r="E137" s="3"/>
      <c r="F137" s="3"/>
      <c r="G137" s="3"/>
      <c r="H137" s="3"/>
      <c r="I137" s="3"/>
      <c r="J137" s="3"/>
      <c r="K137" s="3"/>
    </row>
    <row r="138" spans="1:11" ht="21.95" customHeight="1">
      <c r="A138" s="28" t="s">
        <v>234</v>
      </c>
      <c r="B138" s="3"/>
      <c r="C138" s="2"/>
      <c r="D138" s="3"/>
      <c r="E138" s="3"/>
      <c r="F138" s="3"/>
      <c r="G138" s="3"/>
      <c r="H138" s="3"/>
      <c r="I138" s="3"/>
      <c r="J138" s="3"/>
      <c r="K138" s="3"/>
    </row>
    <row r="139" spans="1:11" ht="21.95" customHeight="1">
      <c r="A139" s="36"/>
      <c r="B139" s="3"/>
      <c r="C139" s="2"/>
      <c r="D139" s="3"/>
      <c r="E139" s="3"/>
      <c r="F139" s="3"/>
      <c r="G139" s="3"/>
      <c r="H139" s="3"/>
      <c r="I139" s="3"/>
      <c r="J139" s="3"/>
      <c r="K139" s="4" t="s">
        <v>152</v>
      </c>
    </row>
    <row r="140" spans="1:11" ht="21.95" customHeight="1">
      <c r="E140" s="122" t="s">
        <v>0</v>
      </c>
      <c r="F140" s="122"/>
      <c r="G140" s="122"/>
      <c r="H140" s="5"/>
      <c r="I140" s="122" t="s">
        <v>1</v>
      </c>
      <c r="J140" s="122"/>
      <c r="K140" s="122"/>
    </row>
    <row r="141" spans="1:11" ht="21.95" customHeight="1">
      <c r="C141" s="2"/>
      <c r="E141" s="42">
        <v>2022</v>
      </c>
      <c r="F141" s="16"/>
      <c r="G141" s="42">
        <v>2021</v>
      </c>
      <c r="H141" s="16"/>
      <c r="I141" s="42">
        <v>2022</v>
      </c>
      <c r="J141" s="16"/>
      <c r="K141" s="42">
        <v>2021</v>
      </c>
    </row>
    <row r="142" spans="1:11" ht="21.95" customHeight="1">
      <c r="A142" s="28" t="s">
        <v>187</v>
      </c>
      <c r="C142" s="7"/>
      <c r="E142" s="10"/>
      <c r="G142" s="10"/>
      <c r="I142" s="10"/>
      <c r="J142" s="10"/>
      <c r="K142" s="10"/>
    </row>
    <row r="143" spans="1:11" ht="21.95" customHeight="1" thickBot="1">
      <c r="A143" s="14" t="s">
        <v>51</v>
      </c>
      <c r="C143" s="7"/>
      <c r="E143" s="9">
        <f>E145-E144</f>
        <v>-1867491</v>
      </c>
      <c r="F143" s="37"/>
      <c r="G143" s="9">
        <f>G145-G144</f>
        <v>-1431550</v>
      </c>
      <c r="H143" s="37"/>
      <c r="I143" s="25">
        <f>I112</f>
        <v>-1929893</v>
      </c>
      <c r="J143" s="9"/>
      <c r="K143" s="25">
        <f>K112</f>
        <v>-1467580</v>
      </c>
    </row>
    <row r="144" spans="1:11" ht="21.95" customHeight="1" thickTop="1">
      <c r="A144" s="14" t="s">
        <v>38</v>
      </c>
      <c r="C144" s="7"/>
      <c r="E144" s="9">
        <v>-11057</v>
      </c>
      <c r="F144" s="37"/>
      <c r="G144" s="9">
        <v>-22840</v>
      </c>
      <c r="H144" s="37"/>
      <c r="I144" s="9"/>
      <c r="J144" s="9"/>
      <c r="K144" s="9"/>
    </row>
    <row r="145" spans="1:11" ht="21.95" customHeight="1" thickBot="1">
      <c r="C145" s="7"/>
      <c r="E145" s="35">
        <f>E112</f>
        <v>-1878548</v>
      </c>
      <c r="F145" s="34"/>
      <c r="G145" s="35">
        <f>G112</f>
        <v>-1454390</v>
      </c>
      <c r="H145" s="34"/>
      <c r="I145" s="34"/>
      <c r="J145" s="34"/>
      <c r="K145" s="34"/>
    </row>
    <row r="146" spans="1:11" ht="21.95" customHeight="1" thickTop="1">
      <c r="C146" s="7"/>
      <c r="E146" s="9"/>
      <c r="F146" s="37"/>
      <c r="G146" s="9"/>
      <c r="H146" s="37"/>
      <c r="I146" s="9"/>
      <c r="J146" s="9"/>
      <c r="K146" s="9"/>
    </row>
    <row r="147" spans="1:11" ht="21.95" customHeight="1">
      <c r="A147" s="28" t="s">
        <v>48</v>
      </c>
      <c r="C147" s="7"/>
      <c r="E147" s="9"/>
      <c r="F147" s="37"/>
      <c r="G147" s="9"/>
      <c r="H147" s="37"/>
      <c r="I147" s="9"/>
      <c r="J147" s="9"/>
      <c r="K147" s="9"/>
    </row>
    <row r="148" spans="1:11" ht="21.95" customHeight="1" thickBot="1">
      <c r="A148" s="14" t="s">
        <v>51</v>
      </c>
      <c r="C148" s="7"/>
      <c r="E148" s="9">
        <v>22561</v>
      </c>
      <c r="F148" s="37"/>
      <c r="G148" s="9">
        <v>698909</v>
      </c>
      <c r="H148" s="37"/>
      <c r="I148" s="25">
        <f>I132</f>
        <v>-39841</v>
      </c>
      <c r="J148" s="9"/>
      <c r="K148" s="25">
        <f>K132</f>
        <v>662879</v>
      </c>
    </row>
    <row r="149" spans="1:11" ht="21.95" customHeight="1" thickTop="1">
      <c r="A149" s="14" t="s">
        <v>38</v>
      </c>
      <c r="C149" s="7"/>
      <c r="E149" s="9">
        <v>-10197</v>
      </c>
      <c r="F149" s="37"/>
      <c r="G149" s="9">
        <v>-22517</v>
      </c>
      <c r="H149" s="37"/>
      <c r="I149" s="9"/>
      <c r="J149" s="9"/>
      <c r="K149" s="9"/>
    </row>
    <row r="150" spans="1:11" ht="21.95" customHeight="1" thickBot="1">
      <c r="C150" s="7"/>
      <c r="E150" s="35">
        <f>SUM(E148:E149)</f>
        <v>12364</v>
      </c>
      <c r="F150" s="34"/>
      <c r="G150" s="35">
        <f>SUM(G148:G149)</f>
        <v>676392</v>
      </c>
      <c r="H150" s="34"/>
      <c r="I150" s="34"/>
      <c r="J150" s="34"/>
      <c r="K150" s="34"/>
    </row>
    <row r="151" spans="1:11" ht="21.95" customHeight="1" thickTop="1">
      <c r="C151" s="7"/>
      <c r="E151" s="6"/>
      <c r="F151" s="6"/>
      <c r="G151" s="6"/>
      <c r="H151" s="6"/>
      <c r="I151" s="6"/>
      <c r="J151" s="6"/>
      <c r="K151" s="6"/>
    </row>
    <row r="152" spans="1:11" ht="21.95" customHeight="1">
      <c r="A152" s="28" t="s">
        <v>39</v>
      </c>
      <c r="C152" s="2"/>
      <c r="E152" s="10"/>
      <c r="G152" s="10"/>
      <c r="I152" s="10"/>
      <c r="J152" s="10"/>
      <c r="K152" s="10"/>
    </row>
    <row r="153" spans="1:11" ht="21.95" customHeight="1">
      <c r="A153" s="14" t="s">
        <v>40</v>
      </c>
      <c r="B153" s="36"/>
      <c r="C153" s="7"/>
      <c r="E153" s="10"/>
      <c r="G153" s="10"/>
      <c r="H153" s="10"/>
      <c r="I153" s="10"/>
      <c r="J153" s="10"/>
      <c r="K153" s="10"/>
    </row>
    <row r="154" spans="1:11" ht="21.95" customHeight="1" thickBot="1">
      <c r="A154" s="14" t="s">
        <v>188</v>
      </c>
      <c r="B154" s="36"/>
      <c r="C154" s="7"/>
      <c r="E154" s="113">
        <v>-0.89</v>
      </c>
      <c r="F154" s="26"/>
      <c r="G154" s="113">
        <v>-0.69</v>
      </c>
      <c r="H154" s="26"/>
      <c r="I154" s="113">
        <v>-0.92</v>
      </c>
      <c r="J154" s="27"/>
      <c r="K154" s="113">
        <v>-0.71</v>
      </c>
    </row>
    <row r="155" spans="1:11" ht="21.95" customHeight="1" thickTop="1">
      <c r="B155" s="36"/>
      <c r="C155" s="7"/>
      <c r="E155" s="27"/>
      <c r="F155" s="26"/>
      <c r="G155" s="27"/>
      <c r="H155" s="26"/>
      <c r="I155" s="86"/>
      <c r="J155" s="27"/>
      <c r="K155" s="86"/>
    </row>
    <row r="156" spans="1:11" ht="21.95" customHeight="1">
      <c r="A156" s="14" t="s">
        <v>162</v>
      </c>
      <c r="B156" s="36"/>
      <c r="C156" s="7"/>
    </row>
    <row r="157" spans="1:11" ht="21.95" customHeight="1" thickBot="1">
      <c r="A157" s="14" t="s">
        <v>163</v>
      </c>
      <c r="B157" s="36"/>
      <c r="C157" s="7"/>
      <c r="E157" s="111">
        <v>2094965</v>
      </c>
      <c r="F157" s="37"/>
      <c r="G157" s="111">
        <v>2060000</v>
      </c>
      <c r="H157" s="37"/>
      <c r="I157" s="111">
        <v>2094965</v>
      </c>
      <c r="J157" s="9"/>
      <c r="K157" s="111">
        <v>2060000</v>
      </c>
    </row>
    <row r="158" spans="1:11" ht="21.95" customHeight="1" thickTop="1">
      <c r="A158" s="14" t="s">
        <v>114</v>
      </c>
      <c r="C158" s="7"/>
    </row>
    <row r="159" spans="1:11" ht="21.95" customHeight="1">
      <c r="B159" s="36"/>
      <c r="E159" s="27"/>
      <c r="F159" s="26"/>
      <c r="G159" s="27"/>
      <c r="H159" s="26"/>
      <c r="I159" s="27"/>
      <c r="J159" s="27"/>
      <c r="K159" s="27"/>
    </row>
    <row r="160" spans="1:11" ht="21.95" customHeight="1">
      <c r="A160" s="14" t="s">
        <v>167</v>
      </c>
      <c r="C160" s="12"/>
      <c r="E160" s="10"/>
      <c r="G160" s="10"/>
      <c r="I160" s="10"/>
      <c r="J160" s="10"/>
      <c r="K160" s="10"/>
    </row>
  </sheetData>
  <mergeCells count="8">
    <mergeCell ref="E140:G140"/>
    <mergeCell ref="I140:K140"/>
    <mergeCell ref="E6:G6"/>
    <mergeCell ref="I6:K6"/>
    <mergeCell ref="E60:G60"/>
    <mergeCell ref="I60:K60"/>
    <mergeCell ref="E86:G86"/>
    <mergeCell ref="I86:K86"/>
  </mergeCells>
  <pageMargins left="0.82677165354330717" right="0.19685039370078741" top="0.39370078740157483" bottom="0.31496062992125984" header="0.31496062992125984" footer="0.31496062992125984"/>
  <pageSetup paperSize="9" scale="70" fitToWidth="0" fitToHeight="0" orientation="portrait" r:id="rId1"/>
  <rowBreaks count="3" manualBreakCount="3">
    <brk id="54" max="10" man="1"/>
    <brk id="80" max="10" man="1"/>
    <brk id="1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44F-E6A0-4906-953E-162900C82A3A}">
  <dimension ref="A1:AD33"/>
  <sheetViews>
    <sheetView showGridLines="0" view="pageBreakPreview" topLeftCell="K4" zoomScaleNormal="90" zoomScaleSheetLayoutView="100" workbookViewId="0">
      <selection activeCell="A72" sqref="A72"/>
    </sheetView>
  </sheetViews>
  <sheetFormatPr defaultColWidth="9.140625" defaultRowHeight="21.95" customHeight="1"/>
  <cols>
    <col min="1" max="1" width="11.28515625" style="26" customWidth="1"/>
    <col min="2" max="2" width="11.140625" style="26" customWidth="1"/>
    <col min="3" max="3" width="20.85546875" style="26" customWidth="1"/>
    <col min="4" max="4" width="7.7109375" style="26" customWidth="1"/>
    <col min="5" max="5" width="1.7109375" style="26" customWidth="1"/>
    <col min="6" max="6" width="16.28515625" style="26" customWidth="1"/>
    <col min="7" max="7" width="1.42578125" style="26" customWidth="1"/>
    <col min="8" max="8" width="16.28515625" style="26" customWidth="1"/>
    <col min="9" max="9" width="1.42578125" style="26" customWidth="1"/>
    <col min="10" max="10" width="16.28515625" style="26" customWidth="1"/>
    <col min="11" max="11" width="1.28515625" style="26" customWidth="1"/>
    <col min="12" max="12" width="16.28515625" style="26" customWidth="1"/>
    <col min="13" max="13" width="1.28515625" style="26" customWidth="1"/>
    <col min="14" max="14" width="16.42578125" style="26" customWidth="1"/>
    <col min="15" max="15" width="1.28515625" style="26" customWidth="1"/>
    <col min="16" max="16" width="16.28515625" style="26" customWidth="1"/>
    <col min="17" max="17" width="1.28515625" style="26" customWidth="1"/>
    <col min="18" max="18" width="16.28515625" style="26" customWidth="1"/>
    <col min="19" max="19" width="1.42578125" style="26" customWidth="1"/>
    <col min="20" max="20" width="16.28515625" style="26" customWidth="1"/>
    <col min="21" max="21" width="1.28515625" style="26" customWidth="1"/>
    <col min="22" max="22" width="16.28515625" style="26" customWidth="1"/>
    <col min="23" max="23" width="1.28515625" style="26" customWidth="1"/>
    <col min="24" max="24" width="18.5703125" style="26" customWidth="1"/>
    <col min="25" max="25" width="1.28515625" style="26" customWidth="1"/>
    <col min="26" max="26" width="16.28515625" style="26" customWidth="1"/>
    <col min="27" max="27" width="1.28515625" style="26" customWidth="1"/>
    <col min="28" max="28" width="16.28515625" style="26" customWidth="1"/>
    <col min="29" max="29" width="1.28515625" style="26" customWidth="1"/>
    <col min="30" max="30" width="16.28515625" style="26" customWidth="1"/>
    <col min="31" max="31" width="0.7109375" style="26" customWidth="1"/>
    <col min="32" max="16384" width="9.140625" style="26"/>
  </cols>
  <sheetData>
    <row r="1" spans="1:30" ht="21.95" customHeight="1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10" t="s">
        <v>157</v>
      </c>
    </row>
    <row r="2" spans="1:30" ht="21.95" customHeight="1">
      <c r="A2" s="87" t="s">
        <v>102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</row>
    <row r="3" spans="1:30" ht="21.95" customHeight="1">
      <c r="A3" s="87" t="s">
        <v>96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</row>
    <row r="4" spans="1:30" ht="21.95" customHeight="1">
      <c r="A4" s="28" t="s">
        <v>234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30" ht="21.95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27"/>
      <c r="X5" s="27"/>
      <c r="Y5" s="27"/>
      <c r="Z5" s="27"/>
      <c r="AA5" s="88"/>
      <c r="AB5" s="88"/>
      <c r="AC5" s="88"/>
      <c r="AD5" s="4" t="s">
        <v>152</v>
      </c>
    </row>
    <row r="6" spans="1:30" s="90" customFormat="1" ht="21.95" customHeight="1">
      <c r="A6" s="89"/>
      <c r="B6" s="89"/>
      <c r="C6" s="89"/>
      <c r="F6" s="124" t="s">
        <v>0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</row>
    <row r="7" spans="1:30" s="90" customFormat="1" ht="21.95" customHeight="1">
      <c r="A7" s="89"/>
      <c r="B7" s="89"/>
      <c r="C7" s="89"/>
      <c r="D7" s="26"/>
      <c r="E7" s="26"/>
      <c r="F7" s="123" t="s">
        <v>50</v>
      </c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89"/>
      <c r="AB7" s="86"/>
      <c r="AC7" s="89"/>
      <c r="AD7" s="89"/>
    </row>
    <row r="8" spans="1:30" s="90" customFormat="1" ht="21.95" customHeight="1">
      <c r="A8" s="89"/>
      <c r="B8" s="89"/>
      <c r="C8" s="89"/>
      <c r="D8" s="26"/>
      <c r="E8" s="26"/>
      <c r="F8" s="26"/>
      <c r="G8" s="26"/>
      <c r="H8" s="26"/>
      <c r="I8" s="26"/>
      <c r="J8" s="91"/>
      <c r="K8" s="91"/>
      <c r="L8" s="26"/>
      <c r="M8" s="26"/>
      <c r="N8" s="26"/>
      <c r="O8" s="26"/>
      <c r="P8" s="26"/>
      <c r="Q8" s="26"/>
      <c r="R8" s="26"/>
      <c r="S8" s="26"/>
      <c r="T8" s="123" t="s">
        <v>49</v>
      </c>
      <c r="U8" s="123"/>
      <c r="V8" s="123"/>
      <c r="W8" s="123"/>
      <c r="X8" s="123"/>
      <c r="Y8" s="26"/>
      <c r="Z8" s="26"/>
      <c r="AA8" s="89"/>
      <c r="AB8" s="86"/>
      <c r="AC8" s="89"/>
      <c r="AD8" s="89"/>
    </row>
    <row r="9" spans="1:30" s="90" customFormat="1" ht="21.75" customHeight="1">
      <c r="A9" s="89"/>
      <c r="B9" s="89"/>
      <c r="C9" s="89"/>
      <c r="D9" s="26"/>
      <c r="E9" s="26"/>
      <c r="F9" s="26"/>
      <c r="G9" s="26"/>
      <c r="H9" s="26"/>
      <c r="I9" s="26"/>
      <c r="J9" s="26"/>
      <c r="K9" s="86"/>
      <c r="L9" s="26"/>
      <c r="M9" s="26"/>
      <c r="N9" s="26"/>
      <c r="O9" s="26"/>
      <c r="P9" s="26"/>
      <c r="Q9" s="26"/>
      <c r="R9" s="26"/>
      <c r="S9" s="26"/>
      <c r="T9" s="125" t="s">
        <v>41</v>
      </c>
      <c r="U9" s="125"/>
      <c r="V9" s="125"/>
      <c r="W9" s="26"/>
      <c r="X9" s="26"/>
      <c r="Y9" s="26"/>
      <c r="Z9" s="26"/>
      <c r="AA9" s="89"/>
      <c r="AC9" s="89"/>
      <c r="AD9" s="89"/>
    </row>
    <row r="10" spans="1:30" s="86" customFormat="1" ht="21.95" customHeight="1">
      <c r="J10" s="86" t="s">
        <v>135</v>
      </c>
      <c r="T10" s="92"/>
      <c r="V10" s="93"/>
      <c r="X10" s="86" t="s">
        <v>44</v>
      </c>
      <c r="Z10" s="86" t="s">
        <v>59</v>
      </c>
      <c r="AB10" s="86" t="s">
        <v>53</v>
      </c>
    </row>
    <row r="11" spans="1:30" s="86" customFormat="1" ht="21.95" customHeight="1">
      <c r="D11" s="89"/>
      <c r="F11" s="86" t="s">
        <v>43</v>
      </c>
      <c r="J11" s="86" t="s">
        <v>110</v>
      </c>
      <c r="L11" s="126" t="s">
        <v>161</v>
      </c>
      <c r="M11" s="126"/>
      <c r="N11" s="126"/>
      <c r="O11" s="126"/>
      <c r="P11" s="126"/>
      <c r="X11" s="86" t="s">
        <v>52</v>
      </c>
      <c r="Z11" s="86" t="s">
        <v>58</v>
      </c>
      <c r="AB11" s="86" t="s">
        <v>54</v>
      </c>
      <c r="AD11" s="86" t="s">
        <v>42</v>
      </c>
    </row>
    <row r="12" spans="1:30" s="86" customFormat="1" ht="21.95" customHeight="1">
      <c r="D12" s="89"/>
      <c r="F12" s="86" t="s">
        <v>115</v>
      </c>
      <c r="H12" s="93" t="s">
        <v>103</v>
      </c>
      <c r="I12" s="93"/>
      <c r="J12" s="86" t="s">
        <v>111</v>
      </c>
      <c r="L12" s="123" t="s">
        <v>46</v>
      </c>
      <c r="M12" s="123"/>
      <c r="N12" s="123"/>
      <c r="R12" s="93"/>
      <c r="S12" s="93"/>
      <c r="T12" s="86" t="s">
        <v>189</v>
      </c>
      <c r="V12" s="93" t="s">
        <v>191</v>
      </c>
      <c r="X12" s="86" t="s">
        <v>56</v>
      </c>
      <c r="Z12" s="86" t="s">
        <v>65</v>
      </c>
      <c r="AB12" s="86" t="s">
        <v>61</v>
      </c>
      <c r="AD12" s="86" t="s">
        <v>56</v>
      </c>
    </row>
    <row r="13" spans="1:30" s="86" customFormat="1" ht="21.95" customHeight="1">
      <c r="A13" s="87"/>
      <c r="D13" s="94" t="s">
        <v>2</v>
      </c>
      <c r="F13" s="94" t="s">
        <v>45</v>
      </c>
      <c r="H13" s="95" t="s">
        <v>104</v>
      </c>
      <c r="I13" s="93"/>
      <c r="J13" s="94" t="s">
        <v>112</v>
      </c>
      <c r="L13" s="94" t="s">
        <v>150</v>
      </c>
      <c r="N13" s="94" t="s">
        <v>151</v>
      </c>
      <c r="P13" s="94" t="s">
        <v>47</v>
      </c>
      <c r="R13" s="95" t="s">
        <v>133</v>
      </c>
      <c r="S13" s="93"/>
      <c r="T13" s="94" t="s">
        <v>190</v>
      </c>
      <c r="V13" s="95" t="s">
        <v>190</v>
      </c>
      <c r="X13" s="94" t="s">
        <v>57</v>
      </c>
      <c r="Z13" s="94" t="s">
        <v>60</v>
      </c>
      <c r="AB13" s="94" t="s">
        <v>62</v>
      </c>
      <c r="AD13" s="94" t="s">
        <v>57</v>
      </c>
    </row>
    <row r="14" spans="1:30" ht="21.95" customHeight="1">
      <c r="A14" s="87" t="s">
        <v>182</v>
      </c>
      <c r="D14" s="96"/>
      <c r="E14" s="24"/>
      <c r="F14" s="34">
        <v>2100000</v>
      </c>
      <c r="G14" s="34"/>
      <c r="H14" s="34">
        <v>9319482</v>
      </c>
      <c r="I14" s="34"/>
      <c r="J14" s="34">
        <v>-211166</v>
      </c>
      <c r="K14" s="34"/>
      <c r="L14" s="34">
        <v>210000</v>
      </c>
      <c r="M14" s="34"/>
      <c r="N14" s="34">
        <v>491556</v>
      </c>
      <c r="O14" s="34"/>
      <c r="P14" s="34">
        <v>-6091421</v>
      </c>
      <c r="Q14" s="34"/>
      <c r="R14" s="34">
        <v>-491556</v>
      </c>
      <c r="S14" s="34"/>
      <c r="T14" s="34">
        <v>14431418</v>
      </c>
      <c r="U14" s="34"/>
      <c r="V14" s="34">
        <v>-167005</v>
      </c>
      <c r="W14" s="34"/>
      <c r="X14" s="34">
        <f>SUM(T14:V14)</f>
        <v>14264413</v>
      </c>
      <c r="Y14" s="34"/>
      <c r="Z14" s="34">
        <f>SUM(F14:R14,X14)</f>
        <v>19591308</v>
      </c>
      <c r="AA14" s="34"/>
      <c r="AB14" s="34">
        <v>14285</v>
      </c>
      <c r="AC14" s="34"/>
      <c r="AD14" s="33">
        <f>SUM(Z14:AB14)</f>
        <v>19605593</v>
      </c>
    </row>
    <row r="15" spans="1:30" ht="21.95" customHeight="1">
      <c r="A15" s="97" t="s">
        <v>175</v>
      </c>
      <c r="D15" s="24"/>
      <c r="E15" s="24"/>
      <c r="F15" s="44">
        <v>0</v>
      </c>
      <c r="G15" s="34"/>
      <c r="H15" s="44">
        <v>0</v>
      </c>
      <c r="I15" s="34"/>
      <c r="J15" s="44">
        <v>0</v>
      </c>
      <c r="K15" s="34"/>
      <c r="L15" s="44">
        <v>0</v>
      </c>
      <c r="M15" s="34"/>
      <c r="N15" s="44">
        <v>0</v>
      </c>
      <c r="O15" s="34"/>
      <c r="P15" s="44">
        <f>SUM(PL!G143)</f>
        <v>-1431550</v>
      </c>
      <c r="Q15" s="34"/>
      <c r="R15" s="44">
        <v>0</v>
      </c>
      <c r="S15" s="34"/>
      <c r="T15" s="44">
        <v>0</v>
      </c>
      <c r="U15" s="34"/>
      <c r="V15" s="44">
        <v>0</v>
      </c>
      <c r="W15" s="34"/>
      <c r="X15" s="44">
        <f>SUM(T15:V15)</f>
        <v>0</v>
      </c>
      <c r="Y15" s="34"/>
      <c r="Z15" s="44">
        <f>SUM(F15:R15,X15)</f>
        <v>-1431550</v>
      </c>
      <c r="AA15" s="34"/>
      <c r="AB15" s="44">
        <f>SUM(PL!G144)</f>
        <v>-22840</v>
      </c>
      <c r="AC15" s="34"/>
      <c r="AD15" s="44">
        <f t="shared" ref="AD15:AD16" si="0">SUM(Z15:AC15)</f>
        <v>-1454390</v>
      </c>
    </row>
    <row r="16" spans="1:30" ht="21.95" customHeight="1">
      <c r="A16" s="97" t="s">
        <v>158</v>
      </c>
      <c r="D16" s="24"/>
      <c r="E16" s="24"/>
      <c r="F16" s="45">
        <v>0</v>
      </c>
      <c r="G16" s="34"/>
      <c r="H16" s="45">
        <v>0</v>
      </c>
      <c r="I16" s="34"/>
      <c r="J16" s="45">
        <v>0</v>
      </c>
      <c r="K16" s="34"/>
      <c r="L16" s="45">
        <v>0</v>
      </c>
      <c r="M16" s="34"/>
      <c r="N16" s="45">
        <v>0</v>
      </c>
      <c r="O16" s="34"/>
      <c r="P16" s="45">
        <v>0</v>
      </c>
      <c r="Q16" s="34"/>
      <c r="R16" s="45">
        <v>0</v>
      </c>
      <c r="S16" s="34"/>
      <c r="T16" s="45">
        <v>2090123</v>
      </c>
      <c r="U16" s="34"/>
      <c r="V16" s="45">
        <v>40336</v>
      </c>
      <c r="W16" s="34"/>
      <c r="X16" s="45">
        <f>SUM(T16:V16)</f>
        <v>2130459</v>
      </c>
      <c r="Y16" s="34"/>
      <c r="Z16" s="45">
        <f>SUM(F16:R16,X16)</f>
        <v>2130459</v>
      </c>
      <c r="AA16" s="34"/>
      <c r="AB16" s="45">
        <v>323</v>
      </c>
      <c r="AC16" s="34"/>
      <c r="AD16" s="45">
        <f t="shared" si="0"/>
        <v>2130782</v>
      </c>
    </row>
    <row r="17" spans="1:30" ht="21.95" customHeight="1">
      <c r="A17" s="97" t="s">
        <v>159</v>
      </c>
      <c r="D17" s="24"/>
      <c r="E17" s="24"/>
      <c r="F17" s="34">
        <f>F15+F16</f>
        <v>0</v>
      </c>
      <c r="G17" s="34"/>
      <c r="H17" s="34">
        <f>H15+H16</f>
        <v>0</v>
      </c>
      <c r="I17" s="34"/>
      <c r="J17" s="34">
        <f>J15+J16</f>
        <v>0</v>
      </c>
      <c r="K17" s="34"/>
      <c r="L17" s="34">
        <f>L15+L16</f>
        <v>0</v>
      </c>
      <c r="M17" s="34"/>
      <c r="N17" s="34">
        <f>N15+N16</f>
        <v>0</v>
      </c>
      <c r="O17" s="34"/>
      <c r="P17" s="34">
        <f>P15+P16</f>
        <v>-1431550</v>
      </c>
      <c r="Q17" s="34"/>
      <c r="R17" s="34">
        <f>R15+R16</f>
        <v>0</v>
      </c>
      <c r="S17" s="34"/>
      <c r="T17" s="34">
        <f>T15+T16</f>
        <v>2090123</v>
      </c>
      <c r="U17" s="34"/>
      <c r="V17" s="34">
        <f>SUM(V15:V16)</f>
        <v>40336</v>
      </c>
      <c r="W17" s="34"/>
      <c r="X17" s="34">
        <f>SUM(T17:V17)</f>
        <v>2130459</v>
      </c>
      <c r="Y17" s="34"/>
      <c r="Z17" s="34">
        <f>Z15+Z16</f>
        <v>698909</v>
      </c>
      <c r="AA17" s="34"/>
      <c r="AB17" s="34">
        <f>AB15+AB16</f>
        <v>-22517</v>
      </c>
      <c r="AC17" s="34"/>
      <c r="AD17" s="34">
        <f>AD15+AD16</f>
        <v>676392</v>
      </c>
    </row>
    <row r="18" spans="1:30" ht="21.95" customHeight="1" thickBot="1">
      <c r="A18" s="87" t="s">
        <v>235</v>
      </c>
      <c r="D18" s="7"/>
      <c r="E18" s="24"/>
      <c r="F18" s="35">
        <f>SUM(F14,F17:F17)</f>
        <v>2100000</v>
      </c>
      <c r="G18" s="34"/>
      <c r="H18" s="35">
        <f>SUM(H14,H17:H17)</f>
        <v>9319482</v>
      </c>
      <c r="I18" s="34"/>
      <c r="J18" s="35">
        <f>SUM(J14,J17:J17)</f>
        <v>-211166</v>
      </c>
      <c r="K18" s="34"/>
      <c r="L18" s="35">
        <f>SUM(L14,L17:L17)</f>
        <v>210000</v>
      </c>
      <c r="M18" s="34"/>
      <c r="N18" s="35">
        <f>SUM(N14,N17:N17)</f>
        <v>491556</v>
      </c>
      <c r="O18" s="34"/>
      <c r="P18" s="35">
        <f>SUM(P14,P17:P17)</f>
        <v>-7522971</v>
      </c>
      <c r="Q18" s="34"/>
      <c r="R18" s="35">
        <f>SUM(R14,R17:R17)</f>
        <v>-491556</v>
      </c>
      <c r="S18" s="34"/>
      <c r="T18" s="35">
        <f>SUM(T14,T17:T17)</f>
        <v>16521541</v>
      </c>
      <c r="U18" s="34"/>
      <c r="V18" s="35">
        <f>SUM(V14,V17:V17)</f>
        <v>-126669</v>
      </c>
      <c r="W18" s="34"/>
      <c r="X18" s="35">
        <f>SUM(T18:V18)</f>
        <v>16394872</v>
      </c>
      <c r="Y18" s="34"/>
      <c r="Z18" s="35">
        <f>SUM(Z14,Z17:Z17)</f>
        <v>20290217</v>
      </c>
      <c r="AA18" s="34"/>
      <c r="AB18" s="35">
        <f>SUM(AB14,AB17:AB17)</f>
        <v>-8232</v>
      </c>
      <c r="AC18" s="34"/>
      <c r="AD18" s="35">
        <f>SUM(AD14,AD17:AD17)</f>
        <v>20281985</v>
      </c>
    </row>
    <row r="19" spans="1:30" ht="21.95" customHeight="1" thickTop="1">
      <c r="A19" s="90"/>
      <c r="D19" s="7"/>
      <c r="E19" s="24"/>
      <c r="F19" s="34"/>
      <c r="G19" s="34"/>
      <c r="H19" s="34"/>
      <c r="I19" s="34"/>
      <c r="J19" s="34"/>
      <c r="K19" s="34"/>
      <c r="L19" s="34"/>
      <c r="M19" s="34"/>
      <c r="N19" s="34"/>
      <c r="O19" s="46"/>
      <c r="P19" s="46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</row>
    <row r="20" spans="1:30" ht="21.95" customHeight="1">
      <c r="A20" s="87" t="s">
        <v>211</v>
      </c>
      <c r="D20" s="7"/>
      <c r="E20" s="24"/>
      <c r="F20" s="34">
        <v>2100000</v>
      </c>
      <c r="G20" s="34"/>
      <c r="H20" s="34">
        <v>9319656</v>
      </c>
      <c r="I20" s="34"/>
      <c r="J20" s="34">
        <v>-211166</v>
      </c>
      <c r="K20" s="34"/>
      <c r="L20" s="34">
        <v>210000</v>
      </c>
      <c r="M20" s="34"/>
      <c r="N20" s="34">
        <v>464936</v>
      </c>
      <c r="O20" s="34"/>
      <c r="P20" s="34">
        <v>-14597233</v>
      </c>
      <c r="Q20" s="34"/>
      <c r="R20" s="34">
        <v>-464936</v>
      </c>
      <c r="S20" s="34"/>
      <c r="T20" s="34">
        <v>16454854</v>
      </c>
      <c r="U20" s="34"/>
      <c r="V20" s="34">
        <v>-77788</v>
      </c>
      <c r="W20" s="34"/>
      <c r="X20" s="34">
        <f t="shared" ref="X20:X26" si="1">SUM(T20:V20)</f>
        <v>16377066</v>
      </c>
      <c r="Y20" s="34"/>
      <c r="Z20" s="34">
        <f t="shared" ref="Z20:Z26" si="2">SUM(F20:R20,X20)</f>
        <v>13198323</v>
      </c>
      <c r="AA20" s="34"/>
      <c r="AB20" s="34">
        <v>-36388</v>
      </c>
      <c r="AC20" s="34"/>
      <c r="AD20" s="33">
        <f>SUM(Z20:AB20)</f>
        <v>13161935</v>
      </c>
    </row>
    <row r="21" spans="1:30" ht="21.95" customHeight="1">
      <c r="A21" s="97" t="s">
        <v>175</v>
      </c>
      <c r="D21" s="96"/>
      <c r="E21" s="24"/>
      <c r="F21" s="44">
        <v>0</v>
      </c>
      <c r="G21" s="34"/>
      <c r="H21" s="44">
        <v>0</v>
      </c>
      <c r="I21" s="34"/>
      <c r="J21" s="44">
        <v>0</v>
      </c>
      <c r="K21" s="34"/>
      <c r="L21" s="44">
        <v>0</v>
      </c>
      <c r="M21" s="34"/>
      <c r="N21" s="44">
        <v>0</v>
      </c>
      <c r="O21" s="34"/>
      <c r="P21" s="44">
        <f>SUM(PL!E143)</f>
        <v>-1867491</v>
      </c>
      <c r="Q21" s="34"/>
      <c r="R21" s="44">
        <v>0</v>
      </c>
      <c r="S21" s="34"/>
      <c r="T21" s="44">
        <v>0</v>
      </c>
      <c r="U21" s="34"/>
      <c r="V21" s="44">
        <f>SUM(T21:T21)</f>
        <v>0</v>
      </c>
      <c r="W21" s="34"/>
      <c r="X21" s="44">
        <f t="shared" si="1"/>
        <v>0</v>
      </c>
      <c r="Y21" s="34"/>
      <c r="Z21" s="44">
        <f t="shared" si="2"/>
        <v>-1867491</v>
      </c>
      <c r="AA21" s="34"/>
      <c r="AB21" s="44">
        <f>SUM(PL!E144)</f>
        <v>-11057</v>
      </c>
      <c r="AC21" s="34"/>
      <c r="AD21" s="44">
        <f t="shared" ref="AD21:AD22" si="3">SUM(Z21:AC21)</f>
        <v>-1878548</v>
      </c>
    </row>
    <row r="22" spans="1:30" ht="21.95" customHeight="1">
      <c r="A22" s="97" t="s">
        <v>158</v>
      </c>
      <c r="D22" s="96"/>
      <c r="E22" s="24"/>
      <c r="F22" s="45">
        <v>0</v>
      </c>
      <c r="G22" s="34"/>
      <c r="H22" s="45">
        <v>0</v>
      </c>
      <c r="I22" s="34"/>
      <c r="J22" s="45">
        <v>0</v>
      </c>
      <c r="K22" s="34"/>
      <c r="L22" s="45">
        <v>0</v>
      </c>
      <c r="M22" s="34"/>
      <c r="N22" s="45">
        <v>0</v>
      </c>
      <c r="O22" s="34"/>
      <c r="P22" s="45">
        <v>0</v>
      </c>
      <c r="Q22" s="34"/>
      <c r="R22" s="45">
        <v>0</v>
      </c>
      <c r="S22" s="34"/>
      <c r="T22" s="45">
        <v>1807298</v>
      </c>
      <c r="U22" s="34"/>
      <c r="V22" s="45">
        <v>82754</v>
      </c>
      <c r="W22" s="34"/>
      <c r="X22" s="45">
        <f t="shared" si="1"/>
        <v>1890052</v>
      </c>
      <c r="Y22" s="34"/>
      <c r="Z22" s="45">
        <f t="shared" si="2"/>
        <v>1890052</v>
      </c>
      <c r="AA22" s="34"/>
      <c r="AB22" s="45">
        <v>860</v>
      </c>
      <c r="AC22" s="34"/>
      <c r="AD22" s="45">
        <f t="shared" si="3"/>
        <v>1890912</v>
      </c>
    </row>
    <row r="23" spans="1:30" ht="21.95" customHeight="1">
      <c r="A23" s="97" t="s">
        <v>159</v>
      </c>
      <c r="D23" s="96"/>
      <c r="E23" s="24"/>
      <c r="F23" s="34">
        <f>F21+F22</f>
        <v>0</v>
      </c>
      <c r="G23" s="34"/>
      <c r="H23" s="34">
        <f>H21+H22</f>
        <v>0</v>
      </c>
      <c r="I23" s="34"/>
      <c r="J23" s="34">
        <f>J21+J22</f>
        <v>0</v>
      </c>
      <c r="K23" s="34"/>
      <c r="L23" s="34">
        <f>L21+L22</f>
        <v>0</v>
      </c>
      <c r="M23" s="34"/>
      <c r="N23" s="34">
        <f>N21+N22</f>
        <v>0</v>
      </c>
      <c r="O23" s="34"/>
      <c r="P23" s="34">
        <f>P21+P22</f>
        <v>-1867491</v>
      </c>
      <c r="Q23" s="34"/>
      <c r="R23" s="34">
        <f>R21+R22</f>
        <v>0</v>
      </c>
      <c r="S23" s="34"/>
      <c r="T23" s="34">
        <f>T21+T22</f>
        <v>1807298</v>
      </c>
      <c r="U23" s="34"/>
      <c r="V23" s="34">
        <f>SUM(V21:V22)</f>
        <v>82754</v>
      </c>
      <c r="W23" s="34"/>
      <c r="X23" s="34">
        <f t="shared" si="1"/>
        <v>1890052</v>
      </c>
      <c r="Y23" s="34"/>
      <c r="Z23" s="34">
        <f t="shared" si="2"/>
        <v>22561</v>
      </c>
      <c r="AA23" s="34"/>
      <c r="AB23" s="34">
        <f>AB21+AB22</f>
        <v>-10197</v>
      </c>
      <c r="AC23" s="34"/>
      <c r="AD23" s="34">
        <f>AD21+AD22</f>
        <v>12364</v>
      </c>
    </row>
    <row r="24" spans="1:30" ht="21.95" customHeight="1">
      <c r="A24" s="97" t="s">
        <v>227</v>
      </c>
      <c r="D24" s="114">
        <v>11</v>
      </c>
      <c r="E24" s="24"/>
      <c r="F24" s="34">
        <v>0</v>
      </c>
      <c r="G24" s="34"/>
      <c r="H24" s="34">
        <v>-100817</v>
      </c>
      <c r="I24" s="34"/>
      <c r="J24" s="34">
        <v>0</v>
      </c>
      <c r="K24" s="34"/>
      <c r="L24" s="34">
        <v>0</v>
      </c>
      <c r="M24" s="34"/>
      <c r="N24" s="34">
        <v>-464936</v>
      </c>
      <c r="O24" s="34"/>
      <c r="P24" s="34">
        <v>464936</v>
      </c>
      <c r="Q24" s="34"/>
      <c r="R24" s="34">
        <v>464936</v>
      </c>
      <c r="S24" s="34"/>
      <c r="T24" s="34">
        <v>0</v>
      </c>
      <c r="U24" s="34"/>
      <c r="V24" s="34">
        <v>0</v>
      </c>
      <c r="W24" s="34"/>
      <c r="X24" s="34">
        <f t="shared" si="1"/>
        <v>0</v>
      </c>
      <c r="Y24" s="34"/>
      <c r="Z24" s="34">
        <f t="shared" si="2"/>
        <v>364119</v>
      </c>
      <c r="AA24" s="34"/>
      <c r="AB24" s="34">
        <v>0</v>
      </c>
      <c r="AC24" s="34"/>
      <c r="AD24" s="34">
        <f>SUM(Z24:AB24)</f>
        <v>364119</v>
      </c>
    </row>
    <row r="25" spans="1:30" ht="21.95" customHeight="1">
      <c r="A25" s="97" t="s">
        <v>212</v>
      </c>
      <c r="D25" s="96"/>
      <c r="E25" s="2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</row>
    <row r="26" spans="1:30" ht="21.95" customHeight="1">
      <c r="A26" s="97" t="s">
        <v>171</v>
      </c>
      <c r="D26" s="96"/>
      <c r="E26" s="24"/>
      <c r="F26" s="34">
        <v>0</v>
      </c>
      <c r="G26" s="34"/>
      <c r="H26" s="34">
        <v>0</v>
      </c>
      <c r="I26" s="34"/>
      <c r="J26" s="34">
        <v>0</v>
      </c>
      <c r="K26" s="34"/>
      <c r="L26" s="34">
        <v>0</v>
      </c>
      <c r="M26" s="34"/>
      <c r="N26" s="34">
        <v>0</v>
      </c>
      <c r="O26" s="34"/>
      <c r="P26" s="34">
        <v>0</v>
      </c>
      <c r="Q26" s="34"/>
      <c r="R26" s="34">
        <v>0</v>
      </c>
      <c r="S26" s="34"/>
      <c r="T26" s="34">
        <v>0</v>
      </c>
      <c r="U26" s="34"/>
      <c r="V26" s="34">
        <v>0</v>
      </c>
      <c r="W26" s="34"/>
      <c r="X26" s="34">
        <f t="shared" si="1"/>
        <v>0</v>
      </c>
      <c r="Y26" s="34"/>
      <c r="Z26" s="34">
        <f t="shared" si="2"/>
        <v>0</v>
      </c>
      <c r="AA26" s="34"/>
      <c r="AB26" s="34">
        <v>-750</v>
      </c>
      <c r="AC26" s="34"/>
      <c r="AD26" s="34">
        <f>SUM(Z26:AB26)</f>
        <v>-750</v>
      </c>
    </row>
    <row r="27" spans="1:30" ht="21.95" customHeight="1" thickBot="1">
      <c r="A27" s="87" t="s">
        <v>236</v>
      </c>
      <c r="D27" s="96"/>
      <c r="E27" s="24"/>
      <c r="F27" s="35">
        <f>SUM(F20,F23:F26)</f>
        <v>2100000</v>
      </c>
      <c r="G27" s="34"/>
      <c r="H27" s="35">
        <f>SUM(H20,H23:H26)</f>
        <v>9218839</v>
      </c>
      <c r="I27" s="34"/>
      <c r="J27" s="35">
        <f>SUM(J20,J23:J26)</f>
        <v>-211166</v>
      </c>
      <c r="K27" s="34"/>
      <c r="L27" s="35">
        <f>SUM(L20,L23:L26)</f>
        <v>210000</v>
      </c>
      <c r="M27" s="34"/>
      <c r="N27" s="35">
        <f>SUM(N20,N23:N26)</f>
        <v>0</v>
      </c>
      <c r="O27" s="34"/>
      <c r="P27" s="35">
        <f>SUM(P20,P23:P26)</f>
        <v>-15999788</v>
      </c>
      <c r="Q27" s="34"/>
      <c r="R27" s="35">
        <f>SUM(R20,R23:R26)</f>
        <v>0</v>
      </c>
      <c r="S27" s="34"/>
      <c r="T27" s="35">
        <f>SUM(T20,T23:T26)</f>
        <v>18262152</v>
      </c>
      <c r="U27" s="34"/>
      <c r="V27" s="35">
        <f>SUM(V20,V23:V26)</f>
        <v>4966</v>
      </c>
      <c r="W27" s="34"/>
      <c r="X27" s="35">
        <f>SUM(X20,X23:X26)</f>
        <v>18267118</v>
      </c>
      <c r="Y27" s="34"/>
      <c r="Z27" s="35">
        <f>SUM(Z20,Z23:Z26)</f>
        <v>13585003</v>
      </c>
      <c r="AA27" s="34"/>
      <c r="AB27" s="35">
        <f>SUM(AB20,AB23:AB26)</f>
        <v>-47335</v>
      </c>
      <c r="AC27" s="34"/>
      <c r="AD27" s="35">
        <f>SUM(AD20,AD23:AD26)</f>
        <v>13537668</v>
      </c>
    </row>
    <row r="28" spans="1:30" ht="21.95" customHeight="1" thickTop="1">
      <c r="A28" s="90"/>
      <c r="D28" s="86"/>
      <c r="E28" s="86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</row>
    <row r="29" spans="1:30" ht="21.95" customHeight="1">
      <c r="A29" s="14" t="s">
        <v>167</v>
      </c>
      <c r="B29" s="98"/>
      <c r="C29" s="98"/>
      <c r="D29" s="98"/>
      <c r="E29" s="98"/>
    </row>
    <row r="30" spans="1:30" ht="21.95" customHeight="1">
      <c r="F30" s="37">
        <f>F27-[1]BS!E88</f>
        <v>0</v>
      </c>
      <c r="G30" s="37"/>
      <c r="H30" s="37">
        <f>H27-[1]BS!E89</f>
        <v>-100643</v>
      </c>
      <c r="I30" s="37"/>
      <c r="J30" s="37">
        <f>J27-[1]BS!E90</f>
        <v>0</v>
      </c>
      <c r="K30" s="37"/>
      <c r="L30" s="37">
        <f>L27-[1]BS!E93</f>
        <v>0</v>
      </c>
      <c r="M30" s="37"/>
      <c r="N30" s="37">
        <f>N27-[1]BS!E94</f>
        <v>-491556</v>
      </c>
      <c r="O30" s="37"/>
      <c r="P30" s="37">
        <f>P27-[1]BS!E95</f>
        <v>-9162786</v>
      </c>
      <c r="Q30" s="37"/>
      <c r="R30" s="37">
        <f>R27-[1]BS!E96</f>
        <v>491556</v>
      </c>
      <c r="S30" s="37"/>
      <c r="T30" s="37"/>
      <c r="U30" s="37"/>
      <c r="V30" s="37"/>
      <c r="W30" s="37"/>
      <c r="X30" s="37">
        <f>X27-[1]BS!E97</f>
        <v>3143611</v>
      </c>
      <c r="Y30" s="37"/>
      <c r="Z30" s="37">
        <f>Z27-[1]BS!E98</f>
        <v>-6119818</v>
      </c>
      <c r="AA30" s="37"/>
      <c r="AB30" s="37">
        <f>AB27-[1]BS!E99</f>
        <v>-51073</v>
      </c>
      <c r="AC30" s="37"/>
      <c r="AD30" s="37">
        <f>AD27-[1]BS!E100</f>
        <v>-6170891</v>
      </c>
    </row>
    <row r="31" spans="1:30" ht="21.95" customHeight="1"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</row>
    <row r="32" spans="1:30" ht="21.95" customHeight="1">
      <c r="F32" s="34"/>
      <c r="G32" s="34"/>
      <c r="H32" s="34"/>
      <c r="I32" s="34"/>
      <c r="J32" s="37"/>
      <c r="K32" s="37"/>
      <c r="L32" s="34"/>
      <c r="M32" s="37"/>
      <c r="N32" s="37"/>
      <c r="O32" s="37"/>
      <c r="P32" s="37"/>
      <c r="Q32" s="37"/>
      <c r="R32" s="34"/>
      <c r="S32" s="34"/>
      <c r="T32" s="34"/>
      <c r="U32" s="37"/>
      <c r="V32" s="34"/>
      <c r="W32" s="37"/>
      <c r="X32" s="37"/>
      <c r="Y32" s="37"/>
      <c r="Z32" s="37"/>
      <c r="AA32" s="37"/>
      <c r="AB32" s="37"/>
      <c r="AC32" s="37"/>
      <c r="AD32" s="37"/>
    </row>
    <row r="33" spans="6:30" ht="21.95" customHeight="1"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BA0-8E1B-4D64-A151-B1A8D66A75BC}">
  <dimension ref="A1:AE30"/>
  <sheetViews>
    <sheetView showGridLines="0" view="pageBreakPreview" topLeftCell="A13" zoomScale="60" zoomScaleNormal="80" workbookViewId="0">
      <selection activeCell="A72" sqref="A72"/>
    </sheetView>
  </sheetViews>
  <sheetFormatPr defaultColWidth="9.140625" defaultRowHeight="21.95" customHeight="1"/>
  <cols>
    <col min="1" max="2" width="11.140625" style="11" customWidth="1"/>
    <col min="3" max="3" width="22.85546875" style="11" customWidth="1"/>
    <col min="4" max="4" width="8.7109375" style="11" customWidth="1"/>
    <col min="5" max="5" width="1.140625" style="11" customWidth="1"/>
    <col min="6" max="6" width="16.7109375" style="11" customWidth="1"/>
    <col min="7" max="7" width="1.7109375" style="11" customWidth="1"/>
    <col min="8" max="8" width="16.7109375" style="11" customWidth="1"/>
    <col min="9" max="9" width="1.7109375" style="11" customWidth="1"/>
    <col min="10" max="10" width="16.7109375" style="11" customWidth="1"/>
    <col min="11" max="11" width="1.7109375" style="11" customWidth="1"/>
    <col min="12" max="12" width="16.7109375" style="11" customWidth="1"/>
    <col min="13" max="13" width="1.7109375" style="11" customWidth="1"/>
    <col min="14" max="14" width="16.7109375" style="11" customWidth="1"/>
    <col min="15" max="15" width="1.7109375" style="11" customWidth="1"/>
    <col min="16" max="16" width="18.28515625" style="11" bestFit="1" customWidth="1"/>
    <col min="17" max="17" width="1.7109375" style="11" customWidth="1"/>
    <col min="18" max="18" width="16.7109375" style="11" customWidth="1"/>
    <col min="19" max="19" width="1.7109375" style="11" customWidth="1"/>
    <col min="20" max="20" width="18.85546875" style="11" customWidth="1"/>
    <col min="21" max="21" width="1.7109375" style="11" customWidth="1"/>
    <col min="22" max="22" width="20.5703125" style="11" customWidth="1"/>
    <col min="23" max="23" width="1.7109375" style="11" customWidth="1"/>
    <col min="24" max="24" width="20.5703125" style="11" customWidth="1"/>
    <col min="25" max="25" width="1.7109375" style="11" customWidth="1"/>
    <col min="26" max="26" width="20" style="11" bestFit="1" customWidth="1"/>
    <col min="27" max="27" width="1.7109375" style="11" customWidth="1"/>
    <col min="28" max="28" width="18.28515625" style="11" bestFit="1" customWidth="1"/>
    <col min="29" max="29" width="1.140625" style="11" customWidth="1"/>
    <col min="30" max="16384" width="9.140625" style="11"/>
  </cols>
  <sheetData>
    <row r="1" spans="1:28" ht="21.95" customHeight="1"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4" t="s">
        <v>157</v>
      </c>
    </row>
    <row r="2" spans="1:28" ht="21.95" customHeight="1">
      <c r="A2" s="87" t="s">
        <v>102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</row>
    <row r="3" spans="1:28" ht="21.95" customHeight="1">
      <c r="A3" s="87" t="s">
        <v>108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</row>
    <row r="4" spans="1:28" ht="21.95" customHeight="1">
      <c r="A4" s="87" t="s">
        <v>234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</row>
    <row r="5" spans="1:28" ht="21.95" customHeight="1">
      <c r="B5" s="100"/>
      <c r="C5" s="100"/>
      <c r="D5" s="100"/>
      <c r="E5" s="100"/>
      <c r="F5" s="100"/>
      <c r="G5" s="100"/>
      <c r="H5" s="100"/>
      <c r="I5" s="100"/>
      <c r="J5" s="101"/>
      <c r="K5" s="101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1"/>
      <c r="AA5" s="101"/>
      <c r="AB5" s="4" t="s">
        <v>152</v>
      </c>
    </row>
    <row r="6" spans="1:28" s="5" customFormat="1" ht="21.95" customHeight="1">
      <c r="A6" s="30"/>
      <c r="B6" s="30"/>
      <c r="C6" s="30"/>
      <c r="F6" s="122" t="s">
        <v>1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</row>
    <row r="7" spans="1:28" s="5" customFormat="1" ht="21.95" customHeight="1">
      <c r="A7" s="30"/>
      <c r="B7" s="30"/>
      <c r="C7" s="30"/>
      <c r="D7" s="11"/>
      <c r="E7" s="11"/>
      <c r="F7" s="11"/>
      <c r="G7" s="11"/>
      <c r="H7" s="11"/>
      <c r="I7" s="11"/>
      <c r="J7" s="102"/>
      <c r="K7" s="102"/>
      <c r="L7" s="11"/>
      <c r="M7" s="11"/>
      <c r="N7" s="11"/>
      <c r="O7" s="11"/>
      <c r="P7" s="11"/>
      <c r="Q7" s="11"/>
      <c r="R7" s="11"/>
      <c r="S7" s="11"/>
      <c r="T7" s="127" t="s">
        <v>49</v>
      </c>
      <c r="U7" s="127"/>
      <c r="V7" s="127"/>
      <c r="W7" s="127"/>
      <c r="X7" s="127"/>
      <c r="Y7" s="127"/>
      <c r="Z7" s="127"/>
      <c r="AA7" s="11"/>
      <c r="AB7" s="30"/>
    </row>
    <row r="8" spans="1:28" s="5" customFormat="1" ht="21.95" customHeight="1">
      <c r="A8" s="30"/>
      <c r="B8" s="30"/>
      <c r="C8" s="3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7" t="s">
        <v>41</v>
      </c>
      <c r="U8" s="127"/>
      <c r="V8" s="127"/>
      <c r="W8" s="127"/>
      <c r="X8" s="127"/>
      <c r="Y8" s="102"/>
      <c r="Z8" s="11"/>
      <c r="AA8" s="11"/>
      <c r="AB8" s="30"/>
    </row>
    <row r="9" spans="1:28" s="5" customFormat="1" ht="21.95" customHeight="1">
      <c r="A9" s="30"/>
      <c r="B9" s="30"/>
      <c r="C9" s="3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6"/>
      <c r="U9" s="6"/>
      <c r="V9" s="6"/>
      <c r="W9" s="6"/>
      <c r="X9" s="6"/>
      <c r="Y9" s="6"/>
      <c r="Z9" s="11"/>
      <c r="AA9" s="11"/>
      <c r="AB9" s="30"/>
    </row>
    <row r="10" spans="1:28" s="5" customFormat="1" ht="21.95" customHeight="1">
      <c r="A10" s="30"/>
      <c r="B10" s="30"/>
      <c r="C10" s="3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U10" s="11"/>
      <c r="V10" s="6"/>
      <c r="W10" s="6"/>
      <c r="X10" s="6"/>
      <c r="Y10" s="6"/>
      <c r="Z10" s="11"/>
      <c r="AA10" s="11"/>
      <c r="AB10" s="30"/>
    </row>
    <row r="11" spans="1:28" s="6" customFormat="1" ht="21.95" customHeight="1">
      <c r="D11" s="128"/>
      <c r="E11" s="128"/>
      <c r="F11" s="128"/>
      <c r="J11" s="6" t="s">
        <v>135</v>
      </c>
      <c r="T11" s="6" t="s">
        <v>136</v>
      </c>
      <c r="V11" s="103"/>
      <c r="Z11" s="6" t="s">
        <v>44</v>
      </c>
    </row>
    <row r="12" spans="1:28" s="6" customFormat="1" ht="21.95" customHeight="1">
      <c r="D12" s="30"/>
      <c r="F12" s="6" t="s">
        <v>43</v>
      </c>
      <c r="J12" s="6" t="s">
        <v>110</v>
      </c>
      <c r="L12" s="129" t="s">
        <v>161</v>
      </c>
      <c r="M12" s="129"/>
      <c r="N12" s="129"/>
      <c r="O12" s="129"/>
      <c r="P12" s="129"/>
      <c r="T12" s="6" t="s">
        <v>79</v>
      </c>
      <c r="V12" s="93"/>
      <c r="X12" s="103"/>
      <c r="Z12" s="6" t="s">
        <v>52</v>
      </c>
      <c r="AB12" s="6" t="s">
        <v>42</v>
      </c>
    </row>
    <row r="13" spans="1:28" s="6" customFormat="1" ht="21.95" customHeight="1">
      <c r="D13" s="30"/>
      <c r="F13" s="6" t="s">
        <v>97</v>
      </c>
      <c r="H13" s="93" t="s">
        <v>103</v>
      </c>
      <c r="I13" s="93"/>
      <c r="J13" s="6" t="s">
        <v>111</v>
      </c>
      <c r="L13" s="127" t="s">
        <v>46</v>
      </c>
      <c r="M13" s="127"/>
      <c r="N13" s="127"/>
      <c r="R13" s="93"/>
      <c r="S13" s="93"/>
      <c r="T13" s="103" t="s">
        <v>137</v>
      </c>
      <c r="V13" s="6" t="s">
        <v>189</v>
      </c>
      <c r="X13" s="93" t="s">
        <v>191</v>
      </c>
      <c r="Z13" s="6" t="s">
        <v>56</v>
      </c>
      <c r="AB13" s="6" t="s">
        <v>56</v>
      </c>
    </row>
    <row r="14" spans="1:28" s="6" customFormat="1" ht="21.95" customHeight="1">
      <c r="D14" s="104" t="s">
        <v>2</v>
      </c>
      <c r="F14" s="104" t="s">
        <v>45</v>
      </c>
      <c r="H14" s="95" t="s">
        <v>104</v>
      </c>
      <c r="I14" s="93"/>
      <c r="J14" s="104" t="s">
        <v>112</v>
      </c>
      <c r="L14" s="104" t="s">
        <v>150</v>
      </c>
      <c r="N14" s="104" t="s">
        <v>151</v>
      </c>
      <c r="P14" s="104" t="s">
        <v>47</v>
      </c>
      <c r="R14" s="95" t="s">
        <v>133</v>
      </c>
      <c r="S14" s="93"/>
      <c r="T14" s="104" t="s">
        <v>138</v>
      </c>
      <c r="V14" s="95" t="s">
        <v>190</v>
      </c>
      <c r="X14" s="95" t="s">
        <v>190</v>
      </c>
      <c r="Z14" s="104" t="s">
        <v>57</v>
      </c>
      <c r="AB14" s="104" t="s">
        <v>57</v>
      </c>
    </row>
    <row r="15" spans="1:28" ht="21.95" customHeight="1">
      <c r="A15" s="87" t="s">
        <v>182</v>
      </c>
      <c r="D15" s="7"/>
      <c r="E15" s="6"/>
      <c r="F15" s="37">
        <v>2100000</v>
      </c>
      <c r="G15" s="37"/>
      <c r="H15" s="37">
        <v>9319482</v>
      </c>
      <c r="I15" s="34"/>
      <c r="J15" s="37">
        <v>-211166</v>
      </c>
      <c r="K15" s="37"/>
      <c r="L15" s="37">
        <v>210000</v>
      </c>
      <c r="M15" s="37"/>
      <c r="N15" s="37">
        <v>491556</v>
      </c>
      <c r="O15" s="37"/>
      <c r="P15" s="37">
        <v>-5322056</v>
      </c>
      <c r="Q15" s="37"/>
      <c r="R15" s="37">
        <v>-491556</v>
      </c>
      <c r="S15" s="34"/>
      <c r="T15" s="37">
        <v>2866928</v>
      </c>
      <c r="U15" s="37"/>
      <c r="V15" s="37">
        <v>11553821</v>
      </c>
      <c r="W15" s="37"/>
      <c r="X15" s="37">
        <v>-156336</v>
      </c>
      <c r="Y15" s="37"/>
      <c r="Z15" s="37">
        <f t="shared" ref="Z15:Z19" si="0">SUM(T15:Y15)</f>
        <v>14264413</v>
      </c>
      <c r="AA15" s="50"/>
      <c r="AB15" s="6">
        <f>SUM(F15:R15,Z15)</f>
        <v>20360673</v>
      </c>
    </row>
    <row r="16" spans="1:28" ht="21.95" customHeight="1">
      <c r="A16" s="97" t="s">
        <v>175</v>
      </c>
      <c r="D16" s="7"/>
      <c r="E16" s="6"/>
      <c r="F16" s="105">
        <v>0</v>
      </c>
      <c r="G16" s="37"/>
      <c r="H16" s="105">
        <v>0</v>
      </c>
      <c r="I16" s="37"/>
      <c r="J16" s="44">
        <v>0</v>
      </c>
      <c r="K16" s="37"/>
      <c r="L16" s="105">
        <v>0</v>
      </c>
      <c r="M16" s="37"/>
      <c r="N16" s="105">
        <v>0</v>
      </c>
      <c r="O16" s="37"/>
      <c r="P16" s="105">
        <f>SUM(PL!K143)</f>
        <v>-1467580</v>
      </c>
      <c r="Q16" s="37"/>
      <c r="R16" s="105">
        <v>0</v>
      </c>
      <c r="S16" s="37"/>
      <c r="T16" s="105">
        <v>0</v>
      </c>
      <c r="U16" s="37"/>
      <c r="V16" s="44">
        <v>0</v>
      </c>
      <c r="W16" s="37"/>
      <c r="X16" s="44">
        <v>0</v>
      </c>
      <c r="Y16" s="37"/>
      <c r="Z16" s="105">
        <f t="shared" si="0"/>
        <v>0</v>
      </c>
      <c r="AA16" s="6"/>
      <c r="AB16" s="106">
        <f t="shared" ref="AB16:AB19" si="1">SUM(F16:R16,Z16)</f>
        <v>-1467580</v>
      </c>
    </row>
    <row r="17" spans="1:31" ht="21.95" customHeight="1">
      <c r="A17" s="97" t="s">
        <v>172</v>
      </c>
      <c r="D17" s="7"/>
      <c r="E17" s="6"/>
      <c r="F17" s="107">
        <v>0</v>
      </c>
      <c r="G17" s="37"/>
      <c r="H17" s="107">
        <v>0</v>
      </c>
      <c r="I17" s="37"/>
      <c r="J17" s="107">
        <v>0</v>
      </c>
      <c r="K17" s="37"/>
      <c r="L17" s="107">
        <v>0</v>
      </c>
      <c r="M17" s="37"/>
      <c r="N17" s="107">
        <v>0</v>
      </c>
      <c r="O17" s="37"/>
      <c r="P17" s="107">
        <v>0</v>
      </c>
      <c r="Q17" s="37"/>
      <c r="R17" s="107">
        <v>0</v>
      </c>
      <c r="S17" s="37"/>
      <c r="T17" s="107">
        <v>380108</v>
      </c>
      <c r="U17" s="37"/>
      <c r="V17" s="107">
        <v>1712923</v>
      </c>
      <c r="W17" s="37"/>
      <c r="X17" s="107">
        <v>37428</v>
      </c>
      <c r="Y17" s="37"/>
      <c r="Z17" s="107">
        <f>SUM(T17:X17)</f>
        <v>2130459</v>
      </c>
      <c r="AA17" s="6"/>
      <c r="AB17" s="108">
        <f t="shared" si="1"/>
        <v>2130459</v>
      </c>
    </row>
    <row r="18" spans="1:31" ht="21.95" customHeight="1">
      <c r="A18" s="97" t="s">
        <v>159</v>
      </c>
      <c r="D18" s="7"/>
      <c r="E18" s="6"/>
      <c r="F18" s="34">
        <f>F16+F17</f>
        <v>0</v>
      </c>
      <c r="G18" s="37"/>
      <c r="H18" s="34">
        <f>H16+H17</f>
        <v>0</v>
      </c>
      <c r="I18" s="34"/>
      <c r="J18" s="34">
        <f>J16+J17</f>
        <v>0</v>
      </c>
      <c r="K18" s="37"/>
      <c r="L18" s="34">
        <f>L16+L17</f>
        <v>0</v>
      </c>
      <c r="M18" s="37"/>
      <c r="N18" s="34">
        <f>N16+N17</f>
        <v>0</v>
      </c>
      <c r="O18" s="37"/>
      <c r="P18" s="34">
        <f>P16+P17</f>
        <v>-1467580</v>
      </c>
      <c r="Q18" s="37"/>
      <c r="R18" s="34">
        <f>R16+R17</f>
        <v>0</v>
      </c>
      <c r="S18" s="34"/>
      <c r="T18" s="34">
        <f>T16+T17</f>
        <v>380108</v>
      </c>
      <c r="U18" s="37"/>
      <c r="V18" s="34">
        <f>V16+V17</f>
        <v>1712923</v>
      </c>
      <c r="W18" s="37"/>
      <c r="X18" s="34">
        <f>X16+X17</f>
        <v>37428</v>
      </c>
      <c r="Y18" s="37"/>
      <c r="Z18" s="37">
        <f t="shared" si="0"/>
        <v>2130459</v>
      </c>
      <c r="AA18" s="6"/>
      <c r="AB18" s="6">
        <f t="shared" si="1"/>
        <v>662879</v>
      </c>
    </row>
    <row r="19" spans="1:31" ht="21.95" customHeight="1" thickBot="1">
      <c r="A19" s="87" t="s">
        <v>235</v>
      </c>
      <c r="D19" s="7"/>
      <c r="E19" s="6"/>
      <c r="F19" s="35">
        <f>SUM(F15,F18:F18)</f>
        <v>2100000</v>
      </c>
      <c r="G19" s="34"/>
      <c r="H19" s="35">
        <f>SUM(H15,H18:H18)</f>
        <v>9319482</v>
      </c>
      <c r="I19" s="34"/>
      <c r="J19" s="35">
        <f>SUM(J15,J18:J18)</f>
        <v>-211166</v>
      </c>
      <c r="K19" s="34"/>
      <c r="L19" s="35">
        <f>SUM(L15,L18:L18)</f>
        <v>210000</v>
      </c>
      <c r="M19" s="34"/>
      <c r="N19" s="35">
        <f>SUM(N15,N18:N18)</f>
        <v>491556</v>
      </c>
      <c r="O19" s="34"/>
      <c r="P19" s="35">
        <f>SUM(P15,P18:P18)</f>
        <v>-6789636</v>
      </c>
      <c r="Q19" s="34"/>
      <c r="R19" s="35">
        <f>SUM(R15,R18:R18)</f>
        <v>-491556</v>
      </c>
      <c r="S19" s="34"/>
      <c r="T19" s="35">
        <f>SUM(T15,T18:T18)</f>
        <v>3247036</v>
      </c>
      <c r="U19" s="34"/>
      <c r="V19" s="35">
        <f>SUM(V15,V18:V18)</f>
        <v>13266744</v>
      </c>
      <c r="W19" s="34"/>
      <c r="X19" s="35">
        <f>SUM(X15,X18:X18)</f>
        <v>-118908</v>
      </c>
      <c r="Y19" s="34"/>
      <c r="Z19" s="109">
        <f t="shared" si="0"/>
        <v>16394872</v>
      </c>
      <c r="AA19" s="6"/>
      <c r="AB19" s="110">
        <f t="shared" si="1"/>
        <v>21023552</v>
      </c>
    </row>
    <row r="20" spans="1:31" ht="21.95" customHeight="1" thickTop="1">
      <c r="A20" s="5"/>
      <c r="D20" s="7"/>
      <c r="E20" s="6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6"/>
      <c r="AB20" s="6"/>
    </row>
    <row r="21" spans="1:31" ht="21.95" customHeight="1">
      <c r="A21" s="87" t="s">
        <v>211</v>
      </c>
      <c r="D21" s="7"/>
      <c r="E21" s="6"/>
      <c r="F21" s="37">
        <v>2100000</v>
      </c>
      <c r="G21" s="37"/>
      <c r="H21" s="37">
        <v>9319656</v>
      </c>
      <c r="I21" s="34"/>
      <c r="J21" s="37">
        <v>-211166</v>
      </c>
      <c r="K21" s="37"/>
      <c r="L21" s="37">
        <v>210000</v>
      </c>
      <c r="M21" s="37"/>
      <c r="N21" s="37">
        <v>464936</v>
      </c>
      <c r="O21" s="37"/>
      <c r="P21" s="37">
        <v>-14573457</v>
      </c>
      <c r="Q21" s="37"/>
      <c r="R21" s="37">
        <v>-464936</v>
      </c>
      <c r="S21" s="34"/>
      <c r="T21" s="37">
        <v>3247831</v>
      </c>
      <c r="U21" s="37"/>
      <c r="V21" s="37">
        <v>13200056</v>
      </c>
      <c r="W21" s="37"/>
      <c r="X21" s="37">
        <v>-70821</v>
      </c>
      <c r="Y21" s="37"/>
      <c r="Z21" s="37">
        <f>SUM(T21:Y21)</f>
        <v>16377066</v>
      </c>
      <c r="AA21" s="50"/>
      <c r="AB21" s="6">
        <f>SUM(F21:R21,Z21)</f>
        <v>13222099</v>
      </c>
      <c r="AC21" s="6"/>
      <c r="AD21" s="6"/>
      <c r="AE21" s="6"/>
    </row>
    <row r="22" spans="1:31" ht="21.95" customHeight="1">
      <c r="A22" s="97" t="s">
        <v>175</v>
      </c>
      <c r="D22" s="7"/>
      <c r="E22" s="6"/>
      <c r="F22" s="105">
        <v>0</v>
      </c>
      <c r="G22" s="37"/>
      <c r="H22" s="44">
        <v>0</v>
      </c>
      <c r="I22" s="34"/>
      <c r="J22" s="105">
        <v>0</v>
      </c>
      <c r="K22" s="37"/>
      <c r="L22" s="105">
        <v>0</v>
      </c>
      <c r="M22" s="37"/>
      <c r="N22" s="105">
        <v>0</v>
      </c>
      <c r="O22" s="37"/>
      <c r="P22" s="105">
        <f>SUM(PL!I143)</f>
        <v>-1929893</v>
      </c>
      <c r="Q22" s="37"/>
      <c r="R22" s="44">
        <v>0</v>
      </c>
      <c r="S22" s="34"/>
      <c r="T22" s="44">
        <v>0</v>
      </c>
      <c r="U22" s="37"/>
      <c r="V22" s="105">
        <v>0</v>
      </c>
      <c r="W22" s="37"/>
      <c r="X22" s="105">
        <v>0</v>
      </c>
      <c r="Y22" s="37"/>
      <c r="Z22" s="105">
        <f>SUM(T22:Y22)</f>
        <v>0</v>
      </c>
      <c r="AA22" s="6"/>
      <c r="AB22" s="106">
        <f>SUM(F22:R22,Z22)</f>
        <v>-1929893</v>
      </c>
      <c r="AC22" s="6"/>
      <c r="AD22" s="6"/>
      <c r="AE22" s="6"/>
    </row>
    <row r="23" spans="1:31" ht="21.95" customHeight="1">
      <c r="A23" s="97" t="s">
        <v>158</v>
      </c>
      <c r="D23" s="7"/>
      <c r="E23" s="6"/>
      <c r="F23" s="107">
        <v>0</v>
      </c>
      <c r="G23" s="37"/>
      <c r="H23" s="45">
        <v>0</v>
      </c>
      <c r="I23" s="34"/>
      <c r="J23" s="107">
        <v>0</v>
      </c>
      <c r="K23" s="37"/>
      <c r="L23" s="107">
        <v>0</v>
      </c>
      <c r="M23" s="37"/>
      <c r="N23" s="107">
        <v>0</v>
      </c>
      <c r="O23" s="37"/>
      <c r="P23" s="107">
        <v>0</v>
      </c>
      <c r="Q23" s="37"/>
      <c r="R23" s="45">
        <v>0</v>
      </c>
      <c r="S23" s="34"/>
      <c r="T23" s="45">
        <v>335738</v>
      </c>
      <c r="U23" s="37"/>
      <c r="V23" s="107">
        <v>1479298</v>
      </c>
      <c r="W23" s="37"/>
      <c r="X23" s="107">
        <v>75016</v>
      </c>
      <c r="Y23" s="37"/>
      <c r="Z23" s="107">
        <f>SUM(T23:Y23)</f>
        <v>1890052</v>
      </c>
      <c r="AA23" s="6"/>
      <c r="AB23" s="108">
        <f>SUM(F23:R23,Z23)</f>
        <v>1890052</v>
      </c>
      <c r="AC23" s="6"/>
      <c r="AD23" s="6"/>
      <c r="AE23" s="6"/>
    </row>
    <row r="24" spans="1:31" ht="21.95" customHeight="1">
      <c r="A24" s="97" t="s">
        <v>159</v>
      </c>
      <c r="D24" s="7"/>
      <c r="E24" s="6"/>
      <c r="F24" s="34">
        <f>F22+F23</f>
        <v>0</v>
      </c>
      <c r="G24" s="37"/>
      <c r="H24" s="34">
        <f>H22+H23</f>
        <v>0</v>
      </c>
      <c r="I24" s="34"/>
      <c r="J24" s="34">
        <f>J22+J23</f>
        <v>0</v>
      </c>
      <c r="K24" s="37"/>
      <c r="L24" s="34">
        <f>L22+L23</f>
        <v>0</v>
      </c>
      <c r="M24" s="37"/>
      <c r="N24" s="34">
        <f>N22+N23</f>
        <v>0</v>
      </c>
      <c r="O24" s="37"/>
      <c r="P24" s="34">
        <f>P22+P23</f>
        <v>-1929893</v>
      </c>
      <c r="Q24" s="37"/>
      <c r="R24" s="34">
        <f>R22+R23</f>
        <v>0</v>
      </c>
      <c r="S24" s="34"/>
      <c r="T24" s="34">
        <f>T22+T23</f>
        <v>335738</v>
      </c>
      <c r="U24" s="37"/>
      <c r="V24" s="34">
        <f>V22+V23</f>
        <v>1479298</v>
      </c>
      <c r="W24" s="37"/>
      <c r="X24" s="34">
        <f>X22+X23</f>
        <v>75016</v>
      </c>
      <c r="Y24" s="37"/>
      <c r="Z24" s="37">
        <f>SUM(T24:Y24)</f>
        <v>1890052</v>
      </c>
      <c r="AA24" s="50"/>
      <c r="AB24" s="6">
        <f>SUM(F24:R24,Z24)</f>
        <v>-39841</v>
      </c>
      <c r="AC24" s="6"/>
      <c r="AD24" s="6"/>
      <c r="AE24" s="6"/>
    </row>
    <row r="25" spans="1:31" ht="21.95" customHeight="1">
      <c r="A25" s="97" t="s">
        <v>227</v>
      </c>
      <c r="D25" s="114">
        <v>11</v>
      </c>
      <c r="E25" s="6"/>
      <c r="F25" s="34">
        <v>0</v>
      </c>
      <c r="G25" s="37"/>
      <c r="H25" s="34">
        <v>-100817</v>
      </c>
      <c r="I25" s="34"/>
      <c r="J25" s="34">
        <v>0</v>
      </c>
      <c r="K25" s="37"/>
      <c r="L25" s="34">
        <v>0</v>
      </c>
      <c r="M25" s="37"/>
      <c r="N25" s="34">
        <v>-464936</v>
      </c>
      <c r="O25" s="37"/>
      <c r="P25" s="34">
        <v>464936</v>
      </c>
      <c r="Q25" s="37"/>
      <c r="R25" s="34">
        <v>464936</v>
      </c>
      <c r="S25" s="34"/>
      <c r="T25" s="34">
        <v>0</v>
      </c>
      <c r="U25" s="37"/>
      <c r="V25" s="34">
        <v>0</v>
      </c>
      <c r="W25" s="37"/>
      <c r="X25" s="34">
        <v>0</v>
      </c>
      <c r="Y25" s="37"/>
      <c r="Z25" s="37">
        <f t="shared" ref="Z25" si="2">SUM(T25:Y25)</f>
        <v>0</v>
      </c>
      <c r="AA25" s="50"/>
      <c r="AB25" s="6">
        <f>SUM(F25:R25,Z25)</f>
        <v>364119</v>
      </c>
      <c r="AC25" s="6"/>
      <c r="AD25" s="6"/>
      <c r="AE25" s="6"/>
    </row>
    <row r="26" spans="1:31" ht="21.95" customHeight="1" thickBot="1">
      <c r="A26" s="87" t="s">
        <v>236</v>
      </c>
      <c r="D26" s="7"/>
      <c r="E26" s="6"/>
      <c r="F26" s="110">
        <f>SUM(F21,F24:F25)</f>
        <v>2100000</v>
      </c>
      <c r="G26" s="34"/>
      <c r="H26" s="110">
        <f>SUM(H21,H24:H25)</f>
        <v>9218839</v>
      </c>
      <c r="I26" s="34"/>
      <c r="J26" s="110">
        <f>SUM(J21,J24:J25)</f>
        <v>-211166</v>
      </c>
      <c r="K26" s="34"/>
      <c r="L26" s="110">
        <f>SUM(L21,L24:L25)</f>
        <v>210000</v>
      </c>
      <c r="M26" s="34"/>
      <c r="N26" s="35">
        <f>SUM(N21,N24:N25)</f>
        <v>0</v>
      </c>
      <c r="O26" s="34"/>
      <c r="P26" s="110">
        <f>SUM(P21,P24:P25)</f>
        <v>-16038414</v>
      </c>
      <c r="Q26" s="34"/>
      <c r="R26" s="35">
        <f>SUM(R21,R24:R25)</f>
        <v>0</v>
      </c>
      <c r="S26" s="34"/>
      <c r="T26" s="110">
        <f>SUM(T21,T24:T25)</f>
        <v>3583569</v>
      </c>
      <c r="U26" s="34"/>
      <c r="V26" s="110">
        <f>SUM(V21,V24:V25)</f>
        <v>14679354</v>
      </c>
      <c r="W26" s="34"/>
      <c r="X26" s="110">
        <f>SUM(X21,X24:X25)</f>
        <v>4195</v>
      </c>
      <c r="Y26" s="34"/>
      <c r="Z26" s="110">
        <f>SUM(Z21,Z24:Z25)</f>
        <v>18267118</v>
      </c>
      <c r="AA26" s="6"/>
      <c r="AB26" s="110">
        <f>SUM(AB21,AB24:AB25)</f>
        <v>13546377</v>
      </c>
    </row>
    <row r="27" spans="1:31" ht="21.95" customHeight="1" thickTop="1">
      <c r="A27" s="97"/>
      <c r="D27" s="6"/>
      <c r="E27" s="6"/>
    </row>
    <row r="28" spans="1:31" ht="21.95" customHeight="1">
      <c r="A28" s="14" t="s">
        <v>167</v>
      </c>
    </row>
    <row r="29" spans="1:31" ht="21.95" customHeight="1">
      <c r="F29" s="11">
        <f>F26-[1]BS!I88</f>
        <v>0</v>
      </c>
      <c r="H29" s="11">
        <f>H26-[1]BS!I89</f>
        <v>-100643</v>
      </c>
      <c r="J29" s="11">
        <f>J26-[1]BS!I90</f>
        <v>0</v>
      </c>
      <c r="L29" s="11">
        <f>L26-[1]BS!I93</f>
        <v>0</v>
      </c>
      <c r="N29" s="11">
        <f>N26-[1]BS!I94</f>
        <v>-491556</v>
      </c>
      <c r="P29" s="11">
        <f>P26-[1]BS!I95</f>
        <v>-9951407</v>
      </c>
      <c r="R29" s="11">
        <f>R26-[1]BS!I96</f>
        <v>491556</v>
      </c>
      <c r="Z29" s="11">
        <f>Z26-[1]BS!I97</f>
        <v>3143611</v>
      </c>
      <c r="AB29" s="11">
        <f>AB26-[1]BS!I98</f>
        <v>-6908439</v>
      </c>
    </row>
    <row r="30" spans="1:31" ht="21.95" customHeight="1"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</sheetData>
  <mergeCells count="6">
    <mergeCell ref="L13:N13"/>
    <mergeCell ref="F6:AB6"/>
    <mergeCell ref="T7:Z7"/>
    <mergeCell ref="T8:X8"/>
    <mergeCell ref="D11:F11"/>
    <mergeCell ref="L12:P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8"/>
  <sheetViews>
    <sheetView showGridLines="0" view="pageBreakPreview" topLeftCell="A28" zoomScaleNormal="100" zoomScaleSheetLayoutView="100" workbookViewId="0">
      <selection activeCell="A72" sqref="A72"/>
    </sheetView>
  </sheetViews>
  <sheetFormatPr defaultColWidth="10.7109375" defaultRowHeight="21.95" customHeight="1"/>
  <cols>
    <col min="1" max="1" width="52" style="14" customWidth="1"/>
    <col min="2" max="2" width="1.7109375" style="11" customWidth="1"/>
    <col min="3" max="3" width="7.42578125" style="14" customWidth="1"/>
    <col min="4" max="4" width="1.28515625" style="11" customWidth="1"/>
    <col min="5" max="5" width="18.28515625" style="11" bestFit="1" customWidth="1"/>
    <col min="6" max="6" width="1.28515625" style="11" customWidth="1"/>
    <col min="7" max="7" width="16.140625" style="11" customWidth="1"/>
    <col min="8" max="8" width="1.28515625" style="11" customWidth="1"/>
    <col min="9" max="9" width="18.28515625" style="11" bestFit="1" customWidth="1"/>
    <col min="10" max="10" width="1.28515625" style="11" customWidth="1"/>
    <col min="11" max="11" width="15.85546875" style="11" customWidth="1"/>
    <col min="12" max="16384" width="10.7109375" style="11"/>
  </cols>
  <sheetData>
    <row r="1" spans="1:11" s="36" customFormat="1" ht="20.45" customHeight="1">
      <c r="B1" s="1"/>
      <c r="C1" s="2"/>
      <c r="D1" s="3"/>
      <c r="E1" s="3"/>
      <c r="F1" s="3"/>
      <c r="G1" s="3"/>
      <c r="H1" s="3"/>
      <c r="I1" s="3"/>
      <c r="J1" s="3"/>
      <c r="K1" s="4" t="s">
        <v>157</v>
      </c>
    </row>
    <row r="2" spans="1:11" s="36" customFormat="1" ht="20.45" customHeight="1">
      <c r="A2" s="28" t="s">
        <v>102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1" s="36" customFormat="1" ht="20.45" customHeight="1">
      <c r="A3" s="28" t="s">
        <v>144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1" s="36" customFormat="1" ht="20.45" customHeight="1">
      <c r="A4" s="28" t="s">
        <v>234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1" s="36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152</v>
      </c>
    </row>
    <row r="6" spans="1:11" ht="18" customHeight="1">
      <c r="E6" s="122" t="s">
        <v>0</v>
      </c>
      <c r="F6" s="122"/>
      <c r="G6" s="122"/>
      <c r="H6" s="5"/>
      <c r="I6" s="122" t="s">
        <v>1</v>
      </c>
      <c r="J6" s="122"/>
      <c r="K6" s="122"/>
    </row>
    <row r="7" spans="1:11" ht="18" customHeight="1">
      <c r="C7" s="15"/>
      <c r="E7" s="43">
        <v>2022</v>
      </c>
      <c r="F7" s="16"/>
      <c r="G7" s="43">
        <v>2021</v>
      </c>
      <c r="H7" s="16"/>
      <c r="I7" s="43">
        <v>2022</v>
      </c>
      <c r="J7" s="16"/>
      <c r="K7" s="43">
        <v>2021</v>
      </c>
    </row>
    <row r="8" spans="1:11" s="5" customFormat="1" ht="20.45" customHeight="1">
      <c r="A8" s="28" t="s">
        <v>80</v>
      </c>
      <c r="C8" s="29"/>
      <c r="E8" s="30"/>
      <c r="F8" s="30"/>
      <c r="G8" s="30"/>
      <c r="I8" s="30"/>
      <c r="J8" s="30"/>
      <c r="K8" s="30"/>
    </row>
    <row r="9" spans="1:11" ht="20.45" customHeight="1">
      <c r="A9" s="14" t="s">
        <v>192</v>
      </c>
      <c r="C9" s="32"/>
      <c r="E9" s="34">
        <f>SUM(PL!E110)</f>
        <v>-1823619</v>
      </c>
      <c r="F9" s="34"/>
      <c r="G9" s="34">
        <f>SUM(PL!G110)</f>
        <v>-1561696</v>
      </c>
      <c r="H9" s="34"/>
      <c r="I9" s="34">
        <f>SUM(PL!I110)</f>
        <v>-1904717</v>
      </c>
      <c r="J9" s="34"/>
      <c r="K9" s="34">
        <f>SUM(PL!K110)</f>
        <v>-1563752</v>
      </c>
    </row>
    <row r="10" spans="1:11" ht="20.45" customHeight="1">
      <c r="A10" s="14" t="s">
        <v>193</v>
      </c>
      <c r="C10" s="32"/>
      <c r="E10" s="34"/>
      <c r="F10" s="34"/>
      <c r="G10" s="34"/>
      <c r="H10" s="34"/>
      <c r="I10" s="34"/>
      <c r="J10" s="34"/>
      <c r="K10" s="34"/>
    </row>
    <row r="11" spans="1:11" ht="20.45" customHeight="1">
      <c r="A11" s="14" t="s">
        <v>81</v>
      </c>
      <c r="C11" s="32"/>
      <c r="E11" s="34"/>
      <c r="F11" s="34"/>
      <c r="G11" s="34"/>
    </row>
    <row r="12" spans="1:11" ht="20.45" customHeight="1">
      <c r="A12" s="13" t="s">
        <v>82</v>
      </c>
      <c r="C12" s="32"/>
      <c r="E12" s="34">
        <v>1249336</v>
      </c>
      <c r="F12" s="34"/>
      <c r="G12" s="34">
        <v>1203970</v>
      </c>
      <c r="H12" s="34"/>
      <c r="I12" s="54">
        <v>1073459</v>
      </c>
      <c r="J12" s="34"/>
      <c r="K12" s="54">
        <v>989202</v>
      </c>
    </row>
    <row r="13" spans="1:11" ht="20.45" customHeight="1">
      <c r="A13" s="13" t="s">
        <v>194</v>
      </c>
      <c r="C13" s="32"/>
      <c r="E13" s="34">
        <v>0</v>
      </c>
      <c r="F13" s="34"/>
      <c r="G13" s="34">
        <v>350</v>
      </c>
      <c r="H13" s="34"/>
      <c r="I13" s="34">
        <v>0</v>
      </c>
      <c r="J13" s="34"/>
      <c r="K13" s="34">
        <v>140</v>
      </c>
    </row>
    <row r="14" spans="1:11" ht="20.45" customHeight="1">
      <c r="A14" s="13" t="s">
        <v>195</v>
      </c>
      <c r="C14" s="32"/>
      <c r="E14" s="34">
        <v>1730</v>
      </c>
      <c r="F14" s="34"/>
      <c r="G14" s="34">
        <v>17308</v>
      </c>
      <c r="H14" s="34"/>
      <c r="I14" s="54">
        <f>4623+1</f>
        <v>4624</v>
      </c>
      <c r="J14" s="34"/>
      <c r="K14" s="54">
        <v>4627</v>
      </c>
    </row>
    <row r="15" spans="1:11" ht="20.45" customHeight="1">
      <c r="A15" s="13" t="s">
        <v>164</v>
      </c>
      <c r="C15" s="32"/>
      <c r="E15" s="34">
        <v>-968</v>
      </c>
      <c r="F15" s="34"/>
      <c r="G15" s="34">
        <v>-1</v>
      </c>
      <c r="H15" s="34"/>
      <c r="I15" s="34">
        <v>0</v>
      </c>
      <c r="J15" s="34"/>
      <c r="K15" s="54">
        <v>-1</v>
      </c>
    </row>
    <row r="16" spans="1:11" ht="20.45" customHeight="1">
      <c r="A16" s="14" t="s">
        <v>213</v>
      </c>
      <c r="C16" s="32"/>
      <c r="E16" s="34">
        <v>57</v>
      </c>
      <c r="F16" s="34"/>
      <c r="G16" s="34">
        <v>-2593</v>
      </c>
      <c r="H16" s="34"/>
      <c r="I16" s="54">
        <v>-1061</v>
      </c>
      <c r="J16" s="34"/>
      <c r="K16" s="54">
        <v>-2631</v>
      </c>
    </row>
    <row r="17" spans="1:11" ht="20.45" customHeight="1">
      <c r="A17" s="14" t="s">
        <v>214</v>
      </c>
      <c r="C17" s="32"/>
      <c r="E17" s="34">
        <v>0</v>
      </c>
      <c r="F17" s="34"/>
      <c r="G17" s="34">
        <v>0</v>
      </c>
      <c r="H17" s="34"/>
      <c r="I17" s="54">
        <v>52896</v>
      </c>
      <c r="J17" s="34"/>
      <c r="K17" s="54">
        <v>78043</v>
      </c>
    </row>
    <row r="18" spans="1:11" ht="20.45" customHeight="1">
      <c r="A18" s="14" t="s">
        <v>128</v>
      </c>
      <c r="C18" s="32"/>
      <c r="E18" s="34">
        <v>-207422</v>
      </c>
      <c r="F18" s="34"/>
      <c r="G18" s="34">
        <v>-305614</v>
      </c>
      <c r="H18" s="34"/>
      <c r="I18" s="34">
        <v>0</v>
      </c>
      <c r="J18" s="34"/>
      <c r="K18" s="34">
        <v>0</v>
      </c>
    </row>
    <row r="19" spans="1:11" ht="20.45" customHeight="1">
      <c r="A19" s="14" t="s">
        <v>83</v>
      </c>
      <c r="C19" s="32"/>
      <c r="E19" s="34">
        <v>57214</v>
      </c>
      <c r="F19" s="34"/>
      <c r="G19" s="34">
        <v>54377</v>
      </c>
      <c r="H19" s="34"/>
      <c r="I19" s="54">
        <v>42238</v>
      </c>
      <c r="J19" s="34"/>
      <c r="K19" s="54">
        <v>40243</v>
      </c>
    </row>
    <row r="20" spans="1:11" ht="20.45" customHeight="1">
      <c r="A20" s="14" t="s">
        <v>239</v>
      </c>
      <c r="C20" s="32"/>
      <c r="E20" s="34">
        <v>151092</v>
      </c>
      <c r="F20" s="34"/>
      <c r="G20" s="34">
        <v>299068</v>
      </c>
      <c r="H20" s="34"/>
      <c r="I20" s="54">
        <v>150918</v>
      </c>
      <c r="J20" s="34"/>
      <c r="K20" s="54">
        <v>298822</v>
      </c>
    </row>
    <row r="21" spans="1:11" ht="20.45" customHeight="1">
      <c r="A21" s="14" t="s">
        <v>215</v>
      </c>
      <c r="C21" s="32"/>
      <c r="E21" s="34">
        <v>0</v>
      </c>
      <c r="F21" s="34"/>
      <c r="G21" s="34">
        <v>-440518</v>
      </c>
      <c r="H21" s="34"/>
      <c r="I21" s="34">
        <v>0</v>
      </c>
      <c r="J21" s="34"/>
      <c r="K21" s="54">
        <v>-440518</v>
      </c>
    </row>
    <row r="22" spans="1:11" ht="20.45" customHeight="1">
      <c r="A22" s="14" t="s">
        <v>101</v>
      </c>
      <c r="C22" s="32"/>
      <c r="E22" s="34">
        <v>-206724</v>
      </c>
      <c r="F22" s="34"/>
      <c r="G22" s="34">
        <v>-568416</v>
      </c>
      <c r="H22" s="34"/>
      <c r="I22" s="54">
        <v>-312724</v>
      </c>
      <c r="J22" s="34"/>
      <c r="K22" s="54">
        <v>-726647</v>
      </c>
    </row>
    <row r="23" spans="1:11" ht="20.45" customHeight="1">
      <c r="A23" s="14" t="s">
        <v>196</v>
      </c>
      <c r="C23" s="32"/>
      <c r="E23" s="34">
        <v>-2624</v>
      </c>
      <c r="F23" s="34"/>
      <c r="G23" s="34">
        <v>-3046</v>
      </c>
      <c r="H23" s="34"/>
      <c r="I23" s="54">
        <v>-5661</v>
      </c>
      <c r="J23" s="34"/>
      <c r="K23" s="54">
        <v>-2598</v>
      </c>
    </row>
    <row r="24" spans="1:11" ht="20.45" customHeight="1">
      <c r="A24" s="14" t="s">
        <v>121</v>
      </c>
      <c r="C24" s="32"/>
      <c r="E24" s="33">
        <v>584359</v>
      </c>
      <c r="F24" s="34"/>
      <c r="G24" s="33">
        <v>700165</v>
      </c>
      <c r="H24" s="34"/>
      <c r="I24" s="49">
        <v>544490</v>
      </c>
      <c r="J24" s="34"/>
      <c r="K24" s="49">
        <v>661985</v>
      </c>
    </row>
    <row r="25" spans="1:11" ht="20.45" customHeight="1">
      <c r="A25" s="13" t="s">
        <v>216</v>
      </c>
      <c r="C25" s="32"/>
      <c r="E25" s="34"/>
      <c r="F25" s="34"/>
      <c r="G25" s="34"/>
      <c r="H25" s="34"/>
      <c r="I25" s="54"/>
      <c r="J25" s="34"/>
      <c r="K25" s="54"/>
    </row>
    <row r="26" spans="1:11" ht="20.45" customHeight="1">
      <c r="A26" s="14" t="s">
        <v>84</v>
      </c>
      <c r="C26" s="32"/>
      <c r="E26" s="34">
        <f>SUM(E9:E25)</f>
        <v>-197569</v>
      </c>
      <c r="F26" s="34"/>
      <c r="G26" s="34">
        <f>SUM(G9:G25)</f>
        <v>-606646</v>
      </c>
      <c r="H26" s="34"/>
      <c r="I26" s="54">
        <f>SUM(I9:I24)</f>
        <v>-355538</v>
      </c>
      <c r="J26" s="34"/>
      <c r="K26" s="54">
        <f>SUM(K9:K24)</f>
        <v>-663085</v>
      </c>
    </row>
    <row r="27" spans="1:11" ht="20.45" customHeight="1">
      <c r="A27" s="14" t="s">
        <v>85</v>
      </c>
      <c r="C27" s="32"/>
      <c r="E27" s="34"/>
      <c r="F27" s="34"/>
      <c r="G27" s="34"/>
      <c r="H27" s="34"/>
      <c r="I27" s="54"/>
      <c r="J27" s="34"/>
      <c r="K27" s="54"/>
    </row>
    <row r="28" spans="1:11" ht="20.45" customHeight="1">
      <c r="A28" s="14" t="s">
        <v>86</v>
      </c>
      <c r="C28" s="32"/>
      <c r="E28" s="34">
        <v>-224042</v>
      </c>
      <c r="F28" s="34"/>
      <c r="G28" s="34">
        <v>131624</v>
      </c>
      <c r="H28" s="34"/>
      <c r="I28" s="54">
        <v>-164433</v>
      </c>
      <c r="J28" s="34"/>
      <c r="K28" s="54">
        <v>79399</v>
      </c>
    </row>
    <row r="29" spans="1:11" ht="18" customHeight="1">
      <c r="A29" s="14" t="s">
        <v>87</v>
      </c>
      <c r="C29" s="32"/>
      <c r="E29" s="34">
        <v>4246</v>
      </c>
      <c r="F29" s="34"/>
      <c r="G29" s="34">
        <v>26179</v>
      </c>
      <c r="H29" s="34"/>
      <c r="I29" s="55">
        <v>-80</v>
      </c>
      <c r="J29" s="34"/>
      <c r="K29" s="55">
        <v>11901</v>
      </c>
    </row>
    <row r="30" spans="1:11" ht="20.45" customHeight="1">
      <c r="A30" s="13" t="s">
        <v>88</v>
      </c>
      <c r="B30" s="36"/>
      <c r="C30" s="32"/>
      <c r="E30" s="34">
        <v>-58172</v>
      </c>
      <c r="F30" s="34"/>
      <c r="G30" s="34">
        <v>-9723</v>
      </c>
      <c r="H30" s="34"/>
      <c r="I30" s="54">
        <v>-72991</v>
      </c>
      <c r="J30" s="34"/>
      <c r="K30" s="54">
        <v>-2536</v>
      </c>
    </row>
    <row r="31" spans="1:11" ht="20.45" customHeight="1">
      <c r="A31" s="14" t="s">
        <v>176</v>
      </c>
      <c r="C31" s="32"/>
      <c r="E31" s="34">
        <v>-16696</v>
      </c>
      <c r="F31" s="34"/>
      <c r="G31" s="34">
        <v>26565</v>
      </c>
      <c r="H31" s="34"/>
      <c r="I31" s="54">
        <v>-9307</v>
      </c>
      <c r="J31" s="34"/>
      <c r="K31" s="54">
        <v>33184</v>
      </c>
    </row>
    <row r="32" spans="1:11" ht="20.45" customHeight="1">
      <c r="A32" s="14" t="s">
        <v>89</v>
      </c>
      <c r="C32" s="32"/>
      <c r="E32" s="37"/>
      <c r="F32" s="37"/>
      <c r="G32" s="37"/>
      <c r="H32" s="37"/>
      <c r="I32" s="55"/>
      <c r="J32" s="37"/>
      <c r="K32" s="55"/>
    </row>
    <row r="33" spans="1:11" ht="20.45" customHeight="1">
      <c r="A33" s="13" t="s">
        <v>90</v>
      </c>
      <c r="C33" s="32"/>
      <c r="E33" s="34">
        <v>103389</v>
      </c>
      <c r="F33" s="34"/>
      <c r="G33" s="34">
        <v>-242756</v>
      </c>
      <c r="H33" s="34"/>
      <c r="I33" s="54">
        <v>250064</v>
      </c>
      <c r="J33" s="34"/>
      <c r="K33" s="54">
        <v>-272574</v>
      </c>
    </row>
    <row r="34" spans="1:11" ht="20.45" customHeight="1">
      <c r="A34" s="14" t="s">
        <v>91</v>
      </c>
      <c r="C34" s="32"/>
      <c r="E34" s="34">
        <v>793389</v>
      </c>
      <c r="F34" s="34"/>
      <c r="G34" s="34">
        <v>-391743</v>
      </c>
      <c r="H34" s="34"/>
      <c r="I34" s="54">
        <v>712518</v>
      </c>
      <c r="J34" s="34"/>
      <c r="K34" s="54">
        <v>-384938</v>
      </c>
    </row>
    <row r="35" spans="1:11" ht="18.75" customHeight="1">
      <c r="A35" s="14" t="s">
        <v>113</v>
      </c>
      <c r="C35" s="32"/>
      <c r="E35" s="34">
        <v>-5053</v>
      </c>
      <c r="F35" s="34"/>
      <c r="G35" s="34">
        <v>-21878</v>
      </c>
      <c r="H35" s="34"/>
      <c r="I35" s="54">
        <v>-5053</v>
      </c>
      <c r="J35" s="34"/>
      <c r="K35" s="54">
        <v>-21878</v>
      </c>
    </row>
    <row r="36" spans="1:11" ht="20.45" customHeight="1">
      <c r="A36" s="14" t="s">
        <v>92</v>
      </c>
      <c r="C36" s="32"/>
      <c r="E36" s="33">
        <v>-3928</v>
      </c>
      <c r="F36" s="34"/>
      <c r="G36" s="33">
        <v>-1069</v>
      </c>
      <c r="H36" s="34"/>
      <c r="I36" s="33">
        <v>-3411</v>
      </c>
      <c r="J36" s="34"/>
      <c r="K36" s="33">
        <v>0</v>
      </c>
    </row>
    <row r="37" spans="1:11" ht="20.45" customHeight="1">
      <c r="A37" s="14" t="s">
        <v>240</v>
      </c>
      <c r="C37" s="32"/>
      <c r="E37" s="34">
        <f>SUM(E26:E36)</f>
        <v>395564</v>
      </c>
      <c r="F37" s="34"/>
      <c r="G37" s="34">
        <f>SUM(G26:G36)</f>
        <v>-1089447</v>
      </c>
      <c r="H37" s="34"/>
      <c r="I37" s="54">
        <f>SUM(I26:I36)</f>
        <v>351769</v>
      </c>
      <c r="J37" s="34"/>
      <c r="K37" s="54">
        <f>SUM(K26:K36)</f>
        <v>-1220527</v>
      </c>
    </row>
    <row r="38" spans="1:11" ht="20.45" customHeight="1">
      <c r="A38" s="14" t="s">
        <v>146</v>
      </c>
      <c r="C38" s="32"/>
      <c r="E38" s="33">
        <v>-24146</v>
      </c>
      <c r="F38" s="34"/>
      <c r="G38" s="33">
        <v>-37475</v>
      </c>
      <c r="H38" s="34"/>
      <c r="I38" s="49">
        <v>-4273</v>
      </c>
      <c r="J38" s="34"/>
      <c r="K38" s="49">
        <v>-10455</v>
      </c>
    </row>
    <row r="39" spans="1:11" ht="20.45" customHeight="1">
      <c r="A39" s="31" t="s">
        <v>241</v>
      </c>
      <c r="B39" s="36"/>
      <c r="C39" s="32"/>
      <c r="E39" s="33">
        <f>SUM(E37:E38)</f>
        <v>371418</v>
      </c>
      <c r="F39" s="34"/>
      <c r="G39" s="33">
        <f>SUM(G37:G38)</f>
        <v>-1126922</v>
      </c>
      <c r="H39" s="34"/>
      <c r="I39" s="49">
        <f>SUM(I37:I38)</f>
        <v>347496</v>
      </c>
      <c r="J39" s="34"/>
      <c r="K39" s="49">
        <f>SUM(K37:K38)</f>
        <v>-1230982</v>
      </c>
    </row>
    <row r="40" spans="1:11" ht="20.45" customHeight="1">
      <c r="A40" s="31"/>
      <c r="B40" s="36"/>
      <c r="C40" s="32"/>
      <c r="E40" s="34"/>
      <c r="F40" s="34"/>
      <c r="G40" s="34"/>
      <c r="H40" s="34"/>
      <c r="I40" s="34"/>
      <c r="J40" s="34"/>
      <c r="K40" s="34"/>
    </row>
    <row r="41" spans="1:11" ht="18.75" customHeight="1">
      <c r="A41" s="13"/>
      <c r="B41" s="36"/>
      <c r="C41" s="32"/>
    </row>
    <row r="42" spans="1:11" ht="20.45" customHeight="1">
      <c r="A42" s="14" t="s">
        <v>167</v>
      </c>
      <c r="B42" s="36"/>
      <c r="C42" s="32"/>
      <c r="F42" s="10"/>
    </row>
    <row r="43" spans="1:11" s="36" customFormat="1" ht="20.45" customHeight="1">
      <c r="B43" s="1"/>
      <c r="C43" s="2"/>
      <c r="D43" s="3"/>
      <c r="E43" s="3"/>
      <c r="F43" s="3"/>
      <c r="G43" s="3"/>
      <c r="H43" s="3"/>
      <c r="I43" s="3"/>
      <c r="J43" s="3"/>
      <c r="K43" s="4" t="s">
        <v>157</v>
      </c>
    </row>
    <row r="44" spans="1:11" s="36" customFormat="1" ht="18.95" customHeight="1">
      <c r="A44" s="28" t="s">
        <v>102</v>
      </c>
      <c r="B44" s="1"/>
      <c r="C44" s="2"/>
      <c r="D44" s="3"/>
      <c r="E44" s="3"/>
      <c r="F44" s="3"/>
      <c r="G44" s="3"/>
      <c r="H44" s="3"/>
      <c r="I44" s="3"/>
      <c r="J44" s="3"/>
      <c r="K44" s="3"/>
    </row>
    <row r="45" spans="1:11" s="36" customFormat="1" ht="18.95" customHeight="1">
      <c r="A45" s="28" t="s">
        <v>145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36" customFormat="1" ht="18.95" customHeight="1">
      <c r="A46" s="28" t="s">
        <v>234</v>
      </c>
      <c r="B46" s="3"/>
      <c r="C46" s="2"/>
      <c r="D46" s="3"/>
      <c r="E46" s="3"/>
      <c r="F46" s="3"/>
      <c r="G46" s="3"/>
      <c r="H46" s="3"/>
      <c r="I46" s="3"/>
      <c r="J46" s="3"/>
      <c r="K46" s="3"/>
    </row>
    <row r="47" spans="1:11" s="36" customFormat="1" ht="18.95" customHeight="1">
      <c r="B47" s="3"/>
      <c r="C47" s="2"/>
      <c r="D47" s="3"/>
      <c r="E47" s="3"/>
      <c r="F47" s="3"/>
      <c r="G47" s="3"/>
      <c r="H47" s="3"/>
      <c r="I47" s="3"/>
      <c r="J47" s="3"/>
      <c r="K47" s="4" t="s">
        <v>152</v>
      </c>
    </row>
    <row r="48" spans="1:11" ht="18.95" customHeight="1">
      <c r="E48" s="122" t="s">
        <v>0</v>
      </c>
      <c r="F48" s="122"/>
      <c r="G48" s="122"/>
      <c r="H48" s="5"/>
      <c r="I48" s="122" t="s">
        <v>1</v>
      </c>
      <c r="J48" s="122"/>
      <c r="K48" s="122"/>
    </row>
    <row r="49" spans="1:11" ht="18.95" customHeight="1">
      <c r="C49" s="15"/>
      <c r="E49" s="43">
        <v>2022</v>
      </c>
      <c r="F49" s="16"/>
      <c r="G49" s="43">
        <v>2021</v>
      </c>
      <c r="H49" s="16"/>
      <c r="I49" s="43">
        <v>2022</v>
      </c>
      <c r="J49" s="16"/>
      <c r="K49" s="43">
        <v>2021</v>
      </c>
    </row>
    <row r="50" spans="1:11" ht="18.95" customHeight="1">
      <c r="A50" s="28" t="s">
        <v>93</v>
      </c>
      <c r="B50" s="5"/>
      <c r="C50" s="32"/>
      <c r="E50" s="10"/>
      <c r="F50" s="10"/>
      <c r="G50" s="10"/>
      <c r="I50" s="10"/>
      <c r="J50" s="10"/>
      <c r="K50" s="6"/>
    </row>
    <row r="51" spans="1:11" ht="18.95" customHeight="1">
      <c r="A51" s="14" t="s">
        <v>242</v>
      </c>
      <c r="B51" s="5"/>
      <c r="C51" s="32"/>
      <c r="E51" s="34">
        <v>-111</v>
      </c>
      <c r="F51" s="34"/>
      <c r="G51" s="34">
        <v>0</v>
      </c>
      <c r="H51" s="34"/>
      <c r="I51" s="54">
        <v>-111</v>
      </c>
      <c r="J51" s="34"/>
      <c r="K51" s="34">
        <v>0</v>
      </c>
    </row>
    <row r="52" spans="1:11" ht="18.75" customHeight="1">
      <c r="A52" s="14" t="s">
        <v>173</v>
      </c>
      <c r="C52" s="32"/>
      <c r="E52" s="34">
        <v>0</v>
      </c>
      <c r="F52" s="34"/>
      <c r="G52" s="34">
        <v>3560</v>
      </c>
      <c r="H52" s="34"/>
      <c r="I52" s="34">
        <v>0</v>
      </c>
      <c r="J52" s="34"/>
      <c r="K52" s="34">
        <v>0</v>
      </c>
    </row>
    <row r="53" spans="1:11" ht="18.95" customHeight="1">
      <c r="A53" s="14" t="s">
        <v>125</v>
      </c>
      <c r="C53" s="32"/>
      <c r="E53" s="34">
        <v>-79983</v>
      </c>
      <c r="F53" s="34"/>
      <c r="G53" s="34">
        <v>-21728</v>
      </c>
      <c r="H53" s="34"/>
      <c r="I53" s="54">
        <v>-81953</v>
      </c>
      <c r="J53" s="34"/>
      <c r="K53" s="54">
        <v>-12771</v>
      </c>
    </row>
    <row r="54" spans="1:11" ht="18.95" customHeight="1">
      <c r="A54" s="14" t="s">
        <v>126</v>
      </c>
      <c r="C54" s="32"/>
      <c r="E54" s="34">
        <v>-1459</v>
      </c>
      <c r="F54" s="34"/>
      <c r="G54" s="34">
        <v>-384</v>
      </c>
      <c r="H54" s="34"/>
      <c r="I54" s="34">
        <v>-1459</v>
      </c>
      <c r="J54" s="34"/>
      <c r="K54" s="34">
        <v>0</v>
      </c>
    </row>
    <row r="55" spans="1:11" ht="18.95" customHeight="1">
      <c r="A55" s="14" t="s">
        <v>217</v>
      </c>
      <c r="C55" s="32"/>
      <c r="E55" s="34">
        <v>0</v>
      </c>
      <c r="F55" s="34"/>
      <c r="G55" s="34">
        <v>0</v>
      </c>
      <c r="H55" s="34"/>
      <c r="I55" s="34">
        <v>-50000</v>
      </c>
      <c r="J55" s="34"/>
      <c r="K55" s="34">
        <v>0</v>
      </c>
    </row>
    <row r="56" spans="1:11" ht="18.95" customHeight="1">
      <c r="A56" s="14" t="s">
        <v>228</v>
      </c>
      <c r="C56" s="32"/>
      <c r="E56" s="34">
        <v>2608</v>
      </c>
      <c r="F56" s="34"/>
      <c r="G56" s="34">
        <v>3006</v>
      </c>
      <c r="H56" s="34"/>
      <c r="I56" s="117">
        <v>814</v>
      </c>
      <c r="J56" s="34"/>
      <c r="K56" s="54">
        <v>490</v>
      </c>
    </row>
    <row r="57" spans="1:11" ht="18.95" customHeight="1">
      <c r="A57" s="14" t="s">
        <v>147</v>
      </c>
      <c r="C57" s="32"/>
      <c r="E57" s="34">
        <v>0</v>
      </c>
      <c r="F57" s="34"/>
      <c r="G57" s="34">
        <v>0</v>
      </c>
      <c r="H57" s="34"/>
      <c r="I57" s="54">
        <v>66250</v>
      </c>
      <c r="J57" s="34"/>
      <c r="K57" s="54">
        <v>1000</v>
      </c>
    </row>
    <row r="58" spans="1:11" ht="18.95" customHeight="1">
      <c r="A58" s="14" t="s">
        <v>148</v>
      </c>
      <c r="C58" s="32"/>
      <c r="E58" s="34">
        <f>147001-1</f>
        <v>147000</v>
      </c>
      <c r="F58" s="34"/>
      <c r="G58" s="34">
        <v>270980</v>
      </c>
      <c r="H58" s="34"/>
      <c r="I58" s="54">
        <v>147000</v>
      </c>
      <c r="J58" s="34"/>
      <c r="K58" s="54">
        <v>270980</v>
      </c>
    </row>
    <row r="59" spans="1:11" ht="18.95" customHeight="1">
      <c r="A59" s="14" t="s">
        <v>197</v>
      </c>
      <c r="C59" s="32"/>
      <c r="E59" s="34">
        <v>206724</v>
      </c>
      <c r="F59" s="34"/>
      <c r="G59" s="34">
        <v>568416</v>
      </c>
      <c r="H59" s="34"/>
      <c r="I59" s="54">
        <v>165724</v>
      </c>
      <c r="J59" s="34"/>
      <c r="K59" s="54">
        <v>455667</v>
      </c>
    </row>
    <row r="60" spans="1:11" ht="18.95" customHeight="1">
      <c r="A60" s="14" t="s">
        <v>198</v>
      </c>
      <c r="C60" s="32"/>
      <c r="E60" s="34">
        <v>4555</v>
      </c>
      <c r="F60" s="34"/>
      <c r="G60" s="34">
        <v>3059</v>
      </c>
      <c r="H60" s="34"/>
      <c r="I60" s="54">
        <v>1269</v>
      </c>
      <c r="J60" s="34"/>
      <c r="K60" s="54">
        <v>2647</v>
      </c>
    </row>
    <row r="61" spans="1:11" ht="18.95" customHeight="1">
      <c r="A61" s="28" t="s">
        <v>142</v>
      </c>
      <c r="C61" s="32"/>
      <c r="E61" s="63">
        <f>SUM(E51:E60)</f>
        <v>279334</v>
      </c>
      <c r="F61" s="34"/>
      <c r="G61" s="63">
        <f>SUM(G51:G60)</f>
        <v>826909</v>
      </c>
      <c r="H61" s="34"/>
      <c r="I61" s="56">
        <f>SUM(I51:I60)</f>
        <v>247534</v>
      </c>
      <c r="J61" s="34"/>
      <c r="K61" s="56">
        <f>SUM(K51:K60)</f>
        <v>718013</v>
      </c>
    </row>
    <row r="62" spans="1:11" ht="18.95" customHeight="1">
      <c r="A62" s="28" t="s">
        <v>94</v>
      </c>
      <c r="B62" s="5"/>
      <c r="C62" s="32"/>
      <c r="E62" s="34"/>
      <c r="F62" s="34"/>
      <c r="G62" s="34"/>
      <c r="H62" s="34"/>
      <c r="I62" s="54"/>
      <c r="J62" s="34"/>
      <c r="K62" s="54"/>
    </row>
    <row r="63" spans="1:11" ht="18.95" customHeight="1">
      <c r="A63" s="13" t="s">
        <v>218</v>
      </c>
      <c r="B63" s="36"/>
      <c r="C63" s="32"/>
      <c r="E63" s="34">
        <v>932342</v>
      </c>
      <c r="F63" s="34"/>
      <c r="G63" s="34">
        <v>100000</v>
      </c>
      <c r="H63" s="34"/>
      <c r="I63" s="34">
        <v>900000</v>
      </c>
      <c r="J63" s="34"/>
      <c r="K63" s="34">
        <v>350000</v>
      </c>
    </row>
    <row r="64" spans="1:11" ht="18.95" customHeight="1">
      <c r="A64" s="13" t="s">
        <v>229</v>
      </c>
      <c r="B64" s="36"/>
      <c r="C64" s="32"/>
      <c r="E64" s="34">
        <v>-731250</v>
      </c>
      <c r="F64" s="34"/>
      <c r="G64" s="34">
        <v>0</v>
      </c>
      <c r="H64" s="34"/>
      <c r="I64" s="34">
        <v>-731250</v>
      </c>
      <c r="J64" s="34"/>
      <c r="K64" s="34">
        <v>0</v>
      </c>
    </row>
    <row r="65" spans="1:11" ht="18.95" customHeight="1">
      <c r="A65" s="13" t="s">
        <v>98</v>
      </c>
      <c r="B65" s="36"/>
      <c r="C65" s="32"/>
      <c r="E65" s="34">
        <v>60000</v>
      </c>
      <c r="F65" s="34"/>
      <c r="G65" s="34">
        <v>643000</v>
      </c>
      <c r="H65" s="34"/>
      <c r="I65" s="34">
        <v>0</v>
      </c>
      <c r="J65" s="34"/>
      <c r="K65" s="34">
        <v>500000</v>
      </c>
    </row>
    <row r="66" spans="1:11" ht="18.95" customHeight="1">
      <c r="A66" s="14" t="s">
        <v>95</v>
      </c>
      <c r="C66" s="32"/>
      <c r="E66" s="34">
        <v>-165226</v>
      </c>
      <c r="F66" s="34"/>
      <c r="G66" s="34">
        <v>-25530</v>
      </c>
      <c r="H66" s="34"/>
      <c r="I66" s="54">
        <v>-151946</v>
      </c>
      <c r="J66" s="34"/>
      <c r="K66" s="54">
        <v>-23198</v>
      </c>
    </row>
    <row r="67" spans="1:11" ht="18.95" customHeight="1">
      <c r="A67" s="14" t="s">
        <v>199</v>
      </c>
      <c r="B67" s="36"/>
      <c r="C67" s="32"/>
      <c r="E67" s="34">
        <v>-850794</v>
      </c>
      <c r="F67" s="34"/>
      <c r="G67" s="34">
        <v>-878511</v>
      </c>
      <c r="H67" s="34"/>
      <c r="I67" s="54">
        <v>-804857</v>
      </c>
      <c r="J67" s="34"/>
      <c r="K67" s="54">
        <v>-831897</v>
      </c>
    </row>
    <row r="68" spans="1:11" ht="18.95" customHeight="1">
      <c r="A68" s="14" t="s">
        <v>200</v>
      </c>
      <c r="C68" s="32"/>
      <c r="E68" s="34">
        <v>-639775</v>
      </c>
      <c r="F68" s="34"/>
      <c r="G68" s="34">
        <v>-466904</v>
      </c>
      <c r="H68" s="34"/>
      <c r="I68" s="54">
        <v>-599916</v>
      </c>
      <c r="J68" s="34"/>
      <c r="K68" s="54">
        <v>-428701</v>
      </c>
    </row>
    <row r="69" spans="1:11" ht="18.95" customHeight="1">
      <c r="A69" s="14" t="s">
        <v>170</v>
      </c>
      <c r="C69" s="32"/>
      <c r="E69" s="34">
        <v>-5</v>
      </c>
      <c r="F69" s="34"/>
      <c r="G69" s="34">
        <v>-6</v>
      </c>
      <c r="H69" s="34"/>
      <c r="I69" s="34">
        <v>-5</v>
      </c>
      <c r="J69" s="34"/>
      <c r="K69" s="54">
        <v>-6</v>
      </c>
    </row>
    <row r="70" spans="1:11" ht="18.95" customHeight="1">
      <c r="A70" s="14" t="s">
        <v>230</v>
      </c>
      <c r="C70" s="32"/>
      <c r="E70" s="34">
        <v>364119</v>
      </c>
      <c r="F70" s="34"/>
      <c r="G70" s="34">
        <v>0</v>
      </c>
      <c r="H70" s="34"/>
      <c r="I70" s="34">
        <v>364119</v>
      </c>
      <c r="J70" s="34"/>
      <c r="K70" s="34">
        <v>0</v>
      </c>
    </row>
    <row r="71" spans="1:11" ht="18.95" customHeight="1">
      <c r="A71" s="14" t="s">
        <v>139</v>
      </c>
      <c r="C71" s="32"/>
      <c r="E71" s="34">
        <v>-750</v>
      </c>
      <c r="F71" s="34"/>
      <c r="G71" s="34">
        <v>0</v>
      </c>
      <c r="H71" s="34"/>
      <c r="I71" s="34">
        <v>0</v>
      </c>
      <c r="J71" s="34"/>
      <c r="K71" s="34">
        <v>0</v>
      </c>
    </row>
    <row r="72" spans="1:11" ht="18.95" customHeight="1">
      <c r="A72" s="28" t="s">
        <v>122</v>
      </c>
      <c r="C72" s="32"/>
      <c r="E72" s="63">
        <f>SUM(E63:E71)</f>
        <v>-1031339</v>
      </c>
      <c r="F72" s="34"/>
      <c r="G72" s="63">
        <f>SUM(G63:G71)</f>
        <v>-627951</v>
      </c>
      <c r="H72" s="34"/>
      <c r="I72" s="56">
        <f>SUM(I63:I71)</f>
        <v>-1023855</v>
      </c>
      <c r="J72" s="34"/>
      <c r="K72" s="56">
        <f>SUM(K63:K71)</f>
        <v>-433802</v>
      </c>
    </row>
    <row r="73" spans="1:11" ht="18.95" customHeight="1">
      <c r="A73" s="28" t="s">
        <v>201</v>
      </c>
      <c r="C73" s="32"/>
      <c r="E73" s="34">
        <f>SUM(E39,E61,E72)</f>
        <v>-380587</v>
      </c>
      <c r="F73" s="34"/>
      <c r="G73" s="34">
        <f>SUM(G39,G61,G72)</f>
        <v>-927964</v>
      </c>
      <c r="H73" s="34"/>
      <c r="I73" s="34">
        <f>SUM(I39,I61,I72)</f>
        <v>-428825</v>
      </c>
      <c r="J73" s="34"/>
      <c r="K73" s="34">
        <f>SUM(K39,K61,K72)</f>
        <v>-946771</v>
      </c>
    </row>
    <row r="74" spans="1:11" ht="18.95" customHeight="1">
      <c r="A74" s="13" t="s">
        <v>160</v>
      </c>
      <c r="B74" s="36"/>
      <c r="C74" s="32"/>
      <c r="E74" s="33">
        <v>2125935</v>
      </c>
      <c r="F74" s="34"/>
      <c r="G74" s="33">
        <v>2181117</v>
      </c>
      <c r="H74" s="34"/>
      <c r="I74" s="49">
        <v>1458554</v>
      </c>
      <c r="J74" s="34"/>
      <c r="K74" s="49">
        <v>1694254</v>
      </c>
    </row>
    <row r="75" spans="1:11" ht="18.95" customHeight="1" thickBot="1">
      <c r="A75" s="31" t="s">
        <v>219</v>
      </c>
      <c r="B75" s="36"/>
      <c r="C75" s="32"/>
      <c r="E75" s="111">
        <f>SUM(E73:E74)</f>
        <v>1745348</v>
      </c>
      <c r="F75" s="34"/>
      <c r="G75" s="111">
        <f>SUM(G73:G74)</f>
        <v>1253153</v>
      </c>
      <c r="H75" s="34"/>
      <c r="I75" s="57">
        <f>SUM(I73:I74)</f>
        <v>1029729</v>
      </c>
      <c r="J75" s="34"/>
      <c r="K75" s="57">
        <f>SUM(K73:K74)</f>
        <v>747483</v>
      </c>
    </row>
    <row r="76" spans="1:11" ht="18.95" customHeight="1" thickTop="1">
      <c r="C76" s="32"/>
      <c r="E76" s="11">
        <f>E75-BS!E12</f>
        <v>0</v>
      </c>
      <c r="F76" s="34"/>
      <c r="H76" s="34"/>
      <c r="I76" s="11">
        <f>I75-BS!I12</f>
        <v>0</v>
      </c>
      <c r="J76" s="34"/>
    </row>
    <row r="77" spans="1:11" ht="18.95" customHeight="1">
      <c r="A77" s="28" t="s">
        <v>124</v>
      </c>
      <c r="E77" s="6"/>
      <c r="F77" s="6"/>
      <c r="G77" s="6"/>
      <c r="H77" s="6"/>
      <c r="I77" s="55"/>
      <c r="J77" s="6"/>
      <c r="K77" s="55"/>
    </row>
    <row r="78" spans="1:11" ht="18.95" customHeight="1">
      <c r="A78" s="14" t="s">
        <v>99</v>
      </c>
      <c r="E78" s="6"/>
      <c r="F78" s="6"/>
      <c r="G78" s="6"/>
      <c r="H78" s="6"/>
      <c r="I78" s="55"/>
      <c r="J78" s="6"/>
      <c r="K78" s="55"/>
    </row>
    <row r="79" spans="1:11" ht="18.95" customHeight="1">
      <c r="A79" s="14" t="s">
        <v>237</v>
      </c>
      <c r="E79" s="34">
        <v>0</v>
      </c>
      <c r="F79" s="118"/>
      <c r="G79" s="118">
        <v>64</v>
      </c>
      <c r="H79" s="118"/>
      <c r="I79" s="34">
        <v>0</v>
      </c>
      <c r="J79" s="118"/>
      <c r="K79" s="34">
        <v>0</v>
      </c>
    </row>
    <row r="80" spans="1:11" ht="18.95" customHeight="1">
      <c r="A80" s="14" t="s">
        <v>243</v>
      </c>
      <c r="E80" s="119">
        <v>-5</v>
      </c>
      <c r="F80" s="118"/>
      <c r="G80" s="118">
        <v>-6</v>
      </c>
      <c r="H80" s="118"/>
      <c r="I80" s="119">
        <v>-5</v>
      </c>
      <c r="J80" s="118"/>
      <c r="K80" s="119">
        <v>-6</v>
      </c>
    </row>
    <row r="81" spans="1:11" ht="18.95" customHeight="1">
      <c r="A81" s="14" t="s">
        <v>244</v>
      </c>
      <c r="E81" s="118">
        <v>9100</v>
      </c>
      <c r="F81" s="118"/>
      <c r="G81" s="118">
        <v>337</v>
      </c>
      <c r="H81" s="118"/>
      <c r="I81" s="119">
        <v>445</v>
      </c>
      <c r="J81" s="118"/>
      <c r="K81" s="119">
        <v>112</v>
      </c>
    </row>
    <row r="82" spans="1:11" ht="18.95" customHeight="1">
      <c r="A82" s="14" t="s">
        <v>220</v>
      </c>
      <c r="E82" s="118">
        <v>19742</v>
      </c>
      <c r="F82" s="118"/>
      <c r="G82" s="118">
        <v>2230</v>
      </c>
      <c r="H82" s="118"/>
      <c r="I82" s="118">
        <v>13209</v>
      </c>
      <c r="J82" s="118"/>
      <c r="K82" s="118">
        <v>863</v>
      </c>
    </row>
    <row r="83" spans="1:11" ht="18.75" customHeight="1">
      <c r="A83" s="14" t="s">
        <v>231</v>
      </c>
      <c r="E83" s="118">
        <v>75035</v>
      </c>
      <c r="F83" s="118"/>
      <c r="G83" s="34">
        <v>0</v>
      </c>
      <c r="H83" s="118"/>
      <c r="I83" s="118">
        <v>75035</v>
      </c>
      <c r="J83" s="118"/>
      <c r="K83" s="34">
        <v>0</v>
      </c>
    </row>
    <row r="84" spans="1:11" ht="18.95" customHeight="1">
      <c r="A84" s="14" t="s">
        <v>221</v>
      </c>
      <c r="E84" s="118"/>
      <c r="F84" s="118"/>
      <c r="G84" s="118"/>
      <c r="H84" s="118"/>
      <c r="I84" s="118"/>
      <c r="J84" s="118"/>
      <c r="K84" s="118"/>
    </row>
    <row r="85" spans="1:11" ht="18.95" customHeight="1">
      <c r="A85" s="14" t="s">
        <v>174</v>
      </c>
      <c r="E85" s="118">
        <v>1807298</v>
      </c>
      <c r="F85" s="118"/>
      <c r="G85" s="118">
        <v>2090123</v>
      </c>
      <c r="H85" s="118"/>
      <c r="I85" s="118">
        <v>1479298</v>
      </c>
      <c r="J85" s="118"/>
      <c r="K85" s="118">
        <v>1712923</v>
      </c>
    </row>
    <row r="86" spans="1:11" ht="18.95" customHeight="1"/>
    <row r="87" spans="1:11" ht="18.95" customHeight="1">
      <c r="A87" s="14" t="s">
        <v>167</v>
      </c>
    </row>
    <row r="88" spans="1:11" ht="21.95" customHeight="1">
      <c r="F88" s="34"/>
      <c r="H88" s="34"/>
      <c r="I88" s="55"/>
      <c r="J88" s="34"/>
      <c r="K88" s="34"/>
    </row>
  </sheetData>
  <mergeCells count="4">
    <mergeCell ref="E6:G6"/>
    <mergeCell ref="I6:K6"/>
    <mergeCell ref="E48:G48"/>
    <mergeCell ref="I48:K48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2022-08-05T11:15:04Z</cp:lastPrinted>
  <dcterms:created xsi:type="dcterms:W3CDTF">2011-03-15T03:50:46Z</dcterms:created>
  <dcterms:modified xsi:type="dcterms:W3CDTF">2022-08-10T11:03:26Z</dcterms:modified>
</cp:coreProperties>
</file>