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Set 10 August 2022\"/>
    </mc:Choice>
  </mc:AlternateContent>
  <bookViews>
    <workbookView xWindow="-120" yWindow="-120" windowWidth="20730" windowHeight="11160" tabRatio="691"/>
  </bookViews>
  <sheets>
    <sheet name="BS" sheetId="1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_xlnm.Print_Area" localSheetId="0">BS!$A$1:$K$99</definedName>
    <definedName name="_xlnm.Print_Area" localSheetId="4">CF!$A$1:$I$80</definedName>
    <definedName name="_xlnm.Print_Area" localSheetId="2">Consolidated!$A$1:$V$27</definedName>
    <definedName name="_xlnm.Print_Area" localSheetId="1">PL!$A$1:$K$116</definedName>
    <definedName name="_xlnm.Print_Area" localSheetId="3">'The Company only'!$A$1:$L$20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5" l="1"/>
  <c r="G108" i="5"/>
  <c r="G50" i="5"/>
  <c r="E56" i="5"/>
  <c r="G60" i="10"/>
  <c r="M23" i="6"/>
  <c r="G23" i="6"/>
  <c r="E23" i="6"/>
  <c r="E72" i="5"/>
  <c r="E78" i="5"/>
  <c r="E79" i="5"/>
  <c r="G68" i="10"/>
  <c r="I78" i="5"/>
  <c r="G71" i="10"/>
  <c r="C71" i="10"/>
  <c r="G56" i="5"/>
  <c r="J14" i="8"/>
  <c r="F14" i="8"/>
  <c r="D14" i="8"/>
  <c r="L13" i="8"/>
  <c r="H14" i="8"/>
  <c r="L12" i="8"/>
  <c r="M17" i="6"/>
  <c r="M18" i="6"/>
  <c r="G17" i="6"/>
  <c r="G18" i="6"/>
  <c r="E17" i="6"/>
  <c r="E18" i="6"/>
  <c r="S17" i="6"/>
  <c r="S18" i="6"/>
  <c r="O15" i="6"/>
  <c r="I17" i="6"/>
  <c r="I18" i="6"/>
  <c r="O14" i="6"/>
  <c r="L14" i="8"/>
  <c r="Q14" i="6"/>
  <c r="Q15" i="6"/>
  <c r="O16" i="6"/>
  <c r="K17" i="6"/>
  <c r="K18" i="6"/>
  <c r="U14" i="6"/>
  <c r="U15" i="6"/>
  <c r="Q16" i="6"/>
  <c r="O17" i="6"/>
  <c r="O18" i="6"/>
  <c r="U16" i="6"/>
  <c r="U17" i="6"/>
  <c r="U18" i="6"/>
  <c r="Q17" i="6"/>
  <c r="Q18" i="6"/>
  <c r="K88" i="11"/>
  <c r="K90" i="11"/>
  <c r="G88" i="11"/>
  <c r="G90" i="11"/>
  <c r="K64" i="11"/>
  <c r="I64" i="11"/>
  <c r="G64" i="11"/>
  <c r="E64" i="11"/>
  <c r="K55" i="11"/>
  <c r="K65" i="11"/>
  <c r="I55" i="11"/>
  <c r="G55" i="11"/>
  <c r="E55" i="11"/>
  <c r="G40" i="11"/>
  <c r="G73" i="11"/>
  <c r="K73" i="11"/>
  <c r="E40" i="11"/>
  <c r="E73" i="11"/>
  <c r="I73" i="11"/>
  <c r="K31" i="11"/>
  <c r="I31" i="11"/>
  <c r="G31" i="11"/>
  <c r="E31" i="11"/>
  <c r="K17" i="11"/>
  <c r="I17" i="11"/>
  <c r="G17" i="11"/>
  <c r="E17" i="11"/>
  <c r="K32" i="11"/>
  <c r="I65" i="11"/>
  <c r="G32" i="11"/>
  <c r="I32" i="11"/>
  <c r="E32" i="11"/>
  <c r="E65" i="11"/>
  <c r="G65" i="11"/>
  <c r="G91" i="11"/>
  <c r="G92" i="11"/>
  <c r="K40" i="11"/>
  <c r="K91" i="11"/>
  <c r="K92" i="11"/>
  <c r="I40" i="11"/>
  <c r="C68" i="10"/>
  <c r="K102" i="5"/>
  <c r="I102" i="5"/>
  <c r="K91" i="5"/>
  <c r="I91" i="5"/>
  <c r="G91" i="5"/>
  <c r="E91" i="5"/>
  <c r="K78" i="5"/>
  <c r="G78" i="5"/>
  <c r="K72" i="5"/>
  <c r="I72" i="5"/>
  <c r="G72" i="5"/>
  <c r="K65" i="5"/>
  <c r="I65" i="5"/>
  <c r="I79" i="5"/>
  <c r="I83" i="5"/>
  <c r="K79" i="5"/>
  <c r="K83" i="5"/>
  <c r="G79" i="5"/>
  <c r="G83" i="5"/>
  <c r="E83" i="5"/>
  <c r="C9" i="10"/>
  <c r="I85" i="5"/>
  <c r="I104" i="5"/>
  <c r="I114" i="5"/>
  <c r="G85" i="5"/>
  <c r="G93" i="5"/>
  <c r="G110" i="5"/>
  <c r="E9" i="10"/>
  <c r="K85" i="5"/>
  <c r="K93" i="5"/>
  <c r="K108" i="5"/>
  <c r="I9" i="10"/>
  <c r="E85" i="5"/>
  <c r="E106" i="5"/>
  <c r="G106" i="5"/>
  <c r="G104" i="5"/>
  <c r="G114" i="5"/>
  <c r="G9" i="10"/>
  <c r="G25" i="10"/>
  <c r="I93" i="5"/>
  <c r="I108" i="5"/>
  <c r="H17" i="8"/>
  <c r="K104" i="5"/>
  <c r="K114" i="5"/>
  <c r="E93" i="5"/>
  <c r="E110" i="5"/>
  <c r="E108" i="5"/>
  <c r="I68" i="10"/>
  <c r="E68" i="10"/>
  <c r="I58" i="10"/>
  <c r="G58" i="10"/>
  <c r="E58" i="10"/>
  <c r="C58" i="10"/>
  <c r="K44" i="5"/>
  <c r="I44" i="5"/>
  <c r="O21" i="6"/>
  <c r="O20" i="6"/>
  <c r="L16" i="8"/>
  <c r="Q20" i="6"/>
  <c r="G33" i="5"/>
  <c r="I20" i="5"/>
  <c r="I14" i="5"/>
  <c r="K7" i="5"/>
  <c r="I7" i="5"/>
  <c r="J18" i="8"/>
  <c r="I87" i="11"/>
  <c r="F18" i="8"/>
  <c r="I85" i="11"/>
  <c r="D18" i="8"/>
  <c r="I83" i="11"/>
  <c r="E24" i="6"/>
  <c r="G24" i="6"/>
  <c r="E85" i="11"/>
  <c r="M24" i="6"/>
  <c r="K20" i="5"/>
  <c r="G20" i="5"/>
  <c r="E20" i="5"/>
  <c r="K14" i="5"/>
  <c r="G14" i="5"/>
  <c r="E14" i="5"/>
  <c r="K33" i="5"/>
  <c r="I33" i="5"/>
  <c r="E33" i="5"/>
  <c r="G21" i="5"/>
  <c r="G25" i="5"/>
  <c r="E25" i="10"/>
  <c r="E21" i="5"/>
  <c r="I21" i="5"/>
  <c r="I25" i="5"/>
  <c r="K21" i="5"/>
  <c r="G36" i="10"/>
  <c r="G40" i="10"/>
  <c r="G70" i="10"/>
  <c r="G72" i="10"/>
  <c r="G73" i="10"/>
  <c r="E36" i="10"/>
  <c r="E40" i="10"/>
  <c r="E70" i="10"/>
  <c r="E72" i="10"/>
  <c r="K25" i="5"/>
  <c r="I25" i="10"/>
  <c r="E25" i="5"/>
  <c r="I27" i="5"/>
  <c r="G27" i="5"/>
  <c r="C25" i="10"/>
  <c r="C36" i="10"/>
  <c r="C40" i="10"/>
  <c r="C70" i="10"/>
  <c r="C72" i="10"/>
  <c r="C73" i="10"/>
  <c r="E27" i="5"/>
  <c r="I36" i="10"/>
  <c r="I40" i="10"/>
  <c r="I70" i="10"/>
  <c r="I72" i="10"/>
  <c r="I35" i="5"/>
  <c r="I50" i="5"/>
  <c r="L17" i="8"/>
  <c r="L18" i="8"/>
  <c r="I46" i="5"/>
  <c r="I56" i="5"/>
  <c r="G35" i="5"/>
  <c r="G52" i="5"/>
  <c r="G48" i="5"/>
  <c r="K27" i="5"/>
  <c r="K35" i="5"/>
  <c r="K50" i="5"/>
  <c r="K46" i="5"/>
  <c r="K56" i="5"/>
  <c r="E35" i="5"/>
  <c r="E52" i="5"/>
  <c r="E50" i="5"/>
  <c r="E48" i="5"/>
  <c r="H18" i="8"/>
  <c r="I86" i="11"/>
  <c r="I88" i="11"/>
  <c r="I90" i="11"/>
  <c r="I91" i="11"/>
  <c r="I92" i="11"/>
  <c r="L19" i="8"/>
  <c r="U20" i="6"/>
  <c r="S22" i="6"/>
  <c r="S21" i="6"/>
  <c r="E104" i="5"/>
  <c r="I21" i="6"/>
  <c r="S23" i="6"/>
  <c r="S24" i="6"/>
  <c r="E89" i="11"/>
  <c r="E114" i="5"/>
  <c r="Q21" i="6"/>
  <c r="U21" i="6"/>
  <c r="I23" i="6"/>
  <c r="I24" i="6"/>
  <c r="E86" i="11"/>
  <c r="K22" i="6"/>
  <c r="O22" i="6"/>
  <c r="Q22" i="6"/>
  <c r="K23" i="6"/>
  <c r="K24" i="6"/>
  <c r="U22" i="6"/>
  <c r="Q23" i="6"/>
  <c r="Q24" i="6"/>
  <c r="O23" i="6"/>
  <c r="O24" i="6"/>
  <c r="E87" i="11"/>
  <c r="E88" i="11"/>
  <c r="E90" i="11"/>
  <c r="E91" i="11"/>
  <c r="E92" i="11"/>
  <c r="U23" i="6"/>
  <c r="U24" i="6"/>
  <c r="U25" i="6"/>
</calcChain>
</file>

<file path=xl/sharedStrings.xml><?xml version="1.0" encoding="utf-8"?>
<sst xmlns="http://schemas.openxmlformats.org/spreadsheetml/2006/main" count="366" uniqueCount="210">
  <si>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</si>
  <si>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</si>
  <si>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</si>
  <si>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</si>
  <si>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</si>
  <si>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</si>
  <si>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</si>
  <si>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</si>
  <si>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</si>
  <si>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</si>
  <si>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</si>
  <si>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</si>
  <si>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</si>
  <si>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</si>
  <si>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</si>
  <si>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</si>
  <si>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</si>
  <si>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</si>
  <si>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</si>
  <si>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</si>
  <si>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</si>
  <si>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</si>
  <si>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</si>
  <si>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</si>
  <si>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</si>
  <si>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</si>
  <si>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</si>
  <si>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</si>
  <si>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</si>
  <si>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</si>
  <si>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</si>
  <si>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</si>
  <si>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</si>
  <si>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</si>
  <si>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</si>
  <si>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</si>
  <si>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</si>
  <si>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</si>
  <si>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</si>
  <si>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</si>
  <si>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</si>
  <si>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</si>
  <si>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</si>
  <si>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</si>
  <si>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</si>
  <si>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</si>
  <si>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</si>
  <si>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</si>
  <si>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</si>
  <si>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</si>
  <si>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</si>
  <si>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</si>
  <si>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</si>
  <si>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</si>
  <si>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</si>
  <si>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</si>
  <si>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</si>
  <si>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</si>
  <si>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</si>
  <si>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</si>
  <si>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</si>
  <si>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</si>
  <si>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</si>
  <si>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</si>
  <si>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</si>
  <si>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</si>
  <si>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</si>
  <si>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</si>
  <si>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</si>
  <si>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</si>
  <si>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</si>
  <si>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</si>
  <si>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</si>
  <si>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</si>
  <si>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</si>
  <si>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</si>
  <si>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</si>
  <si>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</si>
  <si>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</si>
  <si>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</si>
  <si>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</si>
  <si>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</si>
  <si>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</si>
  <si>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</si>
  <si>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</si>
  <si>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</si>
  <si>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</si>
  <si>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</si>
  <si>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</si>
  <si>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</si>
  <si>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</si>
  <si>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</si>
  <si>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ต้นทุนขาย</t>
  </si>
  <si>
    <t>ค่าใช้จ่ายในการขายและจัดจำหน่าย</t>
  </si>
  <si>
    <t>ต้นทุนทางการเงิน</t>
  </si>
  <si>
    <t>สินทรัพย์สิทธิการใช้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</si>
  <si>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</si>
  <si>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</si>
  <si>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</si>
  <si>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</si>
  <si>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</t>
  </si>
  <si>
    <t>การแบ่งปันกำไร (ขาดทุน)</t>
  </si>
  <si>
    <t>เงินเบิกเกินบัญชีและเงินกู้ยืมระยะสั้นจากสถาบันการเงิน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</si>
  <si>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</si>
  <si>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</si>
  <si>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</si>
  <si>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สิทธิเรียกร้องจากผู้ถือหุ้นเดิม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</si>
  <si>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</si>
  <si>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</si>
  <si>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รายได้จากการขาย</t>
  </si>
  <si>
    <t xml:space="preserve">   กำไรจากอัตราแลกเปลี่ยน</t>
  </si>
  <si>
    <t xml:space="preserve">   อื่น ๆ</t>
  </si>
  <si>
    <t>สำรองตามกฎหมาย</t>
  </si>
  <si>
    <t xml:space="preserve">   สินทรัพย์ไม่หมุนเวียนอื่น</t>
  </si>
  <si>
    <t>บริษัท มาลีกรุ๊ป จำกัด (มหาชน) และบริษัทย่อย</t>
  </si>
  <si>
    <t>ยอดคงเหลือ ณ วันที่ 1 มกราคม 2564</t>
  </si>
  <si>
    <t>ขาดทุนจากอัตราแลกเปลี่ยน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</si>
  <si>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</si>
  <si>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</si>
  <si>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</si>
  <si>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</si>
  <si>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</si>
  <si>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ส่วนเกินทุนจาก</t>
  </si>
  <si>
    <t>การตีราคาสินทรัพย์</t>
  </si>
  <si>
    <t xml:space="preserve">      หุ้นสามัญ 276,000,000 หุ้น มูลค่าหุ้นละ 0.5 บาท</t>
  </si>
  <si>
    <t>องค์ประกอบอื่นของ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</si>
  <si>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</si>
  <si>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</si>
  <si>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</si>
  <si>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</si>
  <si>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</si>
  <si>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</si>
  <si>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</si>
  <si>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</t>
  </si>
  <si>
    <t>สุทธิจากส่วนที่ถึงกำหนดชำระภายในหนึ่งปีของ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</si>
  <si>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</si>
  <si>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</si>
  <si>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กำไร (ขาดทุน) ส่วนที่เป็นของผู้ถือหุ้นของบริษัทฯ</t>
  </si>
  <si>
    <t>รายได้ทางการเงิน</t>
  </si>
  <si>
    <t>เงินให้กู้ยืมระยะยาวแก่กิจการอื่น</t>
  </si>
  <si>
    <t>ส่วนแบ่งขาดทุนจากเงินลงทุนในการร่วมค้า</t>
  </si>
  <si>
    <t>ขาดทุนสำหรับงวด</t>
  </si>
  <si>
    <t xml:space="preserve">   ส่วนแบ่งขาดทุนจากเงินลงทุนในการร่วมค้า</t>
  </si>
  <si>
    <t xml:space="preserve">   ค่าเสื่อมราคาและค่าตัดจำหน่าย</t>
  </si>
  <si>
    <t xml:space="preserve">   (กำไร) ขาดทุนจากอัตราแลกเปลี่ยนที่ยังไม่เกิดขึ้นจริง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</si>
  <si>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</si>
  <si>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</si>
  <si>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 xml:space="preserve">   จ่ายดอกเบี้ย</t>
  </si>
  <si>
    <t>เงินสดสุทธิใช้ไปในกิจกรรมจัดหาเงิน</t>
  </si>
  <si>
    <t>ที่ออกและชำระ</t>
  </si>
  <si>
    <t>เต็มมูลค่าแล้ว</t>
  </si>
  <si>
    <t xml:space="preserve">   เงินสดรับจากดอกเบี้ย</t>
  </si>
  <si>
    <t xml:space="preserve">   ที่เป็นเงินตราต่างประเทศ</t>
  </si>
  <si>
    <t>หมายเหตุประกอบงบการเงินเป็นส่วนหนึ่งของงบการเงินระหว่างกาลนี้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</si>
  <si>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</si>
  <si>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</t>
  </si>
  <si>
    <t>งบกำไรขาดทุนเบ็ดเสร็จ</t>
  </si>
  <si>
    <t>ภาษีเงินได้</t>
  </si>
  <si>
    <t>งบกำไรขาดทุนเบ็ดเสร็จ (ต่อ)</t>
  </si>
  <si>
    <t>กำไร (ขาดทุน) สำหรับงวด</t>
  </si>
  <si>
    <t>รับชำระคืนเงินให้กู้ยืมระยะยาวแก่กิจการที่เกี่ยวข้องกัน</t>
  </si>
  <si>
    <t>เงินสดจ่ายเพื่อลงทุนในบริษัทย่อย</t>
  </si>
  <si>
    <t>ชำระคืนเงินต้นของหนี้สินตามสัญญาเช่า</t>
  </si>
  <si>
    <t>เงินสดรับจากเงินกู้ยืมระยะสั้นจากกิจการที่เกี่ยวข้องกัน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</si>
  <si>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</si>
  <si>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</si>
  <si>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เงินสดรับจากลูกหนี้ตามสัญญาเช่าเงินทุน</t>
  </si>
  <si>
    <t>เงินสดจ่ายเพื่อซื้อสินทรัพย์ไม่มีตัวตน</t>
  </si>
  <si>
    <t>ชำระคืนเงินกู้ยืมระยะยาวจากสถาบันการเงิน</t>
  </si>
  <si>
    <t>ภาษีเงินได้นิติบุคคลค้างจ่าย</t>
  </si>
  <si>
    <t>เงินสดรับจากการจำหน่ายอุปกรณ์</t>
  </si>
  <si>
    <t>เงินสดจ่ายเพื่อซื้ออุปกรณ์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</si>
  <si>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</si>
  <si>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</si>
  <si>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>ยอดคงเหลือ ณ วันที่ 30 มิถุนายน 2564</t>
  </si>
  <si>
    <t xml:space="preserve">   ตัดจำหน่ายภาษีเงินได้หัก ณ ที่จ่าย</t>
  </si>
  <si>
    <t>กำไร (ขาดทุน) ก่อนภาษีเงินได้</t>
  </si>
  <si>
    <t>ผลต่างจากการแปลงค่างบการเงินเพิ่มขึ้น (ลดลง)</t>
  </si>
  <si>
    <t xml:space="preserve">   กำไรจากการจำหน่ายอุปกรณ์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</si>
  <si>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</si>
  <si>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</si>
  <si>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</si>
  <si>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</si>
  <si>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</si>
  <si>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 xml:space="preserve">   เงินรับล่วงหน้าจากลูกค้า</t>
  </si>
  <si>
    <t xml:space="preserve">   สินทรัพย์สิทธิการใช้ลดลงจากการเปลี่ยนแปลงสัญญาเช่า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</si>
  <si>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</si>
  <si>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</si>
  <si>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</si>
  <si>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</si>
  <si>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</si>
  <si>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</si>
  <si>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31 ธันวาคม 2564</t>
  </si>
  <si>
    <t>เงินรับล่วงหน้าค่าสินค้า</t>
  </si>
  <si>
    <t>เงินรับล่วงหน้าค่าบริการจากกิจการที่เกี่ยวข้องกัน</t>
  </si>
  <si>
    <t>เงินเบิกเกินบัญชีลดลง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</si>
  <si>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</si>
  <si>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</si>
  <si>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รายการซื้ออุปกรณ์ที่ยังไม่ได้จ่ายชำระ</t>
  </si>
  <si>
    <t xml:space="preserve">   รายได้เงินปันผล</t>
  </si>
  <si>
    <t>เงินสดรับจากเงินปันผลจากบริษัทย่อย</t>
  </si>
  <si>
    <t>กำไร (ขาดทุน) ก่อนภาษี</t>
  </si>
  <si>
    <t xml:space="preserve">   ค่าเผื่อผลขาดทุนด้านเครดิตที่คาดว่าจะเกิดขึ้น</t>
  </si>
  <si>
    <t xml:space="preserve">   โอนกลับราคาทุนของสินค้าคงเหลือ</t>
  </si>
  <si>
    <t xml:space="preserve">      ให้เป็นมูลค่าสุทธิที่จะได้รับ</t>
  </si>
  <si>
    <t xml:space="preserve"> - สำรองตามกฎหมาย</t>
  </si>
  <si>
    <t xml:space="preserve">      หุ้นสามัญ 552,000,000 หุ้น มูลค่าหุ้นละ 0.5 บาท</t>
  </si>
  <si>
    <t>รายการปรับกระทบยอดกำไร (ขาดทุน) ก่อนภาษีเป็นเงินสดรับ (จ่าย)</t>
  </si>
  <si>
    <t xml:space="preserve">         (31 ธันวาคม 2564: หุ้นสามัญ 276,000,000 หุ้น </t>
  </si>
  <si>
    <t xml:space="preserve">           มูลค่าหุ้นละ 0.5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</si>
</sst>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0" fontId="3" fillId="0" borderId="0"/>
    <xf numFmtId="43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47">
    <xf numFmtId="0" fontId="0" fillId="0" borderId="0" xfId="0"/>
    <xf numFmtId="37" fontId="8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8" xfId="0" applyNumberFormat="1" applyFont="1" applyFill="1" applyBorder="1" applyAlignment="1">
      <alignment vertical="top"/>
    </xf>
    <xf numFmtId="164" fontId="5" fillId="0" borderId="8" xfId="0" applyNumberFormat="1" applyFont="1" applyFill="1" applyBorder="1" applyAlignment="1">
      <alignment horizontal="center" vertical="top"/>
    </xf>
    <xf numFmtId="38" fontId="5" fillId="0" borderId="0" xfId="0" applyNumberFormat="1" applyFont="1" applyFill="1" applyAlignment="1">
      <alignment horizontal="center" vertical="top"/>
    </xf>
    <xf numFmtId="43" fontId="5" fillId="0" borderId="0" xfId="0" applyNumberFormat="1" applyFont="1" applyFill="1" applyAlignment="1">
      <alignment horizontal="centerContinuous" vertical="top"/>
    </xf>
    <xf numFmtId="43" fontId="4" fillId="0" borderId="0" xfId="0" applyNumberFormat="1" applyFont="1" applyFill="1" applyAlignment="1">
      <alignment horizontal="left" vertical="top"/>
    </xf>
    <xf numFmtId="43" fontId="4" fillId="0" borderId="0" xfId="0" applyNumberFormat="1" applyFont="1" applyFill="1" applyBorder="1" applyAlignment="1">
      <alignment horizontal="center" vertical="top"/>
    </xf>
    <xf numFmtId="43" fontId="5" fillId="0" borderId="0" xfId="0" applyNumberFormat="1" applyFont="1" applyFill="1" applyAlignment="1">
      <alignment horizontal="center" vertical="top"/>
    </xf>
    <xf numFmtId="43" fontId="5" fillId="0" borderId="0" xfId="0" applyNumberFormat="1" applyFont="1" applyFill="1" applyBorder="1" applyAlignment="1">
      <alignment horizontal="center" vertical="top"/>
    </xf>
    <xf numFmtId="43" fontId="5" fillId="0" borderId="8" xfId="0" applyNumberFormat="1" applyFont="1" applyFill="1" applyBorder="1" applyAlignment="1">
      <alignment vertical="top"/>
    </xf>
    <xf numFmtId="43" fontId="5" fillId="0" borderId="8" xfId="0" applyNumberFormat="1" applyFont="1" applyFill="1" applyBorder="1" applyAlignment="1">
      <alignment horizontal="center" vertical="top"/>
    </xf>
    <xf numFmtId="43" fontId="11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3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41" fontId="11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41" fontId="5" fillId="0" borderId="6" xfId="0" applyNumberFormat="1" applyFont="1" applyFill="1" applyBorder="1" applyAlignment="1">
      <alignment horizontal="right" vertical="top"/>
    </xf>
    <xf numFmtId="41" fontId="5" fillId="0" borderId="7" xfId="0" applyNumberFormat="1" applyFont="1" applyFill="1" applyBorder="1" applyAlignment="1">
      <alignment horizontal="right" vertical="top"/>
    </xf>
    <xf numFmtId="41" fontId="5" fillId="0" borderId="7" xfId="0" applyNumberFormat="1" applyFont="1" applyFill="1" applyBorder="1" applyAlignment="1">
      <alignment horizontal="center" vertical="top"/>
    </xf>
    <xf numFmtId="41" fontId="5" fillId="0" borderId="6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0" borderId="0" xfId="0" quotePrefix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quotePrefix="1" applyFont="1" applyFill="1" applyAlignment="1">
      <alignment horizontal="left" vertical="top"/>
    </xf>
    <xf numFmtId="164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43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Continuous" vertical="top"/>
    </xf>
    <xf numFmtId="41" fontId="5" fillId="0" borderId="0" xfId="0" applyNumberFormat="1" applyFont="1" applyFill="1" applyAlignment="1">
      <alignment horizontal="centerContinuous" vertical="top"/>
    </xf>
    <xf numFmtId="41" fontId="4" fillId="0" borderId="1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horizontal="left" vertical="top"/>
    </xf>
    <xf numFmtId="41" fontId="5" fillId="0" borderId="2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1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vertical="top"/>
    </xf>
    <xf numFmtId="49" fontId="7" fillId="0" borderId="0" xfId="2" applyNumberFormat="1" applyFont="1" applyFill="1" applyAlignment="1">
      <alignment vertical="top"/>
    </xf>
    <xf numFmtId="49" fontId="5" fillId="0" borderId="0" xfId="2" applyNumberFormat="1" applyFont="1" applyFill="1" applyAlignment="1">
      <alignment vertical="top"/>
    </xf>
    <xf numFmtId="41" fontId="10" fillId="0" borderId="0" xfId="3" applyNumberFormat="1" applyFont="1" applyFill="1" applyAlignment="1">
      <alignment vertical="top"/>
    </xf>
    <xf numFmtId="41" fontId="10" fillId="0" borderId="0" xfId="3" applyNumberFormat="1" applyFont="1" applyFill="1" applyAlignment="1">
      <alignment horizontal="right" vertical="top"/>
    </xf>
    <xf numFmtId="41" fontId="10" fillId="0" borderId="0" xfId="3" applyNumberFormat="1" applyFont="1" applyFill="1" applyBorder="1" applyAlignment="1">
      <alignment horizontal="right" vertical="top"/>
    </xf>
    <xf numFmtId="41" fontId="5" fillId="0" borderId="0" xfId="2" applyNumberFormat="1" applyFont="1" applyFill="1" applyBorder="1" applyAlignment="1">
      <alignment vertical="top"/>
    </xf>
    <xf numFmtId="41" fontId="5" fillId="0" borderId="1" xfId="2" applyNumberFormat="1" applyFont="1" applyFill="1" applyBorder="1" applyAlignment="1">
      <alignment horizontal="center" vertical="top"/>
    </xf>
    <xf numFmtId="41" fontId="10" fillId="0" borderId="1" xfId="2" applyNumberFormat="1" applyFont="1" applyFill="1" applyBorder="1" applyAlignment="1">
      <alignment horizontal="center" vertical="top"/>
    </xf>
    <xf numFmtId="41" fontId="10" fillId="0" borderId="0" xfId="2" applyNumberFormat="1" applyFont="1" applyFill="1" applyBorder="1" applyAlignment="1">
      <alignment vertical="top"/>
    </xf>
    <xf numFmtId="41" fontId="10" fillId="0" borderId="0" xfId="2" applyNumberFormat="1" applyFont="1" applyFill="1" applyBorder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41" fontId="10" fillId="0" borderId="0" xfId="0" applyNumberFormat="1" applyFont="1" applyFill="1" applyAlignment="1">
      <alignment horizontal="right" vertical="top"/>
    </xf>
    <xf numFmtId="41" fontId="10" fillId="0" borderId="4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1" fontId="10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Border="1" applyAlignment="1">
      <alignment vertical="top"/>
    </xf>
    <xf numFmtId="41" fontId="10" fillId="0" borderId="3" xfId="3" applyNumberFormat="1" applyFont="1" applyFill="1" applyBorder="1" applyAlignment="1">
      <alignment horizontal="right" vertical="top"/>
    </xf>
    <xf numFmtId="166" fontId="5" fillId="0" borderId="4" xfId="3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Border="1" applyAlignment="1">
      <alignment horizontal="right" vertical="top"/>
    </xf>
    <xf numFmtId="166" fontId="5" fillId="0" borderId="0" xfId="3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1" fontId="6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left" vertical="top"/>
    </xf>
    <xf numFmtId="41" fontId="5" fillId="0" borderId="2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41" fontId="5" fillId="0" borderId="8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horizontal="right" vertical="top"/>
    </xf>
    <xf numFmtId="43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41" fontId="5" fillId="0" borderId="3" xfId="0" applyNumberFormat="1" applyFont="1" applyFill="1" applyBorder="1" applyAlignment="1">
      <alignment horizontal="right" vertical="top"/>
    </xf>
    <xf numFmtId="9" fontId="10" fillId="0" borderId="0" xfId="4" quotePrefix="1" applyFont="1" applyFill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38" fontId="5" fillId="0" borderId="0" xfId="0" applyNumberFormat="1" applyFont="1" applyFill="1" applyAlignment="1">
      <alignment horizontal="right" vertical="top"/>
    </xf>
    <xf numFmtId="43" fontId="4" fillId="0" borderId="1" xfId="0" applyNumberFormat="1" applyFont="1" applyFill="1" applyBorder="1" applyAlignment="1">
      <alignment horizontal="center" vertical="top"/>
    </xf>
    <xf numFmtId="43" fontId="5" fillId="0" borderId="2" xfId="0" applyNumberFormat="1" applyFont="1" applyFill="1" applyBorder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</cellXfs>
  <cellStyles count="8">
    <cellStyle name="Comma" xfId="3" builtinId="3"/>
    <cellStyle name="Normal" xfId="0" builtinId="0"/>
    <cellStyle name="Normal 2" xfId="2"/>
    <cellStyle name="Normal 2 2" xfId="5"/>
    <cellStyle name="Normal 2 2 2" xfId="7"/>
    <cellStyle name="Normal 2 3" xfId="6"/>
    <cellStyle name="Normal_BS&amp;PLT Q1'2006" xfId="1"/>
    <cellStyle name="Percent 2" xfId="4"/>
  </cellStyles>
  <dxfs count="0"/>
  <tableStyles count="0" defaultTableStyle="TableStyleMedium9" defaultPivotStyle="PivotStyleLight16"/>
  <colors>
    <mruColors>
      <color rgb="FF66FF33"/>
      <color rgb="FFFFCCFF"/>
      <color rgb="FFFFFFCC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GridLines="0" tabSelected="1" view="pageBreakPreview" zoomScaleNormal="60" zoomScaleSheetLayoutView="100" workbookViewId="0">
      <selection activeCell="G85" sqref="G85"/>
    </sheetView>
  </sheetViews>
  <sheetFormatPr defaultColWidth="10.5703125" defaultRowHeight="24" customHeight="1" x14ac:dyDescent="0.2"/>
  <cols>
    <col min="1" max="1" width="45.42578125" style="5" customWidth="1"/>
    <col min="2" max="2" width="2.28515625" style="61" customWidth="1"/>
    <col min="3" max="3" width="7.7109375" style="5" customWidth="1"/>
    <col min="4" max="4" width="1.42578125" style="61" customWidth="1"/>
    <col min="5" max="5" width="15.28515625" style="61" customWidth="1"/>
    <col min="6" max="6" width="1.42578125" style="61" customWidth="1"/>
    <col min="7" max="7" width="15.28515625" style="61" customWidth="1"/>
    <col min="8" max="8" width="1.42578125" style="61" customWidth="1"/>
    <col min="9" max="9" width="15.28515625" style="61" customWidth="1"/>
    <col min="10" max="10" width="1.42578125" style="61" customWidth="1"/>
    <col min="11" max="11" width="15.28515625" style="61" customWidth="1"/>
    <col min="12" max="12" width="10.5703125" style="61"/>
    <col min="13" max="13" width="18" style="56" bestFit="1" customWidth="1"/>
    <col min="14" max="14" width="12.5703125" style="56" bestFit="1" customWidth="1"/>
    <col min="15" max="16" width="10.5703125" style="56"/>
    <col min="17" max="17" width="21.7109375" style="56" bestFit="1" customWidth="1"/>
    <col min="18" max="20" width="10.5703125" style="56"/>
    <col min="21" max="16384" width="10.5703125" style="61"/>
  </cols>
  <sheetData>
    <row r="1" spans="1:20" s="4" customFormat="1" ht="24" customHeight="1" x14ac:dyDescent="0.2">
      <c r="A1" s="66" t="s">
        <v>114</v>
      </c>
      <c r="B1" s="2"/>
      <c r="C1" s="67"/>
      <c r="D1" s="3"/>
      <c r="E1" s="3"/>
      <c r="F1" s="3"/>
      <c r="G1" s="3"/>
      <c r="H1" s="3"/>
      <c r="I1" s="3"/>
      <c r="J1" s="3"/>
      <c r="K1" s="3"/>
      <c r="M1" s="56"/>
      <c r="N1" s="56"/>
      <c r="O1" s="56"/>
      <c r="P1" s="56"/>
      <c r="Q1" s="56"/>
      <c r="R1" s="56"/>
      <c r="S1" s="56"/>
      <c r="T1" s="56"/>
    </row>
    <row r="2" spans="1:20" s="4" customFormat="1" ht="24" customHeight="1" x14ac:dyDescent="0.2">
      <c r="A2" s="16" t="s">
        <v>0</v>
      </c>
      <c r="B2" s="2"/>
      <c r="C2" s="67"/>
      <c r="D2" s="3"/>
      <c r="E2" s="3"/>
      <c r="F2" s="3"/>
      <c r="G2" s="3"/>
      <c r="H2" s="3"/>
      <c r="I2" s="2"/>
      <c r="J2" s="3"/>
      <c r="K2" s="2"/>
      <c r="M2" s="56"/>
      <c r="N2" s="56"/>
      <c r="O2" s="56"/>
      <c r="P2" s="56"/>
      <c r="Q2" s="56"/>
      <c r="R2" s="56"/>
      <c r="S2" s="56"/>
      <c r="T2" s="56"/>
    </row>
    <row r="3" spans="1:20" s="25" customFormat="1" ht="24" customHeight="1" x14ac:dyDescent="0.2">
      <c r="A3" s="24" t="s">
        <v>186</v>
      </c>
      <c r="B3" s="24"/>
      <c r="C3" s="24"/>
      <c r="D3" s="24"/>
      <c r="E3" s="24"/>
      <c r="F3" s="24"/>
      <c r="G3" s="7"/>
      <c r="H3" s="24"/>
      <c r="I3" s="24"/>
      <c r="J3" s="24"/>
      <c r="K3" s="7"/>
      <c r="M3" s="56"/>
      <c r="N3" s="56"/>
      <c r="O3" s="56"/>
      <c r="P3" s="56"/>
      <c r="Q3" s="56"/>
      <c r="R3" s="56"/>
      <c r="S3" s="56"/>
      <c r="T3" s="56"/>
    </row>
    <row r="4" spans="1:20" ht="24" customHeight="1" x14ac:dyDescent="0.2">
      <c r="A4" s="67"/>
      <c r="B4" s="3"/>
      <c r="C4" s="67"/>
      <c r="D4" s="3"/>
      <c r="E4" s="3"/>
      <c r="F4" s="3"/>
      <c r="G4" s="3"/>
      <c r="H4" s="3"/>
      <c r="I4" s="3"/>
      <c r="J4" s="3"/>
      <c r="K4" s="119" t="s">
        <v>117</v>
      </c>
    </row>
    <row r="5" spans="1:20" ht="24" customHeight="1" x14ac:dyDescent="0.2">
      <c r="E5" s="141" t="s">
        <v>1</v>
      </c>
      <c r="F5" s="141"/>
      <c r="G5" s="141"/>
      <c r="H5" s="7"/>
      <c r="I5" s="141" t="s">
        <v>2</v>
      </c>
      <c r="J5" s="141"/>
      <c r="K5" s="141"/>
    </row>
    <row r="6" spans="1:20" ht="24" customHeight="1" x14ac:dyDescent="0.2">
      <c r="C6" s="70" t="s">
        <v>3</v>
      </c>
      <c r="D6" s="71"/>
      <c r="E6" s="125" t="s">
        <v>187</v>
      </c>
      <c r="F6" s="73"/>
      <c r="G6" s="125" t="s">
        <v>192</v>
      </c>
      <c r="H6" s="74"/>
      <c r="I6" s="125" t="s">
        <v>187</v>
      </c>
      <c r="J6" s="73"/>
      <c r="K6" s="125" t="s">
        <v>192</v>
      </c>
    </row>
    <row r="7" spans="1:20" ht="24" customHeight="1" x14ac:dyDescent="0.2">
      <c r="C7" s="126"/>
      <c r="D7" s="119"/>
      <c r="E7" s="127" t="s">
        <v>126</v>
      </c>
      <c r="F7" s="128"/>
      <c r="G7" s="127" t="s">
        <v>127</v>
      </c>
      <c r="H7" s="74"/>
      <c r="I7" s="127" t="s">
        <v>126</v>
      </c>
      <c r="J7" s="128"/>
      <c r="K7" s="127" t="s">
        <v>127</v>
      </c>
    </row>
    <row r="8" spans="1:20" ht="24" customHeight="1" x14ac:dyDescent="0.2">
      <c r="C8" s="126"/>
      <c r="D8" s="119"/>
      <c r="E8" s="127" t="s">
        <v>128</v>
      </c>
      <c r="F8" s="128"/>
      <c r="G8" s="127"/>
      <c r="H8" s="74"/>
      <c r="I8" s="127" t="s">
        <v>128</v>
      </c>
      <c r="J8" s="128"/>
      <c r="K8" s="127"/>
    </row>
    <row r="9" spans="1:20" ht="24" customHeight="1" x14ac:dyDescent="0.2">
      <c r="A9" s="8" t="s">
        <v>4</v>
      </c>
    </row>
    <row r="10" spans="1:20" ht="24" customHeight="1" x14ac:dyDescent="0.2">
      <c r="A10" s="8" t="s">
        <v>5</v>
      </c>
      <c r="C10" s="77"/>
    </row>
    <row r="11" spans="1:20" ht="24" customHeight="1" x14ac:dyDescent="0.2">
      <c r="A11" s="5" t="s">
        <v>6</v>
      </c>
      <c r="C11" s="77"/>
      <c r="E11" s="78">
        <v>62351</v>
      </c>
      <c r="F11" s="78"/>
      <c r="G11" s="78">
        <v>80321</v>
      </c>
      <c r="H11" s="78"/>
      <c r="I11" s="78">
        <v>20859</v>
      </c>
      <c r="J11" s="78"/>
      <c r="K11" s="78">
        <v>39557</v>
      </c>
    </row>
    <row r="12" spans="1:20" ht="24" customHeight="1" x14ac:dyDescent="0.2">
      <c r="A12" s="63" t="s">
        <v>86</v>
      </c>
      <c r="C12" s="77">
        <v>3</v>
      </c>
      <c r="D12" s="129"/>
      <c r="E12" s="78">
        <v>551195</v>
      </c>
      <c r="F12" s="78"/>
      <c r="G12" s="22">
        <v>650186</v>
      </c>
      <c r="H12" s="78"/>
      <c r="I12" s="78">
        <v>430965</v>
      </c>
      <c r="J12" s="78"/>
      <c r="K12" s="22">
        <v>491330</v>
      </c>
    </row>
    <row r="13" spans="1:20" ht="24" customHeight="1" x14ac:dyDescent="0.2">
      <c r="A13" s="63" t="s">
        <v>164</v>
      </c>
      <c r="C13" s="77"/>
      <c r="D13" s="129"/>
      <c r="E13" s="22"/>
      <c r="F13" s="78"/>
      <c r="G13" s="22"/>
      <c r="H13" s="78"/>
      <c r="I13" s="22"/>
      <c r="J13" s="78"/>
      <c r="K13" s="22"/>
    </row>
    <row r="14" spans="1:20" ht="24" customHeight="1" x14ac:dyDescent="0.2">
      <c r="A14" s="63" t="s">
        <v>165</v>
      </c>
      <c r="C14" s="77">
        <v>10</v>
      </c>
      <c r="D14" s="129"/>
      <c r="E14" s="78">
        <v>0</v>
      </c>
      <c r="F14" s="78"/>
      <c r="G14" s="78">
        <v>0</v>
      </c>
      <c r="H14" s="78"/>
      <c r="I14" s="78">
        <v>2469</v>
      </c>
      <c r="J14" s="78"/>
      <c r="K14" s="22">
        <v>2431</v>
      </c>
    </row>
    <row r="15" spans="1:20" ht="24" customHeight="1" x14ac:dyDescent="0.2">
      <c r="A15" s="20" t="s">
        <v>90</v>
      </c>
      <c r="B15" s="10"/>
      <c r="C15" s="77"/>
      <c r="E15" s="78">
        <v>615133</v>
      </c>
      <c r="F15" s="78"/>
      <c r="G15" s="78">
        <v>553713</v>
      </c>
      <c r="H15" s="78"/>
      <c r="I15" s="78">
        <v>430159</v>
      </c>
      <c r="J15" s="78"/>
      <c r="K15" s="78">
        <v>350503</v>
      </c>
    </row>
    <row r="16" spans="1:20" ht="24" customHeight="1" x14ac:dyDescent="0.2">
      <c r="A16" s="5" t="s">
        <v>7</v>
      </c>
      <c r="C16" s="77"/>
      <c r="E16" s="117">
        <v>91968</v>
      </c>
      <c r="F16" s="78"/>
      <c r="G16" s="21">
        <v>53216</v>
      </c>
      <c r="H16" s="78"/>
      <c r="I16" s="78">
        <v>35562</v>
      </c>
      <c r="J16" s="78"/>
      <c r="K16" s="78">
        <v>21109</v>
      </c>
    </row>
    <row r="17" spans="1:11" ht="24" customHeight="1" x14ac:dyDescent="0.2">
      <c r="A17" s="8" t="s">
        <v>8</v>
      </c>
      <c r="C17" s="77"/>
      <c r="E17" s="118">
        <f>SUM(E11:E16)</f>
        <v>1320647</v>
      </c>
      <c r="F17" s="78"/>
      <c r="G17" s="118">
        <f>SUM(G11:G16)</f>
        <v>1337436</v>
      </c>
      <c r="H17" s="78"/>
      <c r="I17" s="118">
        <f>SUM(I11:I16)</f>
        <v>920014</v>
      </c>
      <c r="J17" s="78"/>
      <c r="K17" s="118">
        <f>SUM(K11:K16)</f>
        <v>904930</v>
      </c>
    </row>
    <row r="18" spans="1:11" ht="24" customHeight="1" x14ac:dyDescent="0.2">
      <c r="A18" s="8" t="s">
        <v>9</v>
      </c>
      <c r="C18" s="77"/>
      <c r="E18" s="78"/>
      <c r="F18" s="78"/>
      <c r="G18" s="78"/>
      <c r="H18" s="78"/>
      <c r="I18" s="78"/>
      <c r="J18" s="78"/>
      <c r="K18" s="78"/>
    </row>
    <row r="19" spans="1:11" ht="24" customHeight="1" x14ac:dyDescent="0.2">
      <c r="A19" s="5" t="s">
        <v>172</v>
      </c>
      <c r="C19" s="77"/>
      <c r="E19" s="78"/>
      <c r="F19" s="78"/>
      <c r="G19" s="78"/>
      <c r="H19" s="78"/>
      <c r="I19" s="78"/>
      <c r="J19" s="78"/>
      <c r="K19" s="78"/>
    </row>
    <row r="20" spans="1:11" ht="24" customHeight="1" x14ac:dyDescent="0.2">
      <c r="A20" s="5" t="s">
        <v>173</v>
      </c>
      <c r="C20" s="77">
        <v>10</v>
      </c>
      <c r="E20" s="78">
        <v>0</v>
      </c>
      <c r="F20" s="78"/>
      <c r="G20" s="22">
        <v>0</v>
      </c>
      <c r="H20" s="78"/>
      <c r="I20" s="78">
        <v>42947</v>
      </c>
      <c r="J20" s="78"/>
      <c r="K20" s="78">
        <v>44191</v>
      </c>
    </row>
    <row r="21" spans="1:11" ht="24" customHeight="1" x14ac:dyDescent="0.2">
      <c r="A21" s="5" t="s">
        <v>10</v>
      </c>
      <c r="C21" s="77"/>
      <c r="E21" s="78">
        <v>0</v>
      </c>
      <c r="F21" s="78"/>
      <c r="G21" s="22">
        <v>0</v>
      </c>
      <c r="H21" s="78"/>
      <c r="I21" s="78">
        <v>542126</v>
      </c>
      <c r="J21" s="78"/>
      <c r="K21" s="78">
        <v>542126</v>
      </c>
    </row>
    <row r="22" spans="1:11" ht="24" customHeight="1" x14ac:dyDescent="0.2">
      <c r="A22" s="5" t="s">
        <v>11</v>
      </c>
      <c r="C22" s="77"/>
      <c r="E22" s="78">
        <v>16590</v>
      </c>
      <c r="F22" s="78"/>
      <c r="G22" s="78">
        <v>14121</v>
      </c>
      <c r="H22" s="78"/>
      <c r="I22" s="78">
        <v>0</v>
      </c>
      <c r="J22" s="78"/>
      <c r="K22" s="78">
        <v>0</v>
      </c>
    </row>
    <row r="23" spans="1:11" ht="24" customHeight="1" x14ac:dyDescent="0.2">
      <c r="A23" s="5" t="s">
        <v>139</v>
      </c>
      <c r="C23" s="77"/>
      <c r="E23" s="78">
        <v>31657</v>
      </c>
      <c r="F23" s="78"/>
      <c r="G23" s="22">
        <v>31657</v>
      </c>
      <c r="H23" s="78"/>
      <c r="I23" s="78">
        <v>0</v>
      </c>
      <c r="J23" s="78"/>
      <c r="K23" s="78">
        <v>0</v>
      </c>
    </row>
    <row r="24" spans="1:11" ht="24" customHeight="1" x14ac:dyDescent="0.2">
      <c r="A24" s="5" t="s">
        <v>103</v>
      </c>
      <c r="C24" s="77">
        <v>5</v>
      </c>
      <c r="E24" s="78">
        <v>1560676</v>
      </c>
      <c r="F24" s="78"/>
      <c r="G24" s="22">
        <v>1581616</v>
      </c>
      <c r="H24" s="78"/>
      <c r="I24" s="78">
        <v>1405771</v>
      </c>
      <c r="J24" s="78"/>
      <c r="K24" s="78">
        <v>1415747</v>
      </c>
    </row>
    <row r="25" spans="1:11" ht="24" customHeight="1" x14ac:dyDescent="0.2">
      <c r="A25" s="20" t="s">
        <v>95</v>
      </c>
      <c r="B25" s="10"/>
      <c r="C25" s="77">
        <v>10</v>
      </c>
      <c r="E25" s="78">
        <v>455558</v>
      </c>
      <c r="F25" s="78"/>
      <c r="G25" s="78">
        <v>438821</v>
      </c>
      <c r="H25" s="78"/>
      <c r="I25" s="78">
        <v>299557</v>
      </c>
      <c r="J25" s="40"/>
      <c r="K25" s="78">
        <v>286309</v>
      </c>
    </row>
    <row r="26" spans="1:11" ht="24" customHeight="1" x14ac:dyDescent="0.2">
      <c r="A26" s="9" t="s">
        <v>104</v>
      </c>
      <c r="B26" s="10"/>
      <c r="C26" s="77"/>
      <c r="E26" s="78">
        <v>202124</v>
      </c>
      <c r="F26" s="78"/>
      <c r="G26" s="78">
        <v>197444</v>
      </c>
      <c r="H26" s="78"/>
      <c r="I26" s="78">
        <v>11001</v>
      </c>
      <c r="J26" s="78"/>
      <c r="K26" s="78">
        <v>12784</v>
      </c>
    </row>
    <row r="27" spans="1:11" ht="24" customHeight="1" x14ac:dyDescent="0.2">
      <c r="A27" s="9" t="s">
        <v>12</v>
      </c>
      <c r="B27" s="10"/>
      <c r="C27" s="77"/>
      <c r="E27" s="78">
        <v>56601</v>
      </c>
      <c r="F27" s="78"/>
      <c r="G27" s="78">
        <v>54606</v>
      </c>
      <c r="H27" s="78"/>
      <c r="I27" s="78">
        <v>0</v>
      </c>
      <c r="J27" s="78"/>
      <c r="K27" s="22">
        <v>0</v>
      </c>
    </row>
    <row r="28" spans="1:11" ht="24" customHeight="1" x14ac:dyDescent="0.2">
      <c r="A28" s="9" t="s">
        <v>105</v>
      </c>
      <c r="B28" s="10"/>
      <c r="C28" s="77"/>
      <c r="E28" s="78">
        <v>325259</v>
      </c>
      <c r="F28" s="78"/>
      <c r="G28" s="78">
        <v>325512</v>
      </c>
      <c r="H28" s="78"/>
      <c r="I28" s="78">
        <v>277909</v>
      </c>
      <c r="J28" s="78"/>
      <c r="K28" s="78">
        <v>278153</v>
      </c>
    </row>
    <row r="29" spans="1:11" ht="24" customHeight="1" x14ac:dyDescent="0.2">
      <c r="A29" s="9" t="s">
        <v>106</v>
      </c>
      <c r="B29" s="10"/>
      <c r="C29" s="77"/>
      <c r="E29" s="78">
        <v>36234</v>
      </c>
      <c r="F29" s="78"/>
      <c r="G29" s="78">
        <v>34992</v>
      </c>
      <c r="H29" s="78"/>
      <c r="I29" s="78">
        <v>0</v>
      </c>
      <c r="J29" s="78"/>
      <c r="K29" s="22">
        <v>0</v>
      </c>
    </row>
    <row r="30" spans="1:11" ht="24" customHeight="1" x14ac:dyDescent="0.2">
      <c r="A30" s="5" t="s">
        <v>13</v>
      </c>
      <c r="C30" s="77"/>
      <c r="E30" s="21">
        <v>38748</v>
      </c>
      <c r="F30" s="78"/>
      <c r="G30" s="21">
        <v>29297</v>
      </c>
      <c r="H30" s="78"/>
      <c r="I30" s="21">
        <v>34682</v>
      </c>
      <c r="J30" s="78"/>
      <c r="K30" s="21">
        <v>25158</v>
      </c>
    </row>
    <row r="31" spans="1:11" ht="24" customHeight="1" x14ac:dyDescent="0.2">
      <c r="A31" s="8" t="s">
        <v>14</v>
      </c>
      <c r="C31" s="77"/>
      <c r="E31" s="78">
        <f>SUM(E18:E30)</f>
        <v>2723447</v>
      </c>
      <c r="F31" s="78"/>
      <c r="G31" s="78">
        <f>SUM(G18:G30)</f>
        <v>2708066</v>
      </c>
      <c r="H31" s="78"/>
      <c r="I31" s="78">
        <f>SUM(I18:I30)</f>
        <v>2613993</v>
      </c>
      <c r="J31" s="78"/>
      <c r="K31" s="78">
        <f>SUM(K18:K30)</f>
        <v>2604468</v>
      </c>
    </row>
    <row r="32" spans="1:11" ht="24" customHeight="1" thickBot="1" x14ac:dyDescent="0.25">
      <c r="A32" s="8" t="s">
        <v>15</v>
      </c>
      <c r="E32" s="130">
        <f>E17+E31</f>
        <v>4044094</v>
      </c>
      <c r="F32" s="78"/>
      <c r="G32" s="130">
        <f>G17+G31</f>
        <v>4045502</v>
      </c>
      <c r="H32" s="78"/>
      <c r="I32" s="130">
        <f>I17+I31</f>
        <v>3534007</v>
      </c>
      <c r="J32" s="22"/>
      <c r="K32" s="130">
        <f>K17+K31</f>
        <v>3509398</v>
      </c>
    </row>
    <row r="33" spans="1:20" ht="24" customHeight="1" thickTop="1" x14ac:dyDescent="0.2"/>
    <row r="34" spans="1:20" ht="24" customHeight="1" x14ac:dyDescent="0.2">
      <c r="A34" s="5" t="s">
        <v>153</v>
      </c>
    </row>
    <row r="35" spans="1:20" s="4" customFormat="1" ht="24" customHeight="1" x14ac:dyDescent="0.2">
      <c r="A35" s="66" t="s">
        <v>114</v>
      </c>
      <c r="B35" s="2"/>
      <c r="C35" s="67"/>
      <c r="D35" s="3"/>
      <c r="E35" s="3"/>
      <c r="F35" s="3"/>
      <c r="G35" s="3"/>
      <c r="H35" s="3"/>
      <c r="I35" s="3"/>
      <c r="J35" s="3"/>
      <c r="K35" s="3"/>
      <c r="M35" s="56"/>
      <c r="N35" s="56"/>
      <c r="O35" s="56"/>
      <c r="P35" s="56"/>
      <c r="Q35" s="56"/>
      <c r="R35" s="56"/>
      <c r="S35" s="56"/>
      <c r="T35" s="56"/>
    </row>
    <row r="36" spans="1:20" s="4" customFormat="1" ht="24" customHeight="1" x14ac:dyDescent="0.2">
      <c r="A36" s="12" t="s">
        <v>16</v>
      </c>
      <c r="B36" s="2"/>
      <c r="C36" s="67"/>
      <c r="D36" s="3"/>
      <c r="E36" s="3"/>
      <c r="F36" s="3"/>
      <c r="G36" s="3"/>
      <c r="H36" s="3"/>
      <c r="I36" s="2"/>
      <c r="J36" s="3"/>
      <c r="K36" s="2"/>
      <c r="M36" s="56"/>
      <c r="N36" s="56"/>
      <c r="O36" s="56"/>
      <c r="P36" s="56"/>
      <c r="Q36" s="56"/>
      <c r="R36" s="56"/>
      <c r="S36" s="56"/>
      <c r="T36" s="56"/>
    </row>
    <row r="37" spans="1:20" s="25" customFormat="1" ht="24" customHeight="1" x14ac:dyDescent="0.2">
      <c r="A37" s="24" t="s">
        <v>186</v>
      </c>
      <c r="B37" s="24"/>
      <c r="C37" s="24"/>
      <c r="D37" s="24"/>
      <c r="E37" s="24"/>
      <c r="F37" s="24"/>
      <c r="G37" s="7"/>
      <c r="H37" s="24"/>
      <c r="I37" s="24"/>
      <c r="J37" s="24"/>
      <c r="K37" s="7"/>
      <c r="M37" s="56"/>
      <c r="N37" s="56"/>
      <c r="O37" s="56"/>
      <c r="P37" s="56"/>
      <c r="Q37" s="56"/>
      <c r="R37" s="56"/>
      <c r="S37" s="56"/>
      <c r="T37" s="56"/>
    </row>
    <row r="38" spans="1:20" ht="24" customHeight="1" x14ac:dyDescent="0.2">
      <c r="A38" s="67"/>
      <c r="B38" s="3"/>
      <c r="C38" s="67"/>
      <c r="D38" s="3"/>
      <c r="E38" s="3"/>
      <c r="F38" s="3"/>
      <c r="G38" s="3"/>
      <c r="H38" s="3"/>
      <c r="I38" s="3"/>
      <c r="J38" s="3"/>
      <c r="K38" s="119" t="s">
        <v>117</v>
      </c>
    </row>
    <row r="39" spans="1:20" ht="24" customHeight="1" x14ac:dyDescent="0.2">
      <c r="E39" s="141" t="s">
        <v>1</v>
      </c>
      <c r="F39" s="141"/>
      <c r="G39" s="141"/>
      <c r="H39" s="7"/>
      <c r="I39" s="141" t="s">
        <v>2</v>
      </c>
      <c r="J39" s="141"/>
      <c r="K39" s="141"/>
    </row>
    <row r="40" spans="1:20" ht="24" customHeight="1" x14ac:dyDescent="0.2">
      <c r="C40" s="70" t="s">
        <v>3</v>
      </c>
      <c r="D40" s="71"/>
      <c r="E40" s="125" t="str">
        <f>E6</f>
        <v>30 มิถุนายน 2565</v>
      </c>
      <c r="F40" s="73"/>
      <c r="G40" s="125" t="str">
        <f>G6</f>
        <v>31 ธันวาคม 2564</v>
      </c>
      <c r="H40" s="74"/>
      <c r="I40" s="125" t="str">
        <f>E40</f>
        <v>30 มิถุนายน 2565</v>
      </c>
      <c r="J40" s="73"/>
      <c r="K40" s="125" t="str">
        <f>G40</f>
        <v>31 ธันวาคม 2564</v>
      </c>
    </row>
    <row r="41" spans="1:20" ht="24" customHeight="1" x14ac:dyDescent="0.2">
      <c r="C41" s="126"/>
      <c r="D41" s="119"/>
      <c r="E41" s="127" t="s">
        <v>126</v>
      </c>
      <c r="F41" s="128"/>
      <c r="G41" s="127" t="s">
        <v>127</v>
      </c>
      <c r="H41" s="74"/>
      <c r="I41" s="127" t="s">
        <v>126</v>
      </c>
      <c r="J41" s="128"/>
      <c r="K41" s="127" t="s">
        <v>127</v>
      </c>
    </row>
    <row r="42" spans="1:20" ht="24" customHeight="1" x14ac:dyDescent="0.2">
      <c r="C42" s="126"/>
      <c r="D42" s="119"/>
      <c r="E42" s="127" t="s">
        <v>128</v>
      </c>
      <c r="F42" s="128"/>
      <c r="G42" s="127"/>
      <c r="H42" s="74"/>
      <c r="I42" s="127" t="s">
        <v>128</v>
      </c>
      <c r="J42" s="128"/>
      <c r="K42" s="127"/>
    </row>
    <row r="43" spans="1:20" ht="24" customHeight="1" x14ac:dyDescent="0.2">
      <c r="A43" s="8" t="s">
        <v>17</v>
      </c>
    </row>
    <row r="44" spans="1:20" ht="24" customHeight="1" x14ac:dyDescent="0.2">
      <c r="A44" s="8" t="s">
        <v>18</v>
      </c>
    </row>
    <row r="45" spans="1:20" ht="24" customHeight="1" x14ac:dyDescent="0.2">
      <c r="A45" s="20" t="s">
        <v>102</v>
      </c>
      <c r="B45" s="10"/>
      <c r="C45" s="77">
        <v>6</v>
      </c>
      <c r="E45" s="62">
        <v>1115149</v>
      </c>
      <c r="F45" s="62"/>
      <c r="G45" s="62">
        <v>1128197</v>
      </c>
      <c r="H45" s="62"/>
      <c r="I45" s="62">
        <v>947849</v>
      </c>
      <c r="J45" s="62"/>
      <c r="K45" s="62">
        <v>951282</v>
      </c>
    </row>
    <row r="46" spans="1:20" ht="24" customHeight="1" x14ac:dyDescent="0.2">
      <c r="A46" s="63" t="s">
        <v>87</v>
      </c>
      <c r="C46" s="77">
        <v>7</v>
      </c>
      <c r="D46" s="129"/>
      <c r="E46" s="78">
        <v>689981</v>
      </c>
      <c r="F46" s="78"/>
      <c r="G46" s="22">
        <v>652373</v>
      </c>
      <c r="H46" s="78"/>
      <c r="I46" s="62">
        <v>496266</v>
      </c>
      <c r="J46" s="78"/>
      <c r="K46" s="22">
        <v>439389</v>
      </c>
    </row>
    <row r="47" spans="1:20" ht="24" customHeight="1" x14ac:dyDescent="0.2">
      <c r="A47" s="5" t="s">
        <v>193</v>
      </c>
      <c r="C47" s="77"/>
      <c r="E47" s="117">
        <v>22992</v>
      </c>
      <c r="F47" s="62"/>
      <c r="G47" s="117">
        <v>82702</v>
      </c>
      <c r="H47" s="62"/>
      <c r="I47" s="62">
        <v>10521</v>
      </c>
      <c r="J47" s="62"/>
      <c r="K47" s="62">
        <v>75437</v>
      </c>
    </row>
    <row r="48" spans="1:20" ht="24" customHeight="1" x14ac:dyDescent="0.2">
      <c r="A48" s="5" t="s">
        <v>194</v>
      </c>
      <c r="C48" s="77">
        <v>2</v>
      </c>
      <c r="E48" s="117">
        <v>0</v>
      </c>
      <c r="F48" s="62"/>
      <c r="G48" s="117">
        <v>0</v>
      </c>
      <c r="H48" s="62"/>
      <c r="I48" s="62">
        <v>15000</v>
      </c>
      <c r="J48" s="62"/>
      <c r="K48" s="62">
        <v>30000</v>
      </c>
    </row>
    <row r="49" spans="1:11" ht="24" customHeight="1" x14ac:dyDescent="0.2">
      <c r="A49" s="20" t="s">
        <v>155</v>
      </c>
      <c r="B49" s="10"/>
      <c r="C49" s="77">
        <v>2</v>
      </c>
      <c r="E49" s="62">
        <v>0</v>
      </c>
      <c r="F49" s="62"/>
      <c r="G49" s="62">
        <v>0</v>
      </c>
      <c r="H49" s="62"/>
      <c r="I49" s="62">
        <v>0</v>
      </c>
      <c r="J49" s="40"/>
      <c r="K49" s="62">
        <v>40000</v>
      </c>
    </row>
    <row r="50" spans="1:11" ht="24" customHeight="1" x14ac:dyDescent="0.2">
      <c r="A50" s="63" t="s">
        <v>131</v>
      </c>
      <c r="C50" s="77"/>
      <c r="D50" s="129"/>
      <c r="E50" s="78"/>
      <c r="F50" s="78"/>
      <c r="G50" s="22"/>
      <c r="H50" s="78"/>
      <c r="I50" s="22"/>
      <c r="J50" s="78"/>
      <c r="K50" s="22"/>
    </row>
    <row r="51" spans="1:11" ht="24" customHeight="1" x14ac:dyDescent="0.2">
      <c r="A51" s="131" t="s">
        <v>132</v>
      </c>
      <c r="B51" s="10"/>
      <c r="C51" s="77">
        <v>8</v>
      </c>
      <c r="E51" s="62">
        <v>153400</v>
      </c>
      <c r="F51" s="62"/>
      <c r="G51" s="62">
        <v>21741</v>
      </c>
      <c r="H51" s="62"/>
      <c r="I51" s="62">
        <v>143658</v>
      </c>
      <c r="J51" s="62"/>
      <c r="K51" s="62">
        <v>16796</v>
      </c>
    </row>
    <row r="52" spans="1:11" ht="24" customHeight="1" x14ac:dyDescent="0.2">
      <c r="A52" s="131" t="s">
        <v>133</v>
      </c>
      <c r="B52" s="10"/>
      <c r="C52" s="77">
        <v>10</v>
      </c>
      <c r="E52" s="62">
        <v>40914</v>
      </c>
      <c r="F52" s="62"/>
      <c r="G52" s="62">
        <v>40841</v>
      </c>
      <c r="H52" s="62"/>
      <c r="I52" s="62">
        <v>35660</v>
      </c>
      <c r="J52" s="40"/>
      <c r="K52" s="62">
        <v>37453</v>
      </c>
    </row>
    <row r="53" spans="1:11" ht="24" customHeight="1" x14ac:dyDescent="0.2">
      <c r="A53" s="5" t="s">
        <v>169</v>
      </c>
      <c r="B53" s="10"/>
      <c r="C53" s="77"/>
      <c r="E53" s="62">
        <v>4322</v>
      </c>
      <c r="F53" s="62"/>
      <c r="G53" s="62">
        <v>5531</v>
      </c>
      <c r="H53" s="62"/>
      <c r="I53" s="62">
        <v>0</v>
      </c>
      <c r="J53" s="40"/>
      <c r="K53" s="62">
        <v>0</v>
      </c>
    </row>
    <row r="54" spans="1:11" ht="24" customHeight="1" x14ac:dyDescent="0.2">
      <c r="A54" s="5" t="s">
        <v>19</v>
      </c>
      <c r="C54" s="77"/>
      <c r="E54" s="117">
        <v>71448</v>
      </c>
      <c r="F54" s="62"/>
      <c r="G54" s="117">
        <v>42473</v>
      </c>
      <c r="H54" s="62"/>
      <c r="I54" s="62">
        <v>39176</v>
      </c>
      <c r="J54" s="62"/>
      <c r="K54" s="62">
        <v>10910</v>
      </c>
    </row>
    <row r="55" spans="1:11" ht="24" customHeight="1" x14ac:dyDescent="0.2">
      <c r="A55" s="8" t="s">
        <v>20</v>
      </c>
      <c r="C55" s="77"/>
      <c r="E55" s="118">
        <f>SUM(E43:E54)</f>
        <v>2098206</v>
      </c>
      <c r="F55" s="42"/>
      <c r="G55" s="118">
        <f>SUM(G43:G54)</f>
        <v>1973858</v>
      </c>
      <c r="H55" s="62"/>
      <c r="I55" s="118">
        <f>SUM(I43:I54)</f>
        <v>1688130</v>
      </c>
      <c r="J55" s="118"/>
      <c r="K55" s="118">
        <f>SUM(K43:K54)</f>
        <v>1601267</v>
      </c>
    </row>
    <row r="56" spans="1:11" ht="24" customHeight="1" x14ac:dyDescent="0.2">
      <c r="A56" s="8" t="s">
        <v>21</v>
      </c>
      <c r="C56" s="77"/>
      <c r="E56" s="42"/>
      <c r="F56" s="42"/>
      <c r="G56" s="42"/>
      <c r="H56" s="62"/>
      <c r="I56" s="42"/>
      <c r="J56" s="42"/>
      <c r="K56" s="42"/>
    </row>
    <row r="57" spans="1:11" ht="24" customHeight="1" x14ac:dyDescent="0.2">
      <c r="A57" s="5" t="s">
        <v>134</v>
      </c>
      <c r="C57" s="77"/>
      <c r="E57" s="42"/>
      <c r="F57" s="42"/>
      <c r="G57" s="42"/>
      <c r="H57" s="62"/>
      <c r="I57" s="42"/>
      <c r="J57" s="42"/>
      <c r="K57" s="42"/>
    </row>
    <row r="58" spans="1:11" ht="24" customHeight="1" x14ac:dyDescent="0.2">
      <c r="A58" s="131" t="s">
        <v>132</v>
      </c>
      <c r="C58" s="77">
        <v>8</v>
      </c>
      <c r="E58" s="62">
        <v>680790</v>
      </c>
      <c r="F58" s="62"/>
      <c r="G58" s="62">
        <v>795487</v>
      </c>
      <c r="H58" s="62"/>
      <c r="I58" s="62">
        <v>668625</v>
      </c>
      <c r="J58" s="42"/>
      <c r="K58" s="42">
        <v>795487</v>
      </c>
    </row>
    <row r="59" spans="1:11" ht="24" customHeight="1" x14ac:dyDescent="0.2">
      <c r="A59" s="131" t="s">
        <v>133</v>
      </c>
      <c r="C59" s="77">
        <v>10</v>
      </c>
      <c r="E59" s="62">
        <v>231901</v>
      </c>
      <c r="F59" s="62"/>
      <c r="G59" s="62">
        <v>224486</v>
      </c>
      <c r="H59" s="62"/>
      <c r="I59" s="62">
        <v>229997</v>
      </c>
      <c r="J59" s="40"/>
      <c r="K59" s="42">
        <v>224125</v>
      </c>
    </row>
    <row r="60" spans="1:11" ht="24" customHeight="1" x14ac:dyDescent="0.2">
      <c r="A60" s="5" t="s">
        <v>22</v>
      </c>
      <c r="C60" s="77"/>
      <c r="E60" s="62">
        <v>113046</v>
      </c>
      <c r="F60" s="62"/>
      <c r="G60" s="62">
        <v>108056</v>
      </c>
      <c r="H60" s="62"/>
      <c r="I60" s="62">
        <v>89384</v>
      </c>
      <c r="J60" s="42"/>
      <c r="K60" s="42">
        <v>85781</v>
      </c>
    </row>
    <row r="61" spans="1:11" ht="24" customHeight="1" x14ac:dyDescent="0.2">
      <c r="A61" s="9" t="s">
        <v>107</v>
      </c>
      <c r="C61" s="77"/>
      <c r="E61" s="62">
        <v>159429</v>
      </c>
      <c r="F61" s="62"/>
      <c r="G61" s="62">
        <v>152636</v>
      </c>
      <c r="H61" s="62"/>
      <c r="I61" s="62">
        <v>93265</v>
      </c>
      <c r="J61" s="40"/>
      <c r="K61" s="42">
        <v>87725</v>
      </c>
    </row>
    <row r="62" spans="1:11" ht="24" customHeight="1" x14ac:dyDescent="0.2">
      <c r="A62" s="9" t="s">
        <v>108</v>
      </c>
      <c r="C62" s="77"/>
      <c r="E62" s="62">
        <v>36234</v>
      </c>
      <c r="F62" s="62"/>
      <c r="G62" s="62">
        <v>34992</v>
      </c>
      <c r="H62" s="62"/>
      <c r="I62" s="78">
        <v>0</v>
      </c>
      <c r="J62" s="78"/>
      <c r="K62" s="22">
        <v>0</v>
      </c>
    </row>
    <row r="63" spans="1:11" ht="24" customHeight="1" x14ac:dyDescent="0.2">
      <c r="A63" s="5" t="s">
        <v>23</v>
      </c>
      <c r="C63" s="77"/>
      <c r="E63" s="21">
        <v>0</v>
      </c>
      <c r="F63" s="78"/>
      <c r="G63" s="21">
        <v>0</v>
      </c>
      <c r="H63" s="62"/>
      <c r="I63" s="79">
        <v>1502</v>
      </c>
      <c r="J63" s="42"/>
      <c r="K63" s="79">
        <v>1502</v>
      </c>
    </row>
    <row r="64" spans="1:11" ht="24" customHeight="1" x14ac:dyDescent="0.2">
      <c r="A64" s="8" t="s">
        <v>24</v>
      </c>
      <c r="C64" s="77"/>
      <c r="E64" s="118">
        <f>SUM(E56:E63)</f>
        <v>1221400</v>
      </c>
      <c r="F64" s="42"/>
      <c r="G64" s="42">
        <f>SUM(G56:G63)</f>
        <v>1315657</v>
      </c>
      <c r="H64" s="62"/>
      <c r="I64" s="118">
        <f>SUM(I56:I63)</f>
        <v>1082773</v>
      </c>
      <c r="J64" s="42"/>
      <c r="K64" s="42">
        <f>SUM(K56:K63)</f>
        <v>1194620</v>
      </c>
    </row>
    <row r="65" spans="1:20" s="4" customFormat="1" ht="24" customHeight="1" x14ac:dyDescent="0.2">
      <c r="A65" s="8" t="s">
        <v>25</v>
      </c>
      <c r="B65" s="61"/>
      <c r="C65" s="77"/>
      <c r="D65" s="61"/>
      <c r="E65" s="118">
        <f>E55+E64</f>
        <v>3319606</v>
      </c>
      <c r="F65" s="42"/>
      <c r="G65" s="76">
        <f>G55+G64</f>
        <v>3289515</v>
      </c>
      <c r="H65" s="62"/>
      <c r="I65" s="118">
        <f>I55+I64</f>
        <v>2770903</v>
      </c>
      <c r="J65" s="42"/>
      <c r="K65" s="76">
        <f>K55+K64</f>
        <v>2795887</v>
      </c>
      <c r="M65" s="56"/>
      <c r="N65" s="56"/>
      <c r="O65" s="56"/>
      <c r="P65" s="56"/>
      <c r="Q65" s="56"/>
      <c r="R65" s="56"/>
      <c r="S65" s="56"/>
      <c r="T65" s="56"/>
    </row>
    <row r="66" spans="1:20" s="4" customFormat="1" ht="24" customHeight="1" x14ac:dyDescent="0.2">
      <c r="A66" s="5"/>
      <c r="B66" s="61"/>
      <c r="C66" s="5"/>
      <c r="D66" s="61"/>
      <c r="E66" s="132"/>
      <c r="F66" s="132"/>
      <c r="G66" s="132"/>
      <c r="H66" s="61"/>
      <c r="I66" s="132"/>
      <c r="J66" s="132"/>
      <c r="K66" s="132"/>
      <c r="M66" s="56"/>
      <c r="N66" s="56"/>
      <c r="O66" s="56"/>
      <c r="P66" s="56"/>
      <c r="Q66" s="56"/>
      <c r="R66" s="56"/>
      <c r="S66" s="56"/>
      <c r="T66" s="56"/>
    </row>
    <row r="67" spans="1:20" s="25" customFormat="1" ht="24" customHeight="1" x14ac:dyDescent="0.2">
      <c r="A67" s="5" t="s">
        <v>153</v>
      </c>
      <c r="B67" s="61"/>
      <c r="C67" s="5"/>
      <c r="D67" s="61"/>
      <c r="E67" s="132"/>
      <c r="F67" s="132"/>
      <c r="G67" s="132"/>
      <c r="H67" s="61"/>
      <c r="I67" s="132"/>
      <c r="J67" s="132"/>
      <c r="K67" s="132"/>
      <c r="M67" s="56"/>
      <c r="N67" s="56"/>
      <c r="O67" s="56"/>
      <c r="P67" s="56"/>
      <c r="Q67" s="56"/>
      <c r="R67" s="56"/>
      <c r="S67" s="56"/>
      <c r="T67" s="56"/>
    </row>
    <row r="68" spans="1:20" ht="24" customHeight="1" x14ac:dyDescent="0.2">
      <c r="A68" s="66" t="s">
        <v>114</v>
      </c>
      <c r="B68" s="2"/>
      <c r="C68" s="67"/>
      <c r="D68" s="3"/>
      <c r="E68" s="3"/>
      <c r="F68" s="3"/>
      <c r="G68" s="3"/>
      <c r="H68" s="3"/>
      <c r="I68" s="3"/>
      <c r="J68" s="3"/>
      <c r="K68" s="3"/>
    </row>
    <row r="69" spans="1:20" ht="24" customHeight="1" x14ac:dyDescent="0.2">
      <c r="A69" s="66" t="s">
        <v>16</v>
      </c>
      <c r="B69" s="2"/>
      <c r="C69" s="67"/>
      <c r="D69" s="3"/>
      <c r="E69" s="3"/>
      <c r="F69" s="3"/>
      <c r="G69" s="3"/>
      <c r="H69" s="3"/>
      <c r="I69" s="2"/>
      <c r="J69" s="3"/>
      <c r="K69" s="2"/>
    </row>
    <row r="70" spans="1:20" ht="24" customHeight="1" x14ac:dyDescent="0.2">
      <c r="A70" s="24" t="s">
        <v>186</v>
      </c>
      <c r="B70" s="24"/>
      <c r="C70" s="24"/>
      <c r="D70" s="24"/>
      <c r="E70" s="24"/>
      <c r="F70" s="24"/>
      <c r="G70" s="7"/>
      <c r="H70" s="24"/>
      <c r="I70" s="24"/>
      <c r="J70" s="24"/>
      <c r="K70" s="7"/>
    </row>
    <row r="71" spans="1:20" ht="24" customHeight="1" x14ac:dyDescent="0.2">
      <c r="A71" s="67"/>
      <c r="B71" s="3"/>
      <c r="C71" s="67"/>
      <c r="D71" s="3"/>
      <c r="E71" s="3"/>
      <c r="F71" s="3"/>
      <c r="G71" s="3"/>
      <c r="H71" s="3"/>
      <c r="I71" s="3"/>
      <c r="J71" s="3"/>
      <c r="K71" s="119" t="s">
        <v>117</v>
      </c>
    </row>
    <row r="72" spans="1:20" ht="24" customHeight="1" x14ac:dyDescent="0.2">
      <c r="E72" s="141" t="s">
        <v>1</v>
      </c>
      <c r="F72" s="141"/>
      <c r="G72" s="141"/>
      <c r="H72" s="7"/>
      <c r="I72" s="141" t="s">
        <v>2</v>
      </c>
      <c r="J72" s="141"/>
      <c r="K72" s="141"/>
    </row>
    <row r="73" spans="1:20" ht="24" customHeight="1" x14ac:dyDescent="0.2">
      <c r="C73" s="70" t="s">
        <v>3</v>
      </c>
      <c r="D73" s="71"/>
      <c r="E73" s="125" t="str">
        <f>E40</f>
        <v>30 มิถุนายน 2565</v>
      </c>
      <c r="F73" s="73"/>
      <c r="G73" s="125" t="str">
        <f>G40</f>
        <v>31 ธันวาคม 2564</v>
      </c>
      <c r="H73" s="74"/>
      <c r="I73" s="125" t="str">
        <f>E73</f>
        <v>30 มิถุนายน 2565</v>
      </c>
      <c r="J73" s="73"/>
      <c r="K73" s="125" t="str">
        <f>G73</f>
        <v>31 ธันวาคม 2564</v>
      </c>
    </row>
    <row r="74" spans="1:20" ht="24" customHeight="1" x14ac:dyDescent="0.2">
      <c r="C74" s="126"/>
      <c r="D74" s="119"/>
      <c r="E74" s="127" t="s">
        <v>126</v>
      </c>
      <c r="F74" s="128"/>
      <c r="G74" s="127" t="s">
        <v>127</v>
      </c>
      <c r="H74" s="74"/>
      <c r="I74" s="127" t="s">
        <v>126</v>
      </c>
      <c r="J74" s="128"/>
      <c r="K74" s="127" t="s">
        <v>127</v>
      </c>
    </row>
    <row r="75" spans="1:20" ht="24" customHeight="1" x14ac:dyDescent="0.2">
      <c r="C75" s="126"/>
      <c r="D75" s="119"/>
      <c r="E75" s="127" t="s">
        <v>128</v>
      </c>
      <c r="F75" s="128"/>
      <c r="G75" s="127"/>
      <c r="H75" s="74"/>
      <c r="I75" s="127" t="s">
        <v>128</v>
      </c>
      <c r="J75" s="128"/>
      <c r="K75" s="127"/>
    </row>
    <row r="76" spans="1:20" ht="24" customHeight="1" x14ac:dyDescent="0.2">
      <c r="A76" s="8" t="s">
        <v>26</v>
      </c>
      <c r="E76" s="119"/>
      <c r="F76" s="119"/>
      <c r="G76" s="119"/>
      <c r="I76" s="119"/>
      <c r="J76" s="119"/>
      <c r="K76" s="119"/>
    </row>
    <row r="77" spans="1:20" ht="24" customHeight="1" x14ac:dyDescent="0.2">
      <c r="A77" s="5" t="s">
        <v>27</v>
      </c>
      <c r="E77" s="119"/>
      <c r="F77" s="119"/>
      <c r="G77" s="119"/>
      <c r="I77" s="119"/>
      <c r="J77" s="119"/>
      <c r="K77" s="119"/>
    </row>
    <row r="78" spans="1:20" ht="24" customHeight="1" x14ac:dyDescent="0.2">
      <c r="A78" s="9" t="s">
        <v>28</v>
      </c>
      <c r="B78" s="10"/>
      <c r="C78" s="77"/>
      <c r="E78" s="119"/>
      <c r="F78" s="119"/>
      <c r="G78" s="119"/>
      <c r="I78" s="119"/>
      <c r="J78" s="119"/>
      <c r="K78" s="119"/>
    </row>
    <row r="79" spans="1:20" ht="24" customHeight="1" thickBot="1" x14ac:dyDescent="0.25">
      <c r="A79" s="9" t="s">
        <v>206</v>
      </c>
      <c r="B79" s="10"/>
      <c r="C79" s="77">
        <v>11</v>
      </c>
      <c r="E79" s="101">
        <v>276000</v>
      </c>
      <c r="F79" s="22"/>
      <c r="G79" s="101">
        <v>138000</v>
      </c>
      <c r="H79" s="133"/>
      <c r="I79" s="101">
        <v>276000</v>
      </c>
      <c r="J79" s="22"/>
      <c r="K79" s="101">
        <v>138000</v>
      </c>
    </row>
    <row r="80" spans="1:20" ht="24" customHeight="1" thickTop="1" x14ac:dyDescent="0.2">
      <c r="A80" s="9" t="s">
        <v>208</v>
      </c>
      <c r="B80" s="10"/>
      <c r="C80" s="77"/>
      <c r="E80" s="22"/>
      <c r="F80" s="22"/>
      <c r="G80" s="22"/>
      <c r="H80" s="133"/>
      <c r="I80" s="22"/>
      <c r="J80" s="22"/>
      <c r="K80" s="22"/>
    </row>
    <row r="81" spans="1:20" ht="24" customHeight="1" x14ac:dyDescent="0.2">
      <c r="A81" s="9" t="s">
        <v>209</v>
      </c>
      <c r="B81" s="10"/>
      <c r="C81" s="77"/>
      <c r="E81" s="22"/>
      <c r="F81" s="22"/>
      <c r="G81" s="22"/>
      <c r="H81" s="133"/>
      <c r="I81" s="22"/>
      <c r="J81" s="22"/>
      <c r="K81" s="22"/>
    </row>
    <row r="82" spans="1:20" ht="24" customHeight="1" x14ac:dyDescent="0.2">
      <c r="A82" s="9" t="s">
        <v>29</v>
      </c>
      <c r="B82" s="10"/>
      <c r="C82" s="77"/>
      <c r="E82" s="78"/>
      <c r="F82" s="78"/>
      <c r="G82" s="78"/>
      <c r="H82" s="40"/>
      <c r="I82" s="78"/>
      <c r="J82" s="78"/>
      <c r="K82" s="78"/>
    </row>
    <row r="83" spans="1:20" ht="24" customHeight="1" x14ac:dyDescent="0.2">
      <c r="A83" s="9" t="s">
        <v>124</v>
      </c>
      <c r="B83" s="10"/>
      <c r="E83" s="22">
        <v>138000</v>
      </c>
      <c r="F83" s="22"/>
      <c r="G83" s="22">
        <v>138000</v>
      </c>
      <c r="H83" s="133"/>
      <c r="I83" s="22">
        <f>+'The Company only'!D18</f>
        <v>138000</v>
      </c>
      <c r="J83" s="22"/>
      <c r="K83" s="22">
        <v>138000</v>
      </c>
    </row>
    <row r="84" spans="1:20" ht="24" customHeight="1" x14ac:dyDescent="0.2">
      <c r="A84" s="9" t="s">
        <v>30</v>
      </c>
      <c r="B84" s="4"/>
      <c r="C84" s="77"/>
      <c r="E84" s="78"/>
      <c r="F84" s="78"/>
      <c r="G84" s="78"/>
      <c r="H84" s="40"/>
      <c r="I84" s="78"/>
      <c r="J84" s="78"/>
      <c r="K84" s="78"/>
    </row>
    <row r="85" spans="1:20" ht="24" customHeight="1" x14ac:dyDescent="0.2">
      <c r="A85" s="9" t="s">
        <v>135</v>
      </c>
      <c r="B85" s="4"/>
      <c r="C85" s="77"/>
      <c r="E85" s="78">
        <f>Consolidated!G24</f>
        <v>14000</v>
      </c>
      <c r="F85" s="78"/>
      <c r="G85" s="78">
        <v>14000</v>
      </c>
      <c r="H85" s="40"/>
      <c r="I85" s="78">
        <f>+'The Company only'!F18</f>
        <v>14000</v>
      </c>
      <c r="J85" s="78"/>
      <c r="K85" s="78">
        <v>14000</v>
      </c>
    </row>
    <row r="86" spans="1:20" s="19" customFormat="1" ht="24" customHeight="1" x14ac:dyDescent="0.2">
      <c r="A86" s="134" t="s">
        <v>136</v>
      </c>
      <c r="B86" s="4"/>
      <c r="C86" s="5"/>
      <c r="D86" s="61"/>
      <c r="E86" s="22">
        <f>Consolidated!I24</f>
        <v>203039</v>
      </c>
      <c r="F86" s="22"/>
      <c r="G86" s="22">
        <v>237515</v>
      </c>
      <c r="H86" s="133"/>
      <c r="I86" s="22">
        <f>+'The Company only'!H18</f>
        <v>363655</v>
      </c>
      <c r="J86" s="22"/>
      <c r="K86" s="22">
        <v>314062</v>
      </c>
      <c r="M86" s="56"/>
      <c r="N86" s="56"/>
      <c r="O86" s="56"/>
      <c r="P86" s="56"/>
      <c r="Q86" s="56"/>
      <c r="R86" s="56"/>
      <c r="S86" s="56"/>
      <c r="T86" s="56"/>
    </row>
    <row r="87" spans="1:20" s="19" customFormat="1" ht="24" customHeight="1" x14ac:dyDescent="0.2">
      <c r="A87" s="134" t="s">
        <v>31</v>
      </c>
      <c r="B87" s="4"/>
      <c r="C87" s="5"/>
      <c r="D87" s="61"/>
      <c r="E87" s="21">
        <f>Consolidated!O24</f>
        <v>264011</v>
      </c>
      <c r="F87" s="22"/>
      <c r="G87" s="21">
        <v>254123</v>
      </c>
      <c r="H87" s="133"/>
      <c r="I87" s="21">
        <f>+'The Company only'!J18</f>
        <v>247449</v>
      </c>
      <c r="J87" s="22"/>
      <c r="K87" s="21">
        <v>247449</v>
      </c>
      <c r="M87" s="56"/>
      <c r="N87" s="56"/>
      <c r="O87" s="56"/>
      <c r="P87" s="56"/>
      <c r="Q87" s="56"/>
      <c r="R87" s="56"/>
      <c r="S87" s="56"/>
      <c r="T87" s="56"/>
    </row>
    <row r="88" spans="1:20" ht="24" customHeight="1" x14ac:dyDescent="0.2">
      <c r="A88" s="9" t="s">
        <v>80</v>
      </c>
      <c r="B88" s="4"/>
      <c r="E88" s="22">
        <f>SUM(E82:E87)</f>
        <v>619050</v>
      </c>
      <c r="F88" s="78"/>
      <c r="G88" s="78">
        <f>SUM(G82:G87)</f>
        <v>643638</v>
      </c>
      <c r="H88" s="40"/>
      <c r="I88" s="22">
        <f>SUM(I82:I87)</f>
        <v>763104</v>
      </c>
      <c r="J88" s="78"/>
      <c r="K88" s="78">
        <f>SUM(K82:K87)</f>
        <v>713511</v>
      </c>
    </row>
    <row r="89" spans="1:20" ht="24" customHeight="1" x14ac:dyDescent="0.2">
      <c r="A89" s="9" t="s">
        <v>32</v>
      </c>
      <c r="B89" s="135"/>
      <c r="C89" s="136"/>
      <c r="D89" s="19"/>
      <c r="E89" s="21">
        <f>Consolidated!S24</f>
        <v>105438</v>
      </c>
      <c r="F89" s="22"/>
      <c r="G89" s="21">
        <v>112349</v>
      </c>
      <c r="H89" s="133"/>
      <c r="I89" s="21">
        <v>0</v>
      </c>
      <c r="J89" s="22"/>
      <c r="K89" s="21">
        <v>0</v>
      </c>
    </row>
    <row r="90" spans="1:20" ht="24" customHeight="1" x14ac:dyDescent="0.2">
      <c r="A90" s="12" t="s">
        <v>33</v>
      </c>
      <c r="B90" s="4"/>
      <c r="E90" s="118">
        <f>SUM(E88:E89)</f>
        <v>724488</v>
      </c>
      <c r="F90" s="78"/>
      <c r="G90" s="21">
        <f>SUM(G88:G89)</f>
        <v>755987</v>
      </c>
      <c r="H90" s="40"/>
      <c r="I90" s="118">
        <f>SUM(I88:I89)</f>
        <v>763104</v>
      </c>
      <c r="J90" s="78"/>
      <c r="K90" s="21">
        <f>SUM(K88:K89)</f>
        <v>713511</v>
      </c>
    </row>
    <row r="91" spans="1:20" ht="24" customHeight="1" thickBot="1" x14ac:dyDescent="0.25">
      <c r="A91" s="8" t="s">
        <v>34</v>
      </c>
      <c r="E91" s="130">
        <f>E65+E90</f>
        <v>4044094</v>
      </c>
      <c r="F91" s="78"/>
      <c r="G91" s="101">
        <f>G65+G90</f>
        <v>4045502</v>
      </c>
      <c r="H91" s="40"/>
      <c r="I91" s="130">
        <f>I65+I90</f>
        <v>3534007</v>
      </c>
      <c r="J91" s="78"/>
      <c r="K91" s="101">
        <f>K65+K90</f>
        <v>3509398</v>
      </c>
    </row>
    <row r="92" spans="1:20" ht="24" customHeight="1" thickTop="1" x14ac:dyDescent="0.2">
      <c r="A92" s="56"/>
      <c r="B92" s="56"/>
      <c r="C92" s="56"/>
      <c r="E92" s="78">
        <f>E91-E32</f>
        <v>0</v>
      </c>
      <c r="F92" s="40"/>
      <c r="G92" s="78">
        <f>G91-G32</f>
        <v>0</v>
      </c>
      <c r="H92" s="40"/>
      <c r="I92" s="78">
        <f>I91-I32</f>
        <v>0</v>
      </c>
      <c r="J92" s="40"/>
      <c r="K92" s="78">
        <f>K91-K32</f>
        <v>0</v>
      </c>
    </row>
    <row r="93" spans="1:20" ht="24" customHeight="1" x14ac:dyDescent="0.2">
      <c r="A93" s="5" t="s">
        <v>153</v>
      </c>
      <c r="C93" s="137"/>
    </row>
    <row r="94" spans="1:20" ht="24" customHeight="1" x14ac:dyDescent="0.2">
      <c r="C94" s="137"/>
    </row>
    <row r="95" spans="1:20" ht="24" customHeight="1" x14ac:dyDescent="0.2">
      <c r="A95" s="138"/>
      <c r="B95" s="138"/>
      <c r="C95" s="138"/>
      <c r="D95" s="138"/>
    </row>
    <row r="96" spans="1:20" ht="24" customHeight="1" x14ac:dyDescent="0.2">
      <c r="A96" s="136"/>
      <c r="B96" s="19"/>
      <c r="C96" s="137"/>
    </row>
    <row r="97" spans="1:5" ht="24" customHeight="1" x14ac:dyDescent="0.2">
      <c r="E97" s="139" t="s">
        <v>35</v>
      </c>
    </row>
    <row r="98" spans="1:5" ht="24" customHeight="1" x14ac:dyDescent="0.2">
      <c r="A98" s="138"/>
      <c r="B98" s="138"/>
      <c r="C98" s="138"/>
      <c r="D98" s="138"/>
    </row>
  </sheetData>
  <mergeCells count="6">
    <mergeCell ref="E5:G5"/>
    <mergeCell ref="I5:K5"/>
    <mergeCell ref="E39:G39"/>
    <mergeCell ref="I39:K39"/>
    <mergeCell ref="E72:G72"/>
    <mergeCell ref="I72:K72"/>
  </mergeCells>
  <printOptions horizontalCentered="1"/>
  <pageMargins left="0.74803149606299213" right="0.31496062992125984" top="0.78740157480314965" bottom="0.31496062992125984" header="0.31496062992125984" footer="0.31496062992125984"/>
  <pageSetup paperSize="9" scale="75" fitToHeight="7" orientation="portrait" r:id="rId1"/>
  <headerFooter differentOddEven="1"/>
  <rowBreaks count="2" manualBreakCount="2">
    <brk id="34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9"/>
  <sheetViews>
    <sheetView showGridLines="0" view="pageBreakPreview" topLeftCell="A61" zoomScale="85" zoomScaleNormal="115" zoomScaleSheetLayoutView="85" workbookViewId="0">
      <selection activeCell="A72" sqref="A72"/>
    </sheetView>
  </sheetViews>
  <sheetFormatPr defaultColWidth="10.5703125" defaultRowHeight="23.1" customHeight="1" x14ac:dyDescent="0.2"/>
  <cols>
    <col min="1" max="1" width="49.28515625" style="5" customWidth="1"/>
    <col min="2" max="2" width="1.5703125" style="61" customWidth="1"/>
    <col min="3" max="3" width="8.7109375" style="5" customWidth="1"/>
    <col min="4" max="4" width="1.5703125" style="61" customWidth="1"/>
    <col min="5" max="5" width="14.7109375" style="61" customWidth="1"/>
    <col min="6" max="6" width="1.42578125" style="61" customWidth="1"/>
    <col min="7" max="7" width="14.7109375" style="40" customWidth="1"/>
    <col min="8" max="8" width="1.42578125" style="61" customWidth="1"/>
    <col min="9" max="9" width="14.7109375" style="61" customWidth="1"/>
    <col min="10" max="10" width="1.42578125" style="61" customWidth="1"/>
    <col min="11" max="11" width="14.28515625" style="40" customWidth="1"/>
    <col min="12" max="12" width="3.5703125" style="56" customWidth="1"/>
    <col min="13" max="13" width="9.140625" style="56" bestFit="1" customWidth="1"/>
    <col min="14" max="14" width="1.5703125" style="56" customWidth="1"/>
    <col min="15" max="15" width="9.140625" style="56" bestFit="1" customWidth="1"/>
    <col min="16" max="16" width="1.5703125" style="56" customWidth="1"/>
    <col min="17" max="17" width="9.140625" style="56" bestFit="1" customWidth="1"/>
    <col min="18" max="18" width="1.85546875" style="56" customWidth="1"/>
    <col min="19" max="19" width="9.140625" style="56" bestFit="1" customWidth="1"/>
    <col min="20" max="22" width="10.5703125" style="56"/>
    <col min="23" max="16384" width="10.5703125" style="61"/>
  </cols>
  <sheetData>
    <row r="1" spans="1:22" s="4" customFormat="1" ht="23.1" customHeight="1" x14ac:dyDescent="0.2">
      <c r="A1" s="66"/>
      <c r="B1" s="2"/>
      <c r="C1" s="67"/>
      <c r="D1" s="3"/>
      <c r="E1" s="3"/>
      <c r="F1" s="3"/>
      <c r="G1" s="68"/>
      <c r="H1" s="3"/>
      <c r="I1" s="3"/>
      <c r="J1" s="3"/>
      <c r="K1" s="18" t="s">
        <v>129</v>
      </c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s="4" customFormat="1" ht="23.1" customHeight="1" x14ac:dyDescent="0.2">
      <c r="A2" s="66" t="s">
        <v>114</v>
      </c>
      <c r="B2" s="2"/>
      <c r="C2" s="67"/>
      <c r="D2" s="3"/>
      <c r="E2" s="3"/>
      <c r="F2" s="3"/>
      <c r="G2" s="68"/>
      <c r="H2" s="3"/>
      <c r="I2" s="3"/>
      <c r="J2" s="3"/>
      <c r="K2" s="68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2" s="4" customFormat="1" ht="23.1" customHeight="1" x14ac:dyDescent="0.2">
      <c r="A3" s="66" t="s">
        <v>156</v>
      </c>
      <c r="B3" s="2"/>
      <c r="C3" s="67"/>
      <c r="D3" s="3"/>
      <c r="E3" s="3"/>
      <c r="F3" s="3"/>
      <c r="G3" s="68"/>
      <c r="H3" s="3"/>
      <c r="I3" s="3"/>
      <c r="J3" s="3"/>
      <c r="K3" s="68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 spans="1:22" s="4" customFormat="1" ht="23.1" customHeight="1" x14ac:dyDescent="0.2">
      <c r="A4" s="66" t="s">
        <v>188</v>
      </c>
      <c r="B4" s="2"/>
      <c r="C4" s="67"/>
      <c r="D4" s="3"/>
      <c r="E4" s="3"/>
      <c r="F4" s="3"/>
      <c r="G4" s="68"/>
      <c r="H4" s="3"/>
      <c r="I4" s="3"/>
      <c r="J4" s="3"/>
      <c r="K4" s="68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 spans="1:22" s="4" customFormat="1" ht="23.1" customHeight="1" x14ac:dyDescent="0.2">
      <c r="B5" s="2"/>
      <c r="C5" s="142" t="s">
        <v>130</v>
      </c>
      <c r="D5" s="142"/>
      <c r="E5" s="142"/>
      <c r="F5" s="142"/>
      <c r="G5" s="142"/>
      <c r="H5" s="142"/>
      <c r="I5" s="142"/>
      <c r="J5" s="142"/>
      <c r="K5" s="142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</row>
    <row r="6" spans="1:22" ht="23.1" customHeight="1" x14ac:dyDescent="0.2">
      <c r="E6" s="140"/>
      <c r="F6" s="140" t="s">
        <v>1</v>
      </c>
      <c r="G6" s="69"/>
      <c r="H6" s="7"/>
      <c r="I6" s="140"/>
      <c r="J6" s="140" t="s">
        <v>2</v>
      </c>
      <c r="K6" s="69"/>
    </row>
    <row r="7" spans="1:22" ht="23.1" customHeight="1" x14ac:dyDescent="0.2">
      <c r="C7" s="70" t="s">
        <v>3</v>
      </c>
      <c r="D7" s="71"/>
      <c r="E7" s="72">
        <v>2565</v>
      </c>
      <c r="F7" s="73"/>
      <c r="G7" s="72">
        <v>2564</v>
      </c>
      <c r="H7" s="74"/>
      <c r="I7" s="72">
        <f>E7</f>
        <v>2565</v>
      </c>
      <c r="J7" s="73"/>
      <c r="K7" s="72">
        <f>G7</f>
        <v>2564</v>
      </c>
    </row>
    <row r="8" spans="1:22" ht="23.1" customHeight="1" x14ac:dyDescent="0.2">
      <c r="A8" s="8" t="s">
        <v>36</v>
      </c>
    </row>
    <row r="9" spans="1:22" ht="23.1" customHeight="1" x14ac:dyDescent="0.2">
      <c r="A9" s="9" t="s">
        <v>109</v>
      </c>
      <c r="B9" s="10"/>
      <c r="C9" s="75"/>
      <c r="E9" s="62">
        <v>943970</v>
      </c>
      <c r="F9" s="62"/>
      <c r="G9" s="62">
        <v>943255</v>
      </c>
      <c r="H9" s="62"/>
      <c r="I9" s="62">
        <v>655243</v>
      </c>
      <c r="J9" s="62"/>
      <c r="K9" s="62">
        <v>712932</v>
      </c>
    </row>
    <row r="10" spans="1:22" ht="23.1" customHeight="1" x14ac:dyDescent="0.2">
      <c r="A10" s="9" t="s">
        <v>37</v>
      </c>
      <c r="B10" s="10"/>
      <c r="C10" s="75"/>
      <c r="E10" s="62"/>
      <c r="F10" s="62"/>
      <c r="G10" s="62"/>
      <c r="H10" s="62"/>
      <c r="I10" s="62"/>
      <c r="J10" s="62"/>
      <c r="K10" s="62"/>
    </row>
    <row r="11" spans="1:22" ht="23.1" customHeight="1" x14ac:dyDescent="0.2">
      <c r="A11" s="9" t="s">
        <v>110</v>
      </c>
      <c r="B11" s="10"/>
      <c r="C11" s="75"/>
      <c r="E11" s="62">
        <v>576</v>
      </c>
      <c r="F11" s="62"/>
      <c r="G11" s="62">
        <v>655</v>
      </c>
      <c r="H11" s="62"/>
      <c r="I11" s="62">
        <v>0</v>
      </c>
      <c r="J11" s="62"/>
      <c r="K11" s="62">
        <v>0</v>
      </c>
    </row>
    <row r="12" spans="1:22" ht="23.1" customHeight="1" x14ac:dyDescent="0.2">
      <c r="A12" s="9" t="s">
        <v>199</v>
      </c>
      <c r="B12" s="10"/>
      <c r="C12" s="75"/>
      <c r="E12" s="62">
        <v>0</v>
      </c>
      <c r="F12" s="62"/>
      <c r="G12" s="62">
        <v>0</v>
      </c>
      <c r="H12" s="62"/>
      <c r="I12" s="62">
        <v>59999</v>
      </c>
      <c r="J12" s="62"/>
      <c r="K12" s="62">
        <v>0</v>
      </c>
    </row>
    <row r="13" spans="1:22" ht="23.1" customHeight="1" x14ac:dyDescent="0.2">
      <c r="A13" s="9" t="s">
        <v>111</v>
      </c>
      <c r="B13" s="10"/>
      <c r="C13" s="75"/>
      <c r="E13" s="62">
        <v>12283</v>
      </c>
      <c r="F13" s="62"/>
      <c r="G13" s="62">
        <v>9575</v>
      </c>
      <c r="H13" s="62"/>
      <c r="I13" s="62">
        <v>41803</v>
      </c>
      <c r="J13" s="62"/>
      <c r="K13" s="62">
        <v>35958</v>
      </c>
    </row>
    <row r="14" spans="1:22" ht="23.1" customHeight="1" x14ac:dyDescent="0.2">
      <c r="A14" s="8" t="s">
        <v>38</v>
      </c>
      <c r="E14" s="76">
        <f>SUM(E8:E13)</f>
        <v>956829</v>
      </c>
      <c r="F14" s="62"/>
      <c r="G14" s="76">
        <f>SUM(G8:G13)</f>
        <v>953485</v>
      </c>
      <c r="H14" s="62"/>
      <c r="I14" s="76">
        <f>SUM(I8:I13)</f>
        <v>757045</v>
      </c>
      <c r="J14" s="62"/>
      <c r="K14" s="76">
        <f>SUM(K8:K13)</f>
        <v>748890</v>
      </c>
    </row>
    <row r="15" spans="1:22" ht="23.1" customHeight="1" x14ac:dyDescent="0.2">
      <c r="A15" s="8" t="s">
        <v>39</v>
      </c>
      <c r="E15" s="62"/>
      <c r="F15" s="62"/>
      <c r="G15" s="62"/>
      <c r="H15" s="62"/>
      <c r="I15" s="62"/>
      <c r="J15" s="62"/>
      <c r="K15" s="62"/>
    </row>
    <row r="16" spans="1:22" ht="23.1" customHeight="1" x14ac:dyDescent="0.2">
      <c r="A16" s="9" t="s">
        <v>92</v>
      </c>
      <c r="B16" s="10"/>
      <c r="C16" s="75"/>
      <c r="E16" s="62">
        <v>716083</v>
      </c>
      <c r="F16" s="62"/>
      <c r="G16" s="62">
        <v>699885</v>
      </c>
      <c r="H16" s="62"/>
      <c r="I16" s="62">
        <v>577871</v>
      </c>
      <c r="J16" s="62"/>
      <c r="K16" s="62">
        <v>617066</v>
      </c>
    </row>
    <row r="17" spans="1:22" ht="23.1" customHeight="1" x14ac:dyDescent="0.2">
      <c r="A17" s="9" t="s">
        <v>93</v>
      </c>
      <c r="B17" s="10"/>
      <c r="C17" s="77"/>
      <c r="E17" s="62">
        <v>113272</v>
      </c>
      <c r="F17" s="62"/>
      <c r="G17" s="62">
        <v>120603</v>
      </c>
      <c r="H17" s="62"/>
      <c r="I17" s="62">
        <v>14790</v>
      </c>
      <c r="J17" s="62"/>
      <c r="K17" s="62">
        <v>3537</v>
      </c>
    </row>
    <row r="18" spans="1:22" ht="23.1" customHeight="1" x14ac:dyDescent="0.2">
      <c r="A18" s="9" t="s">
        <v>40</v>
      </c>
      <c r="B18" s="10"/>
      <c r="C18" s="77"/>
      <c r="E18" s="62">
        <v>127988</v>
      </c>
      <c r="F18" s="62"/>
      <c r="G18" s="62">
        <v>119025</v>
      </c>
      <c r="H18" s="62"/>
      <c r="I18" s="62">
        <v>90050</v>
      </c>
      <c r="J18" s="62"/>
      <c r="K18" s="62">
        <v>86927</v>
      </c>
    </row>
    <row r="19" spans="1:22" ht="23.1" customHeight="1" x14ac:dyDescent="0.2">
      <c r="A19" s="9" t="s">
        <v>116</v>
      </c>
      <c r="B19" s="10"/>
      <c r="C19" s="77"/>
      <c r="E19" s="62">
        <v>0</v>
      </c>
      <c r="F19" s="62"/>
      <c r="G19" s="21">
        <v>0</v>
      </c>
      <c r="H19" s="62"/>
      <c r="I19" s="62">
        <v>1391</v>
      </c>
      <c r="J19" s="62"/>
      <c r="K19" s="21">
        <v>454</v>
      </c>
    </row>
    <row r="20" spans="1:22" ht="23.1" customHeight="1" x14ac:dyDescent="0.2">
      <c r="A20" s="8" t="s">
        <v>41</v>
      </c>
      <c r="E20" s="76">
        <f>SUM(E15:E19)</f>
        <v>957343</v>
      </c>
      <c r="F20" s="62"/>
      <c r="G20" s="76">
        <f>SUM(G15:G19)</f>
        <v>939513</v>
      </c>
      <c r="H20" s="62"/>
      <c r="I20" s="76">
        <f>SUM(I15:I19)</f>
        <v>684102</v>
      </c>
      <c r="J20" s="62"/>
      <c r="K20" s="76">
        <f>SUM(K15:K19)</f>
        <v>707984</v>
      </c>
    </row>
    <row r="21" spans="1:22" ht="22.5" customHeight="1" x14ac:dyDescent="0.2">
      <c r="A21" s="12" t="s">
        <v>100</v>
      </c>
      <c r="E21" s="78">
        <f>E14-E20</f>
        <v>-514</v>
      </c>
      <c r="F21" s="42"/>
      <c r="G21" s="42">
        <f>G14-G20</f>
        <v>13972</v>
      </c>
      <c r="H21" s="42"/>
      <c r="I21" s="78">
        <f>I14-I20</f>
        <v>72943</v>
      </c>
      <c r="J21" s="42"/>
      <c r="K21" s="42">
        <f>K14-K20</f>
        <v>40906</v>
      </c>
    </row>
    <row r="22" spans="1:22" ht="23.1" customHeight="1" x14ac:dyDescent="0.2">
      <c r="A22" s="9" t="s">
        <v>140</v>
      </c>
      <c r="C22" s="77"/>
      <c r="E22" s="62">
        <v>-1859</v>
      </c>
      <c r="F22" s="42"/>
      <c r="G22" s="42">
        <v>-1727</v>
      </c>
      <c r="H22" s="42"/>
      <c r="I22" s="62">
        <v>0</v>
      </c>
      <c r="J22" s="42"/>
      <c r="K22" s="42">
        <v>0</v>
      </c>
    </row>
    <row r="23" spans="1:22" ht="23.1" customHeight="1" x14ac:dyDescent="0.2">
      <c r="A23" s="9" t="s">
        <v>138</v>
      </c>
      <c r="E23" s="62">
        <v>46</v>
      </c>
      <c r="F23" s="62"/>
      <c r="G23" s="62">
        <v>614</v>
      </c>
      <c r="H23" s="62"/>
      <c r="I23" s="62">
        <v>378</v>
      </c>
      <c r="J23" s="62"/>
      <c r="K23" s="62">
        <v>377</v>
      </c>
    </row>
    <row r="24" spans="1:22" ht="23.1" customHeight="1" x14ac:dyDescent="0.2">
      <c r="A24" s="9" t="s">
        <v>94</v>
      </c>
      <c r="C24" s="77"/>
      <c r="E24" s="79">
        <v>-18621</v>
      </c>
      <c r="F24" s="62"/>
      <c r="G24" s="79">
        <v>-14880</v>
      </c>
      <c r="H24" s="62"/>
      <c r="I24" s="79">
        <v>-16422</v>
      </c>
      <c r="J24" s="62"/>
      <c r="K24" s="79">
        <v>-13747</v>
      </c>
    </row>
    <row r="25" spans="1:22" ht="23.1" customHeight="1" x14ac:dyDescent="0.2">
      <c r="A25" s="12" t="s">
        <v>176</v>
      </c>
      <c r="B25" s="4"/>
      <c r="E25" s="62">
        <f>SUM(E21:E24)</f>
        <v>-20948</v>
      </c>
      <c r="F25" s="62"/>
      <c r="G25" s="62">
        <f>SUM(G21:G24)</f>
        <v>-2021</v>
      </c>
      <c r="H25" s="62"/>
      <c r="I25" s="62">
        <f>SUM(I21:I24)</f>
        <v>56899</v>
      </c>
      <c r="J25" s="62"/>
      <c r="K25" s="62">
        <f>SUM(K21:K24)</f>
        <v>27536</v>
      </c>
    </row>
    <row r="26" spans="1:22" ht="23.1" customHeight="1" x14ac:dyDescent="0.2">
      <c r="A26" s="9" t="s">
        <v>157</v>
      </c>
      <c r="B26" s="4"/>
      <c r="C26" s="77">
        <v>12</v>
      </c>
      <c r="E26" s="62">
        <v>-5362</v>
      </c>
      <c r="F26" s="62"/>
      <c r="G26" s="79">
        <v>1727</v>
      </c>
      <c r="H26" s="62"/>
      <c r="I26" s="62">
        <v>-2132</v>
      </c>
      <c r="J26" s="42"/>
      <c r="K26" s="79">
        <v>-3243</v>
      </c>
    </row>
    <row r="27" spans="1:22" ht="23.1" customHeight="1" thickBot="1" x14ac:dyDescent="0.25">
      <c r="A27" s="8" t="s">
        <v>159</v>
      </c>
      <c r="E27" s="43">
        <f>SUM(E25:E26)</f>
        <v>-26310</v>
      </c>
      <c r="F27" s="42"/>
      <c r="G27" s="43">
        <f>SUM(G25:G26)</f>
        <v>-294</v>
      </c>
      <c r="H27" s="42"/>
      <c r="I27" s="43">
        <f>SUM(I25:I26)</f>
        <v>54767</v>
      </c>
      <c r="J27" s="42"/>
      <c r="K27" s="43">
        <f>SUM(K25:K26)</f>
        <v>24293</v>
      </c>
    </row>
    <row r="28" spans="1:22" ht="23.1" customHeight="1" thickTop="1" x14ac:dyDescent="0.2">
      <c r="E28" s="42"/>
      <c r="F28" s="42"/>
      <c r="G28" s="42"/>
      <c r="H28" s="42"/>
      <c r="I28" s="42"/>
      <c r="J28" s="42"/>
      <c r="K28" s="42"/>
    </row>
    <row r="29" spans="1:22" s="1" customFormat="1" ht="23.1" customHeight="1" x14ac:dyDescent="0.2">
      <c r="A29" s="80" t="s">
        <v>79</v>
      </c>
      <c r="C29" s="81"/>
      <c r="D29" s="82"/>
      <c r="E29" s="83"/>
      <c r="F29" s="84"/>
      <c r="G29" s="85"/>
      <c r="H29" s="83"/>
      <c r="I29" s="84"/>
      <c r="J29" s="86"/>
      <c r="K29" s="85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</row>
    <row r="30" spans="1:22" s="1" customFormat="1" ht="23.1" customHeight="1" x14ac:dyDescent="0.2">
      <c r="A30" s="87" t="s">
        <v>91</v>
      </c>
      <c r="C30" s="81"/>
      <c r="D30" s="82"/>
      <c r="E30" s="83"/>
      <c r="F30" s="84"/>
      <c r="G30" s="85"/>
      <c r="H30" s="83"/>
      <c r="I30" s="84"/>
      <c r="J30" s="86"/>
      <c r="K30" s="85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</row>
    <row r="31" spans="1:22" s="1" customFormat="1" ht="23.1" customHeight="1" x14ac:dyDescent="0.2">
      <c r="A31" s="88" t="s">
        <v>45</v>
      </c>
      <c r="C31" s="81"/>
      <c r="D31" s="82"/>
      <c r="E31" s="89"/>
      <c r="F31" s="90"/>
      <c r="G31" s="91"/>
      <c r="H31" s="89"/>
      <c r="I31" s="90"/>
      <c r="J31" s="89"/>
      <c r="K31" s="91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</row>
    <row r="32" spans="1:22" s="1" customFormat="1" ht="23.1" customHeight="1" x14ac:dyDescent="0.2">
      <c r="A32" s="88" t="s">
        <v>152</v>
      </c>
      <c r="C32" s="81"/>
      <c r="D32" s="82"/>
      <c r="E32" s="93">
        <v>14481</v>
      </c>
      <c r="F32" s="92"/>
      <c r="G32" s="93">
        <v>14228</v>
      </c>
      <c r="H32" s="92"/>
      <c r="I32" s="93">
        <v>0</v>
      </c>
      <c r="J32" s="92"/>
      <c r="K32" s="93">
        <v>0</v>
      </c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</row>
    <row r="33" spans="1:22" s="1" customFormat="1" ht="23.1" customHeight="1" x14ac:dyDescent="0.2">
      <c r="A33" s="80" t="s">
        <v>118</v>
      </c>
      <c r="C33" s="81"/>
      <c r="D33" s="82"/>
      <c r="E33" s="94">
        <f>SUM(E30:E32)</f>
        <v>14481</v>
      </c>
      <c r="F33" s="95"/>
      <c r="G33" s="94">
        <f>SUM(G30:G32)</f>
        <v>14228</v>
      </c>
      <c r="H33" s="96"/>
      <c r="I33" s="94">
        <f>SUM(I30:I32)</f>
        <v>0</v>
      </c>
      <c r="J33" s="96"/>
      <c r="K33" s="94">
        <f>SUM(K30:K32)</f>
        <v>0</v>
      </c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</row>
    <row r="34" spans="1:22" s="1" customFormat="1" ht="23.1" customHeight="1" x14ac:dyDescent="0.2">
      <c r="A34" s="80"/>
      <c r="C34" s="97"/>
      <c r="D34" s="82"/>
      <c r="E34" s="86"/>
      <c r="F34" s="98"/>
      <c r="G34" s="98"/>
      <c r="H34" s="86"/>
      <c r="I34" s="98"/>
      <c r="J34" s="86"/>
      <c r="K34" s="98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2" s="1" customFormat="1" ht="23.1" customHeight="1" thickBot="1" x14ac:dyDescent="0.25">
      <c r="A35" s="80" t="s">
        <v>118</v>
      </c>
      <c r="C35" s="97"/>
      <c r="D35" s="82"/>
      <c r="E35" s="99">
        <f>E27+E33</f>
        <v>-11829</v>
      </c>
      <c r="F35" s="98"/>
      <c r="G35" s="99">
        <f>G27+G33</f>
        <v>13934</v>
      </c>
      <c r="H35" s="86"/>
      <c r="I35" s="99">
        <f>I27+I33</f>
        <v>54767</v>
      </c>
      <c r="J35" s="86"/>
      <c r="K35" s="99">
        <f>K27+K33</f>
        <v>24293</v>
      </c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1:22" s="1" customFormat="1" ht="23.1" customHeight="1" thickTop="1" x14ac:dyDescent="0.2">
      <c r="A36" s="80"/>
      <c r="C36" s="97"/>
      <c r="D36" s="82"/>
      <c r="E36" s="86"/>
      <c r="F36" s="98"/>
      <c r="G36" s="100"/>
      <c r="H36" s="86"/>
      <c r="I36" s="100"/>
      <c r="J36" s="86"/>
      <c r="K36" s="100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</row>
    <row r="37" spans="1:22" s="1" customFormat="1" ht="23.1" customHeight="1" x14ac:dyDescent="0.2">
      <c r="A37" s="5" t="s">
        <v>153</v>
      </c>
      <c r="C37" s="97"/>
      <c r="D37" s="82"/>
      <c r="E37" s="86"/>
      <c r="F37" s="98"/>
      <c r="G37" s="100"/>
      <c r="H37" s="86"/>
      <c r="I37" s="100"/>
      <c r="J37" s="86"/>
      <c r="K37" s="100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</row>
    <row r="38" spans="1:22" s="4" customFormat="1" ht="23.1" customHeight="1" x14ac:dyDescent="0.2">
      <c r="A38" s="66"/>
      <c r="B38" s="2"/>
      <c r="C38" s="67"/>
      <c r="D38" s="3"/>
      <c r="E38" s="3"/>
      <c r="F38" s="3"/>
      <c r="G38" s="68"/>
      <c r="H38" s="3"/>
      <c r="I38" s="3"/>
      <c r="J38" s="3"/>
      <c r="K38" s="18" t="s">
        <v>129</v>
      </c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1:22" s="4" customFormat="1" ht="23.1" customHeight="1" x14ac:dyDescent="0.2">
      <c r="A39" s="66" t="s">
        <v>114</v>
      </c>
      <c r="B39" s="2"/>
      <c r="C39" s="67"/>
      <c r="D39" s="3"/>
      <c r="E39" s="3"/>
      <c r="F39" s="3"/>
      <c r="G39" s="68"/>
      <c r="H39" s="3"/>
      <c r="I39" s="3"/>
      <c r="J39" s="3"/>
      <c r="K39" s="68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</row>
    <row r="40" spans="1:22" s="4" customFormat="1" ht="23.1" customHeight="1" x14ac:dyDescent="0.2">
      <c r="A40" s="66" t="s">
        <v>158</v>
      </c>
      <c r="B40" s="2"/>
      <c r="C40" s="67"/>
      <c r="D40" s="3"/>
      <c r="E40" s="3"/>
      <c r="F40" s="3"/>
      <c r="G40" s="68"/>
      <c r="H40" s="3"/>
      <c r="I40" s="3"/>
      <c r="J40" s="3"/>
      <c r="K40" s="68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</row>
    <row r="41" spans="1:22" s="4" customFormat="1" ht="23.1" customHeight="1" x14ac:dyDescent="0.2">
      <c r="A41" s="66" t="s">
        <v>188</v>
      </c>
      <c r="B41" s="2"/>
      <c r="C41" s="67"/>
      <c r="D41" s="3"/>
      <c r="E41" s="3"/>
      <c r="F41" s="3"/>
      <c r="G41" s="68"/>
      <c r="H41" s="3"/>
      <c r="I41" s="3"/>
      <c r="J41" s="3"/>
      <c r="K41" s="68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</row>
    <row r="42" spans="1:22" s="4" customFormat="1" ht="23.1" customHeight="1" x14ac:dyDescent="0.2">
      <c r="B42" s="2"/>
      <c r="C42" s="142" t="s">
        <v>130</v>
      </c>
      <c r="D42" s="142"/>
      <c r="E42" s="142"/>
      <c r="F42" s="142"/>
      <c r="G42" s="142"/>
      <c r="H42" s="142"/>
      <c r="I42" s="142"/>
      <c r="J42" s="142"/>
      <c r="K42" s="142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</row>
    <row r="43" spans="1:22" ht="23.1" customHeight="1" x14ac:dyDescent="0.2">
      <c r="E43" s="140"/>
      <c r="F43" s="140" t="s">
        <v>1</v>
      </c>
      <c r="G43" s="69"/>
      <c r="H43" s="7"/>
      <c r="I43" s="140"/>
      <c r="J43" s="140" t="s">
        <v>2</v>
      </c>
      <c r="K43" s="69"/>
    </row>
    <row r="44" spans="1:22" ht="23.1" customHeight="1" x14ac:dyDescent="0.2">
      <c r="C44" s="70"/>
      <c r="D44" s="71"/>
      <c r="E44" s="72">
        <v>2565</v>
      </c>
      <c r="F44" s="73"/>
      <c r="G44" s="72">
        <v>2564</v>
      </c>
      <c r="H44" s="74"/>
      <c r="I44" s="72">
        <f>E44</f>
        <v>2565</v>
      </c>
      <c r="J44" s="73"/>
      <c r="K44" s="72">
        <f>G44</f>
        <v>2564</v>
      </c>
    </row>
    <row r="45" spans="1:22" ht="23.1" customHeight="1" x14ac:dyDescent="0.2">
      <c r="A45" s="8" t="s">
        <v>101</v>
      </c>
      <c r="C45" s="77"/>
      <c r="E45" s="78"/>
      <c r="F45" s="40"/>
      <c r="G45" s="78"/>
      <c r="H45" s="40"/>
      <c r="I45" s="78"/>
      <c r="J45" s="78"/>
      <c r="K45" s="78"/>
    </row>
    <row r="46" spans="1:22" ht="23.1" customHeight="1" thickBot="1" x14ac:dyDescent="0.25">
      <c r="A46" s="5" t="s">
        <v>81</v>
      </c>
      <c r="C46" s="77"/>
      <c r="E46" s="42">
        <f>E48-E47</f>
        <v>-19976</v>
      </c>
      <c r="F46" s="40">
        <v>0</v>
      </c>
      <c r="G46" s="42">
        <v>218</v>
      </c>
      <c r="H46" s="40"/>
      <c r="I46" s="101">
        <f>I27</f>
        <v>54767</v>
      </c>
      <c r="J46" s="78"/>
      <c r="K46" s="102">
        <f>K27</f>
        <v>24293</v>
      </c>
    </row>
    <row r="47" spans="1:22" ht="23.1" customHeight="1" thickTop="1" x14ac:dyDescent="0.2">
      <c r="A47" s="5" t="s">
        <v>42</v>
      </c>
      <c r="C47" s="77"/>
      <c r="E47" s="42">
        <v>-6334</v>
      </c>
      <c r="F47" s="40"/>
      <c r="G47" s="22">
        <v>-512</v>
      </c>
      <c r="H47" s="40"/>
      <c r="I47" s="78"/>
      <c r="J47" s="78"/>
      <c r="K47" s="22"/>
    </row>
    <row r="48" spans="1:22" ht="23.1" customHeight="1" thickBot="1" x14ac:dyDescent="0.25">
      <c r="E48" s="43">
        <f>E27</f>
        <v>-26310</v>
      </c>
      <c r="F48" s="42"/>
      <c r="G48" s="43">
        <f>G27</f>
        <v>-294</v>
      </c>
      <c r="H48" s="42"/>
      <c r="I48" s="42"/>
      <c r="J48" s="42"/>
    </row>
    <row r="49" spans="1:22" s="1" customFormat="1" ht="23.1" customHeight="1" thickTop="1" x14ac:dyDescent="0.2">
      <c r="A49" s="80" t="s">
        <v>46</v>
      </c>
      <c r="C49" s="103"/>
      <c r="D49" s="104"/>
      <c r="E49" s="86"/>
      <c r="F49" s="98"/>
      <c r="G49" s="98"/>
      <c r="H49" s="86"/>
      <c r="I49" s="98"/>
      <c r="J49" s="86"/>
      <c r="K49" s="98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</row>
    <row r="50" spans="1:22" s="1" customFormat="1" ht="23.1" customHeight="1" thickBot="1" x14ac:dyDescent="0.25">
      <c r="A50" s="5" t="s">
        <v>81</v>
      </c>
      <c r="C50" s="103"/>
      <c r="D50" s="104"/>
      <c r="E50" s="42">
        <f>E52-E51</f>
        <v>-10701</v>
      </c>
      <c r="F50" s="90"/>
      <c r="G50" s="42">
        <f>G52-G51</f>
        <v>11408</v>
      </c>
      <c r="H50" s="86"/>
      <c r="I50" s="99">
        <f>I35</f>
        <v>54767</v>
      </c>
      <c r="J50" s="86"/>
      <c r="K50" s="99">
        <f>K35</f>
        <v>24293</v>
      </c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</row>
    <row r="51" spans="1:22" s="1" customFormat="1" ht="22.9" customHeight="1" thickTop="1" x14ac:dyDescent="0.2">
      <c r="A51" s="5" t="s">
        <v>42</v>
      </c>
      <c r="C51" s="103"/>
      <c r="D51" s="104"/>
      <c r="E51" s="42">
        <v>-1128</v>
      </c>
      <c r="F51" s="90"/>
      <c r="G51" s="89">
        <v>2526</v>
      </c>
      <c r="H51" s="86"/>
      <c r="I51" s="100"/>
      <c r="J51" s="105"/>
      <c r="K51" s="100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</row>
    <row r="52" spans="1:22" s="1" customFormat="1" ht="23.1" customHeight="1" thickBot="1" x14ac:dyDescent="0.25">
      <c r="A52" s="13"/>
      <c r="C52" s="103"/>
      <c r="D52" s="104"/>
      <c r="E52" s="106">
        <f>E35</f>
        <v>-11829</v>
      </c>
      <c r="F52" s="90"/>
      <c r="G52" s="106">
        <f>G35</f>
        <v>13934</v>
      </c>
      <c r="H52" s="83"/>
      <c r="I52" s="85"/>
      <c r="J52" s="105"/>
      <c r="K52" s="100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</row>
    <row r="53" spans="1:22" s="1" customFormat="1" ht="23.1" customHeight="1" thickTop="1" x14ac:dyDescent="0.2">
      <c r="A53" s="13"/>
      <c r="C53" s="103"/>
      <c r="D53" s="104"/>
      <c r="E53" s="85"/>
      <c r="F53" s="98"/>
      <c r="G53" s="85"/>
      <c r="H53" s="83"/>
      <c r="I53" s="85"/>
      <c r="J53" s="105"/>
      <c r="K53" s="85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</row>
    <row r="54" spans="1:22" ht="23.1" customHeight="1" x14ac:dyDescent="0.2">
      <c r="A54" s="8" t="s">
        <v>43</v>
      </c>
      <c r="C54" s="77"/>
      <c r="E54" s="78"/>
      <c r="F54" s="40"/>
      <c r="G54" s="78"/>
      <c r="H54" s="40"/>
      <c r="I54" s="78"/>
      <c r="J54" s="78"/>
    </row>
    <row r="55" spans="1:22" ht="23.1" customHeight="1" x14ac:dyDescent="0.2">
      <c r="A55" s="9" t="s">
        <v>44</v>
      </c>
      <c r="B55" s="10"/>
      <c r="C55" s="77"/>
      <c r="E55" s="78"/>
      <c r="F55" s="40"/>
      <c r="G55" s="78"/>
      <c r="H55" s="78"/>
      <c r="I55" s="78"/>
      <c r="J55" s="78"/>
      <c r="K55" s="78"/>
    </row>
    <row r="56" spans="1:22" ht="23.1" customHeight="1" thickBot="1" x14ac:dyDescent="0.25">
      <c r="A56" s="9" t="s">
        <v>137</v>
      </c>
      <c r="B56" s="4"/>
      <c r="C56" s="77"/>
      <c r="E56" s="107">
        <f>E46/ROUND(276000000/1000,0)</f>
        <v>-7.2376811594202894E-2</v>
      </c>
      <c r="F56" s="108">
        <v>0</v>
      </c>
      <c r="G56" s="107">
        <f>G46/ROUND(276000000/1000,0)</f>
        <v>7.8985507246376806E-4</v>
      </c>
      <c r="H56" s="14">
        <v>4678</v>
      </c>
      <c r="I56" s="107">
        <f>I46/ROUND(276000000/1000,0)</f>
        <v>0.19843115942028985</v>
      </c>
      <c r="J56" s="15">
        <v>4678</v>
      </c>
      <c r="K56" s="107">
        <f>K46/ROUND(276000000/1000,0)</f>
        <v>8.801811594202899E-2</v>
      </c>
    </row>
    <row r="57" spans="1:22" ht="23.1" customHeight="1" thickTop="1" x14ac:dyDescent="0.2">
      <c r="A57" s="9"/>
      <c r="B57" s="4"/>
      <c r="C57" s="77"/>
      <c r="E57" s="109"/>
      <c r="F57" s="14"/>
      <c r="G57" s="110"/>
      <c r="H57" s="14"/>
      <c r="I57" s="111"/>
      <c r="J57" s="15"/>
      <c r="K57" s="110"/>
    </row>
    <row r="58" spans="1:22" s="1" customFormat="1" ht="23.1" customHeight="1" x14ac:dyDescent="0.2">
      <c r="A58" s="5" t="s">
        <v>153</v>
      </c>
      <c r="G58" s="112"/>
      <c r="I58" s="113"/>
      <c r="J58" s="114"/>
      <c r="K58" s="112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</row>
    <row r="59" spans="1:22" s="4" customFormat="1" ht="23.1" customHeight="1" x14ac:dyDescent="0.2">
      <c r="A59" s="66"/>
      <c r="B59" s="2"/>
      <c r="C59" s="67"/>
      <c r="D59" s="3"/>
      <c r="E59" s="3"/>
      <c r="F59" s="3"/>
      <c r="G59" s="68"/>
      <c r="H59" s="3"/>
      <c r="I59" s="3"/>
      <c r="J59" s="3"/>
      <c r="K59" s="18" t="s">
        <v>129</v>
      </c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</row>
    <row r="60" spans="1:22" s="4" customFormat="1" ht="23.1" customHeight="1" x14ac:dyDescent="0.2">
      <c r="A60" s="66" t="s">
        <v>114</v>
      </c>
      <c r="B60" s="2"/>
      <c r="C60" s="67"/>
      <c r="D60" s="3"/>
      <c r="E60" s="3"/>
      <c r="F60" s="3"/>
      <c r="G60" s="68"/>
      <c r="H60" s="3"/>
      <c r="I60" s="3"/>
      <c r="J60" s="3"/>
      <c r="K60" s="68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</row>
    <row r="61" spans="1:22" s="4" customFormat="1" ht="23.1" customHeight="1" x14ac:dyDescent="0.2">
      <c r="A61" s="66" t="s">
        <v>156</v>
      </c>
      <c r="B61" s="2"/>
      <c r="C61" s="67"/>
      <c r="D61" s="3"/>
      <c r="E61" s="3"/>
      <c r="F61" s="3"/>
      <c r="G61" s="68"/>
      <c r="H61" s="3"/>
      <c r="I61" s="3"/>
      <c r="J61" s="3"/>
      <c r="K61" s="68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</row>
    <row r="62" spans="1:22" s="4" customFormat="1" ht="23.1" customHeight="1" x14ac:dyDescent="0.2">
      <c r="A62" s="66" t="s">
        <v>189</v>
      </c>
      <c r="B62" s="2"/>
      <c r="C62" s="67"/>
      <c r="D62" s="3"/>
      <c r="E62" s="3"/>
      <c r="F62" s="3"/>
      <c r="G62" s="68"/>
      <c r="H62" s="3"/>
      <c r="I62" s="3"/>
      <c r="J62" s="3"/>
      <c r="K62" s="68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</row>
    <row r="63" spans="1:22" s="4" customFormat="1" ht="23.1" customHeight="1" x14ac:dyDescent="0.2">
      <c r="B63" s="2"/>
      <c r="C63" s="142" t="s">
        <v>130</v>
      </c>
      <c r="D63" s="142"/>
      <c r="E63" s="142"/>
      <c r="F63" s="142"/>
      <c r="G63" s="142"/>
      <c r="H63" s="142"/>
      <c r="I63" s="142"/>
      <c r="J63" s="142"/>
      <c r="K63" s="142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ht="23.1" customHeight="1" x14ac:dyDescent="0.2">
      <c r="E64" s="140"/>
      <c r="F64" s="140" t="s">
        <v>1</v>
      </c>
      <c r="G64" s="69"/>
      <c r="H64" s="7"/>
      <c r="I64" s="140"/>
      <c r="J64" s="140" t="s">
        <v>2</v>
      </c>
      <c r="K64" s="69"/>
    </row>
    <row r="65" spans="1:11" ht="23.1" customHeight="1" x14ac:dyDescent="0.2">
      <c r="C65" s="70" t="s">
        <v>3</v>
      </c>
      <c r="D65" s="71"/>
      <c r="E65" s="72">
        <v>2565</v>
      </c>
      <c r="F65" s="73"/>
      <c r="G65" s="72">
        <v>2564</v>
      </c>
      <c r="H65" s="74"/>
      <c r="I65" s="72">
        <f>E65</f>
        <v>2565</v>
      </c>
      <c r="J65" s="73"/>
      <c r="K65" s="72">
        <f>G65</f>
        <v>2564</v>
      </c>
    </row>
    <row r="66" spans="1:11" ht="23.1" customHeight="1" x14ac:dyDescent="0.2">
      <c r="A66" s="8" t="s">
        <v>36</v>
      </c>
    </row>
    <row r="67" spans="1:11" ht="23.1" customHeight="1" x14ac:dyDescent="0.2">
      <c r="A67" s="9" t="s">
        <v>109</v>
      </c>
      <c r="B67" s="10"/>
      <c r="C67" s="75"/>
      <c r="E67" s="62">
        <v>1921845</v>
      </c>
      <c r="F67" s="62"/>
      <c r="G67" s="62">
        <v>1746278</v>
      </c>
      <c r="H67" s="62"/>
      <c r="I67" s="62">
        <v>1330049</v>
      </c>
      <c r="J67" s="62"/>
      <c r="K67" s="62">
        <v>1273108</v>
      </c>
    </row>
    <row r="68" spans="1:11" ht="23.1" customHeight="1" x14ac:dyDescent="0.2">
      <c r="A68" s="9" t="s">
        <v>37</v>
      </c>
      <c r="B68" s="10"/>
      <c r="C68" s="75"/>
      <c r="E68" s="62"/>
      <c r="F68" s="62"/>
      <c r="G68" s="62"/>
      <c r="H68" s="62"/>
      <c r="I68" s="62"/>
      <c r="J68" s="62"/>
      <c r="K68" s="62"/>
    </row>
    <row r="69" spans="1:11" ht="23.1" customHeight="1" x14ac:dyDescent="0.2">
      <c r="A69" s="9" t="s">
        <v>110</v>
      </c>
      <c r="B69" s="10"/>
      <c r="C69" s="75"/>
      <c r="E69" s="62">
        <v>1917</v>
      </c>
      <c r="F69" s="62"/>
      <c r="G69" s="62">
        <v>1602</v>
      </c>
      <c r="H69" s="62"/>
      <c r="I69" s="62">
        <v>0</v>
      </c>
      <c r="J69" s="62"/>
      <c r="K69" s="62">
        <v>0</v>
      </c>
    </row>
    <row r="70" spans="1:11" ht="23.1" customHeight="1" x14ac:dyDescent="0.2">
      <c r="A70" s="9" t="s">
        <v>199</v>
      </c>
      <c r="B70" s="10"/>
      <c r="C70" s="75"/>
      <c r="E70" s="62">
        <v>0</v>
      </c>
      <c r="F70" s="62"/>
      <c r="G70" s="62">
        <v>0</v>
      </c>
      <c r="H70" s="62"/>
      <c r="I70" s="62">
        <v>59999</v>
      </c>
      <c r="J70" s="62"/>
      <c r="K70" s="62">
        <v>0</v>
      </c>
    </row>
    <row r="71" spans="1:11" ht="23.1" customHeight="1" x14ac:dyDescent="0.2">
      <c r="A71" s="9" t="s">
        <v>111</v>
      </c>
      <c r="B71" s="10"/>
      <c r="C71" s="75"/>
      <c r="E71" s="62">
        <v>21009</v>
      </c>
      <c r="F71" s="62"/>
      <c r="G71" s="62">
        <v>14928</v>
      </c>
      <c r="H71" s="62"/>
      <c r="I71" s="62">
        <v>76118</v>
      </c>
      <c r="J71" s="62"/>
      <c r="K71" s="62">
        <v>67556</v>
      </c>
    </row>
    <row r="72" spans="1:11" ht="23.1" customHeight="1" x14ac:dyDescent="0.2">
      <c r="A72" s="8" t="s">
        <v>38</v>
      </c>
      <c r="E72" s="76">
        <f>SUM(E66:E71)</f>
        <v>1944771</v>
      </c>
      <c r="F72" s="62"/>
      <c r="G72" s="76">
        <f>SUM(G66:G71)</f>
        <v>1762808</v>
      </c>
      <c r="H72" s="62"/>
      <c r="I72" s="76">
        <f>SUM(I66:I71)</f>
        <v>1466166</v>
      </c>
      <c r="J72" s="62"/>
      <c r="K72" s="76">
        <f>SUM(K66:K71)</f>
        <v>1340664</v>
      </c>
    </row>
    <row r="73" spans="1:11" ht="23.1" customHeight="1" x14ac:dyDescent="0.2">
      <c r="A73" s="8" t="s">
        <v>39</v>
      </c>
      <c r="E73" s="62"/>
      <c r="F73" s="62"/>
      <c r="G73" s="62"/>
      <c r="H73" s="62"/>
      <c r="I73" s="62"/>
      <c r="J73" s="62"/>
      <c r="K73" s="62"/>
    </row>
    <row r="74" spans="1:11" ht="23.1" customHeight="1" x14ac:dyDescent="0.2">
      <c r="A74" s="9" t="s">
        <v>92</v>
      </c>
      <c r="B74" s="10"/>
      <c r="C74" s="75"/>
      <c r="E74" s="62">
        <v>1472400</v>
      </c>
      <c r="F74" s="62"/>
      <c r="G74" s="62">
        <v>1338414</v>
      </c>
      <c r="H74" s="62"/>
      <c r="I74" s="62">
        <v>1172129</v>
      </c>
      <c r="J74" s="62"/>
      <c r="K74" s="62">
        <v>1132482</v>
      </c>
    </row>
    <row r="75" spans="1:11" ht="23.1" customHeight="1" x14ac:dyDescent="0.2">
      <c r="A75" s="9" t="s">
        <v>93</v>
      </c>
      <c r="B75" s="10"/>
      <c r="C75" s="77"/>
      <c r="E75" s="62">
        <v>216841</v>
      </c>
      <c r="F75" s="62"/>
      <c r="G75" s="62">
        <v>217155</v>
      </c>
      <c r="H75" s="62"/>
      <c r="I75" s="62">
        <v>23785</v>
      </c>
      <c r="J75" s="62"/>
      <c r="K75" s="62">
        <v>13904</v>
      </c>
    </row>
    <row r="76" spans="1:11" ht="23.1" customHeight="1" x14ac:dyDescent="0.2">
      <c r="A76" s="9" t="s">
        <v>40</v>
      </c>
      <c r="B76" s="10"/>
      <c r="C76" s="77"/>
      <c r="E76" s="62">
        <v>255217</v>
      </c>
      <c r="F76" s="62"/>
      <c r="G76" s="62">
        <v>232911</v>
      </c>
      <c r="H76" s="62"/>
      <c r="I76" s="62">
        <v>182360</v>
      </c>
      <c r="J76" s="62"/>
      <c r="K76" s="62">
        <v>165719</v>
      </c>
    </row>
    <row r="77" spans="1:11" ht="23.1" customHeight="1" x14ac:dyDescent="0.2">
      <c r="A77" s="9" t="s">
        <v>116</v>
      </c>
      <c r="B77" s="10"/>
      <c r="C77" s="77"/>
      <c r="E77" s="21">
        <v>0</v>
      </c>
      <c r="F77" s="62"/>
      <c r="G77" s="21">
        <v>0</v>
      </c>
      <c r="H77" s="62"/>
      <c r="I77" s="21">
        <v>413</v>
      </c>
      <c r="J77" s="62"/>
      <c r="K77" s="21">
        <v>1083</v>
      </c>
    </row>
    <row r="78" spans="1:11" ht="23.1" customHeight="1" x14ac:dyDescent="0.2">
      <c r="A78" s="8" t="s">
        <v>41</v>
      </c>
      <c r="E78" s="76">
        <f>SUM(E73:E77)</f>
        <v>1944458</v>
      </c>
      <c r="F78" s="62"/>
      <c r="G78" s="76">
        <f>SUM(G73:G77)</f>
        <v>1788480</v>
      </c>
      <c r="H78" s="62"/>
      <c r="I78" s="76">
        <f>SUM(I73:I77)</f>
        <v>1378687</v>
      </c>
      <c r="J78" s="62"/>
      <c r="K78" s="76">
        <f>SUM(K73:K77)</f>
        <v>1313188</v>
      </c>
    </row>
    <row r="79" spans="1:11" ht="22.5" customHeight="1" x14ac:dyDescent="0.2">
      <c r="A79" s="12" t="s">
        <v>100</v>
      </c>
      <c r="E79" s="42">
        <f>E72-E78</f>
        <v>313</v>
      </c>
      <c r="F79" s="42"/>
      <c r="G79" s="42">
        <f>G72-G78</f>
        <v>-25672</v>
      </c>
      <c r="H79" s="42"/>
      <c r="I79" s="78">
        <f>I72-I78</f>
        <v>87479</v>
      </c>
      <c r="J79" s="42"/>
      <c r="K79" s="42">
        <f>K72-K78</f>
        <v>27476</v>
      </c>
    </row>
    <row r="80" spans="1:11" ht="23.1" customHeight="1" x14ac:dyDescent="0.2">
      <c r="A80" s="9" t="s">
        <v>140</v>
      </c>
      <c r="C80" s="77"/>
      <c r="E80" s="42">
        <v>-614</v>
      </c>
      <c r="F80" s="42"/>
      <c r="G80" s="42">
        <v>-2748</v>
      </c>
      <c r="H80" s="42"/>
      <c r="I80" s="42">
        <v>0</v>
      </c>
      <c r="J80" s="42"/>
      <c r="K80" s="42">
        <v>0</v>
      </c>
    </row>
    <row r="81" spans="1:22" ht="23.1" customHeight="1" x14ac:dyDescent="0.2">
      <c r="A81" s="9" t="s">
        <v>138</v>
      </c>
      <c r="E81" s="62">
        <v>61</v>
      </c>
      <c r="F81" s="62"/>
      <c r="G81" s="62">
        <v>1535</v>
      </c>
      <c r="H81" s="62"/>
      <c r="I81" s="62">
        <v>751</v>
      </c>
      <c r="J81" s="62"/>
      <c r="K81" s="62">
        <v>1086</v>
      </c>
    </row>
    <row r="82" spans="1:22" ht="23.1" customHeight="1" x14ac:dyDescent="0.2">
      <c r="A82" s="9" t="s">
        <v>94</v>
      </c>
      <c r="C82" s="77"/>
      <c r="E82" s="79">
        <v>-36782</v>
      </c>
      <c r="F82" s="62"/>
      <c r="G82" s="79">
        <v>-31385</v>
      </c>
      <c r="H82" s="62"/>
      <c r="I82" s="79">
        <v>-32853</v>
      </c>
      <c r="J82" s="62"/>
      <c r="K82" s="79">
        <v>-29340</v>
      </c>
    </row>
    <row r="83" spans="1:22" ht="23.1" customHeight="1" x14ac:dyDescent="0.2">
      <c r="A83" s="12" t="s">
        <v>176</v>
      </c>
      <c r="B83" s="4"/>
      <c r="E83" s="62">
        <f>SUM(E79:E82)</f>
        <v>-37022</v>
      </c>
      <c r="F83" s="62"/>
      <c r="G83" s="62">
        <f>SUM(G79:G82)</f>
        <v>-58270</v>
      </c>
      <c r="H83" s="62"/>
      <c r="I83" s="62">
        <f>SUM(I79:I82)</f>
        <v>55377</v>
      </c>
      <c r="J83" s="62"/>
      <c r="K83" s="62">
        <f>SUM(K79:K82)</f>
        <v>-778</v>
      </c>
    </row>
    <row r="84" spans="1:22" ht="23.1" customHeight="1" x14ac:dyDescent="0.2">
      <c r="A84" s="9" t="s">
        <v>157</v>
      </c>
      <c r="B84" s="4"/>
      <c r="C84" s="77">
        <v>12</v>
      </c>
      <c r="E84" s="79">
        <v>-8877</v>
      </c>
      <c r="F84" s="62"/>
      <c r="G84" s="79">
        <v>13725</v>
      </c>
      <c r="H84" s="62"/>
      <c r="I84" s="79">
        <v>-5784</v>
      </c>
      <c r="J84" s="42"/>
      <c r="K84" s="79">
        <v>7592</v>
      </c>
    </row>
    <row r="85" spans="1:22" ht="23.1" customHeight="1" thickBot="1" x14ac:dyDescent="0.25">
      <c r="A85" s="8" t="s">
        <v>159</v>
      </c>
      <c r="E85" s="43">
        <f>SUM(E83:E84)</f>
        <v>-45899</v>
      </c>
      <c r="F85" s="42"/>
      <c r="G85" s="43">
        <f>SUM(G83:G84)</f>
        <v>-44545</v>
      </c>
      <c r="H85" s="42"/>
      <c r="I85" s="43">
        <f>SUM(I83:I84)</f>
        <v>49593</v>
      </c>
      <c r="J85" s="42"/>
      <c r="K85" s="43">
        <f>SUM(K83:K84)</f>
        <v>6814</v>
      </c>
    </row>
    <row r="86" spans="1:22" ht="23.1" customHeight="1" thickTop="1" x14ac:dyDescent="0.2">
      <c r="E86" s="42"/>
      <c r="F86" s="42"/>
      <c r="G86" s="42"/>
      <c r="H86" s="42"/>
      <c r="I86" s="42"/>
      <c r="J86" s="42"/>
      <c r="K86" s="42"/>
    </row>
    <row r="87" spans="1:22" s="1" customFormat="1" ht="23.1" customHeight="1" x14ac:dyDescent="0.2">
      <c r="A87" s="80" t="s">
        <v>79</v>
      </c>
      <c r="C87" s="81"/>
      <c r="D87" s="82"/>
      <c r="E87" s="83"/>
      <c r="F87" s="84"/>
      <c r="G87" s="85"/>
      <c r="H87" s="83"/>
      <c r="I87" s="84"/>
      <c r="J87" s="86"/>
      <c r="K87" s="85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</row>
    <row r="88" spans="1:22" s="1" customFormat="1" ht="23.1" customHeight="1" x14ac:dyDescent="0.2">
      <c r="A88" s="87" t="s">
        <v>91</v>
      </c>
      <c r="C88" s="81"/>
      <c r="D88" s="82"/>
      <c r="E88" s="83"/>
      <c r="F88" s="84"/>
      <c r="G88" s="85"/>
      <c r="H88" s="83"/>
      <c r="I88" s="84"/>
      <c r="J88" s="86"/>
      <c r="K88" s="85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</row>
    <row r="89" spans="1:22" s="1" customFormat="1" ht="23.1" customHeight="1" x14ac:dyDescent="0.2">
      <c r="A89" s="88" t="s">
        <v>45</v>
      </c>
      <c r="C89" s="81"/>
      <c r="D89" s="82"/>
      <c r="E89" s="89"/>
      <c r="F89" s="90"/>
      <c r="G89" s="91"/>
      <c r="H89" s="89"/>
      <c r="I89" s="90"/>
      <c r="J89" s="89"/>
      <c r="K89" s="91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</row>
    <row r="90" spans="1:22" s="1" customFormat="1" ht="23.1" customHeight="1" x14ac:dyDescent="0.2">
      <c r="A90" s="88" t="s">
        <v>152</v>
      </c>
      <c r="C90" s="81"/>
      <c r="D90" s="82"/>
      <c r="E90" s="93">
        <v>14400</v>
      </c>
      <c r="F90" s="92"/>
      <c r="G90" s="93">
        <v>32232</v>
      </c>
      <c r="H90" s="92"/>
      <c r="I90" s="93">
        <v>0</v>
      </c>
      <c r="J90" s="92"/>
      <c r="K90" s="93">
        <v>0</v>
      </c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</row>
    <row r="91" spans="1:22" s="1" customFormat="1" ht="23.1" customHeight="1" x14ac:dyDescent="0.2">
      <c r="A91" s="80" t="s">
        <v>118</v>
      </c>
      <c r="C91" s="81"/>
      <c r="D91" s="82"/>
      <c r="E91" s="94">
        <f>SUM(E88:E90)</f>
        <v>14400</v>
      </c>
      <c r="F91" s="95"/>
      <c r="G91" s="94">
        <f>SUM(G88:G90)</f>
        <v>32232</v>
      </c>
      <c r="H91" s="96"/>
      <c r="I91" s="94">
        <f>SUM(I88:I90)</f>
        <v>0</v>
      </c>
      <c r="J91" s="96"/>
      <c r="K91" s="94">
        <f>SUM(K88:K90)</f>
        <v>0</v>
      </c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</row>
    <row r="92" spans="1:22" s="1" customFormat="1" ht="23.1" customHeight="1" x14ac:dyDescent="0.2">
      <c r="A92" s="80"/>
      <c r="C92" s="97"/>
      <c r="D92" s="82"/>
      <c r="E92" s="86"/>
      <c r="F92" s="98"/>
      <c r="G92" s="98"/>
      <c r="H92" s="86"/>
      <c r="I92" s="98"/>
      <c r="J92" s="86"/>
      <c r="K92" s="98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</row>
    <row r="93" spans="1:22" s="1" customFormat="1" ht="23.1" customHeight="1" thickBot="1" x14ac:dyDescent="0.25">
      <c r="A93" s="80" t="s">
        <v>118</v>
      </c>
      <c r="C93" s="97"/>
      <c r="D93" s="82"/>
      <c r="E93" s="99">
        <f>E85+E91</f>
        <v>-31499</v>
      </c>
      <c r="F93" s="98"/>
      <c r="G93" s="99">
        <f>G85+G91</f>
        <v>-12313</v>
      </c>
      <c r="H93" s="86"/>
      <c r="I93" s="99">
        <f>I85+I91</f>
        <v>49593</v>
      </c>
      <c r="J93" s="86"/>
      <c r="K93" s="99">
        <f>K85+K91</f>
        <v>6814</v>
      </c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</row>
    <row r="94" spans="1:22" s="1" customFormat="1" ht="23.1" customHeight="1" thickTop="1" x14ac:dyDescent="0.2">
      <c r="A94" s="80"/>
      <c r="C94" s="97"/>
      <c r="D94" s="82"/>
      <c r="E94" s="86"/>
      <c r="F94" s="98"/>
      <c r="G94" s="100"/>
      <c r="H94" s="86"/>
      <c r="I94" s="100"/>
      <c r="J94" s="86"/>
      <c r="K94" s="100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</row>
    <row r="95" spans="1:22" s="1" customFormat="1" ht="23.1" customHeight="1" x14ac:dyDescent="0.2">
      <c r="A95" s="5" t="s">
        <v>153</v>
      </c>
      <c r="C95" s="97"/>
      <c r="D95" s="82"/>
      <c r="E95" s="86"/>
      <c r="F95" s="98"/>
      <c r="G95" s="100"/>
      <c r="H95" s="86"/>
      <c r="I95" s="100"/>
      <c r="J95" s="86"/>
      <c r="K95" s="100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</row>
    <row r="96" spans="1:22" s="4" customFormat="1" ht="23.1" customHeight="1" x14ac:dyDescent="0.2">
      <c r="A96" s="66"/>
      <c r="B96" s="2"/>
      <c r="C96" s="67"/>
      <c r="D96" s="3"/>
      <c r="E96" s="3"/>
      <c r="F96" s="3"/>
      <c r="G96" s="68"/>
      <c r="H96" s="3"/>
      <c r="I96" s="3"/>
      <c r="J96" s="3"/>
      <c r="K96" s="18" t="s">
        <v>129</v>
      </c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</row>
    <row r="97" spans="1:22" s="4" customFormat="1" ht="23.1" customHeight="1" x14ac:dyDescent="0.2">
      <c r="A97" s="66" t="s">
        <v>114</v>
      </c>
      <c r="B97" s="2"/>
      <c r="C97" s="67"/>
      <c r="D97" s="3"/>
      <c r="E97" s="3"/>
      <c r="F97" s="3"/>
      <c r="G97" s="68"/>
      <c r="H97" s="3"/>
      <c r="I97" s="3"/>
      <c r="J97" s="3"/>
      <c r="K97" s="68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</row>
    <row r="98" spans="1:22" s="4" customFormat="1" ht="23.1" customHeight="1" x14ac:dyDescent="0.2">
      <c r="A98" s="66" t="s">
        <v>158</v>
      </c>
      <c r="B98" s="2"/>
      <c r="C98" s="67"/>
      <c r="D98" s="3"/>
      <c r="E98" s="3"/>
      <c r="F98" s="3"/>
      <c r="G98" s="68"/>
      <c r="H98" s="3"/>
      <c r="I98" s="3"/>
      <c r="J98" s="3"/>
      <c r="K98" s="68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</row>
    <row r="99" spans="1:22" s="4" customFormat="1" ht="23.1" customHeight="1" x14ac:dyDescent="0.2">
      <c r="A99" s="66" t="s">
        <v>189</v>
      </c>
      <c r="B99" s="2"/>
      <c r="C99" s="67"/>
      <c r="D99" s="3"/>
      <c r="E99" s="3"/>
      <c r="F99" s="3"/>
      <c r="G99" s="68"/>
      <c r="H99" s="3"/>
      <c r="I99" s="3"/>
      <c r="J99" s="3"/>
      <c r="K99" s="68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</row>
    <row r="100" spans="1:22" s="4" customFormat="1" ht="23.1" customHeight="1" x14ac:dyDescent="0.2">
      <c r="B100" s="2"/>
      <c r="C100" s="142" t="s">
        <v>130</v>
      </c>
      <c r="D100" s="142"/>
      <c r="E100" s="142"/>
      <c r="F100" s="142"/>
      <c r="G100" s="142"/>
      <c r="H100" s="142"/>
      <c r="I100" s="142"/>
      <c r="J100" s="142"/>
      <c r="K100" s="142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</row>
    <row r="101" spans="1:22" ht="23.1" customHeight="1" x14ac:dyDescent="0.2">
      <c r="E101" s="140"/>
      <c r="F101" s="140" t="s">
        <v>1</v>
      </c>
      <c r="G101" s="69"/>
      <c r="H101" s="7"/>
      <c r="I101" s="140"/>
      <c r="J101" s="140" t="s">
        <v>2</v>
      </c>
      <c r="K101" s="69"/>
    </row>
    <row r="102" spans="1:22" ht="23.1" customHeight="1" x14ac:dyDescent="0.2">
      <c r="C102" s="70"/>
      <c r="D102" s="71"/>
      <c r="E102" s="72">
        <v>2565</v>
      </c>
      <c r="F102" s="73"/>
      <c r="G102" s="72">
        <v>2564</v>
      </c>
      <c r="H102" s="74"/>
      <c r="I102" s="72">
        <f>E102</f>
        <v>2565</v>
      </c>
      <c r="J102" s="73"/>
      <c r="K102" s="72">
        <f>G102</f>
        <v>2564</v>
      </c>
    </row>
    <row r="103" spans="1:22" ht="23.1" customHeight="1" x14ac:dyDescent="0.2">
      <c r="A103" s="8" t="s">
        <v>101</v>
      </c>
      <c r="C103" s="77"/>
      <c r="E103" s="78"/>
      <c r="F103" s="40"/>
      <c r="G103" s="78"/>
      <c r="H103" s="40"/>
      <c r="I103" s="78"/>
      <c r="J103" s="78"/>
      <c r="K103" s="78"/>
    </row>
    <row r="104" spans="1:22" ht="23.1" customHeight="1" thickBot="1" x14ac:dyDescent="0.25">
      <c r="A104" s="5" t="s">
        <v>81</v>
      </c>
      <c r="C104" s="77"/>
      <c r="E104" s="42">
        <f>E106-E105</f>
        <v>-34476</v>
      </c>
      <c r="F104" s="40">
        <v>0</v>
      </c>
      <c r="G104" s="42">
        <f>G106-G105</f>
        <v>-42782</v>
      </c>
      <c r="H104" s="40"/>
      <c r="I104" s="101">
        <f>I85</f>
        <v>49593</v>
      </c>
      <c r="J104" s="78"/>
      <c r="K104" s="102">
        <f>K85</f>
        <v>6814</v>
      </c>
    </row>
    <row r="105" spans="1:22" ht="23.1" customHeight="1" thickTop="1" x14ac:dyDescent="0.2">
      <c r="A105" s="5" t="s">
        <v>42</v>
      </c>
      <c r="C105" s="77"/>
      <c r="E105" s="22">
        <v>-11423</v>
      </c>
      <c r="F105" s="40"/>
      <c r="G105" s="22">
        <v>-1763</v>
      </c>
      <c r="H105" s="40"/>
      <c r="I105" s="78"/>
      <c r="J105" s="78"/>
      <c r="K105" s="22"/>
    </row>
    <row r="106" spans="1:22" ht="23.1" customHeight="1" thickBot="1" x14ac:dyDescent="0.25">
      <c r="E106" s="43">
        <f>E85</f>
        <v>-45899</v>
      </c>
      <c r="F106" s="42"/>
      <c r="G106" s="43">
        <f>G85</f>
        <v>-44545</v>
      </c>
      <c r="H106" s="42"/>
      <c r="I106" s="42"/>
      <c r="J106" s="42"/>
    </row>
    <row r="107" spans="1:22" s="1" customFormat="1" ht="23.1" customHeight="1" thickTop="1" x14ac:dyDescent="0.2">
      <c r="A107" s="80" t="s">
        <v>46</v>
      </c>
      <c r="C107" s="103"/>
      <c r="D107" s="104"/>
      <c r="E107" s="86"/>
      <c r="F107" s="98"/>
      <c r="G107" s="98"/>
      <c r="H107" s="86"/>
      <c r="I107" s="98"/>
      <c r="J107" s="86"/>
      <c r="K107" s="98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</row>
    <row r="108" spans="1:22" s="1" customFormat="1" ht="23.1" customHeight="1" thickBot="1" x14ac:dyDescent="0.25">
      <c r="A108" s="5" t="s">
        <v>81</v>
      </c>
      <c r="C108" s="103"/>
      <c r="D108" s="104"/>
      <c r="E108" s="89">
        <f>E110-E109</f>
        <v>-24588</v>
      </c>
      <c r="F108" s="90"/>
      <c r="G108" s="89">
        <f>G110-G109</f>
        <v>-18708</v>
      </c>
      <c r="H108" s="86"/>
      <c r="I108" s="99">
        <f>I93</f>
        <v>49593</v>
      </c>
      <c r="J108" s="86"/>
      <c r="K108" s="99">
        <f>K93</f>
        <v>6814</v>
      </c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</row>
    <row r="109" spans="1:22" s="1" customFormat="1" ht="23.1" customHeight="1" thickTop="1" x14ac:dyDescent="0.2">
      <c r="A109" s="5" t="s">
        <v>42</v>
      </c>
      <c r="C109" s="103"/>
      <c r="D109" s="104"/>
      <c r="E109" s="89">
        <v>-6911</v>
      </c>
      <c r="F109" s="90"/>
      <c r="G109" s="89">
        <v>6395</v>
      </c>
      <c r="H109" s="86"/>
      <c r="I109" s="100"/>
      <c r="J109" s="105"/>
      <c r="K109" s="100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</row>
    <row r="110" spans="1:22" s="1" customFormat="1" ht="23.1" customHeight="1" thickBot="1" x14ac:dyDescent="0.25">
      <c r="A110" s="13"/>
      <c r="C110" s="103"/>
      <c r="D110" s="104"/>
      <c r="E110" s="106">
        <f>E93</f>
        <v>-31499</v>
      </c>
      <c r="F110" s="90"/>
      <c r="G110" s="106">
        <f>G93</f>
        <v>-12313</v>
      </c>
      <c r="H110" s="83"/>
      <c r="I110" s="85"/>
      <c r="J110" s="105"/>
      <c r="K110" s="100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</row>
    <row r="111" spans="1:22" s="1" customFormat="1" ht="23.1" customHeight="1" thickTop="1" x14ac:dyDescent="0.2">
      <c r="A111" s="13"/>
      <c r="C111" s="103"/>
      <c r="D111" s="104"/>
      <c r="E111" s="85"/>
      <c r="F111" s="98"/>
      <c r="G111" s="85"/>
      <c r="H111" s="83"/>
      <c r="I111" s="85"/>
      <c r="J111" s="105"/>
      <c r="K111" s="85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</row>
    <row r="112" spans="1:22" ht="23.1" customHeight="1" x14ac:dyDescent="0.2">
      <c r="A112" s="8" t="s">
        <v>43</v>
      </c>
      <c r="C112" s="77"/>
      <c r="E112" s="78"/>
      <c r="F112" s="40"/>
      <c r="G112" s="78"/>
      <c r="H112" s="40"/>
      <c r="I112" s="78"/>
      <c r="J112" s="78"/>
    </row>
    <row r="113" spans="1:22" ht="23.1" customHeight="1" x14ac:dyDescent="0.2">
      <c r="A113" s="9" t="s">
        <v>44</v>
      </c>
      <c r="B113" s="10"/>
      <c r="C113" s="77"/>
      <c r="E113" s="78"/>
      <c r="F113" s="40"/>
      <c r="G113" s="78"/>
      <c r="H113" s="78"/>
      <c r="I113" s="78"/>
      <c r="J113" s="78"/>
      <c r="K113" s="78"/>
    </row>
    <row r="114" spans="1:22" ht="23.1" customHeight="1" thickBot="1" x14ac:dyDescent="0.25">
      <c r="A114" s="9" t="s">
        <v>137</v>
      </c>
      <c r="B114" s="4"/>
      <c r="C114" s="77"/>
      <c r="E114" s="107">
        <f>E104/ROUND(276000000/1000,0)</f>
        <v>-0.12491304347826086</v>
      </c>
      <c r="F114" s="108">
        <v>0</v>
      </c>
      <c r="G114" s="107">
        <f>G104/ROUND(276000000/1000,0)</f>
        <v>-0.1550072463768116</v>
      </c>
      <c r="H114" s="108">
        <v>4678</v>
      </c>
      <c r="I114" s="107">
        <f>I104/ROUND(276000000/1000,0)</f>
        <v>0.17968478260869566</v>
      </c>
      <c r="J114" s="121">
        <v>4678</v>
      </c>
      <c r="K114" s="107">
        <f>K104/ROUND(276000000/1000,0)</f>
        <v>2.4688405797101451E-2</v>
      </c>
    </row>
    <row r="115" spans="1:22" ht="23.1" customHeight="1" thickTop="1" x14ac:dyDescent="0.2">
      <c r="A115" s="9"/>
      <c r="B115" s="4"/>
      <c r="C115" s="77"/>
      <c r="E115" s="109"/>
      <c r="F115" s="14"/>
      <c r="G115" s="110"/>
      <c r="H115" s="14"/>
      <c r="I115" s="111"/>
      <c r="J115" s="15"/>
      <c r="K115" s="110"/>
    </row>
    <row r="116" spans="1:22" s="1" customFormat="1" ht="23.1" customHeight="1" x14ac:dyDescent="0.2">
      <c r="A116" s="5" t="s">
        <v>153</v>
      </c>
      <c r="G116" s="112"/>
      <c r="I116" s="113"/>
      <c r="J116" s="114"/>
      <c r="K116" s="112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</row>
    <row r="128" spans="1:22" s="5" customFormat="1" ht="23.1" customHeight="1" x14ac:dyDescent="0.2">
      <c r="B128" s="61"/>
      <c r="D128" s="61"/>
      <c r="E128" s="61"/>
      <c r="F128" s="61"/>
      <c r="G128" s="40"/>
      <c r="H128" s="61"/>
      <c r="I128" s="61"/>
      <c r="J128" s="61"/>
      <c r="K128" s="40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</row>
    <row r="129" spans="2:22" s="5" customFormat="1" ht="23.1" customHeight="1" x14ac:dyDescent="0.2">
      <c r="B129" s="61"/>
      <c r="D129" s="61"/>
      <c r="E129" s="61"/>
      <c r="F129" s="61"/>
      <c r="G129" s="40"/>
      <c r="H129" s="61"/>
      <c r="I129" s="61"/>
      <c r="J129" s="61"/>
      <c r="K129" s="40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</row>
    <row r="130" spans="2:22" s="5" customFormat="1" ht="23.1" customHeight="1" x14ac:dyDescent="0.2">
      <c r="B130" s="61"/>
      <c r="D130" s="61"/>
      <c r="E130" s="61"/>
      <c r="F130" s="61"/>
      <c r="G130" s="40"/>
      <c r="H130" s="61"/>
      <c r="I130" s="61"/>
      <c r="J130" s="61"/>
      <c r="K130" s="40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</row>
    <row r="131" spans="2:22" s="5" customFormat="1" ht="23.1" customHeight="1" x14ac:dyDescent="0.2">
      <c r="B131" s="61"/>
      <c r="D131" s="61"/>
      <c r="E131" s="61"/>
      <c r="F131" s="61"/>
      <c r="G131" s="40"/>
      <c r="H131" s="61"/>
      <c r="I131" s="61"/>
      <c r="J131" s="61"/>
      <c r="K131" s="40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</row>
    <row r="132" spans="2:22" s="5" customFormat="1" ht="23.1" customHeight="1" x14ac:dyDescent="0.2">
      <c r="B132" s="61"/>
      <c r="D132" s="61"/>
      <c r="E132" s="61"/>
      <c r="F132" s="61"/>
      <c r="G132" s="40"/>
      <c r="H132" s="61"/>
      <c r="I132" s="61"/>
      <c r="J132" s="61"/>
      <c r="K132" s="40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</row>
    <row r="133" spans="2:22" s="5" customFormat="1" ht="23.1" customHeight="1" x14ac:dyDescent="0.2">
      <c r="B133" s="61"/>
      <c r="D133" s="61"/>
      <c r="E133" s="61"/>
      <c r="F133" s="61"/>
      <c r="G133" s="40"/>
      <c r="H133" s="61"/>
      <c r="I133" s="61"/>
      <c r="J133" s="61"/>
      <c r="K133" s="40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</row>
    <row r="134" spans="2:22" s="5" customFormat="1" ht="23.1" customHeight="1" x14ac:dyDescent="0.2">
      <c r="B134" s="61"/>
      <c r="D134" s="61"/>
      <c r="E134" s="61"/>
      <c r="F134" s="61"/>
      <c r="G134" s="40"/>
      <c r="H134" s="61"/>
      <c r="I134" s="61"/>
      <c r="J134" s="61"/>
      <c r="K134" s="40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</row>
    <row r="135" spans="2:22" s="5" customFormat="1" ht="23.1" customHeight="1" x14ac:dyDescent="0.2">
      <c r="B135" s="61"/>
      <c r="D135" s="61"/>
      <c r="E135" s="61"/>
      <c r="F135" s="61"/>
      <c r="G135" s="40"/>
      <c r="H135" s="61"/>
      <c r="I135" s="61"/>
      <c r="J135" s="61"/>
      <c r="K135" s="40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</row>
    <row r="136" spans="2:22" s="5" customFormat="1" ht="23.1" customHeight="1" x14ac:dyDescent="0.2">
      <c r="B136" s="61"/>
      <c r="D136" s="61"/>
      <c r="E136" s="61"/>
      <c r="F136" s="61"/>
      <c r="G136" s="40"/>
      <c r="H136" s="61"/>
      <c r="I136" s="61"/>
      <c r="J136" s="61"/>
      <c r="K136" s="40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</row>
    <row r="137" spans="2:22" s="5" customFormat="1" ht="23.1" customHeight="1" x14ac:dyDescent="0.2">
      <c r="B137" s="61"/>
      <c r="D137" s="61"/>
      <c r="E137" s="61"/>
      <c r="F137" s="61"/>
      <c r="G137" s="40"/>
      <c r="H137" s="61"/>
      <c r="I137" s="61"/>
      <c r="J137" s="61"/>
      <c r="K137" s="40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</row>
    <row r="138" spans="2:22" s="5" customFormat="1" ht="23.1" customHeight="1" x14ac:dyDescent="0.2">
      <c r="B138" s="61"/>
      <c r="D138" s="61"/>
      <c r="E138" s="61"/>
      <c r="F138" s="61"/>
      <c r="G138" s="40"/>
      <c r="H138" s="61"/>
      <c r="I138" s="61"/>
      <c r="J138" s="61"/>
      <c r="K138" s="40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</row>
    <row r="139" spans="2:22" s="5" customFormat="1" ht="23.1" customHeight="1" x14ac:dyDescent="0.2">
      <c r="B139" s="61"/>
      <c r="D139" s="61"/>
      <c r="E139" s="61"/>
      <c r="F139" s="61"/>
      <c r="G139" s="40"/>
      <c r="H139" s="61"/>
      <c r="I139" s="61"/>
      <c r="J139" s="61"/>
      <c r="K139" s="40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</row>
    <row r="140" spans="2:22" s="5" customFormat="1" ht="23.1" customHeight="1" x14ac:dyDescent="0.2">
      <c r="B140" s="61"/>
      <c r="D140" s="61"/>
      <c r="E140" s="61"/>
      <c r="F140" s="61"/>
      <c r="G140" s="40"/>
      <c r="H140" s="61"/>
      <c r="I140" s="61"/>
      <c r="J140" s="61"/>
      <c r="K140" s="40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</row>
    <row r="141" spans="2:22" s="5" customFormat="1" ht="23.1" customHeight="1" x14ac:dyDescent="0.2">
      <c r="B141" s="61"/>
      <c r="D141" s="61"/>
      <c r="E141" s="61"/>
      <c r="F141" s="61"/>
      <c r="G141" s="40"/>
      <c r="H141" s="61"/>
      <c r="I141" s="61"/>
      <c r="J141" s="61"/>
      <c r="K141" s="40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</row>
    <row r="142" spans="2:22" s="5" customFormat="1" ht="23.1" customHeight="1" x14ac:dyDescent="0.2">
      <c r="B142" s="61"/>
      <c r="D142" s="61"/>
      <c r="E142" s="61"/>
      <c r="F142" s="61"/>
      <c r="G142" s="40"/>
      <c r="H142" s="61"/>
      <c r="I142" s="61"/>
      <c r="J142" s="61"/>
      <c r="K142" s="40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</row>
    <row r="143" spans="2:22" s="5" customFormat="1" ht="23.1" customHeight="1" x14ac:dyDescent="0.2">
      <c r="B143" s="61"/>
      <c r="D143" s="61"/>
      <c r="E143" s="61"/>
      <c r="F143" s="61"/>
      <c r="G143" s="40"/>
      <c r="H143" s="61"/>
      <c r="I143" s="61"/>
      <c r="J143" s="61"/>
      <c r="K143" s="40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</row>
    <row r="144" spans="2:22" s="5" customFormat="1" ht="23.1" customHeight="1" x14ac:dyDescent="0.2">
      <c r="B144" s="61"/>
      <c r="D144" s="61"/>
      <c r="E144" s="61"/>
      <c r="F144" s="61"/>
      <c r="G144" s="40"/>
      <c r="H144" s="61"/>
      <c r="I144" s="61"/>
      <c r="J144" s="61"/>
      <c r="K144" s="40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</row>
    <row r="145" spans="2:22" s="5" customFormat="1" ht="23.1" customHeight="1" x14ac:dyDescent="0.2">
      <c r="B145" s="61"/>
      <c r="D145" s="61"/>
      <c r="E145" s="61"/>
      <c r="F145" s="61"/>
      <c r="G145" s="40"/>
      <c r="H145" s="61"/>
      <c r="I145" s="61"/>
      <c r="J145" s="61"/>
      <c r="K145" s="40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</row>
    <row r="146" spans="2:22" s="5" customFormat="1" ht="23.1" customHeight="1" x14ac:dyDescent="0.2">
      <c r="B146" s="61"/>
      <c r="D146" s="61"/>
      <c r="E146" s="61"/>
      <c r="F146" s="61"/>
      <c r="G146" s="40"/>
      <c r="H146" s="61"/>
      <c r="I146" s="61"/>
      <c r="J146" s="61"/>
      <c r="K146" s="40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</row>
    <row r="147" spans="2:22" s="5" customFormat="1" ht="23.1" customHeight="1" x14ac:dyDescent="0.2">
      <c r="B147" s="61"/>
      <c r="D147" s="61"/>
      <c r="E147" s="61"/>
      <c r="F147" s="61"/>
      <c r="G147" s="40"/>
      <c r="H147" s="61"/>
      <c r="I147" s="61"/>
      <c r="J147" s="61"/>
      <c r="K147" s="40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</row>
    <row r="148" spans="2:22" s="5" customFormat="1" ht="23.1" customHeight="1" x14ac:dyDescent="0.2">
      <c r="B148" s="61"/>
      <c r="D148" s="61"/>
      <c r="E148" s="61"/>
      <c r="F148" s="61"/>
      <c r="G148" s="40"/>
      <c r="H148" s="61"/>
      <c r="I148" s="61"/>
      <c r="J148" s="61"/>
      <c r="K148" s="40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</row>
    <row r="149" spans="2:22" s="5" customFormat="1" ht="23.1" customHeight="1" x14ac:dyDescent="0.2">
      <c r="B149" s="61"/>
      <c r="D149" s="61"/>
      <c r="E149" s="61"/>
      <c r="F149" s="61"/>
      <c r="G149" s="40"/>
      <c r="H149" s="61"/>
      <c r="I149" s="61"/>
      <c r="J149" s="61"/>
      <c r="K149" s="40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</row>
    <row r="150" spans="2:22" s="5" customFormat="1" ht="23.1" customHeight="1" x14ac:dyDescent="0.2">
      <c r="B150" s="61"/>
      <c r="D150" s="61"/>
      <c r="E150" s="61"/>
      <c r="F150" s="61"/>
      <c r="G150" s="40"/>
      <c r="H150" s="61"/>
      <c r="I150" s="61"/>
      <c r="J150" s="61"/>
      <c r="K150" s="40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</row>
    <row r="151" spans="2:22" s="5" customFormat="1" ht="23.1" customHeight="1" x14ac:dyDescent="0.2">
      <c r="B151" s="61"/>
      <c r="D151" s="61"/>
      <c r="E151" s="61"/>
      <c r="F151" s="61"/>
      <c r="G151" s="40"/>
      <c r="H151" s="61"/>
      <c r="I151" s="61"/>
      <c r="J151" s="61"/>
      <c r="K151" s="40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</row>
    <row r="152" spans="2:22" s="5" customFormat="1" ht="23.1" customHeight="1" x14ac:dyDescent="0.2">
      <c r="B152" s="61"/>
      <c r="D152" s="61"/>
      <c r="E152" s="61"/>
      <c r="F152" s="61"/>
      <c r="G152" s="40"/>
      <c r="H152" s="61"/>
      <c r="I152" s="61"/>
      <c r="J152" s="61"/>
      <c r="K152" s="40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</row>
    <row r="153" spans="2:22" s="5" customFormat="1" ht="23.1" customHeight="1" x14ac:dyDescent="0.2">
      <c r="B153" s="61"/>
      <c r="D153" s="61"/>
      <c r="E153" s="61"/>
      <c r="F153" s="61"/>
      <c r="G153" s="40"/>
      <c r="H153" s="61"/>
      <c r="I153" s="61"/>
      <c r="J153" s="61"/>
      <c r="K153" s="40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</row>
    <row r="154" spans="2:22" s="5" customFormat="1" ht="23.1" customHeight="1" x14ac:dyDescent="0.2">
      <c r="B154" s="61"/>
      <c r="D154" s="61"/>
      <c r="E154" s="61"/>
      <c r="F154" s="61"/>
      <c r="G154" s="40"/>
      <c r="H154" s="61"/>
      <c r="I154" s="61"/>
      <c r="J154" s="61"/>
      <c r="K154" s="40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</row>
    <row r="155" spans="2:22" s="5" customFormat="1" ht="23.1" customHeight="1" x14ac:dyDescent="0.2">
      <c r="B155" s="61"/>
      <c r="D155" s="61"/>
      <c r="E155" s="61"/>
      <c r="F155" s="61"/>
      <c r="G155" s="40"/>
      <c r="H155" s="61"/>
      <c r="I155" s="61"/>
      <c r="J155" s="61"/>
      <c r="K155" s="40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</row>
    <row r="156" spans="2:22" s="5" customFormat="1" ht="23.1" customHeight="1" x14ac:dyDescent="0.2">
      <c r="B156" s="61"/>
      <c r="D156" s="61"/>
      <c r="E156" s="61"/>
      <c r="F156" s="61"/>
      <c r="G156" s="40"/>
      <c r="H156" s="61"/>
      <c r="I156" s="61"/>
      <c r="J156" s="61"/>
      <c r="K156" s="40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</row>
    <row r="157" spans="2:22" s="5" customFormat="1" ht="23.1" customHeight="1" x14ac:dyDescent="0.2">
      <c r="B157" s="61"/>
      <c r="D157" s="61"/>
      <c r="E157" s="61"/>
      <c r="F157" s="61"/>
      <c r="G157" s="40"/>
      <c r="H157" s="61"/>
      <c r="I157" s="61"/>
      <c r="J157" s="61"/>
      <c r="K157" s="40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</row>
    <row r="158" spans="2:22" s="5" customFormat="1" ht="23.1" customHeight="1" x14ac:dyDescent="0.2">
      <c r="B158" s="61"/>
      <c r="D158" s="61"/>
      <c r="E158" s="61"/>
      <c r="F158" s="61"/>
      <c r="G158" s="40"/>
      <c r="H158" s="61"/>
      <c r="I158" s="61"/>
      <c r="J158" s="61"/>
      <c r="K158" s="40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</row>
    <row r="159" spans="2:22" s="5" customFormat="1" ht="23.1" customHeight="1" x14ac:dyDescent="0.2">
      <c r="B159" s="61"/>
      <c r="D159" s="61"/>
      <c r="E159" s="61"/>
      <c r="F159" s="61"/>
      <c r="G159" s="40"/>
      <c r="H159" s="61"/>
      <c r="I159" s="61"/>
      <c r="J159" s="61"/>
      <c r="K159" s="40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</row>
    <row r="160" spans="2:22" s="5" customFormat="1" ht="23.1" customHeight="1" x14ac:dyDescent="0.2">
      <c r="B160" s="61"/>
      <c r="D160" s="61"/>
      <c r="E160" s="61"/>
      <c r="F160" s="61"/>
      <c r="G160" s="40"/>
      <c r="H160" s="61"/>
      <c r="I160" s="61"/>
      <c r="J160" s="61"/>
      <c r="K160" s="40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</row>
    <row r="161" spans="2:22" s="5" customFormat="1" ht="23.1" customHeight="1" x14ac:dyDescent="0.2">
      <c r="B161" s="61"/>
      <c r="D161" s="61"/>
      <c r="E161" s="61"/>
      <c r="F161" s="61"/>
      <c r="G161" s="40"/>
      <c r="H161" s="61"/>
      <c r="I161" s="61"/>
      <c r="J161" s="61"/>
      <c r="K161" s="40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</row>
    <row r="162" spans="2:22" s="5" customFormat="1" ht="23.1" customHeight="1" x14ac:dyDescent="0.2">
      <c r="B162" s="61"/>
      <c r="D162" s="61"/>
      <c r="E162" s="61"/>
      <c r="F162" s="61"/>
      <c r="G162" s="40"/>
      <c r="H162" s="61"/>
      <c r="I162" s="61"/>
      <c r="J162" s="61"/>
      <c r="K162" s="40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</row>
    <row r="163" spans="2:22" s="5" customFormat="1" ht="23.1" customHeight="1" x14ac:dyDescent="0.2">
      <c r="B163" s="61"/>
      <c r="D163" s="61"/>
      <c r="E163" s="61"/>
      <c r="F163" s="61"/>
      <c r="G163" s="40"/>
      <c r="H163" s="61"/>
      <c r="I163" s="61"/>
      <c r="J163" s="61"/>
      <c r="K163" s="40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</row>
    <row r="164" spans="2:22" s="5" customFormat="1" ht="23.1" customHeight="1" x14ac:dyDescent="0.2">
      <c r="B164" s="61"/>
      <c r="D164" s="61"/>
      <c r="E164" s="61"/>
      <c r="F164" s="61"/>
      <c r="G164" s="40"/>
      <c r="H164" s="61"/>
      <c r="I164" s="61"/>
      <c r="J164" s="61"/>
      <c r="K164" s="40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</row>
    <row r="165" spans="2:22" s="5" customFormat="1" ht="23.1" customHeight="1" x14ac:dyDescent="0.2">
      <c r="B165" s="61"/>
      <c r="D165" s="61"/>
      <c r="E165" s="61"/>
      <c r="F165" s="61"/>
      <c r="G165" s="40"/>
      <c r="H165" s="61"/>
      <c r="I165" s="61"/>
      <c r="J165" s="61"/>
      <c r="K165" s="40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</row>
    <row r="166" spans="2:22" s="5" customFormat="1" ht="23.1" customHeight="1" x14ac:dyDescent="0.2">
      <c r="B166" s="61"/>
      <c r="D166" s="61"/>
      <c r="E166" s="61"/>
      <c r="F166" s="61"/>
      <c r="G166" s="40"/>
      <c r="H166" s="61"/>
      <c r="I166" s="61"/>
      <c r="J166" s="61"/>
      <c r="K166" s="40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</row>
    <row r="167" spans="2:22" s="5" customFormat="1" ht="23.1" customHeight="1" x14ac:dyDescent="0.2">
      <c r="B167" s="61"/>
      <c r="D167" s="61"/>
      <c r="E167" s="61"/>
      <c r="F167" s="61"/>
      <c r="G167" s="40"/>
      <c r="H167" s="61"/>
      <c r="I167" s="61"/>
      <c r="J167" s="61"/>
      <c r="K167" s="40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</row>
    <row r="168" spans="2:22" s="5" customFormat="1" ht="23.1" customHeight="1" x14ac:dyDescent="0.2">
      <c r="B168" s="61"/>
      <c r="D168" s="61"/>
      <c r="E168" s="61"/>
      <c r="F168" s="61"/>
      <c r="G168" s="40"/>
      <c r="H168" s="61"/>
      <c r="I168" s="61"/>
      <c r="J168" s="61"/>
      <c r="K168" s="40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</row>
    <row r="169" spans="2:22" s="5" customFormat="1" ht="23.1" customHeight="1" x14ac:dyDescent="0.2">
      <c r="B169" s="61"/>
      <c r="D169" s="61"/>
      <c r="E169" s="61"/>
      <c r="F169" s="61"/>
      <c r="G169" s="40"/>
      <c r="H169" s="61"/>
      <c r="I169" s="61"/>
      <c r="J169" s="61"/>
      <c r="K169" s="40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</row>
    <row r="170" spans="2:22" s="5" customFormat="1" ht="23.1" customHeight="1" x14ac:dyDescent="0.2">
      <c r="B170" s="61"/>
      <c r="D170" s="61"/>
      <c r="E170" s="61"/>
      <c r="F170" s="61"/>
      <c r="G170" s="40"/>
      <c r="H170" s="61"/>
      <c r="I170" s="61"/>
      <c r="J170" s="61"/>
      <c r="K170" s="40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</row>
    <row r="171" spans="2:22" s="5" customFormat="1" ht="23.1" customHeight="1" x14ac:dyDescent="0.2">
      <c r="B171" s="61"/>
      <c r="D171" s="61"/>
      <c r="E171" s="61"/>
      <c r="F171" s="61"/>
      <c r="G171" s="40"/>
      <c r="H171" s="61"/>
      <c r="I171" s="61"/>
      <c r="J171" s="61"/>
      <c r="K171" s="40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</row>
    <row r="172" spans="2:22" s="5" customFormat="1" ht="23.1" customHeight="1" x14ac:dyDescent="0.2">
      <c r="B172" s="61"/>
      <c r="D172" s="61"/>
      <c r="E172" s="61"/>
      <c r="F172" s="61"/>
      <c r="G172" s="40"/>
      <c r="H172" s="61"/>
      <c r="I172" s="61"/>
      <c r="J172" s="61"/>
      <c r="K172" s="40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</row>
    <row r="173" spans="2:22" s="5" customFormat="1" ht="23.1" customHeight="1" x14ac:dyDescent="0.2">
      <c r="B173" s="61"/>
      <c r="D173" s="61"/>
      <c r="E173" s="61"/>
      <c r="F173" s="61"/>
      <c r="G173" s="40"/>
      <c r="H173" s="61"/>
      <c r="I173" s="61"/>
      <c r="J173" s="61"/>
      <c r="K173" s="40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</row>
    <row r="174" spans="2:22" s="5" customFormat="1" ht="23.1" customHeight="1" x14ac:dyDescent="0.2">
      <c r="B174" s="61"/>
      <c r="D174" s="61"/>
      <c r="E174" s="61"/>
      <c r="F174" s="61"/>
      <c r="G174" s="40"/>
      <c r="H174" s="61"/>
      <c r="I174" s="61"/>
      <c r="J174" s="61"/>
      <c r="K174" s="40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</row>
    <row r="175" spans="2:22" s="5" customFormat="1" ht="23.1" customHeight="1" x14ac:dyDescent="0.2">
      <c r="B175" s="61"/>
      <c r="D175" s="61"/>
      <c r="E175" s="61"/>
      <c r="F175" s="61"/>
      <c r="G175" s="40"/>
      <c r="H175" s="61"/>
      <c r="I175" s="61"/>
      <c r="J175" s="61"/>
      <c r="K175" s="40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</row>
    <row r="176" spans="2:22" s="5" customFormat="1" ht="23.1" customHeight="1" x14ac:dyDescent="0.2">
      <c r="B176" s="61"/>
      <c r="D176" s="61"/>
      <c r="E176" s="61"/>
      <c r="F176" s="61"/>
      <c r="G176" s="40"/>
      <c r="H176" s="61"/>
      <c r="I176" s="61"/>
      <c r="J176" s="61"/>
      <c r="K176" s="40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</row>
    <row r="177" spans="2:22" s="5" customFormat="1" ht="23.1" customHeight="1" x14ac:dyDescent="0.2">
      <c r="B177" s="61"/>
      <c r="D177" s="61"/>
      <c r="E177" s="61"/>
      <c r="F177" s="61"/>
      <c r="G177" s="40"/>
      <c r="H177" s="61"/>
      <c r="I177" s="61"/>
      <c r="J177" s="61"/>
      <c r="K177" s="40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</row>
    <row r="178" spans="2:22" s="5" customFormat="1" ht="23.1" customHeight="1" x14ac:dyDescent="0.2">
      <c r="B178" s="61"/>
      <c r="D178" s="61"/>
      <c r="E178" s="61"/>
      <c r="F178" s="61"/>
      <c r="G178" s="40"/>
      <c r="H178" s="61"/>
      <c r="I178" s="61"/>
      <c r="J178" s="61"/>
      <c r="K178" s="40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</row>
    <row r="179" spans="2:22" s="5" customFormat="1" ht="23.1" customHeight="1" x14ac:dyDescent="0.2">
      <c r="B179" s="61"/>
      <c r="D179" s="61"/>
      <c r="E179" s="61"/>
      <c r="F179" s="61"/>
      <c r="G179" s="40"/>
      <c r="H179" s="61"/>
      <c r="I179" s="61"/>
      <c r="J179" s="61"/>
      <c r="K179" s="40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</row>
  </sheetData>
  <mergeCells count="4">
    <mergeCell ref="C5:K5"/>
    <mergeCell ref="C42:K42"/>
    <mergeCell ref="C63:K63"/>
    <mergeCell ref="C100:K100"/>
  </mergeCells>
  <printOptions horizontalCentered="1"/>
  <pageMargins left="0.74803149606299202" right="0.31496062992126" top="0.78740157480314998" bottom="0.196850393700787" header="0.31496062992126" footer="0.31496062992126"/>
  <pageSetup paperSize="9" scale="74" orientation="portrait" r:id="rId1"/>
  <headerFooter differentOddEven="1"/>
  <rowBreaks count="3" manualBreakCount="3">
    <brk id="37" max="16383" man="1"/>
    <brk id="5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showGridLines="0" view="pageBreakPreview" topLeftCell="J12" zoomScale="70" zoomScaleNormal="70" zoomScaleSheetLayoutView="70" workbookViewId="0">
      <selection activeCell="Q27" sqref="Q27"/>
    </sheetView>
  </sheetViews>
  <sheetFormatPr defaultColWidth="9.42578125" defaultRowHeight="24" customHeight="1" x14ac:dyDescent="0.2"/>
  <cols>
    <col min="1" max="1" width="12.5703125" style="61" customWidth="1"/>
    <col min="2" max="3" width="10.5703125" style="61" customWidth="1"/>
    <col min="4" max="4" width="1.7109375" style="61" customWidth="1"/>
    <col min="5" max="5" width="18.7109375" style="14" bestFit="1" customWidth="1"/>
    <col min="6" max="6" width="1.7109375" style="14" customWidth="1"/>
    <col min="7" max="7" width="18.5703125" style="14" bestFit="1" customWidth="1"/>
    <col min="8" max="8" width="1.7109375" style="14" customWidth="1"/>
    <col min="9" max="9" width="16.28515625" style="14" bestFit="1" customWidth="1"/>
    <col min="10" max="10" width="1.7109375" style="14" customWidth="1"/>
    <col min="11" max="11" width="18.42578125" style="14" bestFit="1" customWidth="1"/>
    <col min="12" max="12" width="1.7109375" style="14" customWidth="1"/>
    <col min="13" max="13" width="15.42578125" style="14" bestFit="1" customWidth="1"/>
    <col min="14" max="14" width="1.7109375" style="14" customWidth="1"/>
    <col min="15" max="15" width="19.7109375" style="14" bestFit="1" customWidth="1"/>
    <col min="16" max="16" width="1.7109375" style="14" customWidth="1"/>
    <col min="17" max="17" width="16.42578125" style="14" bestFit="1" customWidth="1"/>
    <col min="18" max="18" width="1.7109375" style="14" customWidth="1"/>
    <col min="19" max="19" width="15.42578125" style="14" bestFit="1" customWidth="1"/>
    <col min="20" max="20" width="1.7109375" style="14" customWidth="1"/>
    <col min="21" max="21" width="17.42578125" style="14" bestFit="1" customWidth="1"/>
    <col min="22" max="22" width="0.5703125" style="61" customWidth="1"/>
    <col min="23" max="23" width="9.42578125" style="61" customWidth="1"/>
    <col min="24" max="16384" width="9.42578125" style="61"/>
  </cols>
  <sheetData>
    <row r="1" spans="1:21" ht="24" customHeight="1" x14ac:dyDescent="0.2">
      <c r="U1" s="18" t="s">
        <v>129</v>
      </c>
    </row>
    <row r="2" spans="1:21" ht="24" customHeight="1" x14ac:dyDescent="0.2">
      <c r="A2" s="12" t="s">
        <v>114</v>
      </c>
      <c r="B2" s="16"/>
      <c r="C2" s="16"/>
      <c r="D2" s="16"/>
      <c r="E2" s="32"/>
      <c r="F2" s="32"/>
      <c r="G2" s="32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1" ht="24" customHeight="1" x14ac:dyDescent="0.2">
      <c r="A3" s="16" t="s">
        <v>62</v>
      </c>
      <c r="B3" s="16"/>
      <c r="C3" s="16"/>
      <c r="D3" s="16"/>
      <c r="E3" s="32"/>
      <c r="F3" s="32"/>
      <c r="G3" s="32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24" customHeight="1" x14ac:dyDescent="0.2">
      <c r="A4" s="16" t="s">
        <v>189</v>
      </c>
      <c r="B4" s="16"/>
      <c r="C4" s="16"/>
      <c r="D4" s="16"/>
      <c r="E4" s="32"/>
      <c r="F4" s="32"/>
      <c r="G4" s="32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ht="24" customHeight="1" x14ac:dyDescent="0.2">
      <c r="B5" s="17"/>
      <c r="C5" s="17"/>
      <c r="D5" s="17"/>
      <c r="E5" s="32"/>
      <c r="F5" s="32"/>
      <c r="G5" s="32"/>
      <c r="H5" s="32"/>
      <c r="I5" s="32"/>
      <c r="J5" s="32"/>
      <c r="K5" s="15"/>
      <c r="L5" s="32"/>
      <c r="M5" s="15"/>
      <c r="N5" s="32"/>
      <c r="O5" s="15"/>
      <c r="P5" s="32"/>
      <c r="Q5" s="15"/>
      <c r="R5" s="32"/>
      <c r="S5" s="32"/>
      <c r="T5" s="32"/>
      <c r="U5" s="15" t="s">
        <v>117</v>
      </c>
    </row>
    <row r="6" spans="1:21" ht="24" customHeight="1" x14ac:dyDescent="0.2">
      <c r="A6" s="11"/>
      <c r="B6" s="11"/>
      <c r="C6" s="11"/>
      <c r="D6" s="11"/>
      <c r="E6" s="143" t="s">
        <v>1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24" customHeight="1" x14ac:dyDescent="0.2">
      <c r="A7" s="11"/>
      <c r="B7" s="11"/>
      <c r="C7" s="11"/>
      <c r="D7" s="11"/>
      <c r="E7" s="144" t="s">
        <v>80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34"/>
      <c r="S7" s="35"/>
      <c r="T7" s="34"/>
      <c r="U7" s="34"/>
    </row>
    <row r="8" spans="1:21" ht="24" customHeight="1" x14ac:dyDescent="0.2">
      <c r="A8" s="11"/>
      <c r="B8" s="11"/>
      <c r="C8" s="11"/>
      <c r="D8" s="11"/>
      <c r="E8" s="36"/>
      <c r="F8" s="36"/>
      <c r="G8" s="36"/>
      <c r="H8" s="36"/>
      <c r="I8" s="36"/>
      <c r="J8" s="36"/>
      <c r="K8" s="144" t="s">
        <v>31</v>
      </c>
      <c r="L8" s="144"/>
      <c r="M8" s="144"/>
      <c r="N8" s="144"/>
      <c r="O8" s="144"/>
      <c r="P8" s="36"/>
      <c r="Q8" s="36"/>
      <c r="R8" s="34"/>
      <c r="S8" s="35"/>
      <c r="T8" s="34"/>
      <c r="U8" s="34"/>
    </row>
    <row r="9" spans="1:21" ht="24" customHeight="1" x14ac:dyDescent="0.2">
      <c r="A9" s="11"/>
      <c r="B9" s="11"/>
      <c r="C9" s="11"/>
      <c r="D9" s="11"/>
      <c r="E9" s="36"/>
      <c r="F9" s="36"/>
      <c r="G9" s="36"/>
      <c r="H9" s="36"/>
      <c r="I9" s="36"/>
      <c r="J9" s="36"/>
      <c r="K9" s="144" t="s">
        <v>63</v>
      </c>
      <c r="L9" s="144"/>
      <c r="M9" s="144"/>
      <c r="N9" s="144"/>
      <c r="O9" s="36"/>
      <c r="P9" s="36"/>
      <c r="Q9" s="36"/>
      <c r="R9" s="34"/>
      <c r="S9" s="35" t="s">
        <v>64</v>
      </c>
      <c r="T9" s="34"/>
      <c r="U9" s="34"/>
    </row>
    <row r="10" spans="1:21" ht="24" customHeight="1" x14ac:dyDescent="0.2">
      <c r="A10" s="11"/>
      <c r="B10" s="11"/>
      <c r="C10" s="11"/>
      <c r="D10" s="11"/>
      <c r="E10" s="36"/>
      <c r="F10" s="36"/>
      <c r="G10" s="36"/>
      <c r="H10" s="36"/>
      <c r="I10" s="36"/>
      <c r="J10" s="36"/>
      <c r="K10" s="35" t="s">
        <v>82</v>
      </c>
      <c r="L10" s="36"/>
      <c r="M10" s="36"/>
      <c r="N10" s="36"/>
      <c r="O10" s="36"/>
      <c r="P10" s="36"/>
      <c r="Q10" s="36"/>
      <c r="R10" s="34"/>
      <c r="S10" s="35" t="s">
        <v>67</v>
      </c>
      <c r="T10" s="34"/>
      <c r="U10" s="34"/>
    </row>
    <row r="11" spans="1:21" s="11" customFormat="1" ht="24" customHeight="1" x14ac:dyDescent="0.2">
      <c r="E11" s="54" t="s">
        <v>27</v>
      </c>
      <c r="F11" s="35"/>
      <c r="G11" s="145" t="s">
        <v>30</v>
      </c>
      <c r="H11" s="145"/>
      <c r="I11" s="145"/>
      <c r="J11" s="36"/>
      <c r="K11" s="35" t="s">
        <v>83</v>
      </c>
      <c r="L11" s="36"/>
      <c r="M11" s="35" t="s">
        <v>65</v>
      </c>
      <c r="N11" s="36"/>
      <c r="O11" s="35" t="s">
        <v>66</v>
      </c>
      <c r="P11" s="36"/>
      <c r="Q11" s="35" t="s">
        <v>66</v>
      </c>
      <c r="R11" s="36"/>
      <c r="S11" s="35" t="s">
        <v>71</v>
      </c>
      <c r="T11" s="36"/>
      <c r="U11" s="35" t="s">
        <v>66</v>
      </c>
    </row>
    <row r="12" spans="1:21" s="11" customFormat="1" ht="24" customHeight="1" x14ac:dyDescent="0.2">
      <c r="E12" s="35" t="s">
        <v>149</v>
      </c>
      <c r="F12" s="35"/>
      <c r="G12" s="38" t="s">
        <v>73</v>
      </c>
      <c r="H12" s="37"/>
      <c r="I12" s="38"/>
      <c r="J12" s="36"/>
      <c r="K12" s="35" t="s">
        <v>68</v>
      </c>
      <c r="L12" s="36"/>
      <c r="M12" s="35" t="s">
        <v>69</v>
      </c>
      <c r="N12" s="36"/>
      <c r="O12" s="35" t="s">
        <v>70</v>
      </c>
      <c r="P12" s="36"/>
      <c r="Q12" s="35" t="s">
        <v>26</v>
      </c>
      <c r="R12" s="36"/>
      <c r="S12" s="35" t="s">
        <v>77</v>
      </c>
      <c r="T12" s="36"/>
      <c r="U12" s="35" t="s">
        <v>72</v>
      </c>
    </row>
    <row r="13" spans="1:21" s="11" customFormat="1" ht="24" customHeight="1" x14ac:dyDescent="0.2">
      <c r="E13" s="65" t="s">
        <v>150</v>
      </c>
      <c r="F13" s="36"/>
      <c r="G13" s="122" t="s">
        <v>112</v>
      </c>
      <c r="H13" s="35"/>
      <c r="I13" s="64" t="s">
        <v>74</v>
      </c>
      <c r="J13" s="35"/>
      <c r="K13" s="64" t="s">
        <v>75</v>
      </c>
      <c r="L13" s="35"/>
      <c r="M13" s="64" t="s">
        <v>4</v>
      </c>
      <c r="N13" s="35"/>
      <c r="O13" s="64" t="s">
        <v>76</v>
      </c>
      <c r="P13" s="35"/>
      <c r="Q13" s="64" t="s">
        <v>84</v>
      </c>
      <c r="R13" s="35"/>
      <c r="S13" s="64" t="s">
        <v>85</v>
      </c>
      <c r="T13" s="35"/>
      <c r="U13" s="64" t="s">
        <v>78</v>
      </c>
    </row>
    <row r="14" spans="1:21" ht="24" customHeight="1" x14ac:dyDescent="0.2">
      <c r="A14" s="8" t="s">
        <v>115</v>
      </c>
      <c r="E14" s="62">
        <v>138000</v>
      </c>
      <c r="F14" s="62"/>
      <c r="G14" s="62">
        <v>14000</v>
      </c>
      <c r="H14" s="62"/>
      <c r="I14" s="62">
        <v>351531</v>
      </c>
      <c r="J14" s="62"/>
      <c r="K14" s="62">
        <v>-22607</v>
      </c>
      <c r="L14" s="62"/>
      <c r="M14" s="62">
        <v>253195</v>
      </c>
      <c r="N14" s="62"/>
      <c r="O14" s="62">
        <f>SUM(K14:M14)</f>
        <v>230588</v>
      </c>
      <c r="P14" s="62"/>
      <c r="Q14" s="62">
        <f>SUM(E14:I14)+O14</f>
        <v>734119</v>
      </c>
      <c r="R14" s="62"/>
      <c r="S14" s="62">
        <v>105511</v>
      </c>
      <c r="T14" s="62"/>
      <c r="U14" s="62">
        <f>SUM(Q14:S14)</f>
        <v>839630</v>
      </c>
    </row>
    <row r="15" spans="1:21" ht="24" customHeight="1" x14ac:dyDescent="0.2">
      <c r="A15" s="5" t="s">
        <v>141</v>
      </c>
      <c r="C15" s="23"/>
      <c r="D15" s="23"/>
      <c r="E15" s="50">
        <v>0</v>
      </c>
      <c r="F15" s="62"/>
      <c r="G15" s="50">
        <v>0</v>
      </c>
      <c r="H15" s="62"/>
      <c r="I15" s="50">
        <v>-42782</v>
      </c>
      <c r="J15" s="62"/>
      <c r="K15" s="50">
        <v>0</v>
      </c>
      <c r="L15" s="62"/>
      <c r="M15" s="50">
        <v>0</v>
      </c>
      <c r="N15" s="62"/>
      <c r="O15" s="50">
        <f>SUM(K15:N15)</f>
        <v>0</v>
      </c>
      <c r="P15" s="62"/>
      <c r="Q15" s="53">
        <f>SUM(E15:I15)+O15</f>
        <v>-42782</v>
      </c>
      <c r="R15" s="62"/>
      <c r="S15" s="50">
        <v>-1763</v>
      </c>
      <c r="T15" s="62"/>
      <c r="U15" s="53">
        <f t="shared" ref="U15:U16" si="0">SUM(Q15:S15)</f>
        <v>-44545</v>
      </c>
    </row>
    <row r="16" spans="1:21" ht="24" customHeight="1" x14ac:dyDescent="0.2">
      <c r="A16" s="13" t="s">
        <v>118</v>
      </c>
      <c r="C16" s="23"/>
      <c r="D16" s="23"/>
      <c r="E16" s="51">
        <v>0</v>
      </c>
      <c r="F16" s="47"/>
      <c r="G16" s="51">
        <v>0</v>
      </c>
      <c r="H16" s="62"/>
      <c r="I16" s="51">
        <v>0</v>
      </c>
      <c r="J16" s="62"/>
      <c r="K16" s="52">
        <v>24074</v>
      </c>
      <c r="L16" s="62"/>
      <c r="M16" s="51">
        <v>0</v>
      </c>
      <c r="N16" s="62"/>
      <c r="O16" s="52">
        <f>SUM(K16:N16)</f>
        <v>24074</v>
      </c>
      <c r="P16" s="62"/>
      <c r="Q16" s="52">
        <f>SUM(E16:I16)+O16</f>
        <v>24074</v>
      </c>
      <c r="R16" s="62"/>
      <c r="S16" s="52">
        <v>8158</v>
      </c>
      <c r="T16" s="62"/>
      <c r="U16" s="52">
        <f t="shared" si="0"/>
        <v>32232</v>
      </c>
    </row>
    <row r="17" spans="1:23" ht="24" customHeight="1" x14ac:dyDescent="0.2">
      <c r="A17" s="5" t="s">
        <v>119</v>
      </c>
      <c r="C17" s="23"/>
      <c r="D17" s="23"/>
      <c r="E17" s="22">
        <f>SUM(E15:E16)</f>
        <v>0</v>
      </c>
      <c r="F17" s="62"/>
      <c r="G17" s="22">
        <f>SUM(G15:G16)</f>
        <v>0</v>
      </c>
      <c r="H17" s="62"/>
      <c r="I17" s="22">
        <f>SUM(I15:I16)</f>
        <v>-42782</v>
      </c>
      <c r="J17" s="62"/>
      <c r="K17" s="22">
        <f>SUM(K15:K16)</f>
        <v>24074</v>
      </c>
      <c r="L17" s="62"/>
      <c r="M17" s="22">
        <f>SUM(M15:M16)</f>
        <v>0</v>
      </c>
      <c r="N17" s="62"/>
      <c r="O17" s="22">
        <f>SUM(O15:O16)</f>
        <v>24074</v>
      </c>
      <c r="P17" s="62"/>
      <c r="Q17" s="22">
        <f>SUM(Q15:Q16)</f>
        <v>-18708</v>
      </c>
      <c r="R17" s="62"/>
      <c r="S17" s="22">
        <f>SUM(S15:S16)</f>
        <v>6395</v>
      </c>
      <c r="T17" s="62"/>
      <c r="U17" s="22">
        <f>SUM(U15:U16)</f>
        <v>-12313</v>
      </c>
    </row>
    <row r="18" spans="1:23" ht="24" customHeight="1" thickBot="1" x14ac:dyDescent="0.25">
      <c r="A18" s="8" t="s">
        <v>174</v>
      </c>
      <c r="E18" s="43">
        <f>SUM(E17:E17)+E14</f>
        <v>138000</v>
      </c>
      <c r="F18" s="42"/>
      <c r="G18" s="43">
        <f>SUM(G17:G17)+G14</f>
        <v>14000</v>
      </c>
      <c r="H18" s="42"/>
      <c r="I18" s="43">
        <f>SUM(I17:I17)+I14</f>
        <v>308749</v>
      </c>
      <c r="J18" s="62"/>
      <c r="K18" s="43">
        <f>SUM(K17:K17)+K14</f>
        <v>1467</v>
      </c>
      <c r="L18" s="62"/>
      <c r="M18" s="43">
        <f>SUM(M17:M17)+M14</f>
        <v>253195</v>
      </c>
      <c r="N18" s="62"/>
      <c r="O18" s="43">
        <f>SUM(O17:O17)+O14</f>
        <v>254662</v>
      </c>
      <c r="P18" s="62"/>
      <c r="Q18" s="43">
        <f>SUM(Q17:Q17)+Q14</f>
        <v>715411</v>
      </c>
      <c r="R18" s="62"/>
      <c r="S18" s="43">
        <f>SUM(S17:S17)+S14</f>
        <v>111906</v>
      </c>
      <c r="T18" s="62"/>
      <c r="U18" s="43">
        <f>SUM(U17:U17)+U14</f>
        <v>827317</v>
      </c>
    </row>
    <row r="19" spans="1:23" ht="24" customHeight="1" thickTop="1" x14ac:dyDescent="0.2">
      <c r="A19" s="8"/>
      <c r="E19" s="42"/>
      <c r="F19" s="42"/>
      <c r="G19" s="42"/>
      <c r="H19" s="42"/>
      <c r="I19" s="42"/>
      <c r="J19" s="62"/>
      <c r="K19" s="42"/>
      <c r="L19" s="62"/>
      <c r="M19" s="42"/>
      <c r="N19" s="62"/>
      <c r="O19" s="42"/>
      <c r="P19" s="62"/>
      <c r="Q19" s="42"/>
      <c r="R19" s="62"/>
      <c r="S19" s="42"/>
      <c r="T19" s="62"/>
      <c r="U19" s="42"/>
    </row>
    <row r="20" spans="1:23" ht="24" customHeight="1" x14ac:dyDescent="0.2">
      <c r="A20" s="8" t="s">
        <v>190</v>
      </c>
      <c r="E20" s="62">
        <v>138000</v>
      </c>
      <c r="F20" s="62"/>
      <c r="G20" s="62">
        <v>14000</v>
      </c>
      <c r="H20" s="62"/>
      <c r="I20" s="62">
        <v>237515</v>
      </c>
      <c r="J20" s="62"/>
      <c r="K20" s="62">
        <v>929</v>
      </c>
      <c r="L20" s="62"/>
      <c r="M20" s="62">
        <v>253194</v>
      </c>
      <c r="N20" s="62"/>
      <c r="O20" s="62">
        <f>SUM(K20:M20)</f>
        <v>254123</v>
      </c>
      <c r="P20" s="62"/>
      <c r="Q20" s="62">
        <f>SUM(E20:I20)+O20</f>
        <v>643638</v>
      </c>
      <c r="R20" s="62"/>
      <c r="S20" s="62">
        <v>112349</v>
      </c>
      <c r="T20" s="62"/>
      <c r="U20" s="62">
        <f>SUM(Q20:S20)</f>
        <v>755987</v>
      </c>
    </row>
    <row r="21" spans="1:23" ht="24" customHeight="1" x14ac:dyDescent="0.2">
      <c r="A21" s="5" t="s">
        <v>141</v>
      </c>
      <c r="C21" s="23"/>
      <c r="D21" s="23"/>
      <c r="E21" s="50">
        <v>0</v>
      </c>
      <c r="F21" s="62"/>
      <c r="G21" s="50">
        <v>0</v>
      </c>
      <c r="H21" s="62"/>
      <c r="I21" s="50">
        <f>PL!E104</f>
        <v>-34476</v>
      </c>
      <c r="J21" s="62"/>
      <c r="K21" s="50">
        <v>0</v>
      </c>
      <c r="L21" s="62"/>
      <c r="M21" s="50">
        <v>0</v>
      </c>
      <c r="N21" s="62"/>
      <c r="O21" s="50">
        <f>SUM(K21:N21)</f>
        <v>0</v>
      </c>
      <c r="P21" s="62"/>
      <c r="Q21" s="53">
        <f>SUM(E21:I21)+O21</f>
        <v>-34476</v>
      </c>
      <c r="R21" s="62"/>
      <c r="S21" s="50">
        <f>PL!E105</f>
        <v>-11423</v>
      </c>
      <c r="T21" s="62"/>
      <c r="U21" s="53">
        <f t="shared" ref="U21:U22" si="1">SUM(Q21:S21)</f>
        <v>-45899</v>
      </c>
      <c r="W21"/>
    </row>
    <row r="22" spans="1:23" ht="24" customHeight="1" x14ac:dyDescent="0.2">
      <c r="A22" s="13" t="s">
        <v>118</v>
      </c>
      <c r="C22" s="23"/>
      <c r="D22" s="23"/>
      <c r="E22" s="51">
        <v>0</v>
      </c>
      <c r="F22" s="47"/>
      <c r="G22" s="51">
        <v>0</v>
      </c>
      <c r="H22" s="62"/>
      <c r="I22" s="51">
        <v>0</v>
      </c>
      <c r="J22" s="62"/>
      <c r="K22" s="51">
        <f>PL!E108-Consolidated!I21</f>
        <v>9888</v>
      </c>
      <c r="L22" s="62"/>
      <c r="M22" s="51">
        <v>0</v>
      </c>
      <c r="N22" s="62"/>
      <c r="O22" s="51">
        <f>SUM(K22:N22)</f>
        <v>9888</v>
      </c>
      <c r="P22" s="62"/>
      <c r="Q22" s="51">
        <f>SUM(E22:I22)+O22</f>
        <v>9888</v>
      </c>
      <c r="R22" s="62"/>
      <c r="S22" s="51">
        <f>PL!E109-PL!E105</f>
        <v>4512</v>
      </c>
      <c r="T22" s="62"/>
      <c r="U22" s="51">
        <f t="shared" si="1"/>
        <v>14400</v>
      </c>
      <c r="W22"/>
    </row>
    <row r="23" spans="1:23" ht="24" customHeight="1" x14ac:dyDescent="0.2">
      <c r="A23" s="5" t="s">
        <v>119</v>
      </c>
      <c r="C23" s="23"/>
      <c r="D23" s="23"/>
      <c r="E23" s="22">
        <f>SUM(E21:E22)</f>
        <v>0</v>
      </c>
      <c r="F23" s="62"/>
      <c r="G23" s="22">
        <f>SUM(G21:G22)</f>
        <v>0</v>
      </c>
      <c r="H23" s="62"/>
      <c r="I23" s="22">
        <f>SUM(I21:I22)</f>
        <v>-34476</v>
      </c>
      <c r="J23" s="62"/>
      <c r="K23" s="22">
        <f>SUM(K21:K22)</f>
        <v>9888</v>
      </c>
      <c r="L23" s="62"/>
      <c r="M23" s="22">
        <f>SUM(M21:M22)</f>
        <v>0</v>
      </c>
      <c r="N23" s="62"/>
      <c r="O23" s="22">
        <f>SUM(O21:O22)</f>
        <v>9888</v>
      </c>
      <c r="P23" s="62"/>
      <c r="Q23" s="22">
        <f>SUM(Q21:Q22)</f>
        <v>-24588</v>
      </c>
      <c r="R23" s="62"/>
      <c r="S23" s="22">
        <f>SUM(S21:S22)</f>
        <v>-6911</v>
      </c>
      <c r="T23" s="62"/>
      <c r="U23" s="22">
        <f>SUM(U21:U22)</f>
        <v>-31499</v>
      </c>
    </row>
    <row r="24" spans="1:23" ht="24" customHeight="1" thickBot="1" x14ac:dyDescent="0.25">
      <c r="A24" s="8" t="s">
        <v>191</v>
      </c>
      <c r="E24" s="43">
        <f>SUM(E23:E23)+E20</f>
        <v>138000</v>
      </c>
      <c r="F24" s="42"/>
      <c r="G24" s="43">
        <f>SUM(G23:G23)+G20</f>
        <v>14000</v>
      </c>
      <c r="H24" s="42"/>
      <c r="I24" s="43">
        <f>SUM(I23:I23)+I20</f>
        <v>203039</v>
      </c>
      <c r="J24" s="62"/>
      <c r="K24" s="43">
        <f>SUM(K23:K23)+K20</f>
        <v>10817</v>
      </c>
      <c r="L24" s="62"/>
      <c r="M24" s="43">
        <f>SUM(M23:M23)+M20</f>
        <v>253194</v>
      </c>
      <c r="N24" s="62"/>
      <c r="O24" s="43">
        <f>SUM(O23:O23)+O20</f>
        <v>264011</v>
      </c>
      <c r="P24" s="62"/>
      <c r="Q24" s="43">
        <f>SUM(Q23:Q23)+Q20</f>
        <v>619050</v>
      </c>
      <c r="R24" s="62"/>
      <c r="S24" s="43">
        <f>SUM(S23:S23)+S20</f>
        <v>105438</v>
      </c>
      <c r="T24" s="62"/>
      <c r="U24" s="43">
        <f>SUM(U23:U23)+U20</f>
        <v>724488</v>
      </c>
    </row>
    <row r="25" spans="1:23" ht="24" customHeight="1" thickTop="1" x14ac:dyDescent="0.2">
      <c r="A25" s="8"/>
      <c r="E25" s="42"/>
      <c r="F25" s="42"/>
      <c r="G25"/>
      <c r="H25"/>
      <c r="I25"/>
      <c r="J25" s="62"/>
      <c r="K25"/>
      <c r="L25"/>
      <c r="M25"/>
      <c r="N25"/>
      <c r="O25"/>
      <c r="P25"/>
      <c r="Q25"/>
      <c r="R25"/>
      <c r="S25"/>
      <c r="T25" s="62"/>
      <c r="U25" s="42">
        <f>U24-BS!E90</f>
        <v>0</v>
      </c>
    </row>
    <row r="26" spans="1:23" ht="24" customHeight="1" x14ac:dyDescent="0.2">
      <c r="A26" s="20" t="s">
        <v>153</v>
      </c>
      <c r="G26"/>
      <c r="H26"/>
      <c r="I26"/>
    </row>
    <row r="27" spans="1:23" ht="24" customHeight="1" x14ac:dyDescent="0.2">
      <c r="F27" s="39"/>
      <c r="G27"/>
      <c r="H27"/>
      <c r="I27"/>
    </row>
  </sheetData>
  <mergeCells count="5">
    <mergeCell ref="E6:U6"/>
    <mergeCell ref="E7:Q7"/>
    <mergeCell ref="K8:O8"/>
    <mergeCell ref="K9:N9"/>
    <mergeCell ref="G11:I11"/>
  </mergeCells>
  <printOptions horizontalCentered="1"/>
  <pageMargins left="0.3" right="0.3" top="0.90500000000000003" bottom="0.3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topLeftCell="A2" zoomScale="65" zoomScaleNormal="85" zoomScaleSheetLayoutView="90" workbookViewId="0">
      <selection activeCell="U12" sqref="U12"/>
    </sheetView>
  </sheetViews>
  <sheetFormatPr defaultColWidth="9.42578125" defaultRowHeight="24" customHeight="1" x14ac:dyDescent="0.2"/>
  <cols>
    <col min="1" max="1" width="27.42578125" style="6" customWidth="1"/>
    <col min="2" max="2" width="5.85546875" style="6" customWidth="1"/>
    <col min="3" max="3" width="2.42578125" style="6" customWidth="1"/>
    <col min="4" max="4" width="18.5703125" style="6" customWidth="1"/>
    <col min="5" max="5" width="1.5703125" style="6" customWidth="1"/>
    <col min="6" max="6" width="17.42578125" style="6" customWidth="1"/>
    <col min="7" max="7" width="1.5703125" style="6" customWidth="1"/>
    <col min="8" max="8" width="17.42578125" style="6" customWidth="1"/>
    <col min="9" max="9" width="1.5703125" style="6" customWidth="1"/>
    <col min="10" max="10" width="19.7109375" style="6" customWidth="1"/>
    <col min="11" max="11" width="1.5703125" style="6" customWidth="1"/>
    <col min="12" max="12" width="18.5703125" style="6" customWidth="1"/>
    <col min="13" max="13" width="0.5703125" style="6" customWidth="1"/>
    <col min="14" max="16384" width="9.42578125" style="6"/>
  </cols>
  <sheetData>
    <row r="1" spans="1:12" ht="24" customHeight="1" x14ac:dyDescent="0.2">
      <c r="L1" s="49" t="s">
        <v>129</v>
      </c>
    </row>
    <row r="2" spans="1:12" ht="24" customHeight="1" x14ac:dyDescent="0.2">
      <c r="A2" s="12" t="s">
        <v>114</v>
      </c>
      <c r="B2" s="16"/>
      <c r="C2" s="16"/>
      <c r="D2" s="16"/>
      <c r="E2" s="16"/>
      <c r="F2" s="17"/>
      <c r="G2" s="16"/>
      <c r="H2" s="16"/>
      <c r="I2" s="16"/>
      <c r="J2" s="16"/>
      <c r="K2" s="16"/>
      <c r="L2" s="16"/>
    </row>
    <row r="3" spans="1:12" ht="24" customHeight="1" x14ac:dyDescent="0.2">
      <c r="A3" s="16" t="s">
        <v>97</v>
      </c>
      <c r="B3" s="16"/>
      <c r="C3" s="16"/>
      <c r="D3" s="16"/>
      <c r="E3" s="16"/>
      <c r="F3" s="17"/>
      <c r="G3" s="16"/>
      <c r="H3" s="16"/>
      <c r="I3" s="16"/>
      <c r="J3" s="16"/>
      <c r="K3" s="16"/>
      <c r="L3" s="16"/>
    </row>
    <row r="4" spans="1:12" ht="24" customHeight="1" x14ac:dyDescent="0.2">
      <c r="A4" s="16" t="s">
        <v>189</v>
      </c>
      <c r="B4" s="16"/>
      <c r="C4" s="16"/>
      <c r="D4" s="16"/>
      <c r="E4" s="16"/>
      <c r="F4" s="17"/>
      <c r="G4" s="16"/>
      <c r="H4" s="16"/>
      <c r="I4" s="16"/>
      <c r="J4" s="16"/>
      <c r="K4" s="16"/>
      <c r="L4" s="16"/>
    </row>
    <row r="5" spans="1:12" ht="24" customHeight="1" x14ac:dyDescent="0.2">
      <c r="B5" s="17"/>
      <c r="C5" s="17"/>
      <c r="D5" s="31"/>
      <c r="E5" s="31"/>
      <c r="F5" s="17"/>
      <c r="G5" s="17"/>
      <c r="H5" s="17"/>
      <c r="I5" s="31"/>
      <c r="J5" s="18"/>
      <c r="K5" s="31"/>
      <c r="L5" s="18" t="s">
        <v>117</v>
      </c>
    </row>
    <row r="6" spans="1:12" ht="24" customHeight="1" x14ac:dyDescent="0.2">
      <c r="A6" s="11"/>
      <c r="B6" s="11"/>
      <c r="C6" s="11"/>
      <c r="D6" s="141" t="s">
        <v>2</v>
      </c>
      <c r="E6" s="141"/>
      <c r="F6" s="141"/>
      <c r="G6" s="141"/>
      <c r="H6" s="141"/>
      <c r="I6" s="141"/>
      <c r="J6" s="141"/>
      <c r="K6" s="141"/>
      <c r="L6" s="141"/>
    </row>
    <row r="7" spans="1:12" ht="24" customHeight="1" x14ac:dyDescent="0.2">
      <c r="A7" s="11"/>
      <c r="B7" s="11"/>
      <c r="C7" s="11"/>
      <c r="D7" s="48"/>
      <c r="E7" s="48"/>
      <c r="F7" s="48"/>
      <c r="G7" s="48"/>
      <c r="H7" s="48"/>
      <c r="I7" s="48"/>
      <c r="J7" s="46" t="s">
        <v>125</v>
      </c>
      <c r="K7" s="48"/>
      <c r="L7" s="48"/>
    </row>
    <row r="8" spans="1:12" ht="24" customHeight="1" x14ac:dyDescent="0.2">
      <c r="A8" s="11"/>
      <c r="B8" s="11"/>
      <c r="C8" s="11"/>
      <c r="D8" s="27"/>
      <c r="E8" s="27"/>
      <c r="F8" s="28"/>
      <c r="G8" s="28"/>
      <c r="H8" s="28"/>
      <c r="I8" s="27"/>
      <c r="J8" s="146" t="s">
        <v>26</v>
      </c>
      <c r="K8" s="146"/>
      <c r="L8" s="26"/>
    </row>
    <row r="9" spans="1:12" s="11" customFormat="1" ht="24" customHeight="1" x14ac:dyDescent="0.2">
      <c r="D9" s="54" t="s">
        <v>27</v>
      </c>
      <c r="F9" s="146" t="s">
        <v>30</v>
      </c>
      <c r="G9" s="146"/>
      <c r="H9" s="146"/>
      <c r="I9" s="44"/>
      <c r="J9" s="146" t="s">
        <v>63</v>
      </c>
      <c r="K9" s="146"/>
    </row>
    <row r="10" spans="1:12" s="11" customFormat="1" ht="24" customHeight="1" x14ac:dyDescent="0.2">
      <c r="D10" s="35" t="s">
        <v>149</v>
      </c>
      <c r="F10" s="30" t="s">
        <v>73</v>
      </c>
      <c r="G10" s="29"/>
      <c r="H10" s="30"/>
      <c r="I10" s="44"/>
      <c r="J10" s="11" t="s">
        <v>122</v>
      </c>
      <c r="K10" s="44"/>
      <c r="L10" s="11" t="s">
        <v>66</v>
      </c>
    </row>
    <row r="11" spans="1:12" s="11" customFormat="1" ht="24" customHeight="1" x14ac:dyDescent="0.2">
      <c r="D11" s="55" t="s">
        <v>150</v>
      </c>
      <c r="F11" s="123" t="s">
        <v>205</v>
      </c>
      <c r="H11" s="45" t="s">
        <v>74</v>
      </c>
      <c r="J11" s="45" t="s">
        <v>123</v>
      </c>
      <c r="L11" s="45" t="s">
        <v>26</v>
      </c>
    </row>
    <row r="12" spans="1:12" s="61" customFormat="1" ht="24" customHeight="1" x14ac:dyDescent="0.2">
      <c r="A12" s="8" t="s">
        <v>115</v>
      </c>
      <c r="D12" s="62">
        <v>138000</v>
      </c>
      <c r="E12" s="62"/>
      <c r="F12" s="62">
        <v>14000</v>
      </c>
      <c r="G12" s="62"/>
      <c r="H12" s="62">
        <v>453481</v>
      </c>
      <c r="I12" s="62"/>
      <c r="J12" s="62">
        <v>247449</v>
      </c>
      <c r="K12" s="62"/>
      <c r="L12" s="62">
        <f>SUM(D12:H12)+J12</f>
        <v>852930</v>
      </c>
    </row>
    <row r="13" spans="1:12" s="61" customFormat="1" ht="24" customHeight="1" x14ac:dyDescent="0.2">
      <c r="A13" s="5" t="s">
        <v>119</v>
      </c>
      <c r="C13" s="23"/>
      <c r="D13" s="22">
        <v>0</v>
      </c>
      <c r="E13" s="62"/>
      <c r="F13" s="22">
        <v>0</v>
      </c>
      <c r="G13" s="40"/>
      <c r="H13" s="62">
        <v>6814</v>
      </c>
      <c r="I13" s="62"/>
      <c r="J13" s="62">
        <v>0</v>
      </c>
      <c r="K13" s="62"/>
      <c r="L13" s="62">
        <f>SUM(D13:H13)+J13</f>
        <v>6814</v>
      </c>
    </row>
    <row r="14" spans="1:12" s="61" customFormat="1" ht="24" customHeight="1" thickBot="1" x14ac:dyDescent="0.25">
      <c r="A14" s="8" t="s">
        <v>174</v>
      </c>
      <c r="C14" s="9"/>
      <c r="D14" s="43">
        <f>SUM(D12,D13:D13)</f>
        <v>138000</v>
      </c>
      <c r="E14" s="42"/>
      <c r="F14" s="43">
        <f>SUM(F12,F13:F13)</f>
        <v>14000</v>
      </c>
      <c r="G14" s="62"/>
      <c r="H14" s="43">
        <f>SUM(H12,H13:H13)</f>
        <v>460295</v>
      </c>
      <c r="I14" s="62"/>
      <c r="J14" s="43">
        <f>SUM(J12,J13:J13)</f>
        <v>247449</v>
      </c>
      <c r="K14" s="62"/>
      <c r="L14" s="43">
        <f>SUM(L12,L13:L13)</f>
        <v>859744</v>
      </c>
    </row>
    <row r="15" spans="1:12" ht="24" customHeight="1" thickTop="1" x14ac:dyDescent="0.2">
      <c r="A15" s="8"/>
      <c r="D15" s="42"/>
      <c r="E15" s="42"/>
      <c r="F15" s="42"/>
      <c r="G15" s="42"/>
      <c r="H15" s="42"/>
      <c r="I15" s="41"/>
      <c r="J15" s="42"/>
      <c r="K15" s="41"/>
      <c r="L15" s="22"/>
    </row>
    <row r="16" spans="1:12" ht="24" customHeight="1" x14ac:dyDescent="0.2">
      <c r="A16" s="8" t="s">
        <v>190</v>
      </c>
      <c r="D16" s="41">
        <v>138000</v>
      </c>
      <c r="E16" s="41"/>
      <c r="F16" s="41">
        <v>14000</v>
      </c>
      <c r="G16" s="41"/>
      <c r="H16" s="41">
        <v>314062</v>
      </c>
      <c r="I16" s="41"/>
      <c r="J16" s="41">
        <v>247449</v>
      </c>
      <c r="K16" s="41"/>
      <c r="L16" s="41">
        <f>SUM(D16:H16)+J16</f>
        <v>713511</v>
      </c>
    </row>
    <row r="17" spans="1:12" ht="24" customHeight="1" x14ac:dyDescent="0.2">
      <c r="A17" s="5" t="s">
        <v>119</v>
      </c>
      <c r="C17" s="23"/>
      <c r="D17" s="22">
        <v>0</v>
      </c>
      <c r="E17" s="41"/>
      <c r="F17" s="22">
        <v>0</v>
      </c>
      <c r="G17" s="40"/>
      <c r="H17" s="41">
        <f>PL!I108</f>
        <v>49593</v>
      </c>
      <c r="I17" s="41"/>
      <c r="J17" s="41">
        <v>0</v>
      </c>
      <c r="K17" s="41"/>
      <c r="L17" s="41">
        <f>SUM(D17:H17)+J17</f>
        <v>49593</v>
      </c>
    </row>
    <row r="18" spans="1:12" ht="24" customHeight="1" thickBot="1" x14ac:dyDescent="0.25">
      <c r="A18" s="8" t="s">
        <v>191</v>
      </c>
      <c r="C18" s="9"/>
      <c r="D18" s="43">
        <f>SUM(D16,D17:D17)</f>
        <v>138000</v>
      </c>
      <c r="E18" s="42"/>
      <c r="F18" s="43">
        <f>SUM(F16,F17:F17)</f>
        <v>14000</v>
      </c>
      <c r="G18" s="41"/>
      <c r="H18" s="43">
        <f>SUM(H16,H17:H17)</f>
        <v>363655</v>
      </c>
      <c r="I18" s="41"/>
      <c r="J18" s="43">
        <f>SUM(J16,J17:J17)</f>
        <v>247449</v>
      </c>
      <c r="K18" s="41"/>
      <c r="L18" s="43">
        <f>SUM(L16,L17:L17)</f>
        <v>763104</v>
      </c>
    </row>
    <row r="19" spans="1:12" ht="24" customHeight="1" thickTop="1" x14ac:dyDescent="0.2">
      <c r="A19" s="8"/>
      <c r="C19" s="9"/>
      <c r="D19" s="42"/>
      <c r="E19" s="42"/>
      <c r="F19" s="40"/>
      <c r="G19" s="40"/>
      <c r="H19" s="40"/>
      <c r="I19" s="41"/>
      <c r="J19" s="42"/>
      <c r="K19" s="41"/>
      <c r="L19" s="42">
        <f>L18-BS!I90</f>
        <v>0</v>
      </c>
    </row>
    <row r="20" spans="1:12" ht="24" customHeight="1" x14ac:dyDescent="0.2">
      <c r="A20" s="20" t="s">
        <v>153</v>
      </c>
    </row>
  </sheetData>
  <mergeCells count="4">
    <mergeCell ref="D6:L6"/>
    <mergeCell ref="J8:K8"/>
    <mergeCell ref="J9:K9"/>
    <mergeCell ref="F9:H9"/>
  </mergeCells>
  <printOptions horizontalCentered="1"/>
  <pageMargins left="0.78740157480314965" right="0.31496062992125984" top="0.9055118110236221" bottom="0.31496062992125984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showGridLines="0" view="pageBreakPreview" zoomScaleNormal="100" zoomScaleSheetLayoutView="100" workbookViewId="0">
      <selection activeCell="A7" sqref="A7"/>
    </sheetView>
  </sheetViews>
  <sheetFormatPr defaultColWidth="9.28515625" defaultRowHeight="23.65" customHeight="1" x14ac:dyDescent="0.2"/>
  <cols>
    <col min="1" max="1" width="55.5703125" style="56" customWidth="1"/>
    <col min="2" max="2" width="1.5703125" style="56" customWidth="1"/>
    <col min="3" max="3" width="14.7109375" style="56" customWidth="1"/>
    <col min="4" max="4" width="1.42578125" style="56" customWidth="1"/>
    <col min="5" max="5" width="14.7109375" style="56" customWidth="1"/>
    <col min="6" max="6" width="1.42578125" style="56" customWidth="1"/>
    <col min="7" max="7" width="14.7109375" style="56" customWidth="1"/>
    <col min="8" max="8" width="1.42578125" style="56" customWidth="1"/>
    <col min="9" max="9" width="14.7109375" style="56" customWidth="1"/>
    <col min="10" max="16384" width="9.28515625" style="56"/>
  </cols>
  <sheetData>
    <row r="1" spans="1:20" ht="23.65" customHeight="1" x14ac:dyDescent="0.2">
      <c r="I1" s="18" t="s">
        <v>129</v>
      </c>
    </row>
    <row r="2" spans="1:20" s="4" customFormat="1" ht="23.65" customHeight="1" x14ac:dyDescent="0.2">
      <c r="A2" s="57" t="s">
        <v>114</v>
      </c>
      <c r="B2" s="1"/>
      <c r="C2" s="1"/>
      <c r="D2" s="1"/>
      <c r="E2" s="112"/>
      <c r="F2" s="1"/>
      <c r="G2" s="114"/>
      <c r="H2" s="114"/>
      <c r="I2" s="112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4" customFormat="1" ht="23.65" customHeight="1" x14ac:dyDescent="0.2">
      <c r="A3" s="58" t="s">
        <v>47</v>
      </c>
      <c r="B3" s="2"/>
      <c r="C3" s="3"/>
      <c r="D3" s="3"/>
      <c r="E3" s="68"/>
      <c r="F3" s="3"/>
      <c r="G3" s="3"/>
      <c r="H3" s="3"/>
      <c r="I3" s="68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4" customFormat="1" ht="23.65" customHeight="1" x14ac:dyDescent="0.2">
      <c r="A4" s="57" t="s">
        <v>189</v>
      </c>
      <c r="B4" s="2"/>
      <c r="C4" s="3"/>
      <c r="D4" s="3"/>
      <c r="E4" s="68"/>
      <c r="F4" s="3"/>
      <c r="G4" s="3"/>
      <c r="H4" s="3"/>
      <c r="I4" s="68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4" customFormat="1" ht="23.65" customHeight="1" x14ac:dyDescent="0.2">
      <c r="B5" s="2"/>
      <c r="C5" s="3"/>
      <c r="D5" s="3"/>
      <c r="E5" s="68"/>
      <c r="F5" s="3"/>
      <c r="G5" s="2"/>
      <c r="H5" s="3"/>
      <c r="I5" s="68" t="s">
        <v>117</v>
      </c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s="61" customFormat="1" ht="23.65" customHeight="1" x14ac:dyDescent="0.2">
      <c r="A6" s="63"/>
      <c r="C6" s="140"/>
      <c r="D6" s="140" t="s">
        <v>1</v>
      </c>
      <c r="E6" s="69"/>
      <c r="F6" s="7"/>
      <c r="G6" s="140"/>
      <c r="H6" s="140" t="s">
        <v>2</v>
      </c>
      <c r="I6" s="69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spans="1:20" s="61" customFormat="1" ht="23.65" customHeight="1" x14ac:dyDescent="0.2">
      <c r="A7" s="63"/>
      <c r="C7" s="115">
        <v>2565</v>
      </c>
      <c r="D7" s="116"/>
      <c r="E7" s="115">
        <v>2564</v>
      </c>
      <c r="F7" s="74"/>
      <c r="G7" s="115">
        <v>2565</v>
      </c>
      <c r="H7" s="116"/>
      <c r="I7" s="115">
        <v>2564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s="61" customFormat="1" ht="23.65" customHeight="1" x14ac:dyDescent="0.2">
      <c r="A8" s="24" t="s">
        <v>48</v>
      </c>
      <c r="B8" s="7"/>
      <c r="C8" s="124"/>
      <c r="D8" s="124"/>
      <c r="E8" s="62"/>
      <c r="G8" s="124"/>
      <c r="H8" s="124"/>
      <c r="I8" s="62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s="61" customFormat="1" ht="23.65" customHeight="1" x14ac:dyDescent="0.2">
      <c r="A9" s="63" t="s">
        <v>201</v>
      </c>
      <c r="C9" s="62">
        <f>PL!E83</f>
        <v>-37022</v>
      </c>
      <c r="D9" s="62"/>
      <c r="E9" s="62">
        <f>PL!G83</f>
        <v>-58270</v>
      </c>
      <c r="F9" s="62"/>
      <c r="G9" s="62">
        <f>PL!I83</f>
        <v>55377</v>
      </c>
      <c r="H9" s="62"/>
      <c r="I9" s="62">
        <f>PL!K83</f>
        <v>-778</v>
      </c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s="61" customFormat="1" ht="23.65" customHeight="1" x14ac:dyDescent="0.2">
      <c r="A10" s="63" t="s">
        <v>207</v>
      </c>
      <c r="C10" s="62"/>
      <c r="D10" s="62"/>
      <c r="E10" s="62"/>
      <c r="F10" s="62"/>
      <c r="G10" s="62"/>
      <c r="H10" s="62"/>
      <c r="I10" s="62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s="61" customFormat="1" ht="23.65" customHeight="1" x14ac:dyDescent="0.2">
      <c r="A11" s="63" t="s">
        <v>49</v>
      </c>
      <c r="C11" s="62"/>
      <c r="D11" s="62"/>
      <c r="E11" s="62"/>
      <c r="F11" s="62"/>
      <c r="G11" s="62"/>
      <c r="H11" s="62"/>
      <c r="I11" s="62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s="61" customFormat="1" ht="23.65" customHeight="1" x14ac:dyDescent="0.2">
      <c r="A12" s="59" t="s">
        <v>143</v>
      </c>
      <c r="C12" s="62">
        <v>83826</v>
      </c>
      <c r="D12" s="62"/>
      <c r="E12" s="62">
        <v>94399</v>
      </c>
      <c r="F12" s="62"/>
      <c r="G12" s="62">
        <v>59643</v>
      </c>
      <c r="H12" s="62"/>
      <c r="I12" s="62">
        <v>69415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</row>
    <row r="13" spans="1:20" s="61" customFormat="1" ht="23.65" customHeight="1" x14ac:dyDescent="0.2">
      <c r="A13" s="59" t="s">
        <v>202</v>
      </c>
      <c r="C13" s="117">
        <v>4172</v>
      </c>
      <c r="D13" s="62"/>
      <c r="E13" s="117">
        <v>155</v>
      </c>
      <c r="F13" s="62"/>
      <c r="G13" s="62">
        <v>1673</v>
      </c>
      <c r="H13" s="62"/>
      <c r="I13" s="117">
        <v>0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s="61" customFormat="1" ht="23.65" customHeight="1" x14ac:dyDescent="0.2">
      <c r="A14" s="59" t="s">
        <v>203</v>
      </c>
      <c r="C14" s="117"/>
      <c r="D14" s="62"/>
      <c r="E14" s="117"/>
      <c r="F14" s="62"/>
      <c r="G14" s="62"/>
      <c r="H14" s="62"/>
      <c r="I14" s="117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</row>
    <row r="15" spans="1:20" s="61" customFormat="1" ht="23.65" customHeight="1" x14ac:dyDescent="0.2">
      <c r="A15" s="59" t="s">
        <v>204</v>
      </c>
      <c r="C15" s="117">
        <v>-9110</v>
      </c>
      <c r="D15" s="62"/>
      <c r="E15" s="117">
        <v>-1471</v>
      </c>
      <c r="F15" s="62"/>
      <c r="G15" s="62">
        <v>-4840</v>
      </c>
      <c r="H15" s="62"/>
      <c r="I15" s="117">
        <v>-1790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s="61" customFormat="1" ht="23.65" customHeight="1" x14ac:dyDescent="0.2">
      <c r="A16" s="60" t="s">
        <v>175</v>
      </c>
      <c r="C16" s="117">
        <v>105</v>
      </c>
      <c r="D16" s="62"/>
      <c r="E16" s="117">
        <v>274</v>
      </c>
      <c r="F16" s="62"/>
      <c r="G16" s="62">
        <v>0</v>
      </c>
      <c r="H16" s="62"/>
      <c r="I16" s="117">
        <v>0</v>
      </c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</row>
    <row r="17" spans="1:20" s="61" customFormat="1" ht="23.65" customHeight="1" x14ac:dyDescent="0.2">
      <c r="A17" s="60" t="s">
        <v>178</v>
      </c>
      <c r="C17" s="117">
        <v>-769</v>
      </c>
      <c r="D17" s="62"/>
      <c r="E17" s="117">
        <v>-568</v>
      </c>
      <c r="F17" s="62"/>
      <c r="G17" s="62">
        <v>-769</v>
      </c>
      <c r="H17" s="62"/>
      <c r="I17" s="117">
        <v>-568</v>
      </c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1:20" s="61" customFormat="1" ht="23.65" customHeight="1" x14ac:dyDescent="0.2">
      <c r="A18" s="59" t="s">
        <v>144</v>
      </c>
      <c r="C18" s="62">
        <v>-602</v>
      </c>
      <c r="D18" s="62"/>
      <c r="E18" s="62">
        <v>-1444</v>
      </c>
      <c r="F18" s="62"/>
      <c r="G18" s="62">
        <v>-480</v>
      </c>
      <c r="H18" s="62"/>
      <c r="I18" s="62">
        <v>91</v>
      </c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s="61" customFormat="1" ht="23.65" customHeight="1" x14ac:dyDescent="0.2">
      <c r="A19" s="59" t="s">
        <v>142</v>
      </c>
      <c r="B19" s="4"/>
      <c r="C19" s="62">
        <v>614</v>
      </c>
      <c r="D19" s="62"/>
      <c r="E19" s="62">
        <v>2748</v>
      </c>
      <c r="F19" s="62"/>
      <c r="G19" s="78">
        <v>0</v>
      </c>
      <c r="H19" s="62"/>
      <c r="I19" s="62">
        <v>0</v>
      </c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s="61" customFormat="1" ht="23.65" customHeight="1" x14ac:dyDescent="0.2">
      <c r="A20" s="63" t="s">
        <v>96</v>
      </c>
      <c r="B20" s="4"/>
      <c r="C20" s="62">
        <v>5136</v>
      </c>
      <c r="D20" s="62"/>
      <c r="E20" s="62">
        <v>5019</v>
      </c>
      <c r="F20" s="62"/>
      <c r="G20" s="62">
        <v>3749</v>
      </c>
      <c r="H20" s="62"/>
      <c r="I20" s="62">
        <v>3669</v>
      </c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s="61" customFormat="1" ht="23.65" customHeight="1" x14ac:dyDescent="0.2">
      <c r="A21" s="59" t="s">
        <v>199</v>
      </c>
      <c r="B21" s="4"/>
      <c r="C21" s="62">
        <v>0</v>
      </c>
      <c r="D21" s="62"/>
      <c r="E21" s="62">
        <v>0</v>
      </c>
      <c r="F21" s="62"/>
      <c r="G21" s="62">
        <v>-59999</v>
      </c>
      <c r="H21" s="62"/>
      <c r="I21" s="62">
        <v>0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s="61" customFormat="1" ht="23.65" customHeight="1" x14ac:dyDescent="0.2">
      <c r="A22" s="59" t="s">
        <v>98</v>
      </c>
      <c r="B22" s="4"/>
      <c r="C22" s="62">
        <v>-61</v>
      </c>
      <c r="D22" s="62"/>
      <c r="E22" s="62">
        <v>-1535</v>
      </c>
      <c r="F22" s="62"/>
      <c r="G22" s="62">
        <v>-751</v>
      </c>
      <c r="H22" s="62"/>
      <c r="I22" s="62">
        <v>-1086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1:20" s="61" customFormat="1" ht="23.65" customHeight="1" x14ac:dyDescent="0.2">
      <c r="A23" s="59" t="s">
        <v>99</v>
      </c>
      <c r="B23" s="4"/>
      <c r="C23" s="79">
        <v>36782</v>
      </c>
      <c r="D23" s="62"/>
      <c r="E23" s="79">
        <v>31385</v>
      </c>
      <c r="F23" s="62"/>
      <c r="G23" s="79">
        <v>32853</v>
      </c>
      <c r="H23" s="62"/>
      <c r="I23" s="79">
        <v>27340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1:20" s="61" customFormat="1" ht="23.65" customHeight="1" x14ac:dyDescent="0.2">
      <c r="A24" s="63" t="s">
        <v>50</v>
      </c>
      <c r="C24" s="62"/>
      <c r="D24" s="62"/>
      <c r="E24" s="62"/>
      <c r="F24" s="62"/>
      <c r="G24" s="62"/>
      <c r="H24" s="62"/>
      <c r="I24" s="62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</row>
    <row r="25" spans="1:20" s="61" customFormat="1" ht="23.65" customHeight="1" x14ac:dyDescent="0.2">
      <c r="A25" s="63" t="s">
        <v>51</v>
      </c>
      <c r="C25" s="62">
        <f>SUM(C9:C23)</f>
        <v>83071</v>
      </c>
      <c r="D25" s="62"/>
      <c r="E25" s="62">
        <f>SUM(E9:E23)</f>
        <v>70692</v>
      </c>
      <c r="F25" s="62"/>
      <c r="G25" s="62">
        <f>SUM(G9:G23)</f>
        <v>86456</v>
      </c>
      <c r="H25" s="62"/>
      <c r="I25" s="62">
        <f>SUM(I9:I23)</f>
        <v>96293</v>
      </c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</row>
    <row r="26" spans="1:20" s="61" customFormat="1" ht="23.65" customHeight="1" x14ac:dyDescent="0.2">
      <c r="A26" s="63" t="s">
        <v>52</v>
      </c>
      <c r="C26" s="62"/>
      <c r="D26" s="62"/>
      <c r="E26" s="62"/>
      <c r="F26" s="62"/>
      <c r="G26" s="62"/>
      <c r="H26" s="62"/>
      <c r="I26" s="62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</row>
    <row r="27" spans="1:20" s="61" customFormat="1" ht="23.65" customHeight="1" x14ac:dyDescent="0.2">
      <c r="A27" s="63" t="s">
        <v>88</v>
      </c>
      <c r="C27" s="62">
        <v>94818</v>
      </c>
      <c r="D27" s="62"/>
      <c r="E27" s="62">
        <v>-100423</v>
      </c>
      <c r="F27" s="62"/>
      <c r="G27" s="62">
        <v>58693</v>
      </c>
      <c r="H27" s="62"/>
      <c r="I27" s="62">
        <v>-92997</v>
      </c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1:20" s="61" customFormat="1" ht="23.65" customHeight="1" x14ac:dyDescent="0.2">
      <c r="A28" s="63" t="s">
        <v>53</v>
      </c>
      <c r="C28" s="62">
        <v>-52309</v>
      </c>
      <c r="D28" s="62"/>
      <c r="E28" s="62">
        <v>25464</v>
      </c>
      <c r="F28" s="62"/>
      <c r="G28" s="62">
        <v>-74817</v>
      </c>
      <c r="H28" s="62"/>
      <c r="I28" s="62">
        <v>-2949</v>
      </c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29" spans="1:20" s="61" customFormat="1" ht="23.65" customHeight="1" x14ac:dyDescent="0.2">
      <c r="A29" s="59" t="s">
        <v>54</v>
      </c>
      <c r="B29" s="10"/>
      <c r="C29" s="62">
        <v>-35432</v>
      </c>
      <c r="D29" s="62"/>
      <c r="E29" s="62">
        <v>25031</v>
      </c>
      <c r="F29" s="62"/>
      <c r="G29" s="62">
        <v>-11171</v>
      </c>
      <c r="H29" s="62"/>
      <c r="I29" s="62">
        <v>-17893</v>
      </c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</row>
    <row r="30" spans="1:20" s="61" customFormat="1" ht="23.65" customHeight="1" x14ac:dyDescent="0.2">
      <c r="A30" s="63" t="s">
        <v>113</v>
      </c>
      <c r="C30" s="62">
        <v>-9452</v>
      </c>
      <c r="D30" s="62"/>
      <c r="E30" s="62">
        <v>1055</v>
      </c>
      <c r="F30" s="62"/>
      <c r="G30" s="62">
        <v>-9523</v>
      </c>
      <c r="H30" s="62"/>
      <c r="I30" s="62">
        <v>1094</v>
      </c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spans="1:20" s="61" customFormat="1" ht="23.65" customHeight="1" x14ac:dyDescent="0.2">
      <c r="A31" s="63" t="s">
        <v>55</v>
      </c>
      <c r="C31" s="62"/>
      <c r="D31" s="62"/>
      <c r="E31" s="62"/>
      <c r="F31" s="62"/>
      <c r="G31" s="62"/>
      <c r="H31" s="62"/>
      <c r="I31" s="62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0" s="61" customFormat="1" ht="23.65" customHeight="1" x14ac:dyDescent="0.2">
      <c r="A32" s="59" t="s">
        <v>89</v>
      </c>
      <c r="B32" s="4"/>
      <c r="C32" s="62">
        <v>21065</v>
      </c>
      <c r="D32" s="62"/>
      <c r="E32" s="62">
        <v>42601</v>
      </c>
      <c r="F32" s="62"/>
      <c r="G32" s="62">
        <v>25226</v>
      </c>
      <c r="H32" s="62"/>
      <c r="I32" s="62">
        <v>42945</v>
      </c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s="61" customFormat="1" ht="23.65" customHeight="1" x14ac:dyDescent="0.2">
      <c r="A33" s="59" t="s">
        <v>184</v>
      </c>
      <c r="B33" s="4"/>
      <c r="C33" s="62">
        <v>-59711</v>
      </c>
      <c r="D33" s="62"/>
      <c r="E33" s="62">
        <v>57722</v>
      </c>
      <c r="F33" s="62"/>
      <c r="G33" s="62">
        <v>-64915</v>
      </c>
      <c r="H33" s="62"/>
      <c r="I33" s="62">
        <v>51175</v>
      </c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s="61" customFormat="1" ht="23.65" customHeight="1" x14ac:dyDescent="0.2">
      <c r="A34" s="59" t="s">
        <v>56</v>
      </c>
      <c r="B34" s="4"/>
      <c r="C34" s="42">
        <v>28972</v>
      </c>
      <c r="D34" s="42"/>
      <c r="E34" s="42">
        <v>4188</v>
      </c>
      <c r="F34" s="42"/>
      <c r="G34" s="42">
        <v>28264</v>
      </c>
      <c r="H34" s="42"/>
      <c r="I34" s="42">
        <v>-104</v>
      </c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s="61" customFormat="1" ht="23.65" customHeight="1" x14ac:dyDescent="0.2">
      <c r="A35" s="59" t="s">
        <v>96</v>
      </c>
      <c r="B35" s="4"/>
      <c r="C35" s="79">
        <v>-146</v>
      </c>
      <c r="D35" s="42"/>
      <c r="E35" s="79">
        <v>0</v>
      </c>
      <c r="F35" s="42"/>
      <c r="G35" s="79">
        <v>-146</v>
      </c>
      <c r="H35" s="42"/>
      <c r="I35" s="79">
        <v>0</v>
      </c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s="61" customFormat="1" ht="23.65" customHeight="1" x14ac:dyDescent="0.2">
      <c r="A36" s="59" t="s">
        <v>145</v>
      </c>
      <c r="B36" s="4"/>
      <c r="C36" s="78">
        <f>SUM(C24:C35)</f>
        <v>70876</v>
      </c>
      <c r="D36" s="62"/>
      <c r="E36" s="78">
        <f>SUM(E24:E35)</f>
        <v>126330</v>
      </c>
      <c r="F36" s="62"/>
      <c r="G36" s="78">
        <f>SUM(G24:G35)</f>
        <v>38067</v>
      </c>
      <c r="H36" s="62"/>
      <c r="I36" s="78">
        <f>SUM(I24:I35)</f>
        <v>77564</v>
      </c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s="61" customFormat="1" ht="23.65" customHeight="1" x14ac:dyDescent="0.2">
      <c r="A37" s="59" t="s">
        <v>151</v>
      </c>
      <c r="C37" s="62">
        <v>61</v>
      </c>
      <c r="D37" s="62"/>
      <c r="E37" s="62">
        <v>1535</v>
      </c>
      <c r="F37" s="62"/>
      <c r="G37" s="62">
        <v>41</v>
      </c>
      <c r="H37" s="62"/>
      <c r="I37" s="62">
        <v>1086</v>
      </c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1:20" s="61" customFormat="1" ht="23.65" customHeight="1" x14ac:dyDescent="0.2">
      <c r="A38" s="59" t="s">
        <v>147</v>
      </c>
      <c r="B38" s="4"/>
      <c r="C38" s="78">
        <v>-33958</v>
      </c>
      <c r="D38" s="62"/>
      <c r="E38" s="62">
        <v>-31731</v>
      </c>
      <c r="F38" s="62"/>
      <c r="G38" s="78">
        <v>-29333</v>
      </c>
      <c r="H38" s="62"/>
      <c r="I38" s="62">
        <v>-25525</v>
      </c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s="61" customFormat="1" ht="23.65" customHeight="1" x14ac:dyDescent="0.2">
      <c r="A39" s="59" t="s">
        <v>57</v>
      </c>
      <c r="C39" s="79">
        <v>-8956</v>
      </c>
      <c r="D39" s="62"/>
      <c r="E39" s="79">
        <v>-3059</v>
      </c>
      <c r="F39" s="62"/>
      <c r="G39" s="79">
        <v>-3282</v>
      </c>
      <c r="H39" s="62"/>
      <c r="I39" s="79">
        <v>-114</v>
      </c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s="61" customFormat="1" ht="23.65" customHeight="1" x14ac:dyDescent="0.2">
      <c r="A40" s="58" t="s">
        <v>146</v>
      </c>
      <c r="B40" s="10"/>
      <c r="C40" s="118">
        <f>SUM(C36:C39)</f>
        <v>28023</v>
      </c>
      <c r="D40" s="62"/>
      <c r="E40" s="79">
        <f>SUM(E36:E39)</f>
        <v>93075</v>
      </c>
      <c r="F40" s="62"/>
      <c r="G40" s="118">
        <f>SUM(G36:G39)</f>
        <v>5493</v>
      </c>
      <c r="H40" s="62"/>
      <c r="I40" s="79">
        <f>SUM(I36:I39)</f>
        <v>53011</v>
      </c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0" s="61" customFormat="1" ht="23.65" customHeight="1" x14ac:dyDescent="0.2">
      <c r="A41" s="63"/>
      <c r="C41" s="119"/>
      <c r="D41" s="119"/>
      <c r="E41" s="78"/>
      <c r="G41" s="119"/>
      <c r="H41" s="119"/>
      <c r="I41" s="78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</row>
    <row r="42" spans="1:20" s="61" customFormat="1" ht="23.65" customHeight="1" x14ac:dyDescent="0.2">
      <c r="A42" s="60" t="s">
        <v>153</v>
      </c>
      <c r="B42" s="10"/>
      <c r="D42" s="119"/>
      <c r="E42" s="40"/>
      <c r="I42" s="40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 ht="23.65" customHeight="1" x14ac:dyDescent="0.2">
      <c r="I43" s="18" t="s">
        <v>129</v>
      </c>
    </row>
    <row r="44" spans="1:20" s="4" customFormat="1" ht="23.65" customHeight="1" x14ac:dyDescent="0.2">
      <c r="A44" s="57" t="s">
        <v>114</v>
      </c>
      <c r="B44" s="2"/>
      <c r="C44" s="3"/>
      <c r="D44" s="3"/>
      <c r="E44" s="68"/>
      <c r="F44" s="3"/>
      <c r="G44" s="3"/>
      <c r="H44" s="3"/>
      <c r="I44" s="68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20" s="4" customFormat="1" ht="23.65" customHeight="1" x14ac:dyDescent="0.2">
      <c r="A45" s="58" t="s">
        <v>58</v>
      </c>
      <c r="B45" s="3"/>
      <c r="C45" s="3"/>
      <c r="D45" s="3"/>
      <c r="E45" s="68"/>
      <c r="F45" s="3"/>
      <c r="G45" s="3"/>
      <c r="H45" s="3"/>
      <c r="I45" s="68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</row>
    <row r="46" spans="1:20" s="4" customFormat="1" ht="23.65" customHeight="1" x14ac:dyDescent="0.2">
      <c r="A46" s="57" t="s">
        <v>189</v>
      </c>
      <c r="B46" s="2"/>
      <c r="C46" s="3"/>
      <c r="D46" s="3"/>
      <c r="E46" s="68"/>
      <c r="F46" s="3"/>
      <c r="G46" s="3"/>
      <c r="H46" s="3"/>
      <c r="I46" s="68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</row>
    <row r="47" spans="1:20" s="4" customFormat="1" ht="23.65" customHeight="1" x14ac:dyDescent="0.2">
      <c r="B47" s="2"/>
      <c r="C47" s="3"/>
      <c r="D47" s="3"/>
      <c r="E47" s="68"/>
      <c r="F47" s="3"/>
      <c r="G47" s="2"/>
      <c r="H47" s="3"/>
      <c r="I47" s="68" t="s">
        <v>117</v>
      </c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</row>
    <row r="48" spans="1:20" s="61" customFormat="1" ht="23.65" customHeight="1" x14ac:dyDescent="0.2">
      <c r="A48" s="63"/>
      <c r="C48" s="140"/>
      <c r="D48" s="140" t="s">
        <v>1</v>
      </c>
      <c r="E48" s="69"/>
      <c r="F48" s="7"/>
      <c r="G48" s="140"/>
      <c r="H48" s="140" t="s">
        <v>2</v>
      </c>
      <c r="I48" s="69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20" s="61" customFormat="1" ht="23.65" customHeight="1" x14ac:dyDescent="0.2">
      <c r="A49" s="63"/>
      <c r="C49" s="115">
        <v>2565</v>
      </c>
      <c r="D49" s="116"/>
      <c r="E49" s="115">
        <v>2564</v>
      </c>
      <c r="F49" s="74"/>
      <c r="G49" s="115">
        <v>2565</v>
      </c>
      <c r="H49" s="116"/>
      <c r="I49" s="115">
        <v>2564</v>
      </c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</row>
    <row r="50" spans="1:20" s="61" customFormat="1" ht="23.65" customHeight="1" x14ac:dyDescent="0.2">
      <c r="A50" s="24" t="s">
        <v>59</v>
      </c>
      <c r="B50" s="7"/>
      <c r="C50" s="119"/>
      <c r="D50" s="119"/>
      <c r="E50" s="78"/>
      <c r="G50" s="119"/>
      <c r="H50" s="119"/>
      <c r="I50" s="78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</row>
    <row r="51" spans="1:20" s="61" customFormat="1" ht="23.65" customHeight="1" x14ac:dyDescent="0.2">
      <c r="A51" s="63" t="s">
        <v>160</v>
      </c>
      <c r="C51" s="78">
        <v>0</v>
      </c>
      <c r="D51" s="62"/>
      <c r="E51" s="78">
        <v>0</v>
      </c>
      <c r="F51" s="62"/>
      <c r="G51" s="78">
        <v>0</v>
      </c>
      <c r="H51" s="62"/>
      <c r="I51" s="78">
        <v>31500</v>
      </c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</row>
    <row r="52" spans="1:20" s="61" customFormat="1" ht="23.65" customHeight="1" x14ac:dyDescent="0.2">
      <c r="A52" s="63" t="s">
        <v>166</v>
      </c>
      <c r="C52" s="78">
        <v>0</v>
      </c>
      <c r="D52" s="62"/>
      <c r="E52" s="78">
        <v>0</v>
      </c>
      <c r="F52" s="62"/>
      <c r="G52" s="62">
        <v>1206</v>
      </c>
      <c r="H52" s="62"/>
      <c r="I52" s="78">
        <v>1829</v>
      </c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</row>
    <row r="53" spans="1:20" s="61" customFormat="1" ht="23.65" customHeight="1" x14ac:dyDescent="0.2">
      <c r="A53" s="63" t="s">
        <v>161</v>
      </c>
      <c r="C53" s="78">
        <v>0</v>
      </c>
      <c r="D53" s="62"/>
      <c r="E53" s="78">
        <v>0</v>
      </c>
      <c r="F53" s="62"/>
      <c r="G53" s="62">
        <v>0</v>
      </c>
      <c r="H53" s="62"/>
      <c r="I53" s="78">
        <v>-10000</v>
      </c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</row>
    <row r="54" spans="1:20" s="61" customFormat="1" ht="23.65" customHeight="1" x14ac:dyDescent="0.2">
      <c r="A54" s="63" t="s">
        <v>200</v>
      </c>
      <c r="C54" s="78">
        <v>0</v>
      </c>
      <c r="D54" s="62"/>
      <c r="E54" s="78">
        <v>0</v>
      </c>
      <c r="F54" s="62"/>
      <c r="G54" s="62">
        <v>59999</v>
      </c>
      <c r="H54" s="62"/>
      <c r="I54" s="78">
        <v>0</v>
      </c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</row>
    <row r="55" spans="1:20" s="61" customFormat="1" ht="23.65" customHeight="1" x14ac:dyDescent="0.2">
      <c r="A55" s="59" t="s">
        <v>170</v>
      </c>
      <c r="C55" s="62">
        <v>4484</v>
      </c>
      <c r="D55" s="62"/>
      <c r="E55" s="62">
        <v>3220</v>
      </c>
      <c r="F55" s="62"/>
      <c r="G55" s="62">
        <v>4484</v>
      </c>
      <c r="H55" s="62"/>
      <c r="I55" s="62">
        <v>3220</v>
      </c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</row>
    <row r="56" spans="1:20" s="61" customFormat="1" ht="23.65" customHeight="1" x14ac:dyDescent="0.2">
      <c r="A56" s="63" t="s">
        <v>171</v>
      </c>
      <c r="C56" s="62">
        <v>-23339</v>
      </c>
      <c r="D56" s="62"/>
      <c r="E56" s="62">
        <v>-16162</v>
      </c>
      <c r="F56" s="62"/>
      <c r="G56" s="62">
        <v>-22333</v>
      </c>
      <c r="H56" s="62"/>
      <c r="I56" s="62">
        <v>-15715</v>
      </c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</row>
    <row r="57" spans="1:20" s="61" customFormat="1" ht="23.65" customHeight="1" x14ac:dyDescent="0.2">
      <c r="A57" s="63" t="s">
        <v>167</v>
      </c>
      <c r="C57" s="62">
        <v>-975</v>
      </c>
      <c r="D57" s="62"/>
      <c r="E57" s="62">
        <v>-1148</v>
      </c>
      <c r="F57" s="62"/>
      <c r="G57" s="62">
        <v>-975</v>
      </c>
      <c r="H57" s="62"/>
      <c r="I57" s="62">
        <v>-1148</v>
      </c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</row>
    <row r="58" spans="1:20" s="61" customFormat="1" ht="23.65" customHeight="1" x14ac:dyDescent="0.2">
      <c r="A58" s="24" t="s">
        <v>154</v>
      </c>
      <c r="C58" s="118">
        <f>SUM(C51:C57)</f>
        <v>-19830</v>
      </c>
      <c r="D58" s="62"/>
      <c r="E58" s="76">
        <f>SUM(E51:E57)</f>
        <v>-14090</v>
      </c>
      <c r="F58" s="62"/>
      <c r="G58" s="118">
        <f>SUM(G51:G57)</f>
        <v>42381</v>
      </c>
      <c r="H58" s="62"/>
      <c r="I58" s="76">
        <f>SUM(I51:I57)</f>
        <v>9686</v>
      </c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</row>
    <row r="59" spans="1:20" s="61" customFormat="1" ht="23.65" customHeight="1" x14ac:dyDescent="0.2">
      <c r="A59" s="24" t="s">
        <v>60</v>
      </c>
      <c r="B59" s="7"/>
      <c r="C59" s="62"/>
      <c r="D59" s="62"/>
      <c r="E59" s="62"/>
      <c r="F59" s="62"/>
      <c r="G59" s="62"/>
      <c r="H59" s="62"/>
      <c r="I59" s="62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</row>
    <row r="60" spans="1:20" s="61" customFormat="1" ht="23.65" customHeight="1" x14ac:dyDescent="0.2">
      <c r="A60" s="60" t="s">
        <v>195</v>
      </c>
      <c r="B60" s="10"/>
      <c r="C60" s="62">
        <v>-9029</v>
      </c>
      <c r="D60" s="62"/>
      <c r="E60" s="62">
        <v>-6378</v>
      </c>
      <c r="F60" s="62"/>
      <c r="G60" s="62">
        <f>-3434</f>
        <v>-3434</v>
      </c>
      <c r="H60" s="62"/>
      <c r="I60" s="62">
        <v>-17394</v>
      </c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</row>
    <row r="61" spans="1:20" s="61" customFormat="1" ht="23.65" customHeight="1" x14ac:dyDescent="0.2">
      <c r="A61" s="60" t="s">
        <v>196</v>
      </c>
      <c r="B61" s="10"/>
      <c r="C61" s="62">
        <v>1532490</v>
      </c>
      <c r="D61" s="62"/>
      <c r="E61" s="62">
        <v>0</v>
      </c>
      <c r="F61" s="62"/>
      <c r="G61" s="62">
        <v>1417380</v>
      </c>
      <c r="H61" s="62"/>
      <c r="I61" s="62">
        <v>0</v>
      </c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1:20" s="61" customFormat="1" ht="23.65" customHeight="1" x14ac:dyDescent="0.2">
      <c r="A62" s="60" t="s">
        <v>197</v>
      </c>
      <c r="B62" s="10"/>
      <c r="C62" s="62">
        <v>-1536508</v>
      </c>
      <c r="D62" s="62"/>
      <c r="E62" s="62">
        <v>0</v>
      </c>
      <c r="F62" s="62"/>
      <c r="G62" s="62">
        <v>-1417380</v>
      </c>
      <c r="H62" s="62"/>
      <c r="I62" s="62">
        <v>0</v>
      </c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1:20" s="61" customFormat="1" ht="23.65" customHeight="1" x14ac:dyDescent="0.2">
      <c r="A63" s="60" t="s">
        <v>163</v>
      </c>
      <c r="B63" s="10"/>
      <c r="C63" s="62">
        <v>0</v>
      </c>
      <c r="D63" s="62"/>
      <c r="E63" s="62">
        <v>0</v>
      </c>
      <c r="F63" s="62"/>
      <c r="G63" s="62">
        <v>0</v>
      </c>
      <c r="H63" s="62"/>
      <c r="I63" s="62">
        <v>40000</v>
      </c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  <row r="64" spans="1:20" s="61" customFormat="1" ht="23.65" customHeight="1" x14ac:dyDescent="0.2">
      <c r="A64" s="59" t="s">
        <v>179</v>
      </c>
      <c r="B64" s="10"/>
      <c r="C64" s="62">
        <v>0</v>
      </c>
      <c r="D64" s="62"/>
      <c r="E64" s="62">
        <v>0</v>
      </c>
      <c r="F64" s="62"/>
      <c r="G64" s="62">
        <v>-40000</v>
      </c>
      <c r="H64" s="62"/>
      <c r="I64" s="62">
        <v>-29000</v>
      </c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</row>
    <row r="65" spans="1:20" s="61" customFormat="1" ht="23.65" customHeight="1" x14ac:dyDescent="0.2">
      <c r="A65" s="59" t="s">
        <v>180</v>
      </c>
      <c r="B65" s="10"/>
      <c r="C65" s="62">
        <v>20000</v>
      </c>
      <c r="D65" s="62"/>
      <c r="E65" s="62">
        <v>0</v>
      </c>
      <c r="F65" s="62"/>
      <c r="G65" s="62">
        <v>0</v>
      </c>
      <c r="H65" s="62"/>
      <c r="I65" s="62">
        <v>0</v>
      </c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</row>
    <row r="66" spans="1:20" s="61" customFormat="1" ht="23.65" customHeight="1" x14ac:dyDescent="0.2">
      <c r="A66" s="59" t="s">
        <v>168</v>
      </c>
      <c r="C66" s="62">
        <v>-3145</v>
      </c>
      <c r="D66" s="62"/>
      <c r="E66" s="62">
        <v>-6145</v>
      </c>
      <c r="F66" s="62"/>
      <c r="G66" s="62">
        <v>0</v>
      </c>
      <c r="H66" s="62"/>
      <c r="I66" s="62">
        <v>-6145</v>
      </c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</row>
    <row r="67" spans="1:20" s="61" customFormat="1" ht="23.65" customHeight="1" x14ac:dyDescent="0.2">
      <c r="A67" s="63" t="s">
        <v>162</v>
      </c>
      <c r="C67" s="62">
        <v>-25610</v>
      </c>
      <c r="D67" s="62"/>
      <c r="E67" s="62">
        <v>-33200</v>
      </c>
      <c r="F67" s="62"/>
      <c r="G67" s="62">
        <v>-23138</v>
      </c>
      <c r="H67" s="62"/>
      <c r="I67" s="62">
        <v>-27285</v>
      </c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</row>
    <row r="68" spans="1:20" s="61" customFormat="1" ht="23.65" customHeight="1" x14ac:dyDescent="0.2">
      <c r="A68" s="24" t="s">
        <v>148</v>
      </c>
      <c r="C68" s="118">
        <f>SUM(C59:C67)</f>
        <v>-21802</v>
      </c>
      <c r="D68" s="62"/>
      <c r="E68" s="76">
        <f>SUM(E59:E67)</f>
        <v>-45723</v>
      </c>
      <c r="F68" s="62"/>
      <c r="G68" s="118">
        <f>SUM(G59:G67)</f>
        <v>-66572</v>
      </c>
      <c r="H68" s="62"/>
      <c r="I68" s="76">
        <f>SUM(I59:I67)</f>
        <v>-39824</v>
      </c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</row>
    <row r="69" spans="1:20" s="61" customFormat="1" ht="23.65" customHeight="1" x14ac:dyDescent="0.2">
      <c r="A69" s="24" t="s">
        <v>177</v>
      </c>
      <c r="C69" s="118">
        <v>-4361</v>
      </c>
      <c r="D69" s="62"/>
      <c r="E69" s="76">
        <v>9467</v>
      </c>
      <c r="F69" s="62"/>
      <c r="G69" s="118">
        <v>0</v>
      </c>
      <c r="H69" s="62"/>
      <c r="I69" s="76">
        <v>0</v>
      </c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</row>
    <row r="70" spans="1:20" s="61" customFormat="1" ht="23.65" customHeight="1" x14ac:dyDescent="0.2">
      <c r="A70" s="24" t="s">
        <v>61</v>
      </c>
      <c r="C70" s="120">
        <f>C40+C58+C68+C69</f>
        <v>-17970</v>
      </c>
      <c r="D70" s="62"/>
      <c r="E70" s="62">
        <f>E40+E58+E68+E69</f>
        <v>42729</v>
      </c>
      <c r="F70" s="62"/>
      <c r="G70" s="120">
        <f>G40+G58+G68+G69</f>
        <v>-18698</v>
      </c>
      <c r="H70" s="62"/>
      <c r="I70" s="62">
        <f>I40+I58+I68+I69</f>
        <v>22873</v>
      </c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</row>
    <row r="71" spans="1:20" s="61" customFormat="1" ht="23.65" customHeight="1" x14ac:dyDescent="0.2">
      <c r="A71" s="59" t="s">
        <v>120</v>
      </c>
      <c r="B71" s="4"/>
      <c r="C71" s="79">
        <f>BS!G11</f>
        <v>80321</v>
      </c>
      <c r="D71" s="62"/>
      <c r="E71" s="79">
        <v>83669</v>
      </c>
      <c r="F71" s="62"/>
      <c r="G71" s="79">
        <f>BS!K11</f>
        <v>39557</v>
      </c>
      <c r="H71" s="62"/>
      <c r="I71" s="79">
        <v>46294</v>
      </c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</row>
    <row r="72" spans="1:20" s="61" customFormat="1" ht="23.65" customHeight="1" thickBot="1" x14ac:dyDescent="0.25">
      <c r="A72" s="57" t="s">
        <v>121</v>
      </c>
      <c r="B72" s="10"/>
      <c r="C72" s="102">
        <f>SUM(C70:C71)</f>
        <v>62351</v>
      </c>
      <c r="D72" s="62"/>
      <c r="E72" s="102">
        <f>SUM(E70:E71)</f>
        <v>126398</v>
      </c>
      <c r="F72" s="62"/>
      <c r="G72" s="102">
        <f>SUM(G70:G71)</f>
        <v>20859</v>
      </c>
      <c r="H72" s="62"/>
      <c r="I72" s="102">
        <f>SUM(I70:I71)</f>
        <v>69167</v>
      </c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</row>
    <row r="73" spans="1:20" s="61" customFormat="1" ht="23.65" customHeight="1" thickTop="1" x14ac:dyDescent="0.2">
      <c r="A73" s="57"/>
      <c r="B73" s="10"/>
      <c r="C73" s="62">
        <f>C72-BS!E11</f>
        <v>0</v>
      </c>
      <c r="D73" s="62"/>
      <c r="E73" s="62"/>
      <c r="F73" s="62"/>
      <c r="G73" s="62">
        <f>G72-BS!I11</f>
        <v>0</v>
      </c>
      <c r="H73" s="62"/>
      <c r="I73" s="42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</row>
    <row r="74" spans="1:20" s="61" customFormat="1" ht="23.65" customHeight="1" x14ac:dyDescent="0.2">
      <c r="A74" s="24" t="s">
        <v>181</v>
      </c>
      <c r="B74" s="10"/>
      <c r="C74" s="56"/>
      <c r="D74" s="56"/>
      <c r="E74" s="56"/>
      <c r="F74" s="62"/>
      <c r="G74" s="62"/>
      <c r="H74" s="62"/>
      <c r="I74" s="42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</row>
    <row r="75" spans="1:20" s="61" customFormat="1" ht="23.65" customHeight="1" x14ac:dyDescent="0.2">
      <c r="A75" s="63" t="s">
        <v>182</v>
      </c>
      <c r="B75" s="10"/>
      <c r="C75" s="62"/>
      <c r="D75" s="62"/>
      <c r="E75" s="62"/>
      <c r="F75" s="62"/>
      <c r="G75" s="62"/>
      <c r="H75" s="62"/>
      <c r="I75" s="42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</row>
    <row r="76" spans="1:20" s="61" customFormat="1" ht="23.65" customHeight="1" x14ac:dyDescent="0.2">
      <c r="A76" s="63" t="s">
        <v>198</v>
      </c>
      <c r="B76" s="10"/>
      <c r="C76" s="62">
        <v>15441</v>
      </c>
      <c r="D76" s="62"/>
      <c r="E76" s="62">
        <v>0</v>
      </c>
      <c r="F76" s="62"/>
      <c r="G76" s="62">
        <v>15441</v>
      </c>
      <c r="H76" s="62"/>
      <c r="I76" s="42">
        <v>0</v>
      </c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</row>
    <row r="77" spans="1:20" s="61" customFormat="1" ht="23.65" customHeight="1" x14ac:dyDescent="0.2">
      <c r="A77" s="63" t="s">
        <v>183</v>
      </c>
      <c r="B77" s="10"/>
      <c r="C77" s="62">
        <v>33098</v>
      </c>
      <c r="D77" s="62"/>
      <c r="E77" s="62">
        <v>1573</v>
      </c>
      <c r="F77" s="62"/>
      <c r="G77" s="62">
        <v>27217</v>
      </c>
      <c r="H77" s="62"/>
      <c r="I77" s="42">
        <v>159</v>
      </c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</row>
    <row r="78" spans="1:20" s="61" customFormat="1" ht="23.65" customHeight="1" x14ac:dyDescent="0.2">
      <c r="A78" s="63" t="s">
        <v>185</v>
      </c>
      <c r="B78" s="10"/>
      <c r="C78" s="62">
        <v>0</v>
      </c>
      <c r="D78" s="62"/>
      <c r="E78" s="62">
        <v>-2927</v>
      </c>
      <c r="F78" s="62"/>
      <c r="G78" s="62">
        <v>0</v>
      </c>
      <c r="H78" s="62"/>
      <c r="I78" s="42">
        <v>-7608</v>
      </c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</row>
    <row r="79" spans="1:20" s="61" customFormat="1" ht="23.65" customHeight="1" x14ac:dyDescent="0.2">
      <c r="A79" s="63"/>
      <c r="B79" s="10"/>
      <c r="C79" s="62"/>
      <c r="D79" s="62"/>
      <c r="E79" s="62"/>
      <c r="F79" s="62"/>
      <c r="G79" s="62"/>
      <c r="H79" s="62"/>
      <c r="I79" s="42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</row>
    <row r="80" spans="1:20" ht="23.65" customHeight="1" x14ac:dyDescent="0.2">
      <c r="A80" s="60" t="s">
        <v>153</v>
      </c>
    </row>
  </sheetData>
  <printOptions horizontalCentered="1"/>
  <pageMargins left="0.74803149606299213" right="0.31496062992125984" top="0.78740157480314965" bottom="0.19685039370078741" header="0.31496062992125984" footer="0.31496062992125984"/>
  <pageSetup paperSize="9" scale="76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DEDDF48A8DE408576A4C29478E89B" ma:contentTypeVersion="16" ma:contentTypeDescription="Create a new document." ma:contentTypeScope="" ma:versionID="b64530a1017841cc49dee125952bc2a4">
  <xsd:schema xmlns:xsd="http://www.w3.org/2001/XMLSchema" xmlns:xs="http://www.w3.org/2001/XMLSchema" xmlns:p="http://schemas.microsoft.com/office/2006/metadata/properties" xmlns:ns2="bdcbd253-a470-457e-b84c-c337c52a7f66" xmlns:ns3="c6345db8-1dc0-45dc-89c5-b1862177897e" targetNamespace="http://schemas.microsoft.com/office/2006/metadata/properties" ma:root="true" ma:fieldsID="188d7832e18fb3ae785f5cef93d68af6" ns2:_="" ns3:_="">
    <xsd:import namespace="bdcbd253-a470-457e-b84c-c337c52a7f66"/>
    <xsd:import namespace="c6345db8-1dc0-45dc-89c5-b186217789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bd253-a470-457e-b84c-c337c52a7f6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1b116ea-a787-4ffb-99b4-b23723fd093c}" ma:internalName="TaxCatchAll" ma:showField="CatchAllData" ma:web="bdcbd253-a470-457e-b84c-c337c52a7f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345db8-1dc0-45dc-89c5-b18621778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126d077-b5de-4c89-8201-b74a53099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cbd253-a470-457e-b84c-c337c52a7f66" xsi:nil="true"/>
    <lcf76f155ced4ddcb4097134ff3c332f xmlns="c6345db8-1dc0-45dc-89c5-b186217789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8AFB53-5021-4072-AEE9-4FD4A7CBA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cbd253-a470-457e-b84c-c337c52a7f66"/>
    <ds:schemaRef ds:uri="c6345db8-1dc0-45dc-89c5-b186217789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560540-87C8-46C2-89C2-06B63EAB2FE4}">
  <ds:schemaRefs>
    <ds:schemaRef ds:uri="bdcbd253-a470-457e-b84c-c337c52a7f66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6345db8-1dc0-45dc-89c5-b1862177897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58E6F98-F2B4-435B-9697-5D56BE638C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2022-08-10T04:00:48Z</cp:lastPrinted>
  <dcterms:created xsi:type="dcterms:W3CDTF">2011-03-08T09:02:15Z</dcterms:created>
  <dcterms:modified xsi:type="dcterms:W3CDTF">2022-08-10T10:38:46Z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0x0101009BEDEDDF48A8DE408576A4C29478E89B</vt:lpwstr>
  </property>
</Properties>
</file>