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TA026_AL\Desktop\Draft Q2'22\Update from WB\"/>
    </mc:Choice>
  </mc:AlternateContent>
  <xr:revisionPtr revIDLastSave="0" documentId="13_ncr:1_{258D3271-1C08-4EFC-90E3-A0A2A7D5F8AF}" xr6:coauthVersionLast="47" xr6:coauthVersionMax="47" xr10:uidLastSave="{00000000-0000-0000-0000-000000000000}"/>
  <bookViews>
    <workbookView xWindow="11568" yWindow="276" windowWidth="11556" windowHeight="12348" firstSheet="2" activeTab="4" xr2:uid="{CC90F17E-C8A8-4008-A729-142E10F1F049}"/>
  </bookViews>
  <sheets>
    <sheet name="0000" sheetId="5" state="veryHidden" r:id="rId1"/>
    <sheet name="1000" sheetId="6" state="veryHidden" r:id="rId2"/>
    <sheet name="BS" sheetId="1" r:id="rId3"/>
    <sheet name="PL3" sheetId="13" r:id="rId4"/>
    <sheet name="PL6" sheetId="11" r:id="rId5"/>
    <sheet name="EQ-Conso" sheetId="9" r:id="rId6"/>
    <sheet name="EQ-Separate" sheetId="12" r:id="rId7"/>
    <sheet name="CF" sheetId="10" r:id="rId8"/>
  </sheets>
  <definedNames>
    <definedName name="_xlnm.Print_Area" localSheetId="2">BS!$A$1:$K$98</definedName>
    <definedName name="_xlnm.Print_Area" localSheetId="7">CF!$A$1:$I$86</definedName>
    <definedName name="_xlnm.Print_Area" localSheetId="5">'EQ-Conso'!$A$1:$X$28</definedName>
    <definedName name="_xlnm.Print_Area" localSheetId="6">'EQ-Separate'!$A$1:$T$29</definedName>
    <definedName name="_xlnm.Print_Area" localSheetId="3">'PL3'!$A$1:$K$50</definedName>
    <definedName name="_xlnm.Print_Area" localSheetId="4">'PL6'!$A$1:$K$51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6" i="10" l="1"/>
  <c r="C26" i="10"/>
  <c r="I62" i="10" l="1"/>
  <c r="R26" i="12"/>
  <c r="R26" i="9"/>
  <c r="E90" i="1" l="1"/>
  <c r="I90" i="1"/>
  <c r="E18" i="13"/>
  <c r="E23" i="13" s="1"/>
  <c r="I18" i="13"/>
  <c r="I23" i="13" s="1"/>
  <c r="K18" i="13"/>
  <c r="K23" i="13" s="1"/>
  <c r="G18" i="13"/>
  <c r="G23" i="13" s="1"/>
  <c r="K12" i="13"/>
  <c r="I12" i="13"/>
  <c r="G12" i="13"/>
  <c r="E12" i="13"/>
  <c r="G66" i="10"/>
  <c r="C66" i="10"/>
  <c r="G25" i="13" l="1"/>
  <c r="G29" i="13" s="1"/>
  <c r="G36" i="13" s="1"/>
  <c r="G45" i="13" s="1"/>
  <c r="G47" i="13" s="1"/>
  <c r="I25" i="13"/>
  <c r="I29" i="13" s="1"/>
  <c r="I39" i="13" s="1"/>
  <c r="K25" i="13"/>
  <c r="K29" i="13" s="1"/>
  <c r="K39" i="13" s="1"/>
  <c r="E25" i="13"/>
  <c r="E29" i="13" s="1"/>
  <c r="E39" i="13" s="1"/>
  <c r="I36" i="13" l="1"/>
  <c r="I45" i="13" s="1"/>
  <c r="I47" i="13" s="1"/>
  <c r="G39" i="13"/>
  <c r="G50" i="13" s="1"/>
  <c r="K36" i="13"/>
  <c r="K45" i="13" s="1"/>
  <c r="K47" i="13" s="1"/>
  <c r="E36" i="13"/>
  <c r="E45" i="13" s="1"/>
  <c r="E47" i="13" s="1"/>
  <c r="K50" i="13"/>
  <c r="K41" i="13"/>
  <c r="I50" i="13"/>
  <c r="I41" i="13"/>
  <c r="E50" i="13"/>
  <c r="E41" i="13"/>
  <c r="K92" i="1"/>
  <c r="K91" i="1"/>
  <c r="K90" i="1"/>
  <c r="T24" i="12"/>
  <c r="R24" i="12"/>
  <c r="R24" i="9"/>
  <c r="G92" i="1" s="1"/>
  <c r="G91" i="1"/>
  <c r="G90" i="1"/>
  <c r="G41" i="13" l="1"/>
  <c r="T24" i="9"/>
  <c r="G93" i="1"/>
  <c r="C23" i="10"/>
  <c r="E23" i="10"/>
  <c r="G23" i="10"/>
  <c r="P26" i="12" l="1"/>
  <c r="P19" i="12"/>
  <c r="P19" i="9" l="1"/>
  <c r="R19" i="9" s="1"/>
  <c r="P17" i="12"/>
  <c r="N17" i="12"/>
  <c r="P26" i="9"/>
  <c r="L17" i="9"/>
  <c r="R15" i="9"/>
  <c r="R13" i="9"/>
  <c r="T13" i="9" s="1"/>
  <c r="V17" i="9"/>
  <c r="P17" i="9"/>
  <c r="N17" i="9"/>
  <c r="N21" i="9" s="1"/>
  <c r="J17" i="9"/>
  <c r="H17" i="9"/>
  <c r="F17" i="9"/>
  <c r="D17" i="9"/>
  <c r="P21" i="9" l="1"/>
  <c r="N21" i="12"/>
  <c r="P21" i="12"/>
  <c r="F21" i="9"/>
  <c r="H21" i="9"/>
  <c r="D21" i="9"/>
  <c r="D28" i="9"/>
  <c r="J21" i="9"/>
  <c r="R17" i="9"/>
  <c r="R21" i="9" s="1"/>
  <c r="T15" i="9"/>
  <c r="T17" i="9" s="1"/>
  <c r="P28" i="12" l="1"/>
  <c r="R19" i="12"/>
  <c r="R15" i="12"/>
  <c r="R13" i="12"/>
  <c r="T13" i="12"/>
  <c r="R17" i="12" l="1"/>
  <c r="R21" i="12" s="1"/>
  <c r="P28" i="9"/>
  <c r="R28" i="9" l="1"/>
  <c r="E92" i="1" s="1"/>
  <c r="C78" i="10"/>
  <c r="C79" i="10" s="1"/>
  <c r="G46" i="10" l="1"/>
  <c r="G20" i="10"/>
  <c r="J17" i="12" l="1"/>
  <c r="J21" i="12" s="1"/>
  <c r="H17" i="12"/>
  <c r="H21" i="12" s="1"/>
  <c r="F17" i="12"/>
  <c r="F21" i="12" s="1"/>
  <c r="D17" i="12"/>
  <c r="T15" i="12"/>
  <c r="T17" i="12" s="1"/>
  <c r="X13" i="9"/>
  <c r="X15" i="9"/>
  <c r="D21" i="12" l="1"/>
  <c r="X17" i="9"/>
  <c r="L17" i="12"/>
  <c r="I26" i="10" l="1"/>
  <c r="E26" i="10"/>
  <c r="I46" i="10" l="1"/>
  <c r="E62" i="10"/>
  <c r="E46" i="10"/>
  <c r="I23" i="10"/>
  <c r="I17" i="10"/>
  <c r="E17" i="10"/>
  <c r="G13" i="11"/>
  <c r="K19" i="11"/>
  <c r="K13" i="11"/>
  <c r="G19" i="11"/>
  <c r="R28" i="12"/>
  <c r="I92" i="1" s="1"/>
  <c r="G24" i="11" l="1"/>
  <c r="K24" i="11"/>
  <c r="K26" i="11" s="1"/>
  <c r="K30" i="11" l="1"/>
  <c r="K37" i="11" s="1"/>
  <c r="G26" i="11"/>
  <c r="K65" i="1"/>
  <c r="K55" i="1"/>
  <c r="G65" i="1"/>
  <c r="G55" i="1"/>
  <c r="K27" i="1"/>
  <c r="K19" i="1"/>
  <c r="G27" i="1"/>
  <c r="G19" i="1"/>
  <c r="G30" i="11" l="1"/>
  <c r="G37" i="11" s="1"/>
  <c r="K67" i="1"/>
  <c r="G67" i="1"/>
  <c r="K29" i="1"/>
  <c r="G29" i="1"/>
  <c r="C46" i="10"/>
  <c r="I20" i="10" l="1"/>
  <c r="E20" i="10"/>
  <c r="V19" i="9" l="1"/>
  <c r="E13" i="11"/>
  <c r="V24" i="9" l="1"/>
  <c r="V21" i="9"/>
  <c r="C20" i="10"/>
  <c r="G94" i="1" l="1"/>
  <c r="X24" i="9"/>
  <c r="I78" i="10"/>
  <c r="I79" i="10" s="1"/>
  <c r="G78" i="10"/>
  <c r="G79" i="10" s="1"/>
  <c r="E78" i="10"/>
  <c r="E79" i="10" s="1"/>
  <c r="J28" i="12" l="1"/>
  <c r="H28" i="12"/>
  <c r="F28" i="12"/>
  <c r="D28" i="12"/>
  <c r="N28" i="12" l="1"/>
  <c r="N28" i="9" l="1"/>
  <c r="J28" i="9"/>
  <c r="H28" i="9"/>
  <c r="F28" i="9"/>
  <c r="G62" i="10" l="1"/>
  <c r="C62" i="10"/>
  <c r="I27" i="1" l="1"/>
  <c r="E27" i="1"/>
  <c r="I65" i="1" l="1"/>
  <c r="E65" i="1"/>
  <c r="V28" i="9" l="1"/>
  <c r="E94" i="1" s="1"/>
  <c r="E19" i="11"/>
  <c r="I55" i="1"/>
  <c r="I19" i="1"/>
  <c r="E24" i="11" l="1"/>
  <c r="I29" i="1"/>
  <c r="I67" i="1"/>
  <c r="E10" i="10" l="1"/>
  <c r="G40" i="11"/>
  <c r="E26" i="11"/>
  <c r="G51" i="11" l="1"/>
  <c r="E39" i="10"/>
  <c r="E30" i="11"/>
  <c r="E37" i="11" s="1"/>
  <c r="G46" i="11"/>
  <c r="I13" i="11"/>
  <c r="L19" i="9" l="1"/>
  <c r="C10" i="10"/>
  <c r="E40" i="11"/>
  <c r="G42" i="11"/>
  <c r="E64" i="10"/>
  <c r="G48" i="11"/>
  <c r="E51" i="11" l="1"/>
  <c r="T19" i="9"/>
  <c r="T21" i="9" s="1"/>
  <c r="L21" i="9"/>
  <c r="E71" i="10"/>
  <c r="E46" i="11"/>
  <c r="C39" i="10"/>
  <c r="X19" i="9" l="1"/>
  <c r="X21" i="9" s="1"/>
  <c r="L26" i="9"/>
  <c r="C64" i="10"/>
  <c r="E48" i="11"/>
  <c r="E42" i="11"/>
  <c r="I19" i="11"/>
  <c r="T26" i="9" l="1"/>
  <c r="X26" i="9" s="1"/>
  <c r="G95" i="1"/>
  <c r="C71" i="10"/>
  <c r="L28" i="9"/>
  <c r="E91" i="1" s="1"/>
  <c r="I24" i="11"/>
  <c r="Y24" i="9" l="1"/>
  <c r="C89" i="10"/>
  <c r="X28" i="9"/>
  <c r="T28" i="9"/>
  <c r="I26" i="11"/>
  <c r="I30" i="11" l="1"/>
  <c r="I37" i="11" s="1"/>
  <c r="G10" i="10" l="1"/>
  <c r="I40" i="11"/>
  <c r="G98" i="1"/>
  <c r="I51" i="11" l="1"/>
  <c r="G39" i="10"/>
  <c r="I10" i="10"/>
  <c r="I46" i="11"/>
  <c r="K40" i="11"/>
  <c r="E93" i="1"/>
  <c r="I42" i="11"/>
  <c r="K51" i="11" l="1"/>
  <c r="E95" i="1"/>
  <c r="L26" i="12"/>
  <c r="T26" i="12" s="1"/>
  <c r="I39" i="10"/>
  <c r="G64" i="10"/>
  <c r="I48" i="11"/>
  <c r="K46" i="11"/>
  <c r="E55" i="1"/>
  <c r="L19" i="12" l="1"/>
  <c r="L21" i="12" s="1"/>
  <c r="G71" i="10"/>
  <c r="Y28" i="9"/>
  <c r="K42" i="11"/>
  <c r="I64" i="10"/>
  <c r="K48" i="11"/>
  <c r="E67" i="1"/>
  <c r="G89" i="10" l="1"/>
  <c r="T19" i="12"/>
  <c r="I71" i="10"/>
  <c r="E98" i="1"/>
  <c r="K93" i="1"/>
  <c r="L28" i="12"/>
  <c r="I91" i="1" s="1"/>
  <c r="E19" i="1"/>
  <c r="T28" i="12" l="1"/>
  <c r="T21" i="12"/>
  <c r="K95" i="1"/>
  <c r="I93" i="1"/>
  <c r="E29" i="1"/>
  <c r="E100" i="1" l="1"/>
  <c r="K98" i="1"/>
  <c r="I95" i="1"/>
  <c r="U24" i="12"/>
  <c r="K100" i="1" l="1"/>
  <c r="U28" i="12"/>
  <c r="I98" i="1"/>
  <c r="G100" i="1"/>
  <c r="I100" i="1" l="1"/>
</calcChain>
</file>

<file path=xl/sharedStrings.xml><?xml version="1.0" encoding="utf-8"?>
<sst xmlns="http://schemas.openxmlformats.org/spreadsheetml/2006/main" count="405" uniqueCount="233">
  <si>
    <t>-</t>
  </si>
  <si>
    <t>1)</t>
  </si>
  <si>
    <t>2)</t>
  </si>
  <si>
    <t>3)</t>
  </si>
  <si>
    <t>STATEMENT OF FINANCIAL POSITION</t>
  </si>
  <si>
    <t>A S S E T S</t>
  </si>
  <si>
    <t>CURRENT ASSETS</t>
  </si>
  <si>
    <t>Cash and cash equivalents</t>
  </si>
  <si>
    <t>Trade account receivables - net</t>
  </si>
  <si>
    <t>Inventories - net</t>
  </si>
  <si>
    <t>Other current assets - net</t>
  </si>
  <si>
    <t>Total Current Assets</t>
  </si>
  <si>
    <t>NON-CURRENT ASSETS</t>
  </si>
  <si>
    <t>Property, plant and equipment - net</t>
  </si>
  <si>
    <t>Other intangible assets - net</t>
  </si>
  <si>
    <t>Other non-current assets - net</t>
  </si>
  <si>
    <t>Total Non-Current Assets</t>
  </si>
  <si>
    <t>LIABILITIES AND SHAREHOLDERS' EQUITY</t>
  </si>
  <si>
    <t>CURRENT LIABILITIES</t>
  </si>
  <si>
    <t>Trade account payables</t>
  </si>
  <si>
    <t>Other payables and accrued expenses</t>
  </si>
  <si>
    <t>Advances received from customers</t>
  </si>
  <si>
    <t>Accrued interest expense</t>
  </si>
  <si>
    <t>Current portion of lease liabilities</t>
  </si>
  <si>
    <t>Other current liabilities</t>
  </si>
  <si>
    <t>Total Current Liabilities</t>
  </si>
  <si>
    <t>NON-CURRENT LIABILITIES</t>
  </si>
  <si>
    <t xml:space="preserve">Lease liabilities - net 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</si>
  <si>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</si>
  <si>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</si>
  <si>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</si>
  <si>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</si>
  <si>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</si>
  <si>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</si>
  <si>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Deficit</t>
  </si>
  <si>
    <t>Other components of equity</t>
  </si>
  <si>
    <t>TOTAL ASSETS</t>
  </si>
  <si>
    <t>Consolidated Financial Statements</t>
  </si>
  <si>
    <t>Separate Financial Statements</t>
  </si>
  <si>
    <t>Notes</t>
  </si>
  <si>
    <t xml:space="preserve">Current portion of liabilities from terminated </t>
  </si>
  <si>
    <t xml:space="preserve">   rehabilitation plan and compromise</t>
  </si>
  <si>
    <t>Current portion of debentures</t>
  </si>
  <si>
    <t>LIABILITIES AND SHAREHOLDERS' EQUITY (Continued)</t>
  </si>
  <si>
    <t>Share discount</t>
  </si>
  <si>
    <t>Premium on capital reduction</t>
  </si>
  <si>
    <t>Appropriated for legal reserve</t>
  </si>
  <si>
    <t>Additional (discount) paid in capital</t>
  </si>
  <si>
    <t>Retained earnings (deficit)</t>
  </si>
  <si>
    <t>Non-controlling interests</t>
  </si>
  <si>
    <t>STATEMENT OF COMPREHENSIVE INCOME</t>
  </si>
  <si>
    <t>REVENUES</t>
  </si>
  <si>
    <t>Other income</t>
  </si>
  <si>
    <t>Total Revenues</t>
  </si>
  <si>
    <t>EXPENSES</t>
  </si>
  <si>
    <t>Cost of sales</t>
  </si>
  <si>
    <t>Cost of goods sold</t>
  </si>
  <si>
    <t>Total Cost of Sales</t>
  </si>
  <si>
    <t>Selling expenses</t>
  </si>
  <si>
    <t>Administrative expenses</t>
  </si>
  <si>
    <t>Finance costs</t>
  </si>
  <si>
    <t>Total Expenses</t>
  </si>
  <si>
    <t>G STEEL PUBLIC COMPANY LIMITED AND ITS SUBSIDIARIES</t>
  </si>
  <si>
    <t>Owners of the parent</t>
  </si>
  <si>
    <t>STATEMENT OF CHANGES IN SHAREHOLDERS' EQUITY</t>
  </si>
  <si>
    <t>Issued</t>
  </si>
  <si>
    <t>and paid-up</t>
  </si>
  <si>
    <t>Non-controlling</t>
  </si>
  <si>
    <t>share capital</t>
  </si>
  <si>
    <t xml:space="preserve"> interests </t>
  </si>
  <si>
    <t>Premium on</t>
  </si>
  <si>
    <t>capital reduction</t>
  </si>
  <si>
    <t>Appropriated</t>
  </si>
  <si>
    <t>for legal reserve</t>
  </si>
  <si>
    <t>Shareholders'</t>
  </si>
  <si>
    <t>to owners of</t>
  </si>
  <si>
    <t>STATEMENT OF CHANGES IN SHAREHOLDERS' EQUITY (Continued)</t>
  </si>
  <si>
    <t>STATEMENT OF CASH FLOWS</t>
  </si>
  <si>
    <t>CASH FLOWS FROM OPERATING ACTIVITIES:</t>
  </si>
  <si>
    <t>Depreciation and amortization</t>
  </si>
  <si>
    <t>Interest income</t>
  </si>
  <si>
    <t>Provision for employee retirement benefit</t>
  </si>
  <si>
    <t>Decrease (Increase) in Operating Assets:</t>
  </si>
  <si>
    <t>Trade account receivables</t>
  </si>
  <si>
    <t>Inventories</t>
  </si>
  <si>
    <t>Other current assets</t>
  </si>
  <si>
    <t>Other non-current assets</t>
  </si>
  <si>
    <t>Increase (Decrease) in Operating Liabilities:</t>
  </si>
  <si>
    <t>Interest received</t>
  </si>
  <si>
    <t>CASH FLOWS FROM INVESTING ACTIVITIES:</t>
  </si>
  <si>
    <t>Purchases of property, plant and equipment</t>
  </si>
  <si>
    <t>Purchases of other intangible assets</t>
  </si>
  <si>
    <t>STATEMENT OF CASH FLOWS (Continued)</t>
  </si>
  <si>
    <t>CASH FLOWS FROM FINANCING ACTIVITIES:</t>
  </si>
  <si>
    <t>Repayment of lease liabilities</t>
  </si>
  <si>
    <t>Finance costs paid</t>
  </si>
  <si>
    <t xml:space="preserve">Effect of exchange rate changes on cash and cash equivalents </t>
  </si>
  <si>
    <t xml:space="preserve">   held in foreign currencies</t>
  </si>
  <si>
    <t>Additional cash flow information :</t>
  </si>
  <si>
    <t>Property, plant and equipment increased by means of :</t>
  </si>
  <si>
    <t>-  Other account payables - net</t>
  </si>
  <si>
    <t>-  Cash payments</t>
  </si>
  <si>
    <t>Total</t>
  </si>
  <si>
    <t>Investments in subsidiaries - net</t>
  </si>
  <si>
    <t>Repayment of  liabilities from terminated rehabilitation plan and compromise</t>
  </si>
  <si>
    <t xml:space="preserve">Liabilities from terminated rehabilitation plan </t>
  </si>
  <si>
    <t xml:space="preserve">   and compromise - net</t>
  </si>
  <si>
    <t>Other receivables from related parties</t>
  </si>
  <si>
    <t>Long-term borrowings from related parties - net</t>
  </si>
  <si>
    <t>at Baht 5 par value)</t>
  </si>
  <si>
    <t>at Baht 5 per share)</t>
  </si>
  <si>
    <t>Borrowing from other party</t>
  </si>
  <si>
    <t>Work roll amortization</t>
  </si>
  <si>
    <t>expired warrants</t>
  </si>
  <si>
    <t>Tax expense</t>
  </si>
  <si>
    <t>Write-off unclaimed withholding income tax deducted at source</t>
  </si>
  <si>
    <t>Item that will not be reclassified subsequently to profit or loss:</t>
  </si>
  <si>
    <t>Equity</t>
  </si>
  <si>
    <t xml:space="preserve">(ordinary share 31,611,951,028 shares </t>
  </si>
  <si>
    <t>attributable</t>
  </si>
  <si>
    <t>Decrease in trade account payables</t>
  </si>
  <si>
    <t xml:space="preserve">(ordinary share 28,928,765,432 shares </t>
  </si>
  <si>
    <t xml:space="preserve">   attributable to:</t>
  </si>
  <si>
    <t>Write-off trade account receivables</t>
  </si>
  <si>
    <t>From write-back the expired legal prescription of liabilities</t>
  </si>
  <si>
    <t>Gain from write-back the expired legal prescription of liabilities</t>
  </si>
  <si>
    <t>STATEMENT OF FINANCIAL POSITION (Continued)</t>
  </si>
  <si>
    <t>Revenue from sales - net</t>
  </si>
  <si>
    <t>Loss on foreign exchange - net</t>
  </si>
  <si>
    <t xml:space="preserve">Gain from write-back the expired legal prescription of liabilities </t>
  </si>
  <si>
    <t>Net Cash Provided by Operating Activities</t>
  </si>
  <si>
    <t>Repayment of long-term borrowing from related parties</t>
  </si>
  <si>
    <t>Cash Used in Financing Activities</t>
  </si>
  <si>
    <t xml:space="preserve">Decrease in other payables and accrued expenses </t>
  </si>
  <si>
    <t>Income tax payable</t>
  </si>
  <si>
    <t>Retained earnings (Deficit)</t>
  </si>
  <si>
    <t>"Restated"</t>
  </si>
  <si>
    <t>December 31, 2021</t>
  </si>
  <si>
    <t xml:space="preserve">TOTAL LIABILITIES AND </t>
  </si>
  <si>
    <t xml:space="preserve">   SHAREHOLDERS' EQUITY</t>
  </si>
  <si>
    <t xml:space="preserve">   -  As previously reported</t>
  </si>
  <si>
    <t>Other Comprehensive Income:</t>
  </si>
  <si>
    <t>Adjustments</t>
  </si>
  <si>
    <t>Other long-term investment</t>
  </si>
  <si>
    <t xml:space="preserve"> from</t>
  </si>
  <si>
    <t>Paid in capital</t>
  </si>
  <si>
    <t>from</t>
  </si>
  <si>
    <t xml:space="preserve">at fair value through </t>
  </si>
  <si>
    <t>other comprehensive income</t>
  </si>
  <si>
    <t>5, 19</t>
  </si>
  <si>
    <t>5</t>
  </si>
  <si>
    <t>Short-term investment in trading security</t>
  </si>
  <si>
    <t>1, 4</t>
  </si>
  <si>
    <t>Net</t>
  </si>
  <si>
    <t>the parent - net</t>
  </si>
  <si>
    <t>1, 4, 11</t>
  </si>
  <si>
    <t>NET INCREASE IN CASH AND CASH EQUIVALENTS</t>
  </si>
  <si>
    <t>Net Cash Used in Investing Activities</t>
  </si>
  <si>
    <t xml:space="preserve">   provided by operating activities:</t>
  </si>
  <si>
    <t>"Unaudited"</t>
  </si>
  <si>
    <t>"Reviewed"</t>
  </si>
  <si>
    <t>"Audited"</t>
  </si>
  <si>
    <t>In Thousand Baht</t>
  </si>
  <si>
    <t>"UNAUDITED"</t>
  </si>
  <si>
    <t>"REVIEWED"</t>
  </si>
  <si>
    <t>CASH AND CASH EQUIVALENTS, AT BEGINNING OF PERIOD</t>
  </si>
  <si>
    <t>CASH AND CASH EQUIVALENTS, AT END OF PERIOD</t>
  </si>
  <si>
    <t>Consolidated Financial Statements (In Thousand Baht)</t>
  </si>
  <si>
    <t>Separate Financial Statements (In Thousand Baht)</t>
  </si>
  <si>
    <t>Total comprehensive income for the period</t>
  </si>
  <si>
    <t>Balance as at January 1, 2022</t>
  </si>
  <si>
    <t>5, 14</t>
  </si>
  <si>
    <t>5, 18</t>
  </si>
  <si>
    <t>5, 15, 21</t>
  </si>
  <si>
    <t xml:space="preserve">   Owners of the Parent (In Baht)</t>
  </si>
  <si>
    <t>Shareholders' Equity - Net</t>
  </si>
  <si>
    <t>equity - net</t>
  </si>
  <si>
    <t xml:space="preserve">    at fair value through other comprehensive income</t>
  </si>
  <si>
    <t>Non-current provision for employee retirement benefit</t>
  </si>
  <si>
    <t>2021</t>
  </si>
  <si>
    <t>Profit for the period</t>
  </si>
  <si>
    <t>Unrealized loss (gain) on revaluation of short-term investment in trading security</t>
  </si>
  <si>
    <t>Profit before Tax</t>
  </si>
  <si>
    <t>PROFIT FOR THE PERIOD</t>
  </si>
  <si>
    <t>Profit for the period attributable to:</t>
  </si>
  <si>
    <t xml:space="preserve">Basic Earnings per Share Attributable to </t>
  </si>
  <si>
    <t>8, 20, 27</t>
  </si>
  <si>
    <t>1, 4, 10</t>
  </si>
  <si>
    <t>12, 15, 16, 20, 27</t>
  </si>
  <si>
    <t xml:space="preserve">Current portion of long-term borrowings </t>
  </si>
  <si>
    <t xml:space="preserve">   from related parties</t>
  </si>
  <si>
    <t xml:space="preserve">Adjustments to reconcile profit for the period to net cash </t>
  </si>
  <si>
    <t>TOTAL COMPREHENSIVE INCOME FOR THE PERIOD</t>
  </si>
  <si>
    <t>Short-term borrowings from related party</t>
  </si>
  <si>
    <t>Equity Attributable to Owners of the Parent - Net</t>
  </si>
  <si>
    <t>Gain (loss) on change in value</t>
  </si>
  <si>
    <t>of equity security designated</t>
  </si>
  <si>
    <t>Repayment of short-term borrowings from related party</t>
  </si>
  <si>
    <t xml:space="preserve">Balance as at January 1, 2021 </t>
  </si>
  <si>
    <t>Balance as at January 1, 2021 - As restated</t>
  </si>
  <si>
    <t>1, 4, 25</t>
  </si>
  <si>
    <t>5, 11, 12, 20, 27</t>
  </si>
  <si>
    <t>Balance as at January 1, 2021 - As previously reported</t>
  </si>
  <si>
    <t>AS AT JUNE 30, 2022</t>
  </si>
  <si>
    <t>FOR THE SIX-MONTH PERIOD ENDED JUNE 30, 2022</t>
  </si>
  <si>
    <t>June 30, 2022</t>
  </si>
  <si>
    <t>Balance as at June 30, 2021 - As restated</t>
  </si>
  <si>
    <t>Balance as at June 30, 2022</t>
  </si>
  <si>
    <t>FOR THE THREE-MONTH PERIOD ENDED JUNE 30, 2022</t>
  </si>
  <si>
    <t>5, 17</t>
  </si>
  <si>
    <t>1, 4, 11, 16, 20</t>
  </si>
  <si>
    <t xml:space="preserve">Total comprehensive income (loss) for the period </t>
  </si>
  <si>
    <t>TOTAL COMPREHENSIVE INCOME (LOSS) FOR THE PERIOD</t>
  </si>
  <si>
    <t xml:space="preserve">Total comprehensive income for the period </t>
  </si>
  <si>
    <t xml:space="preserve">    at fair value through other comprehensive income (loss)</t>
  </si>
  <si>
    <t>Dividend income</t>
  </si>
  <si>
    <t>Income tax paid</t>
  </si>
  <si>
    <t>Dividend received</t>
  </si>
  <si>
    <t>-  Lease liabilities</t>
  </si>
  <si>
    <t>Gain from debt restructuring</t>
  </si>
  <si>
    <t>Gain from repayment of liabilities from compromise</t>
  </si>
  <si>
    <t>Unrealized loss on foreign exchange - net</t>
  </si>
  <si>
    <t>PROFIT (LOSS) FOR THE PERIOD</t>
  </si>
  <si>
    <t>Profit (loss) for the period attributable to:</t>
  </si>
  <si>
    <t xml:space="preserve">Basic Earnings (Loss) per Share Attributable to </t>
  </si>
  <si>
    <t>Loss on decline in value of inventories</t>
  </si>
  <si>
    <t>Allowance for decline in value of inventories (reversal)</t>
  </si>
  <si>
    <t>Decrease in accrued interest expenses</t>
  </si>
  <si>
    <t>Loss on decline in value of inventories (reversal)</t>
  </si>
  <si>
    <t>STATEMENT OF COMPREHENSIVE INCOME (Continued)</t>
  </si>
  <si>
    <t>Gain (loss) on change in fair value of equity security designated</t>
  </si>
  <si>
    <t>Total comprehensive income (loss) for the period</t>
  </si>
  <si>
    <t>Profit (Loss) before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</si>
</sst>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8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[$-1010000]d/m/yy;@"/>
    <numFmt numFmtId="225" formatCode="_(* #,##0.000_);_(* \(#,##0.000\);_(* &quot;-&quot;??_);_(@_)"/>
  </numFmts>
  <fonts count="13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9"/>
      <name val="Times New Roman"/>
      <family val="1"/>
    </font>
    <font>
      <sz val="14"/>
      <name val="FreesiaUPC"/>
      <family val="2"/>
      <charset val="222"/>
    </font>
    <font>
      <sz val="14"/>
      <name val="FreesiaUPC"/>
      <family val="2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1310">
    <xf numFmtId="0" fontId="0" fillId="0" borderId="0"/>
    <xf numFmtId="165" fontId="3" fillId="0" borderId="0" applyFont="0" applyFill="0" applyBorder="0" applyAlignment="0" applyProtection="0"/>
    <xf numFmtId="0" fontId="6" fillId="0" borderId="0"/>
    <xf numFmtId="39" fontId="4" fillId="0" borderId="0"/>
    <xf numFmtId="0" fontId="3" fillId="0" borderId="0"/>
    <xf numFmtId="165" fontId="3" fillId="0" borderId="0" applyFont="0" applyFill="0" applyBorder="0" applyAlignment="0" applyProtection="0"/>
    <xf numFmtId="0" fontId="7" fillId="0" borderId="0"/>
    <xf numFmtId="20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205" fontId="9" fillId="0" borderId="0"/>
    <xf numFmtId="205" fontId="9" fillId="0" borderId="0"/>
    <xf numFmtId="192" fontId="9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205" fontId="9" fillId="0" borderId="0"/>
    <xf numFmtId="0" fontId="87" fillId="0" borderId="0"/>
    <xf numFmtId="193" fontId="9" fillId="0" borderId="0" applyFont="0" applyFill="0" applyBorder="0" applyAlignment="0" applyProtection="0"/>
    <xf numFmtId="41" fontId="80" fillId="0" borderId="0" applyFont="0" applyFill="0" applyBorder="0" applyAlignment="0" applyProtection="0"/>
    <xf numFmtId="194" fontId="9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05" fontId="76" fillId="0" borderId="0"/>
    <xf numFmtId="41" fontId="4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203" fontId="4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5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205" fontId="9" fillId="0" borderId="0"/>
    <xf numFmtId="205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195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205" fontId="35" fillId="0" borderId="0"/>
    <xf numFmtId="0" fontId="8" fillId="3" borderId="0" applyNumberFormat="0" applyBorder="0" applyAlignment="0" applyProtection="0"/>
    <xf numFmtId="205" fontId="51" fillId="4" borderId="0" applyNumberFormat="0" applyBorder="0" applyAlignment="0" applyProtection="0"/>
    <xf numFmtId="0" fontId="8" fillId="6" borderId="0" applyNumberFormat="0" applyBorder="0" applyAlignment="0" applyProtection="0"/>
    <xf numFmtId="205" fontId="51" fillId="7" borderId="0" applyNumberFormat="0" applyBorder="0" applyAlignment="0" applyProtection="0"/>
    <xf numFmtId="0" fontId="8" fillId="9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4" borderId="0" applyNumberFormat="0" applyBorder="0" applyAlignment="0" applyProtection="0"/>
    <xf numFmtId="0" fontId="8" fillId="12" borderId="0" applyNumberFormat="0" applyBorder="0" applyAlignment="0" applyProtection="0"/>
    <xf numFmtId="205" fontId="51" fillId="13" borderId="0" applyNumberFormat="0" applyBorder="0" applyAlignment="0" applyProtection="0"/>
    <xf numFmtId="0" fontId="8" fillId="15" borderId="0" applyNumberFormat="0" applyBorder="0" applyAlignment="0" applyProtection="0"/>
    <xf numFmtId="205" fontId="51" fillId="16" borderId="0" applyNumberFormat="0" applyBorder="0" applyAlignment="0" applyProtection="0"/>
    <xf numFmtId="0" fontId="8" fillId="4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205" fontId="51" fillId="19" borderId="0" applyNumberFormat="0" applyBorder="0" applyAlignment="0" applyProtection="0"/>
    <xf numFmtId="0" fontId="8" fillId="21" borderId="0" applyNumberFormat="0" applyBorder="0" applyAlignment="0" applyProtection="0"/>
    <xf numFmtId="205" fontId="51" fillId="7" borderId="0" applyNumberFormat="0" applyBorder="0" applyAlignment="0" applyProtection="0"/>
    <xf numFmtId="0" fontId="8" fillId="22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23" borderId="0" applyNumberFormat="0" applyBorder="0" applyAlignment="0" applyProtection="0"/>
    <xf numFmtId="0" fontId="8" fillId="18" borderId="0" applyNumberFormat="0" applyBorder="0" applyAlignment="0" applyProtection="0"/>
    <xf numFmtId="205" fontId="51" fillId="24" borderId="0" applyNumberFormat="0" applyBorder="0" applyAlignment="0" applyProtection="0"/>
    <xf numFmtId="0" fontId="8" fillId="26" borderId="0" applyNumberFormat="0" applyBorder="0" applyAlignment="0" applyProtection="0"/>
    <xf numFmtId="205" fontId="51" fillId="16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8" fillId="14" borderId="0" applyNumberFormat="0" applyBorder="0" applyAlignment="0" applyProtection="0"/>
    <xf numFmtId="0" fontId="10" fillId="27" borderId="0" applyNumberFormat="0" applyBorder="0" applyAlignment="0" applyProtection="0"/>
    <xf numFmtId="205" fontId="52" fillId="19" borderId="0" applyNumberFormat="0" applyBorder="0" applyAlignment="0" applyProtection="0"/>
    <xf numFmtId="0" fontId="10" fillId="21" borderId="0" applyNumberFormat="0" applyBorder="0" applyAlignment="0" applyProtection="0"/>
    <xf numFmtId="205" fontId="52" fillId="7" borderId="0" applyNumberFormat="0" applyBorder="0" applyAlignment="0" applyProtection="0"/>
    <xf numFmtId="0" fontId="10" fillId="22" borderId="0" applyNumberFormat="0" applyBorder="0" applyAlignment="0" applyProtection="0"/>
    <xf numFmtId="205" fontId="52" fillId="10" borderId="0" applyNumberFormat="0" applyBorder="0" applyAlignment="0" applyProtection="0"/>
    <xf numFmtId="0" fontId="10" fillId="28" borderId="0" applyNumberFormat="0" applyBorder="0" applyAlignment="0" applyProtection="0"/>
    <xf numFmtId="205" fontId="52" fillId="23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0" fontId="10" fillId="31" borderId="0" applyNumberFormat="0" applyBorder="0" applyAlignment="0" applyProtection="0"/>
    <xf numFmtId="205" fontId="52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10" fillId="2" borderId="0" applyNumberFormat="0" applyBorder="0" applyAlignment="0" applyProtection="0"/>
    <xf numFmtId="0" fontId="10" fillId="23" borderId="0" applyNumberFormat="0" applyBorder="0" applyAlignment="0" applyProtection="0"/>
    <xf numFmtId="0" fontId="10" fillId="29" borderId="0" applyNumberFormat="0" applyBorder="0" applyAlignment="0" applyProtection="0"/>
    <xf numFmtId="0" fontId="10" fillId="14" borderId="0" applyNumberFormat="0" applyBorder="0" applyAlignment="0" applyProtection="0"/>
    <xf numFmtId="9" fontId="46" fillId="0" borderId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33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205" fontId="54" fillId="36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3" fillId="41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3" fillId="39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205" fontId="53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205" fontId="54" fillId="4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205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205" fontId="53" fillId="33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205" fontId="54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3" fillId="3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3" fillId="54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4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5" fillId="17" borderId="5">
      <alignment horizontal="center" vertical="center"/>
    </xf>
    <xf numFmtId="0" fontId="55" fillId="57" borderId="5">
      <alignment horizontal="center" vertical="center"/>
    </xf>
    <xf numFmtId="0" fontId="55" fillId="57" borderId="5">
      <alignment horizontal="center" vertical="center"/>
    </xf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205" fontId="56" fillId="5" borderId="0" applyNumberFormat="0" applyBorder="0" applyAlignment="0" applyProtection="0"/>
    <xf numFmtId="191" fontId="9" fillId="0" borderId="0" applyFill="0" applyBorder="0" applyAlignment="0"/>
    <xf numFmtId="207" fontId="9" fillId="0" borderId="0" applyFill="0" applyBorder="0" applyAlignment="0"/>
    <xf numFmtId="207" fontId="9" fillId="0" borderId="0" applyFill="0" applyBorder="0" applyAlignment="0"/>
    <xf numFmtId="191" fontId="9" fillId="0" borderId="0" applyFill="0" applyBorder="0" applyAlignment="0"/>
    <xf numFmtId="191" fontId="9" fillId="0" borderId="0" applyFill="0" applyBorder="0" applyAlignment="0"/>
    <xf numFmtId="207" fontId="9" fillId="0" borderId="0" applyFill="0" applyBorder="0" applyAlignment="0"/>
    <xf numFmtId="208" fontId="89" fillId="0" borderId="0" applyFill="0" applyBorder="0" applyAlignment="0"/>
    <xf numFmtId="172" fontId="8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12" fillId="58" borderId="6" applyNumberFormat="0" applyAlignment="0" applyProtection="0"/>
    <xf numFmtId="0" fontId="12" fillId="58" borderId="6" applyNumberFormat="0" applyAlignment="0" applyProtection="0"/>
    <xf numFmtId="0" fontId="12" fillId="58" borderId="6" applyNumberFormat="0" applyAlignment="0" applyProtection="0"/>
    <xf numFmtId="205" fontId="57" fillId="4" borderId="6" applyNumberFormat="0" applyAlignment="0" applyProtection="0"/>
    <xf numFmtId="0" fontId="13" fillId="60" borderId="7" applyNumberFormat="0" applyAlignment="0" applyProtection="0"/>
    <xf numFmtId="0" fontId="13" fillId="60" borderId="7" applyNumberFormat="0" applyAlignment="0" applyProtection="0"/>
    <xf numFmtId="0" fontId="13" fillId="60" borderId="7" applyNumberFormat="0" applyAlignment="0" applyProtection="0"/>
    <xf numFmtId="205" fontId="58" fillId="23" borderId="8" applyNumberFormat="0" applyAlignment="0" applyProtection="0"/>
    <xf numFmtId="0" fontId="90" fillId="61" borderId="9">
      <alignment horizontal="center" wrapText="1"/>
    </xf>
    <xf numFmtId="0" fontId="91" fillId="0" borderId="10">
      <alignment horizontal="center"/>
    </xf>
    <xf numFmtId="43" fontId="9" fillId="0" borderId="0" applyFont="0" applyFill="0" applyBorder="0" applyAlignment="0" applyProtection="0"/>
    <xf numFmtId="205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7" fontId="89" fillId="0" borderId="0" applyFont="0" applyFill="0" applyBorder="0" applyAlignment="0" applyProtection="0"/>
    <xf numFmtId="41" fontId="50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165" fontId="3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3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3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6" fontId="3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2" fillId="0" borderId="0"/>
    <xf numFmtId="185" fontId="32" fillId="0" borderId="0"/>
    <xf numFmtId="185" fontId="32" fillId="0" borderId="0"/>
    <xf numFmtId="185" fontId="32" fillId="0" borderId="0"/>
    <xf numFmtId="210" fontId="46" fillId="0" borderId="0"/>
    <xf numFmtId="210" fontId="46" fillId="0" borderId="0"/>
    <xf numFmtId="210" fontId="6" fillId="0" borderId="0"/>
    <xf numFmtId="205" fontId="37" fillId="0" borderId="0" applyNumberFormat="0" applyAlignment="0">
      <alignment horizontal="left"/>
    </xf>
    <xf numFmtId="205" fontId="36" fillId="0" borderId="0"/>
    <xf numFmtId="205" fontId="36" fillId="0" borderId="0"/>
    <xf numFmtId="208" fontId="89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83" fontId="32" fillId="0" borderId="0"/>
    <xf numFmtId="183" fontId="32" fillId="0" borderId="0"/>
    <xf numFmtId="183" fontId="32" fillId="0" borderId="0"/>
    <xf numFmtId="183" fontId="32" fillId="0" borderId="0"/>
    <xf numFmtId="211" fontId="46" fillId="0" borderId="0"/>
    <xf numFmtId="211" fontId="46" fillId="0" borderId="0"/>
    <xf numFmtId="211" fontId="6" fillId="0" borderId="0"/>
    <xf numFmtId="0" fontId="49" fillId="62" borderId="0" applyNumberFormat="0" applyFont="0" applyFill="0" applyBorder="0" applyProtection="0">
      <alignment horizontal="left"/>
    </xf>
    <xf numFmtId="6" fontId="59" fillId="0" borderId="0">
      <protection locked="0"/>
    </xf>
    <xf numFmtId="15" fontId="9" fillId="0" borderId="0"/>
    <xf numFmtId="15" fontId="9" fillId="0" borderId="0"/>
    <xf numFmtId="14" fontId="85" fillId="0" borderId="0" applyFill="0" applyBorder="0" applyAlignment="0"/>
    <xf numFmtId="6" fontId="59" fillId="0" borderId="0">
      <protection locked="0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84" fontId="32" fillId="0" borderId="0"/>
    <xf numFmtId="184" fontId="32" fillId="0" borderId="0"/>
    <xf numFmtId="184" fontId="32" fillId="0" borderId="0"/>
    <xf numFmtId="184" fontId="32" fillId="0" borderId="0"/>
    <xf numFmtId="178" fontId="46" fillId="0" borderId="0"/>
    <xf numFmtId="178" fontId="46" fillId="0" borderId="0"/>
    <xf numFmtId="178" fontId="6" fillId="0" borderId="0"/>
    <xf numFmtId="205" fontId="77" fillId="0" borderId="0" applyNumberFormat="0" applyFill="0" applyBorder="0" applyAlignment="0" applyProtection="0"/>
    <xf numFmtId="205" fontId="60" fillId="63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205" fontId="60" fillId="65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205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205" fontId="38" fillId="0" borderId="0" applyNumberFormat="0" applyAlignment="0">
      <alignment horizontal="left"/>
    </xf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205" fontId="61" fillId="0" borderId="0" applyNumberFormat="0" applyFill="0" applyBorder="0" applyAlignment="0" applyProtection="0"/>
    <xf numFmtId="168" fontId="9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205" fontId="62" fillId="10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205" fontId="63" fillId="0" borderId="0" applyNumberFormat="0" applyFill="0" applyBorder="0" applyAlignment="0" applyProtection="0"/>
    <xf numFmtId="205" fontId="39" fillId="0" borderId="11" applyNumberFormat="0" applyAlignment="0" applyProtection="0">
      <alignment horizontal="left" vertical="center"/>
    </xf>
    <xf numFmtId="205" fontId="39" fillId="0" borderId="2">
      <alignment horizontal="left" vertical="center"/>
    </xf>
    <xf numFmtId="213" fontId="95" fillId="61" borderId="0">
      <alignment horizontal="left" vertical="top"/>
    </xf>
    <xf numFmtId="0" fontId="49" fillId="57" borderId="2">
      <alignment horizontal="left" vertical="top" wrapText="1"/>
    </xf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21" fillId="0" borderId="12" applyNumberFormat="0" applyFill="0" applyAlignment="0" applyProtection="0"/>
    <xf numFmtId="205" fontId="64" fillId="0" borderId="13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205" fontId="65" fillId="0" borderId="15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205" fontId="66" fillId="0" borderId="17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5" fontId="67" fillId="0" borderId="18" applyNumberFormat="0" applyFill="0" applyAlignment="0" applyProtection="0"/>
    <xf numFmtId="0" fontId="28" fillId="61" borderId="0">
      <alignment horizontal="left" wrapText="1"/>
    </xf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9" borderId="19" applyNumberFormat="0" applyBorder="0" applyAlignment="0" applyProtection="0"/>
    <xf numFmtId="10" fontId="33" fillId="61" borderId="19" applyNumberFormat="0" applyBorder="0" applyAlignment="0" applyProtection="0"/>
    <xf numFmtId="10" fontId="33" fillId="69" borderId="19" applyNumberFormat="0" applyBorder="0" applyAlignment="0" applyProtection="0"/>
    <xf numFmtId="10" fontId="33" fillId="69" borderId="19" applyNumberFormat="0" applyBorder="0" applyAlignment="0" applyProtection="0"/>
    <xf numFmtId="10" fontId="33" fillId="61" borderId="19" applyNumberFormat="0" applyBorder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38" fontId="96" fillId="0" borderId="0"/>
    <xf numFmtId="38" fontId="97" fillId="0" borderId="0"/>
    <xf numFmtId="38" fontId="98" fillId="0" borderId="0"/>
    <xf numFmtId="38" fontId="99" fillId="0" borderId="0"/>
    <xf numFmtId="0" fontId="7" fillId="0" borderId="0"/>
    <xf numFmtId="0" fontId="7" fillId="0" borderId="0"/>
    <xf numFmtId="0" fontId="7" fillId="0" borderId="0"/>
    <xf numFmtId="205" fontId="40" fillId="0" borderId="0" applyNumberFormat="0" applyFont="0" applyFill="0" applyBorder="0" applyProtection="0">
      <alignment horizontal="left" vertical="center"/>
    </xf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205" fontId="69" fillId="0" borderId="21" applyNumberFormat="0" applyFill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188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8" fontId="9" fillId="0" borderId="0" applyFill="0" applyBorder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205" fontId="70" fillId="70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0" borderId="0"/>
    <xf numFmtId="182" fontId="32" fillId="0" borderId="0"/>
    <xf numFmtId="214" fontId="6" fillId="0" borderId="0"/>
    <xf numFmtId="214" fontId="46" fillId="0" borderId="0"/>
    <xf numFmtId="214" fontId="46" fillId="0" borderId="0"/>
    <xf numFmtId="215" fontId="100" fillId="0" borderId="0"/>
    <xf numFmtId="214" fontId="6" fillId="0" borderId="0"/>
    <xf numFmtId="216" fontId="6" fillId="0" borderId="0"/>
    <xf numFmtId="205" fontId="36" fillId="0" borderId="0"/>
    <xf numFmtId="205" fontId="9" fillId="0" borderId="0"/>
    <xf numFmtId="205" fontId="26" fillId="0" borderId="0"/>
    <xf numFmtId="205" fontId="26" fillId="0" borderId="0"/>
    <xf numFmtId="206" fontId="26" fillId="0" borderId="0"/>
    <xf numFmtId="205" fontId="7" fillId="0" borderId="0"/>
    <xf numFmtId="205" fontId="123" fillId="0" borderId="0"/>
    <xf numFmtId="0" fontId="124" fillId="0" borderId="0"/>
    <xf numFmtId="205" fontId="3" fillId="0" borderId="0"/>
    <xf numFmtId="0" fontId="3" fillId="0" borderId="0"/>
    <xf numFmtId="205" fontId="75" fillId="0" borderId="0"/>
    <xf numFmtId="0" fontId="75" fillId="0" borderId="0"/>
    <xf numFmtId="205" fontId="75" fillId="0" borderId="0"/>
    <xf numFmtId="205" fontId="123" fillId="0" borderId="0"/>
    <xf numFmtId="205" fontId="123" fillId="0" borderId="0"/>
    <xf numFmtId="0" fontId="123" fillId="0" borderId="0"/>
    <xf numFmtId="0" fontId="123" fillId="0" borderId="0"/>
    <xf numFmtId="0" fontId="125" fillId="0" borderId="0"/>
    <xf numFmtId="205" fontId="26" fillId="0" borderId="0"/>
    <xf numFmtId="205" fontId="3" fillId="0" borderId="0"/>
    <xf numFmtId="205" fontId="3" fillId="0" borderId="0"/>
    <xf numFmtId="0" fontId="3" fillId="0" borderId="0"/>
    <xf numFmtId="0" fontId="3" fillId="0" borderId="0"/>
    <xf numFmtId="205" fontId="50" fillId="0" borderId="0"/>
    <xf numFmtId="205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5" fontId="50" fillId="0" borderId="0"/>
    <xf numFmtId="206" fontId="50" fillId="0" borderId="0"/>
    <xf numFmtId="0" fontId="1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124" fillId="0" borderId="0"/>
    <xf numFmtId="0" fontId="9" fillId="0" borderId="0"/>
    <xf numFmtId="205" fontId="50" fillId="0" borderId="0"/>
    <xf numFmtId="205" fontId="50" fillId="0" borderId="0"/>
    <xf numFmtId="205" fontId="9" fillId="0" borderId="0"/>
    <xf numFmtId="204" fontId="50" fillId="0" borderId="0"/>
    <xf numFmtId="204" fontId="50" fillId="0" borderId="0"/>
    <xf numFmtId="204" fontId="50" fillId="0" borderId="0"/>
    <xf numFmtId="0" fontId="26" fillId="0" borderId="0"/>
    <xf numFmtId="204" fontId="50" fillId="0" borderId="0"/>
    <xf numFmtId="0" fontId="124" fillId="0" borderId="0"/>
    <xf numFmtId="0" fontId="9" fillId="0" borderId="0"/>
    <xf numFmtId="205" fontId="26" fillId="0" borderId="0"/>
    <xf numFmtId="204" fontId="50" fillId="0" borderId="0"/>
    <xf numFmtId="206" fontId="50" fillId="0" borderId="0"/>
    <xf numFmtId="206" fontId="50" fillId="0" borderId="0"/>
    <xf numFmtId="0" fontId="75" fillId="0" borderId="0"/>
    <xf numFmtId="0" fontId="75" fillId="0" borderId="0"/>
    <xf numFmtId="205" fontId="9" fillId="0" borderId="0"/>
    <xf numFmtId="0" fontId="9" fillId="0" borderId="0"/>
    <xf numFmtId="0" fontId="9" fillId="0" borderId="0"/>
    <xf numFmtId="205" fontId="9" fillId="0" borderId="0"/>
    <xf numFmtId="0" fontId="9" fillId="0" borderId="0"/>
    <xf numFmtId="0" fontId="31" fillId="0" borderId="0"/>
    <xf numFmtId="0" fontId="75" fillId="0" borderId="0"/>
    <xf numFmtId="0" fontId="75" fillId="0" borderId="0"/>
    <xf numFmtId="0" fontId="82" fillId="0" borderId="0"/>
    <xf numFmtId="0" fontId="85" fillId="0" borderId="0"/>
    <xf numFmtId="0" fontId="85" fillId="0" borderId="0"/>
    <xf numFmtId="0" fontId="125" fillId="0" borderId="0"/>
    <xf numFmtId="0" fontId="126" fillId="0" borderId="0"/>
    <xf numFmtId="0" fontId="85" fillId="0" borderId="0"/>
    <xf numFmtId="0" fontId="75" fillId="0" borderId="0"/>
    <xf numFmtId="0" fontId="75" fillId="0" borderId="0"/>
    <xf numFmtId="0" fontId="7" fillId="0" borderId="0"/>
    <xf numFmtId="205" fontId="26" fillId="0" borderId="0"/>
    <xf numFmtId="205" fontId="9" fillId="0" borderId="0"/>
    <xf numFmtId="205" fontId="9" fillId="0" borderId="0"/>
    <xf numFmtId="0" fontId="46" fillId="0" borderId="0"/>
    <xf numFmtId="0" fontId="4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9" fillId="0" borderId="0"/>
    <xf numFmtId="205" fontId="9" fillId="0" borderId="0"/>
    <xf numFmtId="204" fontId="9" fillId="0" borderId="0"/>
    <xf numFmtId="0" fontId="3" fillId="0" borderId="0"/>
    <xf numFmtId="0" fontId="7" fillId="0" borderId="0"/>
    <xf numFmtId="205" fontId="3" fillId="0" borderId="0"/>
    <xf numFmtId="205" fontId="3" fillId="0" borderId="0"/>
    <xf numFmtId="0" fontId="3" fillId="0" borderId="0"/>
    <xf numFmtId="0" fontId="7" fillId="0" borderId="0"/>
    <xf numFmtId="205" fontId="3" fillId="0" borderId="0"/>
    <xf numFmtId="205" fontId="26" fillId="0" borderId="0"/>
    <xf numFmtId="182" fontId="26" fillId="0" borderId="0"/>
    <xf numFmtId="205" fontId="26" fillId="0" borderId="0"/>
    <xf numFmtId="182" fontId="26" fillId="0" borderId="0"/>
    <xf numFmtId="205" fontId="50" fillId="0" borderId="0"/>
    <xf numFmtId="0" fontId="9" fillId="0" borderId="0"/>
    <xf numFmtId="0" fontId="9" fillId="0" borderId="0"/>
    <xf numFmtId="0" fontId="9" fillId="0" borderId="0"/>
    <xf numFmtId="205" fontId="3" fillId="0" borderId="0"/>
    <xf numFmtId="0" fontId="85" fillId="0" borderId="0">
      <alignment vertical="top"/>
    </xf>
    <xf numFmtId="0" fontId="124" fillId="0" borderId="0"/>
    <xf numFmtId="0" fontId="85" fillId="0" borderId="0">
      <alignment vertical="top"/>
    </xf>
    <xf numFmtId="0" fontId="7" fillId="0" borderId="0"/>
    <xf numFmtId="0" fontId="6" fillId="72" borderId="22" applyNumberFormat="0" applyAlignment="0" applyProtection="0"/>
    <xf numFmtId="0" fontId="46" fillId="72" borderId="22" applyNumberFormat="0" applyAlignment="0" applyProtection="0"/>
    <xf numFmtId="0" fontId="46" fillId="72" borderId="22" applyNumberFormat="0" applyAlignment="0" applyProtection="0"/>
    <xf numFmtId="0" fontId="6" fillId="72" borderId="22" applyNumberForma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0" fontId="81" fillId="0" borderId="0">
      <alignment vertical="top"/>
    </xf>
    <xf numFmtId="0" fontId="22" fillId="58" borderId="23" applyNumberForma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205" fontId="71" fillId="4" borderId="24" applyNumberFormat="0" applyAlignment="0" applyProtection="0"/>
    <xf numFmtId="0" fontId="83" fillId="0" borderId="25" applyNumberFormat="0" applyAlignment="0" applyProtection="0"/>
    <xf numFmtId="0" fontId="40" fillId="73" borderId="0" applyNumberFormat="0" applyFont="0" applyBorder="0" applyAlignment="0" applyProtection="0"/>
    <xf numFmtId="0" fontId="33" fillId="74" borderId="26" applyNumberFormat="0" applyFont="0" applyBorder="0" applyAlignment="0" applyProtection="0">
      <alignment horizontal="center"/>
    </xf>
    <xf numFmtId="0" fontId="33" fillId="57" borderId="26" applyNumberFormat="0" applyFont="0" applyBorder="0" applyAlignment="0" applyProtection="0">
      <alignment horizontal="center"/>
    </xf>
    <xf numFmtId="0" fontId="40" fillId="0" borderId="27" applyNumberFormat="0" applyAlignment="0" applyProtection="0"/>
    <xf numFmtId="0" fontId="40" fillId="0" borderId="28" applyNumberFormat="0" applyAlignment="0" applyProtection="0"/>
    <xf numFmtId="0" fontId="83" fillId="0" borderId="29" applyNumberFormat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4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1" fillId="0" borderId="30" applyNumberFormat="0" applyBorder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37" fontId="47" fillId="0" borderId="0"/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38" fontId="40" fillId="0" borderId="0" applyNumberFormat="0" applyFont="0" applyFill="0" applyBorder="0" applyAlignment="0"/>
    <xf numFmtId="205" fontId="7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/>
    <xf numFmtId="217" fontId="103" fillId="0" borderId="0">
      <alignment horizontal="left"/>
      <protection locked="0"/>
    </xf>
    <xf numFmtId="14" fontId="103" fillId="0" borderId="31">
      <alignment horizontal="center"/>
      <protection locked="0"/>
    </xf>
    <xf numFmtId="0" fontId="103" fillId="0" borderId="32">
      <alignment horizontal="center"/>
      <protection locked="0"/>
    </xf>
    <xf numFmtId="0" fontId="103" fillId="0" borderId="3">
      <alignment horizontal="left"/>
      <protection locked="0"/>
    </xf>
    <xf numFmtId="205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30" fillId="0" borderId="0" applyNumberFormat="0" applyFont="0" applyBorder="0"/>
    <xf numFmtId="0" fontId="29" fillId="61" borderId="0">
      <alignment wrapText="1"/>
    </xf>
    <xf numFmtId="40" fontId="43" fillId="0" borderId="0" applyBorder="0">
      <alignment horizontal="right"/>
    </xf>
    <xf numFmtId="4" fontId="104" fillId="0" borderId="0">
      <alignment horizontal="left"/>
    </xf>
    <xf numFmtId="49" fontId="85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31">
      <alignment horizontal="center"/>
    </xf>
    <xf numFmtId="0" fontId="9" fillId="0" borderId="31">
      <alignment horizontal="center"/>
    </xf>
    <xf numFmtId="0" fontId="9" fillId="0" borderId="31">
      <alignment horizontal="center"/>
    </xf>
    <xf numFmtId="0" fontId="9" fillId="0" borderId="31">
      <alignment horizontal="center"/>
    </xf>
    <xf numFmtId="218" fontId="84" fillId="0" borderId="0" applyFont="0" applyFill="0" applyBorder="0" applyAlignment="0" applyProtection="0">
      <alignment vertical="center"/>
    </xf>
    <xf numFmtId="0" fontId="105" fillId="0" borderId="0">
      <alignment horizontal="center" vertical="top"/>
    </xf>
    <xf numFmtId="0" fontId="23" fillId="0" borderId="0" applyNumberFormat="0" applyFill="0" applyBorder="0" applyAlignment="0" applyProtection="0"/>
    <xf numFmtId="205" fontId="73" fillId="0" borderId="0" applyNumberFormat="0" applyFill="0" applyBorder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205" fontId="71" fillId="0" borderId="34" applyNumberFormat="0" applyFill="0" applyAlignment="0" applyProtection="0"/>
    <xf numFmtId="0" fontId="106" fillId="0" borderId="0">
      <alignment horizontal="left" vertical="center"/>
    </xf>
    <xf numFmtId="49" fontId="107" fillId="0" borderId="0"/>
    <xf numFmtId="0" fontId="108" fillId="0" borderId="0">
      <alignment horizontal="left"/>
    </xf>
    <xf numFmtId="0" fontId="81" fillId="0" borderId="0">
      <alignment vertical="top" wrapText="1"/>
    </xf>
    <xf numFmtId="219" fontId="86" fillId="0" borderId="0">
      <alignment horizontal="left" wrapText="1"/>
    </xf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75" borderId="0" applyNumberFormat="0" applyBorder="0" applyAlignment="0" applyProtection="0"/>
    <xf numFmtId="3" fontId="74" fillId="0" borderId="18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42" fillId="0" borderId="0" applyNumberFormat="0" applyFont="0" applyFill="0" applyBorder="0" applyProtection="0">
      <alignment horizontal="center" vertical="center" wrapText="1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17" fontId="103" fillId="0" borderId="31">
      <alignment horizontal="right"/>
      <protection locked="0"/>
    </xf>
    <xf numFmtId="220" fontId="103" fillId="0" borderId="31">
      <alignment horizontal="right"/>
      <protection locked="0"/>
    </xf>
    <xf numFmtId="217" fontId="103" fillId="0" borderId="31">
      <alignment horizontal="right"/>
    </xf>
    <xf numFmtId="220" fontId="103" fillId="0" borderId="31">
      <alignment horizontal="right"/>
    </xf>
    <xf numFmtId="221" fontId="103" fillId="0" borderId="31">
      <alignment horizontal="right"/>
    </xf>
    <xf numFmtId="217" fontId="103" fillId="0" borderId="31">
      <alignment horizontal="right"/>
    </xf>
    <xf numFmtId="220" fontId="103" fillId="0" borderId="31">
      <alignment horizontal="right"/>
    </xf>
    <xf numFmtId="217" fontId="103" fillId="0" borderId="35">
      <alignment horizontal="right"/>
    </xf>
    <xf numFmtId="220" fontId="103" fillId="0" borderId="35">
      <alignment horizontal="right"/>
    </xf>
    <xf numFmtId="4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109" fillId="0" borderId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205" fontId="78" fillId="0" borderId="0" applyNumberFormat="0" applyFill="0" applyBorder="0" applyAlignment="0" applyProtection="0">
      <alignment vertical="top"/>
      <protection locked="0"/>
    </xf>
    <xf numFmtId="0" fontId="13" fillId="59" borderId="7" applyNumberFormat="0" applyAlignment="0" applyProtection="0"/>
    <xf numFmtId="0" fontId="20" fillId="0" borderId="20" applyNumberFormat="0" applyFill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10" fillId="5" borderId="0" applyNumberFormat="0" applyBorder="0" applyAlignment="0" applyProtection="0"/>
    <xf numFmtId="0" fontId="22" fillId="4" borderId="23" applyNumberFormat="0" applyAlignment="0" applyProtection="0"/>
    <xf numFmtId="0" fontId="12" fillId="4" borderId="6" applyNumberFormat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9" fontId="113" fillId="0" borderId="0" applyFont="0" applyFill="0" applyBorder="0" applyAlignment="0" applyProtection="0"/>
    <xf numFmtId="0" fontId="9" fillId="0" borderId="0"/>
    <xf numFmtId="0" fontId="55" fillId="0" borderId="0"/>
    <xf numFmtId="0" fontId="19" fillId="14" borderId="6" applyNumberFormat="0" applyAlignment="0" applyProtection="0"/>
    <xf numFmtId="0" fontId="21" fillId="69" borderId="0" applyNumberFormat="0" applyBorder="0" applyAlignment="0" applyProtection="0"/>
    <xf numFmtId="0" fontId="24" fillId="0" borderId="36" applyNumberFormat="0" applyFill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3" fillId="0" borderId="0"/>
    <xf numFmtId="0" fontId="10" fillId="29" borderId="0" applyNumberFormat="0" applyBorder="0" applyAlignment="0" applyProtection="0"/>
    <xf numFmtId="0" fontId="10" fillId="76" borderId="0" applyNumberFormat="0" applyBorder="0" applyAlignment="0" applyProtection="0"/>
    <xf numFmtId="0" fontId="10" fillId="2" borderId="0" applyNumberFormat="0" applyBorder="0" applyAlignment="0" applyProtection="0"/>
    <xf numFmtId="0" fontId="10" fillId="77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115" fillId="0" borderId="37" applyNumberFormat="0" applyFill="0" applyAlignment="0" applyProtection="0"/>
    <xf numFmtId="0" fontId="116" fillId="0" borderId="14" applyNumberFormat="0" applyFill="0" applyAlignment="0" applyProtection="0"/>
    <xf numFmtId="0" fontId="117" fillId="0" borderId="38" applyNumberFormat="0" applyFill="0" applyAlignment="0" applyProtection="0"/>
    <xf numFmtId="0" fontId="117" fillId="0" borderId="0" applyNumberFormat="0" applyFill="0" applyBorder="0" applyAlignment="0" applyProtection="0"/>
    <xf numFmtId="18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18" fillId="0" borderId="0"/>
    <xf numFmtId="0" fontId="40" fillId="0" borderId="0"/>
    <xf numFmtId="41" fontId="48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9" fillId="0" borderId="0"/>
    <xf numFmtId="41" fontId="3" fillId="0" borderId="0" applyFont="0" applyFill="0" applyBorder="0" applyAlignment="0" applyProtection="0"/>
    <xf numFmtId="0" fontId="120" fillId="0" borderId="0"/>
    <xf numFmtId="186" fontId="44" fillId="0" borderId="0" applyFont="0" applyFill="0" applyBorder="0" applyAlignment="0" applyProtection="0"/>
    <xf numFmtId="187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127" fillId="0" borderId="0"/>
    <xf numFmtId="4" fontId="127" fillId="0" borderId="0" applyFont="0" applyFill="0" applyBorder="0" applyAlignment="0" applyProtection="0"/>
    <xf numFmtId="40" fontId="46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217" fontId="103" fillId="0" borderId="40">
      <alignment horizontal="right"/>
    </xf>
    <xf numFmtId="220" fontId="103" fillId="0" borderId="40">
      <alignment horizontal="right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8" fillId="0" borderId="0"/>
    <xf numFmtId="43" fontId="128" fillId="0" borderId="0" applyFont="0" applyFill="0" applyBorder="0" applyAlignment="0" applyProtection="0"/>
    <xf numFmtId="220" fontId="103" fillId="0" borderId="35">
      <alignment horizontal="right"/>
    </xf>
    <xf numFmtId="217" fontId="103" fillId="0" borderId="35">
      <alignment horizontal="right"/>
    </xf>
    <xf numFmtId="0" fontId="12" fillId="58" borderId="6" applyNumberFormat="0" applyAlignment="0" applyProtection="0"/>
    <xf numFmtId="0" fontId="12" fillId="58" borderId="6" applyNumberFormat="0" applyAlignment="0" applyProtection="0"/>
    <xf numFmtId="0" fontId="12" fillId="58" borderId="6" applyNumberFormat="0" applyAlignment="0" applyProtection="0"/>
    <xf numFmtId="205" fontId="57" fillId="4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0" fontId="6" fillId="72" borderId="22" applyNumberFormat="0" applyAlignment="0" applyProtection="0"/>
    <xf numFmtId="0" fontId="46" fillId="72" borderId="22" applyNumberFormat="0" applyAlignment="0" applyProtection="0"/>
    <xf numFmtId="0" fontId="46" fillId="72" borderId="22" applyNumberForma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205" fontId="71" fillId="4" borderId="24" applyNumberFormat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205" fontId="71" fillId="0" borderId="34" applyNumberFormat="0" applyFill="0" applyAlignment="0" applyProtection="0"/>
    <xf numFmtId="0" fontId="22" fillId="4" borderId="23" applyNumberFormat="0" applyAlignment="0" applyProtection="0"/>
    <xf numFmtId="0" fontId="12" fillId="4" borderId="6" applyNumberFormat="0" applyAlignment="0" applyProtection="0"/>
    <xf numFmtId="0" fontId="19" fillId="14" borderId="6" applyNumberFormat="0" applyAlignment="0" applyProtection="0"/>
    <xf numFmtId="0" fontId="24" fillId="0" borderId="36" applyNumberFormat="0" applyFill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29" fillId="0" borderId="0" applyFont="0" applyFill="0" applyBorder="0" applyAlignment="0" applyProtection="0"/>
    <xf numFmtId="224" fontId="131" fillId="0" borderId="0"/>
    <xf numFmtId="0" fontId="131" fillId="0" borderId="0"/>
    <xf numFmtId="0" fontId="132" fillId="0" borderId="0"/>
    <xf numFmtId="43" fontId="1" fillId="0" borderId="0" applyFont="0" applyFill="0" applyBorder="0" applyAlignment="0" applyProtection="0"/>
    <xf numFmtId="224" fontId="1" fillId="0" borderId="0"/>
    <xf numFmtId="224" fontId="6" fillId="0" borderId="0"/>
    <xf numFmtId="224" fontId="3" fillId="0" borderId="0"/>
    <xf numFmtId="224" fontId="6" fillId="0" borderId="0"/>
    <xf numFmtId="0" fontId="6" fillId="0" borderId="0"/>
    <xf numFmtId="0" fontId="3" fillId="0" borderId="0"/>
    <xf numFmtId="224" fontId="3" fillId="0" borderId="0"/>
  </cellStyleXfs>
  <cellXfs count="147">
    <xf numFmtId="0" fontId="0" fillId="0" borderId="0" xfId="0"/>
    <xf numFmtId="167" fontId="130" fillId="0" borderId="3" xfId="1" applyNumberFormat="1" applyFont="1" applyFill="1" applyBorder="1" applyAlignment="1"/>
    <xf numFmtId="40" fontId="133" fillId="0" borderId="0" xfId="3" applyNumberFormat="1" applyFont="1" applyFill="1" applyAlignment="1"/>
    <xf numFmtId="40" fontId="130" fillId="0" borderId="0" xfId="0" applyNumberFormat="1" applyFont="1" applyFill="1" applyAlignment="1"/>
    <xf numFmtId="40" fontId="133" fillId="0" borderId="0" xfId="0" applyNumberFormat="1" applyFont="1" applyFill="1" applyAlignment="1"/>
    <xf numFmtId="40" fontId="133" fillId="0" borderId="0" xfId="3" applyNumberFormat="1" applyFont="1" applyFill="1" applyAlignment="1" applyProtection="1"/>
    <xf numFmtId="40" fontId="133" fillId="0" borderId="0" xfId="3" applyNumberFormat="1" applyFont="1" applyFill="1" applyAlignment="1" applyProtection="1">
      <alignment horizontal="left"/>
    </xf>
    <xf numFmtId="38" fontId="133" fillId="0" borderId="0" xfId="3" applyNumberFormat="1" applyFont="1" applyFill="1" applyAlignment="1" applyProtection="1">
      <alignment horizontal="left"/>
    </xf>
    <xf numFmtId="0" fontId="133" fillId="0" borderId="0" xfId="1299" applyNumberFormat="1" applyFont="1" applyFill="1" applyAlignment="1">
      <alignment horizontal="left"/>
    </xf>
    <xf numFmtId="0" fontId="130" fillId="0" borderId="0" xfId="1299" applyNumberFormat="1" applyFont="1" applyFill="1" applyAlignment="1"/>
    <xf numFmtId="0" fontId="130" fillId="0" borderId="0" xfId="1299" applyNumberFormat="1" applyFont="1" applyFill="1" applyAlignment="1">
      <alignment horizontal="left"/>
    </xf>
    <xf numFmtId="167" fontId="130" fillId="0" borderId="0" xfId="1" applyNumberFormat="1" applyFont="1" applyFill="1" applyBorder="1" applyAlignment="1"/>
    <xf numFmtId="40" fontId="130" fillId="0" borderId="0" xfId="3" applyNumberFormat="1" applyFont="1" applyFill="1" applyAlignment="1" applyProtection="1">
      <alignment horizontal="left"/>
    </xf>
    <xf numFmtId="37" fontId="133" fillId="0" borderId="0" xfId="3" applyNumberFormat="1" applyFont="1" applyFill="1" applyAlignment="1" applyProtection="1"/>
    <xf numFmtId="40" fontId="130" fillId="0" borderId="0" xfId="3" applyNumberFormat="1" applyFont="1" applyFill="1" applyAlignment="1" applyProtection="1"/>
    <xf numFmtId="167" fontId="130" fillId="0" borderId="0" xfId="3" applyNumberFormat="1" applyFont="1" applyFill="1" applyAlignment="1" applyProtection="1"/>
    <xf numFmtId="167" fontId="130" fillId="0" borderId="0" xfId="1" applyNumberFormat="1" applyFont="1" applyFill="1" applyAlignment="1" applyProtection="1"/>
    <xf numFmtId="167" fontId="130" fillId="0" borderId="2" xfId="1" applyNumberFormat="1" applyFont="1" applyFill="1" applyBorder="1" applyAlignment="1" applyProtection="1"/>
    <xf numFmtId="40" fontId="130" fillId="0" borderId="0" xfId="3" quotePrefix="1" applyNumberFormat="1" applyFont="1" applyFill="1" applyAlignment="1" applyProtection="1"/>
    <xf numFmtId="167" fontId="130" fillId="0" borderId="0" xfId="1" quotePrefix="1" applyNumberFormat="1" applyFont="1" applyFill="1" applyAlignment="1" applyProtection="1"/>
    <xf numFmtId="167" fontId="130" fillId="0" borderId="3" xfId="1" applyNumberFormat="1" applyFont="1" applyFill="1" applyBorder="1" applyAlignment="1" applyProtection="1"/>
    <xf numFmtId="0" fontId="130" fillId="0" borderId="0" xfId="0" applyFont="1" applyFill="1" applyAlignment="1"/>
    <xf numFmtId="38" fontId="130" fillId="0" borderId="0" xfId="0" applyNumberFormat="1" applyFont="1" applyFill="1" applyAlignment="1"/>
    <xf numFmtId="38" fontId="130" fillId="0" borderId="0" xfId="3" applyNumberFormat="1" applyFont="1" applyFill="1" applyAlignment="1" applyProtection="1"/>
    <xf numFmtId="167" fontId="130" fillId="0" borderId="0" xfId="0" applyNumberFormat="1" applyFont="1" applyFill="1" applyAlignment="1"/>
    <xf numFmtId="167" fontId="130" fillId="0" borderId="0" xfId="1" applyNumberFormat="1" applyFont="1" applyFill="1" applyAlignment="1"/>
    <xf numFmtId="167" fontId="130" fillId="0" borderId="1" xfId="1" applyNumberFormat="1" applyFont="1" applyFill="1" applyBorder="1" applyAlignment="1" applyProtection="1"/>
    <xf numFmtId="167" fontId="130" fillId="0" borderId="0" xfId="1" applyNumberFormat="1" applyFont="1" applyFill="1" applyBorder="1" applyAlignment="1" applyProtection="1"/>
    <xf numFmtId="0" fontId="133" fillId="0" borderId="0" xfId="0" applyFont="1" applyFill="1" applyAlignment="1"/>
    <xf numFmtId="167" fontId="130" fillId="0" borderId="1" xfId="1" applyNumberFormat="1" applyFont="1" applyFill="1" applyBorder="1" applyAlignment="1"/>
    <xf numFmtId="0" fontId="130" fillId="0" borderId="0" xfId="0" applyFont="1" applyFill="1" applyBorder="1" applyAlignment="1"/>
    <xf numFmtId="40" fontId="130" fillId="0" borderId="0" xfId="0" applyNumberFormat="1" applyFont="1" applyFill="1" applyBorder="1" applyAlignment="1"/>
    <xf numFmtId="167" fontId="130" fillId="0" borderId="4" xfId="1" applyNumberFormat="1" applyFont="1" applyFill="1" applyBorder="1" applyAlignment="1" applyProtection="1"/>
    <xf numFmtId="165" fontId="130" fillId="0" borderId="0" xfId="1" applyFont="1" applyFill="1" applyAlignment="1"/>
    <xf numFmtId="38" fontId="133" fillId="0" borderId="0" xfId="1239" applyNumberFormat="1" applyFont="1" applyFill="1" applyAlignment="1">
      <alignment horizontal="left"/>
    </xf>
    <xf numFmtId="37" fontId="133" fillId="0" borderId="0" xfId="1239" applyNumberFormat="1" applyFont="1" applyFill="1" applyBorder="1" applyAlignment="1">
      <alignment horizontal="right"/>
    </xf>
    <xf numFmtId="37" fontId="130" fillId="0" borderId="0" xfId="1239" applyNumberFormat="1" applyFont="1" applyFill="1" applyBorder="1" applyAlignment="1"/>
    <xf numFmtId="37" fontId="130" fillId="0" borderId="0" xfId="1239" applyNumberFormat="1" applyFont="1" applyFill="1" applyAlignment="1"/>
    <xf numFmtId="37" fontId="130" fillId="0" borderId="0" xfId="1239" applyNumberFormat="1" applyFont="1" applyFill="1" applyBorder="1" applyAlignment="1">
      <alignment horizontal="centerContinuous"/>
    </xf>
    <xf numFmtId="37" fontId="130" fillId="0" borderId="0" xfId="1239" applyNumberFormat="1" applyFont="1" applyFill="1" applyAlignment="1">
      <alignment horizontal="centerContinuous"/>
    </xf>
    <xf numFmtId="40" fontId="130" fillId="0" borderId="0" xfId="3" applyNumberFormat="1" applyFont="1" applyFill="1" applyBorder="1" applyAlignment="1" applyProtection="1">
      <alignment horizontal="left"/>
    </xf>
    <xf numFmtId="0" fontId="133" fillId="0" borderId="0" xfId="1239" applyFont="1" applyFill="1" applyAlignment="1"/>
    <xf numFmtId="0" fontId="130" fillId="0" borderId="0" xfId="1239" applyFont="1" applyFill="1" applyAlignment="1"/>
    <xf numFmtId="0" fontId="130" fillId="0" borderId="0" xfId="1239" applyFont="1" applyFill="1" applyAlignment="1">
      <alignment horizontal="left"/>
    </xf>
    <xf numFmtId="40" fontId="130" fillId="0" borderId="0" xfId="1241" applyFont="1" applyFill="1" applyAlignment="1"/>
    <xf numFmtId="39" fontId="130" fillId="0" borderId="0" xfId="1242" applyNumberFormat="1" applyFont="1" applyFill="1" applyAlignment="1"/>
    <xf numFmtId="223" fontId="130" fillId="0" borderId="0" xfId="1239" applyNumberFormat="1" applyFont="1" applyFill="1" applyAlignment="1"/>
    <xf numFmtId="223" fontId="130" fillId="0" borderId="0" xfId="1239" applyNumberFormat="1" applyFont="1" applyFill="1" applyAlignment="1">
      <alignment horizontal="left"/>
    </xf>
    <xf numFmtId="0" fontId="130" fillId="0" borderId="0" xfId="1239" applyFont="1" applyFill="1" applyBorder="1" applyAlignment="1"/>
    <xf numFmtId="40" fontId="130" fillId="0" borderId="0" xfId="1239" applyNumberFormat="1" applyFont="1" applyFill="1" applyAlignment="1"/>
    <xf numFmtId="167" fontId="130" fillId="0" borderId="0" xfId="1239" applyNumberFormat="1" applyFont="1" applyFill="1" applyBorder="1" applyAlignment="1"/>
    <xf numFmtId="0" fontId="133" fillId="0" borderId="0" xfId="2" applyFont="1" applyFill="1" applyAlignment="1">
      <alignment horizontal="centerContinuous"/>
    </xf>
    <xf numFmtId="0" fontId="130" fillId="0" borderId="0" xfId="2" applyFont="1" applyFill="1" applyAlignment="1">
      <alignment horizontal="centerContinuous"/>
    </xf>
    <xf numFmtId="166" fontId="130" fillId="0" borderId="0" xfId="1" applyNumberFormat="1" applyFont="1" applyFill="1" applyAlignment="1">
      <alignment horizontal="centerContinuous"/>
    </xf>
    <xf numFmtId="166" fontId="130" fillId="0" borderId="0" xfId="1" applyNumberFormat="1" applyFont="1" applyFill="1" applyAlignment="1">
      <alignment horizontal="center"/>
    </xf>
    <xf numFmtId="166" fontId="130" fillId="0" borderId="0" xfId="1" applyNumberFormat="1" applyFont="1" applyFill="1" applyAlignment="1">
      <alignment horizontal="right"/>
    </xf>
    <xf numFmtId="0" fontId="130" fillId="0" borderId="0" xfId="2" applyFont="1" applyFill="1" applyAlignment="1"/>
    <xf numFmtId="40" fontId="133" fillId="0" borderId="0" xfId="3" applyNumberFormat="1" applyFont="1" applyFill="1" applyAlignment="1">
      <alignment horizontal="left"/>
    </xf>
    <xf numFmtId="0" fontId="130" fillId="0" borderId="0" xfId="2" applyFont="1" applyFill="1" applyBorder="1" applyAlignment="1">
      <alignment horizontal="centerContinuous"/>
    </xf>
    <xf numFmtId="166" fontId="130" fillId="0" borderId="0" xfId="1" applyNumberFormat="1" applyFont="1" applyFill="1" applyBorder="1" applyAlignment="1">
      <alignment horizontal="centerContinuous"/>
    </xf>
    <xf numFmtId="166" fontId="130" fillId="0" borderId="0" xfId="1" applyNumberFormat="1" applyFont="1" applyFill="1" applyAlignment="1"/>
    <xf numFmtId="165" fontId="130" fillId="0" borderId="0" xfId="1" applyFont="1" applyFill="1" applyBorder="1" applyAlignment="1"/>
    <xf numFmtId="0" fontId="130" fillId="0" borderId="0" xfId="2" applyFont="1" applyFill="1" applyBorder="1" applyAlignment="1"/>
    <xf numFmtId="166" fontId="130" fillId="0" borderId="0" xfId="1" applyNumberFormat="1" applyFont="1" applyFill="1" applyBorder="1" applyAlignment="1"/>
    <xf numFmtId="0" fontId="133" fillId="0" borderId="0" xfId="2" applyFont="1" applyFill="1" applyBorder="1" applyAlignment="1"/>
    <xf numFmtId="167" fontId="130" fillId="0" borderId="0" xfId="1" applyNumberFormat="1" applyFont="1" applyFill="1" applyBorder="1" applyAlignment="1">
      <alignment horizontal="center"/>
    </xf>
    <xf numFmtId="0" fontId="130" fillId="0" borderId="0" xfId="2" applyFont="1" applyFill="1" applyBorder="1" applyAlignment="1">
      <alignment horizontal="center"/>
    </xf>
    <xf numFmtId="40" fontId="133" fillId="0" borderId="0" xfId="3" applyNumberFormat="1" applyFont="1" applyFill="1" applyBorder="1" applyAlignment="1">
      <alignment horizontal="left"/>
    </xf>
    <xf numFmtId="166" fontId="130" fillId="0" borderId="0" xfId="1" applyNumberFormat="1" applyFont="1" applyFill="1" applyBorder="1" applyAlignment="1">
      <alignment horizontal="right"/>
    </xf>
    <xf numFmtId="10" fontId="130" fillId="0" borderId="0" xfId="1298" quotePrefix="1" applyNumberFormat="1" applyFont="1" applyFill="1" applyBorder="1" applyAlignment="1" applyProtection="1">
      <alignment horizontal="center"/>
    </xf>
    <xf numFmtId="40" fontId="130" fillId="0" borderId="0" xfId="3" applyNumberFormat="1" applyFont="1" applyFill="1" applyBorder="1" applyAlignment="1" applyProtection="1"/>
    <xf numFmtId="166" fontId="130" fillId="0" borderId="0" xfId="1" applyNumberFormat="1" applyFont="1" applyFill="1" applyBorder="1" applyAlignment="1" applyProtection="1"/>
    <xf numFmtId="40" fontId="130" fillId="0" borderId="0" xfId="3" quotePrefix="1" applyNumberFormat="1" applyFont="1" applyFill="1" applyBorder="1" applyAlignment="1" applyProtection="1"/>
    <xf numFmtId="167" fontId="130" fillId="0" borderId="0" xfId="1" quotePrefix="1" applyNumberFormat="1" applyFont="1" applyFill="1" applyBorder="1" applyAlignment="1" applyProtection="1"/>
    <xf numFmtId="0" fontId="130" fillId="0" borderId="0" xfId="1238" applyFont="1" applyFill="1" applyAlignment="1"/>
    <xf numFmtId="0" fontId="130" fillId="0" borderId="0" xfId="1238" applyFont="1" applyFill="1" applyBorder="1" applyAlignment="1"/>
    <xf numFmtId="0" fontId="134" fillId="0" borderId="0" xfId="1299" applyNumberFormat="1" applyFont="1" applyFill="1" applyAlignment="1">
      <alignment horizontal="center"/>
    </xf>
    <xf numFmtId="167" fontId="130" fillId="0" borderId="0" xfId="1" applyNumberFormat="1" applyFont="1" applyFill="1" applyBorder="1" applyAlignment="1">
      <alignment wrapText="1"/>
    </xf>
    <xf numFmtId="167" fontId="134" fillId="0" borderId="0" xfId="1" applyNumberFormat="1" applyFont="1" applyFill="1" applyAlignment="1">
      <alignment horizontal="center"/>
    </xf>
    <xf numFmtId="167" fontId="130" fillId="0" borderId="0" xfId="1" applyNumberFormat="1" applyFont="1" applyFill="1" applyAlignment="1">
      <alignment wrapText="1"/>
    </xf>
    <xf numFmtId="167" fontId="130" fillId="0" borderId="0" xfId="1" applyNumberFormat="1" applyFont="1" applyFill="1" applyBorder="1" applyAlignment="1">
      <alignment horizontal="right"/>
    </xf>
    <xf numFmtId="167" fontId="130" fillId="0" borderId="39" xfId="1" applyNumberFormat="1" applyFont="1" applyFill="1" applyBorder="1" applyAlignment="1"/>
    <xf numFmtId="38" fontId="130" fillId="0" borderId="0" xfId="0" applyNumberFormat="1" applyFont="1" applyFill="1" applyBorder="1" applyAlignment="1"/>
    <xf numFmtId="38" fontId="133" fillId="0" borderId="0" xfId="3" applyNumberFormat="1" applyFont="1" applyFill="1" applyAlignment="1" applyProtection="1">
      <alignment horizontal="center"/>
    </xf>
    <xf numFmtId="224" fontId="130" fillId="0" borderId="4" xfId="1304" applyFont="1" applyFill="1" applyBorder="1" applyAlignment="1"/>
    <xf numFmtId="38" fontId="130" fillId="0" borderId="1" xfId="3" applyNumberFormat="1" applyFont="1" applyFill="1" applyBorder="1" applyAlignment="1" applyProtection="1">
      <alignment horizontal="center"/>
    </xf>
    <xf numFmtId="1" fontId="130" fillId="0" borderId="0" xfId="1306" applyNumberFormat="1" applyFont="1" applyFill="1" applyBorder="1" applyAlignment="1">
      <alignment horizontal="center"/>
    </xf>
    <xf numFmtId="0" fontId="133" fillId="0" borderId="0" xfId="1304" applyNumberFormat="1" applyFont="1" applyFill="1" applyAlignment="1">
      <alignment horizontal="left"/>
    </xf>
    <xf numFmtId="0" fontId="130" fillId="0" borderId="0" xfId="1306" applyNumberFormat="1" applyFont="1" applyFill="1" applyAlignment="1">
      <alignment horizontal="left"/>
    </xf>
    <xf numFmtId="0" fontId="130" fillId="0" borderId="0" xfId="1307" applyFont="1" applyFill="1" applyBorder="1" applyAlignment="1">
      <alignment horizontal="center"/>
    </xf>
    <xf numFmtId="40" fontId="130" fillId="0" borderId="0" xfId="1308" applyNumberFormat="1" applyFont="1" applyFill="1" applyBorder="1" applyAlignment="1">
      <alignment horizontal="center"/>
    </xf>
    <xf numFmtId="40" fontId="130" fillId="0" borderId="0" xfId="1308" applyNumberFormat="1" applyFont="1" applyFill="1" applyAlignment="1">
      <alignment horizontal="center"/>
    </xf>
    <xf numFmtId="40" fontId="130" fillId="0" borderId="1" xfId="1308" applyNumberFormat="1" applyFont="1" applyFill="1" applyBorder="1" applyAlignment="1">
      <alignment horizontal="center"/>
    </xf>
    <xf numFmtId="0" fontId="130" fillId="0" borderId="1" xfId="1307" applyFont="1" applyFill="1" applyBorder="1" applyAlignment="1">
      <alignment horizontal="center"/>
    </xf>
    <xf numFmtId="40" fontId="133" fillId="0" borderId="0" xfId="917" applyNumberFormat="1" applyFont="1" applyFill="1" applyAlignment="1"/>
    <xf numFmtId="40" fontId="130" fillId="0" borderId="0" xfId="917" applyNumberFormat="1" applyFont="1" applyFill="1" applyAlignment="1"/>
    <xf numFmtId="40" fontId="133" fillId="0" borderId="0" xfId="1309" applyNumberFormat="1" applyFont="1" applyFill="1" applyAlignment="1"/>
    <xf numFmtId="0" fontId="130" fillId="0" borderId="0" xfId="3" quotePrefix="1" applyNumberFormat="1" applyFont="1" applyFill="1" applyAlignment="1" applyProtection="1">
      <alignment horizontal="center"/>
    </xf>
    <xf numFmtId="0" fontId="133" fillId="0" borderId="0" xfId="3" applyNumberFormat="1" applyFont="1" applyFill="1" applyAlignment="1">
      <alignment horizontal="left"/>
    </xf>
    <xf numFmtId="0" fontId="130" fillId="0" borderId="1" xfId="3" applyNumberFormat="1" applyFont="1" applyFill="1" applyBorder="1" applyAlignment="1" applyProtection="1">
      <alignment horizontal="center"/>
    </xf>
    <xf numFmtId="0" fontId="130" fillId="0" borderId="0" xfId="3" applyNumberFormat="1" applyFont="1" applyFill="1" applyAlignment="1" applyProtection="1">
      <alignment horizontal="center"/>
    </xf>
    <xf numFmtId="0" fontId="130" fillId="0" borderId="0" xfId="3" quotePrefix="1" applyNumberFormat="1" applyFont="1" applyFill="1" applyBorder="1" applyAlignment="1" applyProtection="1">
      <alignment horizontal="center"/>
    </xf>
    <xf numFmtId="0" fontId="130" fillId="0" borderId="0" xfId="1238" applyNumberFormat="1" applyFont="1" applyFill="1" applyAlignment="1"/>
    <xf numFmtId="0" fontId="130" fillId="0" borderId="0" xfId="1299" applyNumberFormat="1" applyFont="1" applyFill="1" applyAlignment="1">
      <alignment horizontal="center"/>
    </xf>
    <xf numFmtId="0" fontId="130" fillId="0" borderId="0" xfId="0" applyNumberFormat="1" applyFont="1" applyFill="1" applyAlignment="1">
      <alignment horizontal="center"/>
    </xf>
    <xf numFmtId="0" fontId="130" fillId="0" borderId="1" xfId="2" applyFont="1" applyFill="1" applyBorder="1" applyAlignment="1">
      <alignment horizontal="centerContinuous"/>
    </xf>
    <xf numFmtId="167" fontId="130" fillId="0" borderId="1" xfId="1" applyNumberFormat="1" applyFont="1" applyFill="1" applyBorder="1" applyAlignment="1">
      <alignment horizontal="center"/>
    </xf>
    <xf numFmtId="225" fontId="130" fillId="0" borderId="3" xfId="1" applyNumberFormat="1" applyFont="1" applyFill="1" applyBorder="1" applyAlignment="1"/>
    <xf numFmtId="225" fontId="134" fillId="0" borderId="0" xfId="1" applyNumberFormat="1" applyFont="1" applyFill="1" applyBorder="1" applyAlignment="1">
      <alignment horizontal="center"/>
    </xf>
    <xf numFmtId="225" fontId="134" fillId="0" borderId="0" xfId="1" applyNumberFormat="1" applyFont="1" applyFill="1" applyAlignment="1">
      <alignment horizontal="center"/>
    </xf>
    <xf numFmtId="167" fontId="130" fillId="0" borderId="0" xfId="1302" applyNumberFormat="1" applyFont="1" applyFill="1" applyAlignment="1"/>
    <xf numFmtId="167" fontId="130" fillId="0" borderId="0" xfId="1302" applyNumberFormat="1" applyFont="1" applyFill="1" applyAlignment="1" applyProtection="1"/>
    <xf numFmtId="0" fontId="130" fillId="0" borderId="0" xfId="0" quotePrefix="1" applyFont="1" applyFill="1" applyAlignment="1"/>
    <xf numFmtId="167" fontId="130" fillId="0" borderId="1" xfId="1302" applyNumberFormat="1" applyFont="1" applyFill="1" applyBorder="1" applyAlignment="1"/>
    <xf numFmtId="167" fontId="130" fillId="0" borderId="3" xfId="1302" applyNumberFormat="1" applyFont="1" applyFill="1" applyBorder="1" applyAlignment="1"/>
    <xf numFmtId="0" fontId="130" fillId="0" borderId="0" xfId="1308" applyFont="1" applyFill="1" applyAlignment="1">
      <alignment horizontal="center"/>
    </xf>
    <xf numFmtId="0" fontId="130" fillId="0" borderId="1" xfId="1306" applyNumberFormat="1" applyFont="1" applyFill="1" applyBorder="1" applyAlignment="1">
      <alignment horizontal="center"/>
    </xf>
    <xf numFmtId="0" fontId="130" fillId="0" borderId="0" xfId="1306" applyNumberFormat="1" applyFont="1" applyFill="1" applyBorder="1" applyAlignment="1">
      <alignment horizontal="center"/>
    </xf>
    <xf numFmtId="224" fontId="130" fillId="0" borderId="0" xfId="1304" applyFont="1" applyFill="1" applyBorder="1" applyAlignment="1">
      <alignment horizontal="center"/>
    </xf>
    <xf numFmtId="224" fontId="130" fillId="0" borderId="0" xfId="1304" applyFont="1" applyFill="1" applyBorder="1" applyAlignment="1"/>
    <xf numFmtId="224" fontId="130" fillId="0" borderId="0" xfId="1304" quotePrefix="1" applyFont="1" applyFill="1" applyBorder="1" applyAlignment="1">
      <alignment horizontal="center"/>
    </xf>
    <xf numFmtId="37" fontId="130" fillId="0" borderId="0" xfId="1306" applyNumberFormat="1" applyFont="1" applyFill="1" applyBorder="1" applyAlignment="1"/>
    <xf numFmtId="0" fontId="135" fillId="0" borderId="0" xfId="0" applyFont="1" applyFill="1"/>
    <xf numFmtId="0" fontId="136" fillId="0" borderId="0" xfId="0" applyFont="1" applyFill="1"/>
    <xf numFmtId="0" fontId="130" fillId="0" borderId="0" xfId="1239" applyFont="1" applyFill="1" applyBorder="1" applyAlignment="1">
      <alignment horizontal="right"/>
    </xf>
    <xf numFmtId="0" fontId="130" fillId="0" borderId="41" xfId="1306" applyNumberFormat="1" applyFont="1" applyFill="1" applyBorder="1" applyAlignment="1">
      <alignment horizontal="center"/>
    </xf>
    <xf numFmtId="167" fontId="130" fillId="0" borderId="3" xfId="1" applyNumberFormat="1" applyFont="1" applyFill="1" applyBorder="1" applyAlignment="1">
      <alignment horizontal="center"/>
    </xf>
    <xf numFmtId="224" fontId="130" fillId="0" borderId="0" xfId="1304" applyFont="1" applyFill="1"/>
    <xf numFmtId="224" fontId="130" fillId="0" borderId="0" xfId="1304" quotePrefix="1" applyFont="1" applyFill="1" applyAlignment="1">
      <alignment horizontal="center"/>
    </xf>
    <xf numFmtId="224" fontId="136" fillId="0" borderId="0" xfId="1304" applyFont="1" applyFill="1" applyAlignment="1">
      <alignment horizontal="center"/>
    </xf>
    <xf numFmtId="224" fontId="130" fillId="0" borderId="0" xfId="1304" applyFont="1" applyFill="1" applyAlignment="1">
      <alignment horizontal="center"/>
    </xf>
    <xf numFmtId="37" fontId="136" fillId="0" borderId="1" xfId="1306" applyNumberFormat="1" applyFont="1" applyFill="1" applyBorder="1" applyAlignment="1">
      <alignment horizontal="center"/>
    </xf>
    <xf numFmtId="37" fontId="130" fillId="0" borderId="0" xfId="1306" applyNumberFormat="1" applyFont="1" applyFill="1"/>
    <xf numFmtId="37" fontId="130" fillId="0" borderId="1" xfId="1306" applyNumberFormat="1" applyFont="1" applyFill="1" applyBorder="1" applyAlignment="1">
      <alignment horizontal="center"/>
    </xf>
    <xf numFmtId="167" fontId="130" fillId="0" borderId="0" xfId="1298" quotePrefix="1" applyNumberFormat="1" applyFont="1" applyFill="1" applyBorder="1" applyAlignment="1" applyProtection="1">
      <alignment horizontal="center"/>
    </xf>
    <xf numFmtId="166" fontId="130" fillId="0" borderId="1" xfId="1" applyNumberFormat="1" applyFont="1" applyFill="1" applyBorder="1" applyAlignment="1">
      <alignment horizontal="center"/>
    </xf>
    <xf numFmtId="166" fontId="130" fillId="0" borderId="0" xfId="1" applyNumberFormat="1" applyFont="1" applyFill="1" applyBorder="1" applyAlignment="1">
      <alignment horizontal="center"/>
    </xf>
    <xf numFmtId="40" fontId="133" fillId="0" borderId="0" xfId="3" applyNumberFormat="1" applyFont="1" applyFill="1"/>
    <xf numFmtId="40" fontId="130" fillId="0" borderId="0" xfId="3" applyNumberFormat="1" applyFont="1" applyFill="1"/>
    <xf numFmtId="224" fontId="136" fillId="0" borderId="0" xfId="1304" quotePrefix="1" applyFont="1" applyFill="1" applyAlignment="1">
      <alignment horizontal="center"/>
    </xf>
    <xf numFmtId="40" fontId="130" fillId="0" borderId="1" xfId="3" applyNumberFormat="1" applyFont="1" applyFill="1" applyBorder="1" applyAlignment="1">
      <alignment horizontal="center"/>
    </xf>
    <xf numFmtId="224" fontId="130" fillId="0" borderId="1" xfId="1304" applyFont="1" applyFill="1" applyBorder="1" applyAlignment="1">
      <alignment horizontal="center"/>
    </xf>
    <xf numFmtId="224" fontId="130" fillId="0" borderId="2" xfId="1304" applyFont="1" applyFill="1" applyBorder="1" applyAlignment="1">
      <alignment horizontal="center"/>
    </xf>
    <xf numFmtId="166" fontId="130" fillId="0" borderId="1" xfId="1" applyNumberFormat="1" applyFont="1" applyFill="1" applyBorder="1" applyAlignment="1">
      <alignment horizontal="center"/>
    </xf>
    <xf numFmtId="166" fontId="130" fillId="0" borderId="41" xfId="1" applyNumberFormat="1" applyFont="1" applyFill="1" applyBorder="1" applyAlignment="1">
      <alignment horizontal="center"/>
    </xf>
    <xf numFmtId="166" fontId="130" fillId="0" borderId="0" xfId="1" applyNumberFormat="1" applyFont="1" applyFill="1" applyBorder="1" applyAlignment="1">
      <alignment horizontal="center"/>
    </xf>
    <xf numFmtId="166" fontId="130" fillId="0" borderId="2" xfId="1" applyNumberFormat="1" applyFont="1" applyFill="1" applyBorder="1" applyAlignment="1">
      <alignment horizontal="center"/>
    </xf>
  </cellXfs>
  <cellStyles count="1310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2 2" xfId="1257" xr:uid="{00000000-0005-0000-0000-000047020000}"/>
    <cellStyle name="Calculation 2 3" xfId="590" xr:uid="{00000000-0005-0000-0000-000048020000}"/>
    <cellStyle name="Calculation 2 3 2" xfId="1258" xr:uid="{00000000-0005-0000-0000-000049020000}"/>
    <cellStyle name="Calculation 2 4" xfId="1256" xr:uid="{00000000-0005-0000-0000-00004A020000}"/>
    <cellStyle name="Calculation 3" xfId="591" xr:uid="{00000000-0005-0000-0000-00004B020000}"/>
    <cellStyle name="Calculation 3 2" xfId="1259" xr:uid="{00000000-0005-0000-0000-00004C020000}"/>
    <cellStyle name="Check Cell 2" xfId="592" xr:uid="{00000000-0005-0000-0000-00004D020000}"/>
    <cellStyle name="Check Cell 2 2" xfId="593" xr:uid="{00000000-0005-0000-0000-00004E020000}"/>
    <cellStyle name="Check Cell 2 3" xfId="594" xr:uid="{00000000-0005-0000-0000-00004F020000}"/>
    <cellStyle name="Check Cell 3" xfId="595" xr:uid="{00000000-0005-0000-0000-000050020000}"/>
    <cellStyle name="Column Heading" xfId="596" xr:uid="{00000000-0005-0000-0000-000051020000}"/>
    <cellStyle name="Column_Title" xfId="597" xr:uid="{00000000-0005-0000-0000-000052020000}"/>
    <cellStyle name="Comma" xfId="1" builtinId="3"/>
    <cellStyle name="Comma  - Style1" xfId="599" xr:uid="{00000000-0005-0000-0000-000054020000}"/>
    <cellStyle name="Comma  - Style2" xfId="600" xr:uid="{00000000-0005-0000-0000-000055020000}"/>
    <cellStyle name="Comma  - Style3" xfId="601" xr:uid="{00000000-0005-0000-0000-000056020000}"/>
    <cellStyle name="Comma  - Style4" xfId="602" xr:uid="{00000000-0005-0000-0000-000057020000}"/>
    <cellStyle name="Comma  - Style5" xfId="603" xr:uid="{00000000-0005-0000-0000-000058020000}"/>
    <cellStyle name="Comma  - Style6" xfId="604" xr:uid="{00000000-0005-0000-0000-000059020000}"/>
    <cellStyle name="Comma  - Style7" xfId="605" xr:uid="{00000000-0005-0000-0000-00005A020000}"/>
    <cellStyle name="Comma  - Style8" xfId="606" xr:uid="{00000000-0005-0000-0000-00005B020000}"/>
    <cellStyle name="Comma [00]" xfId="607" xr:uid="{00000000-0005-0000-0000-00005C020000}"/>
    <cellStyle name="Comma 10" xfId="608" xr:uid="{00000000-0005-0000-0000-00005D020000}"/>
    <cellStyle name="Comma 10 2" xfId="609" xr:uid="{00000000-0005-0000-0000-00005E020000}"/>
    <cellStyle name="Comma 10 3" xfId="610" xr:uid="{00000000-0005-0000-0000-00005F020000}"/>
    <cellStyle name="Comma 10 8" xfId="1302" xr:uid="{00000000-0005-0000-0000-000060020000}"/>
    <cellStyle name="Comma 11" xfId="611" xr:uid="{00000000-0005-0000-0000-000061020000}"/>
    <cellStyle name="Comma 11 2" xfId="612" xr:uid="{00000000-0005-0000-0000-000062020000}"/>
    <cellStyle name="Comma 12" xfId="613" xr:uid="{00000000-0005-0000-0000-000063020000}"/>
    <cellStyle name="Comma 13" xfId="614" xr:uid="{00000000-0005-0000-0000-000064020000}"/>
    <cellStyle name="Comma 13 2" xfId="615" xr:uid="{00000000-0005-0000-0000-000065020000}"/>
    <cellStyle name="Comma 14" xfId="616" xr:uid="{00000000-0005-0000-0000-000066020000}"/>
    <cellStyle name="Comma 15" xfId="617" xr:uid="{00000000-0005-0000-0000-000067020000}"/>
    <cellStyle name="Comma 16" xfId="618" xr:uid="{00000000-0005-0000-0000-000068020000}"/>
    <cellStyle name="Comma 16 2" xfId="619" xr:uid="{00000000-0005-0000-0000-000069020000}"/>
    <cellStyle name="Comma 16 3" xfId="620" xr:uid="{00000000-0005-0000-0000-00006A020000}"/>
    <cellStyle name="Comma 17" xfId="621" xr:uid="{00000000-0005-0000-0000-00006B020000}"/>
    <cellStyle name="Comma 17 2" xfId="622" xr:uid="{00000000-0005-0000-0000-00006C020000}"/>
    <cellStyle name="Comma 18" xfId="623" xr:uid="{00000000-0005-0000-0000-00006D020000}"/>
    <cellStyle name="Comma 18 2" xfId="624" xr:uid="{00000000-0005-0000-0000-00006E020000}"/>
    <cellStyle name="Comma 18 2 2" xfId="625" xr:uid="{00000000-0005-0000-0000-00006F020000}"/>
    <cellStyle name="Comma 18 3" xfId="626" xr:uid="{00000000-0005-0000-0000-000070020000}"/>
    <cellStyle name="Comma 19" xfId="627" xr:uid="{00000000-0005-0000-0000-000071020000}"/>
    <cellStyle name="Comma 2" xfId="628" xr:uid="{00000000-0005-0000-0000-000072020000}"/>
    <cellStyle name="Comma 2 10" xfId="1246" xr:uid="{00000000-0005-0000-0000-000073020000}"/>
    <cellStyle name="Comma 2 2" xfId="629" xr:uid="{00000000-0005-0000-0000-000074020000}"/>
    <cellStyle name="Comma 2 2 10" xfId="5" xr:uid="{00000000-0005-0000-0000-000075020000}"/>
    <cellStyle name="Comma 2 2 2" xfId="630" xr:uid="{00000000-0005-0000-0000-000076020000}"/>
    <cellStyle name="Comma 2 2 2 2" xfId="631" xr:uid="{00000000-0005-0000-0000-000077020000}"/>
    <cellStyle name="Comma 2 2 3" xfId="632" xr:uid="{00000000-0005-0000-0000-000078020000}"/>
    <cellStyle name="Comma 2 3" xfId="633" xr:uid="{00000000-0005-0000-0000-000079020000}"/>
    <cellStyle name="Comma 2 3 2" xfId="634" xr:uid="{00000000-0005-0000-0000-00007A020000}"/>
    <cellStyle name="Comma 2 3 3" xfId="635" xr:uid="{00000000-0005-0000-0000-00007B020000}"/>
    <cellStyle name="Comma 2 32" xfId="636" xr:uid="{00000000-0005-0000-0000-00007C020000}"/>
    <cellStyle name="Comma 2 4" xfId="637" xr:uid="{00000000-0005-0000-0000-00007D020000}"/>
    <cellStyle name="Comma 2 4 2" xfId="638" xr:uid="{00000000-0005-0000-0000-00007E020000}"/>
    <cellStyle name="Comma 2 5" xfId="639" xr:uid="{00000000-0005-0000-0000-00007F020000}"/>
    <cellStyle name="Comma 2 6" xfId="640" xr:uid="{00000000-0005-0000-0000-000080020000}"/>
    <cellStyle name="Comma 2 7" xfId="641" xr:uid="{00000000-0005-0000-0000-000081020000}"/>
    <cellStyle name="Comma 2 8" xfId="642" xr:uid="{00000000-0005-0000-0000-000082020000}"/>
    <cellStyle name="Comma 2 9" xfId="643" xr:uid="{00000000-0005-0000-0000-000083020000}"/>
    <cellStyle name="Comma 2_20081003_Wacker-Q3-2008-SUT-Work" xfId="644" xr:uid="{00000000-0005-0000-0000-000084020000}"/>
    <cellStyle name="Comma 20" xfId="645" xr:uid="{00000000-0005-0000-0000-000085020000}"/>
    <cellStyle name="Comma 20 2" xfId="646" xr:uid="{00000000-0005-0000-0000-000086020000}"/>
    <cellStyle name="Comma 21" xfId="647" xr:uid="{00000000-0005-0000-0000-000087020000}"/>
    <cellStyle name="Comma 21 2" xfId="648" xr:uid="{00000000-0005-0000-0000-000088020000}"/>
    <cellStyle name="Comma 22" xfId="649" xr:uid="{00000000-0005-0000-0000-000089020000}"/>
    <cellStyle name="Comma 23" xfId="650" xr:uid="{00000000-0005-0000-0000-00008A020000}"/>
    <cellStyle name="Comma 24" xfId="651" xr:uid="{00000000-0005-0000-0000-00008B020000}"/>
    <cellStyle name="Comma 25" xfId="652" xr:uid="{00000000-0005-0000-0000-00008C020000}"/>
    <cellStyle name="Comma 25 2" xfId="653" xr:uid="{00000000-0005-0000-0000-00008D020000}"/>
    <cellStyle name="Comma 26" xfId="654" xr:uid="{00000000-0005-0000-0000-00008E020000}"/>
    <cellStyle name="Comma 26 2" xfId="655" xr:uid="{00000000-0005-0000-0000-00008F020000}"/>
    <cellStyle name="Comma 27" xfId="656" xr:uid="{00000000-0005-0000-0000-000090020000}"/>
    <cellStyle name="Comma 28" xfId="657" xr:uid="{00000000-0005-0000-0000-000091020000}"/>
    <cellStyle name="Comma 28 2" xfId="658" xr:uid="{00000000-0005-0000-0000-000092020000}"/>
    <cellStyle name="Comma 29" xfId="659" xr:uid="{00000000-0005-0000-0000-000093020000}"/>
    <cellStyle name="Comma 29 2" xfId="660" xr:uid="{00000000-0005-0000-0000-000094020000}"/>
    <cellStyle name="Comma 3" xfId="661" xr:uid="{00000000-0005-0000-0000-000095020000}"/>
    <cellStyle name="Comma 3 2" xfId="662" xr:uid="{00000000-0005-0000-0000-000096020000}"/>
    <cellStyle name="Comma 3 3" xfId="663" xr:uid="{00000000-0005-0000-0000-000097020000}"/>
    <cellStyle name="Comma 3 4" xfId="664" xr:uid="{00000000-0005-0000-0000-000098020000}"/>
    <cellStyle name="Comma 3 5" xfId="665" xr:uid="{00000000-0005-0000-0000-000099020000}"/>
    <cellStyle name="Comma 3_BB Sum" xfId="666" xr:uid="{00000000-0005-0000-0000-00009A020000}"/>
    <cellStyle name="Comma 30" xfId="667" xr:uid="{00000000-0005-0000-0000-00009B020000}"/>
    <cellStyle name="Comma 30 2" xfId="668" xr:uid="{00000000-0005-0000-0000-00009C020000}"/>
    <cellStyle name="Comma 31" xfId="669" xr:uid="{00000000-0005-0000-0000-00009D020000}"/>
    <cellStyle name="Comma 32" xfId="670" xr:uid="{00000000-0005-0000-0000-00009E020000}"/>
    <cellStyle name="Comma 33" xfId="671" xr:uid="{00000000-0005-0000-0000-00009F020000}"/>
    <cellStyle name="Comma 33 2" xfId="672" xr:uid="{00000000-0005-0000-0000-0000A0020000}"/>
    <cellStyle name="Comma 33 3" xfId="673" xr:uid="{00000000-0005-0000-0000-0000A1020000}"/>
    <cellStyle name="Comma 34" xfId="674" xr:uid="{00000000-0005-0000-0000-0000A2020000}"/>
    <cellStyle name="Comma 35" xfId="675" xr:uid="{00000000-0005-0000-0000-0000A3020000}"/>
    <cellStyle name="Comma 35 2" xfId="676" xr:uid="{00000000-0005-0000-0000-0000A4020000}"/>
    <cellStyle name="Comma 36" xfId="677" xr:uid="{00000000-0005-0000-0000-0000A5020000}"/>
    <cellStyle name="Comma 36 2" xfId="678" xr:uid="{00000000-0005-0000-0000-0000A6020000}"/>
    <cellStyle name="Comma 36 3" xfId="679" xr:uid="{00000000-0005-0000-0000-0000A7020000}"/>
    <cellStyle name="Comma 37" xfId="680" xr:uid="{00000000-0005-0000-0000-0000A8020000}"/>
    <cellStyle name="Comma 38" xfId="681" xr:uid="{00000000-0005-0000-0000-0000A9020000}"/>
    <cellStyle name="Comma 39" xfId="682" xr:uid="{00000000-0005-0000-0000-0000AA020000}"/>
    <cellStyle name="Comma 39 2" xfId="683" xr:uid="{00000000-0005-0000-0000-0000AB020000}"/>
    <cellStyle name="Comma 4" xfId="684" xr:uid="{00000000-0005-0000-0000-0000AC020000}"/>
    <cellStyle name="Comma 4 2" xfId="685" xr:uid="{00000000-0005-0000-0000-0000AD020000}"/>
    <cellStyle name="Comma 4 2 2" xfId="686" xr:uid="{00000000-0005-0000-0000-0000AE020000}"/>
    <cellStyle name="Comma 4 2_POV-Top FS final" xfId="687" xr:uid="{00000000-0005-0000-0000-0000AF020000}"/>
    <cellStyle name="Comma 4_BB-1" xfId="688" xr:uid="{00000000-0005-0000-0000-0000B0020000}"/>
    <cellStyle name="Comma 40" xfId="689" xr:uid="{00000000-0005-0000-0000-0000B1020000}"/>
    <cellStyle name="Comma 41" xfId="690" xr:uid="{00000000-0005-0000-0000-0000B2020000}"/>
    <cellStyle name="Comma 42" xfId="691" xr:uid="{00000000-0005-0000-0000-0000B3020000}"/>
    <cellStyle name="Comma 42 2" xfId="692" xr:uid="{00000000-0005-0000-0000-0000B4020000}"/>
    <cellStyle name="Comma 43" xfId="693" xr:uid="{00000000-0005-0000-0000-0000B5020000}"/>
    <cellStyle name="Comma 44" xfId="694" xr:uid="{00000000-0005-0000-0000-0000B6020000}"/>
    <cellStyle name="Comma 44 2" xfId="695" xr:uid="{00000000-0005-0000-0000-0000B7020000}"/>
    <cellStyle name="Comma 45" xfId="696" xr:uid="{00000000-0005-0000-0000-0000B8020000}"/>
    <cellStyle name="Comma 46" xfId="697" xr:uid="{00000000-0005-0000-0000-0000B9020000}"/>
    <cellStyle name="Comma 47" xfId="698" xr:uid="{00000000-0005-0000-0000-0000BA020000}"/>
    <cellStyle name="Comma 48" xfId="699" xr:uid="{00000000-0005-0000-0000-0000BB020000}"/>
    <cellStyle name="Comma 49" xfId="700" xr:uid="{00000000-0005-0000-0000-0000BC020000}"/>
    <cellStyle name="Comma 5" xfId="701" xr:uid="{00000000-0005-0000-0000-0000BD020000}"/>
    <cellStyle name="Comma 5 2" xfId="702" xr:uid="{00000000-0005-0000-0000-0000BE020000}"/>
    <cellStyle name="Comma 5 3" xfId="703" xr:uid="{00000000-0005-0000-0000-0000BF020000}"/>
    <cellStyle name="Comma 5_POV-Top FS final" xfId="704" xr:uid="{00000000-0005-0000-0000-0000C0020000}"/>
    <cellStyle name="Comma 50" xfId="705" xr:uid="{00000000-0005-0000-0000-0000C1020000}"/>
    <cellStyle name="Comma 51" xfId="706" xr:uid="{00000000-0005-0000-0000-0000C2020000}"/>
    <cellStyle name="Comma 52" xfId="598" xr:uid="{00000000-0005-0000-0000-0000C3020000}"/>
    <cellStyle name="Comma 53" xfId="1237" xr:uid="{00000000-0005-0000-0000-0000C4020000}"/>
    <cellStyle name="Comma 54" xfId="1240" xr:uid="{00000000-0005-0000-0000-0000C5020000}"/>
    <cellStyle name="Comma 55" xfId="1253" xr:uid="{00000000-0005-0000-0000-0000C6020000}"/>
    <cellStyle name="Comma 56" xfId="1244" xr:uid="{00000000-0005-0000-0000-0000C7020000}"/>
    <cellStyle name="Comma 57" xfId="1250" xr:uid="{00000000-0005-0000-0000-0000C8020000}"/>
    <cellStyle name="Comma 58" xfId="1296" xr:uid="{00000000-0005-0000-0000-0000C9020000}"/>
    <cellStyle name="Comma 6" xfId="707" xr:uid="{00000000-0005-0000-0000-0000CA020000}"/>
    <cellStyle name="Comma 6 2" xfId="708" xr:uid="{00000000-0005-0000-0000-0000CB020000}"/>
    <cellStyle name="Comma 6 3" xfId="709" xr:uid="{00000000-0005-0000-0000-0000CC020000}"/>
    <cellStyle name="Comma 7" xfId="710" xr:uid="{00000000-0005-0000-0000-0000CD020000}"/>
    <cellStyle name="Comma 7 2" xfId="711" xr:uid="{00000000-0005-0000-0000-0000CE020000}"/>
    <cellStyle name="Comma 7_BB Sum" xfId="712" xr:uid="{00000000-0005-0000-0000-0000CF020000}"/>
    <cellStyle name="Comma 8" xfId="713" xr:uid="{00000000-0005-0000-0000-0000D0020000}"/>
    <cellStyle name="Comma 8 2" xfId="714" xr:uid="{00000000-0005-0000-0000-0000D1020000}"/>
    <cellStyle name="Comma 8 3" xfId="715" xr:uid="{00000000-0005-0000-0000-0000D2020000}"/>
    <cellStyle name="Comma 9" xfId="716" xr:uid="{00000000-0005-0000-0000-0000D3020000}"/>
    <cellStyle name="Comma 9 2" xfId="717" xr:uid="{00000000-0005-0000-0000-0000D4020000}"/>
    <cellStyle name="Comma 9 3" xfId="718" xr:uid="{00000000-0005-0000-0000-0000D5020000}"/>
    <cellStyle name="Comma 9_POV-Top FS final" xfId="719" xr:uid="{00000000-0005-0000-0000-0000D6020000}"/>
    <cellStyle name="comma zerodec" xfId="720" xr:uid="{00000000-0005-0000-0000-0000D7020000}"/>
    <cellStyle name="comma zerodec 2" xfId="721" xr:uid="{00000000-0005-0000-0000-0000D8020000}"/>
    <cellStyle name="comma zerodec 2 2" xfId="722" xr:uid="{00000000-0005-0000-0000-0000D9020000}"/>
    <cellStyle name="comma zerodec 2 3" xfId="723" xr:uid="{00000000-0005-0000-0000-0000DA020000}"/>
    <cellStyle name="comma zerodec 2_POV-Top FS final" xfId="724" xr:uid="{00000000-0005-0000-0000-0000DB020000}"/>
    <cellStyle name="comma zerodec 3" xfId="725" xr:uid="{00000000-0005-0000-0000-0000DC020000}"/>
    <cellStyle name="comma zerodec_Lead Schedule_POV Y2007_vFINAL" xfId="726" xr:uid="{00000000-0005-0000-0000-0000DD020000}"/>
    <cellStyle name="Comma_v.bck HIF0106TE2" xfId="1241" xr:uid="{00000000-0005-0000-0000-0000DE020000}"/>
    <cellStyle name="Copied" xfId="727" xr:uid="{00000000-0005-0000-0000-0000DF020000}"/>
    <cellStyle name="Curren - Style3" xfId="728" xr:uid="{00000000-0005-0000-0000-0000E0020000}"/>
    <cellStyle name="Curren - Style4" xfId="729" xr:uid="{00000000-0005-0000-0000-0000E1020000}"/>
    <cellStyle name="Currency [00]" xfId="730" xr:uid="{00000000-0005-0000-0000-0000E2020000}"/>
    <cellStyle name="Currency 2" xfId="731" xr:uid="{00000000-0005-0000-0000-0000E3020000}"/>
    <cellStyle name="Currency 3" xfId="732" xr:uid="{00000000-0005-0000-0000-0000E4020000}"/>
    <cellStyle name="Currency 4" xfId="733" xr:uid="{00000000-0005-0000-0000-0000E5020000}"/>
    <cellStyle name="Currency 5" xfId="734" xr:uid="{00000000-0005-0000-0000-0000E6020000}"/>
    <cellStyle name="Currency 6" xfId="735" xr:uid="{00000000-0005-0000-0000-0000E7020000}"/>
    <cellStyle name="Currency 7" xfId="736" xr:uid="{00000000-0005-0000-0000-0000E8020000}"/>
    <cellStyle name="Currency 8" xfId="737" xr:uid="{00000000-0005-0000-0000-0000E9020000}"/>
    <cellStyle name="Currency1" xfId="738" xr:uid="{00000000-0005-0000-0000-0000EA020000}"/>
    <cellStyle name="Currency1 2" xfId="739" xr:uid="{00000000-0005-0000-0000-0000EB020000}"/>
    <cellStyle name="Currency1 2 2" xfId="740" xr:uid="{00000000-0005-0000-0000-0000EC020000}"/>
    <cellStyle name="Currency1 2 3" xfId="741" xr:uid="{00000000-0005-0000-0000-0000ED020000}"/>
    <cellStyle name="Currency1 2_POV-Top FS final" xfId="742" xr:uid="{00000000-0005-0000-0000-0000EE020000}"/>
    <cellStyle name="Currency1 3" xfId="743" xr:uid="{00000000-0005-0000-0000-0000EF020000}"/>
    <cellStyle name="Currency1_Lead Schedule_POV Y2007_vFINAL" xfId="744" xr:uid="{00000000-0005-0000-0000-0000F0020000}"/>
    <cellStyle name="Dan" xfId="745" xr:uid="{00000000-0005-0000-0000-0000F1020000}"/>
    <cellStyle name="Date" xfId="746" xr:uid="{00000000-0005-0000-0000-0000F2020000}"/>
    <cellStyle name="DATE 2" xfId="747" xr:uid="{00000000-0005-0000-0000-0000F3020000}"/>
    <cellStyle name="DATE 3" xfId="748" xr:uid="{00000000-0005-0000-0000-0000F4020000}"/>
    <cellStyle name="Date Short" xfId="749" xr:uid="{00000000-0005-0000-0000-0000F5020000}"/>
    <cellStyle name="Date_12 DM-BS detail DEC_07" xfId="750" xr:uid="{00000000-0005-0000-0000-0000F6020000}"/>
    <cellStyle name="Dezimal [0]_35ERI8T2gbIEMixb4v26icuOo" xfId="751" xr:uid="{00000000-0005-0000-0000-0000F7020000}"/>
    <cellStyle name="Dezimal_35ERI8T2gbIEMixb4v26icuOo" xfId="752" xr:uid="{00000000-0005-0000-0000-0000F8020000}"/>
    <cellStyle name="Dollar (zero dec)" xfId="753" xr:uid="{00000000-0005-0000-0000-0000F9020000}"/>
    <cellStyle name="Dollar (zero dec) 2" xfId="754" xr:uid="{00000000-0005-0000-0000-0000FA020000}"/>
    <cellStyle name="Dollar (zero dec) 2 2" xfId="755" xr:uid="{00000000-0005-0000-0000-0000FB020000}"/>
    <cellStyle name="Dollar (zero dec) 2 3" xfId="756" xr:uid="{00000000-0005-0000-0000-0000FC020000}"/>
    <cellStyle name="Dollar (zero dec) 2_POV-Top FS final" xfId="757" xr:uid="{00000000-0005-0000-0000-0000FD020000}"/>
    <cellStyle name="Dollar (zero dec) 3" xfId="758" xr:uid="{00000000-0005-0000-0000-0000FE020000}"/>
    <cellStyle name="Dollar (zero dec)_Lead Schedule_POV Y2007_vFINAL" xfId="759" xr:uid="{00000000-0005-0000-0000-0000FF020000}"/>
    <cellStyle name="E&amp;Y House" xfId="760" xr:uid="{00000000-0005-0000-0000-000000030000}"/>
    <cellStyle name="Emphasis 1" xfId="761" xr:uid="{00000000-0005-0000-0000-000001030000}"/>
    <cellStyle name="Emphasis 1 2" xfId="762" xr:uid="{00000000-0005-0000-0000-000002030000}"/>
    <cellStyle name="Emphasis 1 3" xfId="763" xr:uid="{00000000-0005-0000-0000-000003030000}"/>
    <cellStyle name="Emphasis 1 4" xfId="764" xr:uid="{00000000-0005-0000-0000-000004030000}"/>
    <cellStyle name="Emphasis 1 5" xfId="765" xr:uid="{00000000-0005-0000-0000-000005030000}"/>
    <cellStyle name="Emphasis 2" xfId="766" xr:uid="{00000000-0005-0000-0000-000006030000}"/>
    <cellStyle name="Emphasis 2 2" xfId="767" xr:uid="{00000000-0005-0000-0000-000007030000}"/>
    <cellStyle name="Emphasis 2 3" xfId="768" xr:uid="{00000000-0005-0000-0000-000008030000}"/>
    <cellStyle name="Emphasis 3" xfId="769" xr:uid="{00000000-0005-0000-0000-000009030000}"/>
    <cellStyle name="Emphasis 3 2" xfId="770" xr:uid="{00000000-0005-0000-0000-00000A030000}"/>
    <cellStyle name="Emphasis 3 3" xfId="771" xr:uid="{00000000-0005-0000-0000-00000B030000}"/>
    <cellStyle name="Emphasis 3 4" xfId="772" xr:uid="{00000000-0005-0000-0000-00000C030000}"/>
    <cellStyle name="Emphasis 3 5" xfId="773" xr:uid="{00000000-0005-0000-0000-00000D030000}"/>
    <cellStyle name="Enter Currency (0)" xfId="774" xr:uid="{00000000-0005-0000-0000-00000E030000}"/>
    <cellStyle name="Enter Currency (2)" xfId="775" xr:uid="{00000000-0005-0000-0000-00000F030000}"/>
    <cellStyle name="Enter Units (0)" xfId="776" xr:uid="{00000000-0005-0000-0000-000010030000}"/>
    <cellStyle name="Enter Units (1)" xfId="777" xr:uid="{00000000-0005-0000-0000-000011030000}"/>
    <cellStyle name="Enter Units (2)" xfId="778" xr:uid="{00000000-0005-0000-0000-000012030000}"/>
    <cellStyle name="Entered" xfId="779" xr:uid="{00000000-0005-0000-0000-000013030000}"/>
    <cellStyle name="Euro" xfId="780" xr:uid="{00000000-0005-0000-0000-000014030000}"/>
    <cellStyle name="Euro 2" xfId="781" xr:uid="{00000000-0005-0000-0000-000015030000}"/>
    <cellStyle name="Euro 3" xfId="782" xr:uid="{00000000-0005-0000-0000-000016030000}"/>
    <cellStyle name="Explanatory Text 2" xfId="783" xr:uid="{00000000-0005-0000-0000-000017030000}"/>
    <cellStyle name="Explanatory Text 3" xfId="784" xr:uid="{00000000-0005-0000-0000-000018030000}"/>
    <cellStyle name="Fixed" xfId="785" xr:uid="{00000000-0005-0000-0000-000019030000}"/>
    <cellStyle name="Fixed 2" xfId="786" xr:uid="{00000000-0005-0000-0000-00001A030000}"/>
    <cellStyle name="Fixed_12 DM-BS detail DEC_07" xfId="787" xr:uid="{00000000-0005-0000-0000-00001B030000}"/>
    <cellStyle name="Format Number Column" xfId="788" xr:uid="{00000000-0005-0000-0000-00001C030000}"/>
    <cellStyle name="Format Number Column 2" xfId="789" xr:uid="{00000000-0005-0000-0000-00001D030000}"/>
    <cellStyle name="Format Number Column 3" xfId="790" xr:uid="{00000000-0005-0000-0000-00001E030000}"/>
    <cellStyle name="Format Number Column_BB Sum" xfId="791" xr:uid="{00000000-0005-0000-0000-00001F030000}"/>
    <cellStyle name="Good 2" xfId="792" xr:uid="{00000000-0005-0000-0000-000020030000}"/>
    <cellStyle name="Good 2 2" xfId="793" xr:uid="{00000000-0005-0000-0000-000021030000}"/>
    <cellStyle name="Good 2 3" xfId="794" xr:uid="{00000000-0005-0000-0000-000022030000}"/>
    <cellStyle name="Good 3" xfId="795" xr:uid="{00000000-0005-0000-0000-000023030000}"/>
    <cellStyle name="Grey" xfId="796" xr:uid="{00000000-0005-0000-0000-000024030000}"/>
    <cellStyle name="Grey 2" xfId="797" xr:uid="{00000000-0005-0000-0000-000025030000}"/>
    <cellStyle name="Grey 2 2" xfId="798" xr:uid="{00000000-0005-0000-0000-000026030000}"/>
    <cellStyle name="Grey 2 3" xfId="799" xr:uid="{00000000-0005-0000-0000-000027030000}"/>
    <cellStyle name="Grey 2_POV-Top FS final" xfId="800" xr:uid="{00000000-0005-0000-0000-000028030000}"/>
    <cellStyle name="Grey 3" xfId="801" xr:uid="{00000000-0005-0000-0000-000029030000}"/>
    <cellStyle name="Grey 4" xfId="802" xr:uid="{00000000-0005-0000-0000-00002A030000}"/>
    <cellStyle name="Grey 5" xfId="803" xr:uid="{00000000-0005-0000-0000-00002B030000}"/>
    <cellStyle name="Grey_12 DM-BS detail DEC_07" xfId="804" xr:uid="{00000000-0005-0000-0000-00002C030000}"/>
    <cellStyle name="HEADER" xfId="805" xr:uid="{00000000-0005-0000-0000-00002D030000}"/>
    <cellStyle name="Header1" xfId="806" xr:uid="{00000000-0005-0000-0000-00002E030000}"/>
    <cellStyle name="Header2" xfId="807" xr:uid="{00000000-0005-0000-0000-00002F030000}"/>
    <cellStyle name="Heading" xfId="808" xr:uid="{00000000-0005-0000-0000-000030030000}"/>
    <cellStyle name="Heading 1 2" xfId="809" xr:uid="{00000000-0005-0000-0000-000031030000}"/>
    <cellStyle name="Heading 1 2 2" xfId="810" xr:uid="{00000000-0005-0000-0000-000032030000}"/>
    <cellStyle name="Heading 1 2 3" xfId="811" xr:uid="{00000000-0005-0000-0000-000033030000}"/>
    <cellStyle name="Heading 1 2 4" xfId="812" xr:uid="{00000000-0005-0000-0000-000034030000}"/>
    <cellStyle name="Heading 1 3" xfId="813" xr:uid="{00000000-0005-0000-0000-000035030000}"/>
    <cellStyle name="Heading 2 2" xfId="814" xr:uid="{00000000-0005-0000-0000-000036030000}"/>
    <cellStyle name="Heading 2 2 2" xfId="815" xr:uid="{00000000-0005-0000-0000-000037030000}"/>
    <cellStyle name="Heading 2 2 3" xfId="816" xr:uid="{00000000-0005-0000-0000-000038030000}"/>
    <cellStyle name="Heading 2 3" xfId="817" xr:uid="{00000000-0005-0000-0000-000039030000}"/>
    <cellStyle name="Heading 3 2" xfId="818" xr:uid="{00000000-0005-0000-0000-00003A030000}"/>
    <cellStyle name="Heading 3 2 2" xfId="819" xr:uid="{00000000-0005-0000-0000-00003B030000}"/>
    <cellStyle name="Heading 3 2 3" xfId="820" xr:uid="{00000000-0005-0000-0000-00003C030000}"/>
    <cellStyle name="Heading 3 3" xfId="821" xr:uid="{00000000-0005-0000-0000-00003D030000}"/>
    <cellStyle name="Heading 4 2" xfId="822" xr:uid="{00000000-0005-0000-0000-00003E030000}"/>
    <cellStyle name="Heading 4 2 2" xfId="823" xr:uid="{00000000-0005-0000-0000-00003F030000}"/>
    <cellStyle name="Heading 4 2 3" xfId="824" xr:uid="{00000000-0005-0000-0000-000040030000}"/>
    <cellStyle name="Heading 4 3" xfId="825" xr:uid="{00000000-0005-0000-0000-000041030000}"/>
    <cellStyle name="Heading1" xfId="826" xr:uid="{00000000-0005-0000-0000-000042030000}"/>
    <cellStyle name="Heading1 1" xfId="827" xr:uid="{00000000-0005-0000-0000-000043030000}"/>
    <cellStyle name="Heading1 2" xfId="828" xr:uid="{00000000-0005-0000-0000-000044030000}"/>
    <cellStyle name="Heading1_12 DM-BS detail DEC_07" xfId="829" xr:uid="{00000000-0005-0000-0000-000045030000}"/>
    <cellStyle name="Heading2" xfId="830" xr:uid="{00000000-0005-0000-0000-000046030000}"/>
    <cellStyle name="Heading2 2" xfId="831" xr:uid="{00000000-0005-0000-0000-000047030000}"/>
    <cellStyle name="Heading2_12 DM-BS detail DEC_07" xfId="832" xr:uid="{00000000-0005-0000-0000-000048030000}"/>
    <cellStyle name="HIGHLIGHT" xfId="833" xr:uid="{00000000-0005-0000-0000-000049030000}"/>
    <cellStyle name="Indent" xfId="834" xr:uid="{00000000-0005-0000-0000-00004A030000}"/>
    <cellStyle name="Input [yellow]" xfId="835" xr:uid="{00000000-0005-0000-0000-00004B030000}"/>
    <cellStyle name="Input [yellow] 2" xfId="836" xr:uid="{00000000-0005-0000-0000-00004C030000}"/>
    <cellStyle name="Input [yellow] 2 2" xfId="837" xr:uid="{00000000-0005-0000-0000-00004D030000}"/>
    <cellStyle name="Input [yellow] 2 3" xfId="838" xr:uid="{00000000-0005-0000-0000-00004E030000}"/>
    <cellStyle name="Input [yellow] 2_POV-Top FS final" xfId="839" xr:uid="{00000000-0005-0000-0000-00004F030000}"/>
    <cellStyle name="Input [yellow] 3" xfId="840" xr:uid="{00000000-0005-0000-0000-000050030000}"/>
    <cellStyle name="Input [yellow] 4" xfId="841" xr:uid="{00000000-0005-0000-0000-000051030000}"/>
    <cellStyle name="Input [yellow] 5" xfId="842" xr:uid="{00000000-0005-0000-0000-000052030000}"/>
    <cellStyle name="Input [yellow]_12 DM-BS detail DEC_07" xfId="843" xr:uid="{00000000-0005-0000-0000-000053030000}"/>
    <cellStyle name="Input 2" xfId="844" xr:uid="{00000000-0005-0000-0000-000054030000}"/>
    <cellStyle name="Input 2 2" xfId="845" xr:uid="{00000000-0005-0000-0000-000055030000}"/>
    <cellStyle name="Input 2 2 2" xfId="1261" xr:uid="{00000000-0005-0000-0000-000056030000}"/>
    <cellStyle name="Input 2 3" xfId="846" xr:uid="{00000000-0005-0000-0000-000057030000}"/>
    <cellStyle name="Input 2 3 2" xfId="1262" xr:uid="{00000000-0005-0000-0000-000058030000}"/>
    <cellStyle name="Input 2 4" xfId="1260" xr:uid="{00000000-0005-0000-0000-000059030000}"/>
    <cellStyle name="Input 3" xfId="847" xr:uid="{00000000-0005-0000-0000-00005A030000}"/>
    <cellStyle name="Input 3 2" xfId="1263" xr:uid="{00000000-0005-0000-0000-00005B030000}"/>
    <cellStyle name="Input 4" xfId="848" xr:uid="{00000000-0005-0000-0000-00005C030000}"/>
    <cellStyle name="Input 4 2" xfId="1264" xr:uid="{00000000-0005-0000-0000-00005D030000}"/>
    <cellStyle name="Input 5" xfId="849" xr:uid="{00000000-0005-0000-0000-00005E030000}"/>
    <cellStyle name="Input 5 2" xfId="1265" xr:uid="{00000000-0005-0000-0000-00005F030000}"/>
    <cellStyle name="Input 6" xfId="850" xr:uid="{00000000-0005-0000-0000-000060030000}"/>
    <cellStyle name="Input 6 2" xfId="1266" xr:uid="{00000000-0005-0000-0000-000061030000}"/>
    <cellStyle name="Input 7" xfId="851" xr:uid="{00000000-0005-0000-0000-000062030000}"/>
    <cellStyle name="Input 7 2" xfId="1267" xr:uid="{00000000-0005-0000-0000-000063030000}"/>
    <cellStyle name="Input 8" xfId="852" xr:uid="{00000000-0005-0000-0000-000064030000}"/>
    <cellStyle name="Input 8 2" xfId="1268" xr:uid="{00000000-0005-0000-0000-000065030000}"/>
    <cellStyle name="Input 9" xfId="853" xr:uid="{00000000-0005-0000-0000-000066030000}"/>
    <cellStyle name="Input 9 2" xfId="1269" xr:uid="{00000000-0005-0000-0000-000067030000}"/>
    <cellStyle name="KPMG Heading 1" xfId="854" xr:uid="{00000000-0005-0000-0000-000068030000}"/>
    <cellStyle name="KPMG Heading 2" xfId="855" xr:uid="{00000000-0005-0000-0000-000069030000}"/>
    <cellStyle name="KPMG Heading 3" xfId="856" xr:uid="{00000000-0005-0000-0000-00006A030000}"/>
    <cellStyle name="KPMG Heading 4" xfId="857" xr:uid="{00000000-0005-0000-0000-00006B030000}"/>
    <cellStyle name="KPMG Normal" xfId="858" xr:uid="{00000000-0005-0000-0000-00006C030000}"/>
    <cellStyle name="KPMG Normal Text" xfId="859" xr:uid="{00000000-0005-0000-0000-00006D030000}"/>
    <cellStyle name="KPMG Normal_30.Salary_2008" xfId="860" xr:uid="{00000000-0005-0000-0000-00006E030000}"/>
    <cellStyle name="left" xfId="861" xr:uid="{00000000-0005-0000-0000-00006F030000}"/>
    <cellStyle name="Link Currency (0)" xfId="862" xr:uid="{00000000-0005-0000-0000-000070030000}"/>
    <cellStyle name="Link Currency (2)" xfId="863" xr:uid="{00000000-0005-0000-0000-000071030000}"/>
    <cellStyle name="Link Units (0)" xfId="864" xr:uid="{00000000-0005-0000-0000-000072030000}"/>
    <cellStyle name="Link Units (1)" xfId="865" xr:uid="{00000000-0005-0000-0000-000073030000}"/>
    <cellStyle name="Link Units (2)" xfId="866" xr:uid="{00000000-0005-0000-0000-000074030000}"/>
    <cellStyle name="Linked Cell 2" xfId="867" xr:uid="{00000000-0005-0000-0000-000075030000}"/>
    <cellStyle name="Linked Cell 2 2" xfId="868" xr:uid="{00000000-0005-0000-0000-000076030000}"/>
    <cellStyle name="Linked Cell 2 3" xfId="869" xr:uid="{00000000-0005-0000-0000-000077030000}"/>
    <cellStyle name="Linked Cell 3" xfId="870" xr:uid="{00000000-0005-0000-0000-000078030000}"/>
    <cellStyle name="Milliers [0]_AR1194" xfId="871" xr:uid="{00000000-0005-0000-0000-000079030000}"/>
    <cellStyle name="Milliers_AR1194" xfId="872" xr:uid="{00000000-0005-0000-0000-00007A030000}"/>
    <cellStyle name="Mon?taire [0]_AR1194" xfId="873" xr:uid="{00000000-0005-0000-0000-00007B030000}"/>
    <cellStyle name="Mon?taire_AR1194" xfId="874" xr:uid="{00000000-0005-0000-0000-00007C030000}"/>
    <cellStyle name="Monétaire [0]_laroux" xfId="875" xr:uid="{00000000-0005-0000-0000-00007D030000}"/>
    <cellStyle name="Monétaire_laroux" xfId="876" xr:uid="{00000000-0005-0000-0000-00007E030000}"/>
    <cellStyle name="MY DATE" xfId="877" xr:uid="{00000000-0005-0000-0000-00007F030000}"/>
    <cellStyle name="MY DATE 2" xfId="878" xr:uid="{00000000-0005-0000-0000-000080030000}"/>
    <cellStyle name="MY DATE 3" xfId="879" xr:uid="{00000000-0005-0000-0000-000081030000}"/>
    <cellStyle name="MY DATE_A" xfId="880" xr:uid="{00000000-0005-0000-0000-000082030000}"/>
    <cellStyle name="MY NUMBER" xfId="881" xr:uid="{00000000-0005-0000-0000-000083030000}"/>
    <cellStyle name="MY NUMBER 2" xfId="882" xr:uid="{00000000-0005-0000-0000-000084030000}"/>
    <cellStyle name="MY NUMBER 3" xfId="883" xr:uid="{00000000-0005-0000-0000-000085030000}"/>
    <cellStyle name="MY NUMBER FORMAT" xfId="884" xr:uid="{00000000-0005-0000-0000-000086030000}"/>
    <cellStyle name="MY NUMBER FORMAT 2" xfId="885" xr:uid="{00000000-0005-0000-0000-000087030000}"/>
    <cellStyle name="MY NUMBER FORMAT 3" xfId="886" xr:uid="{00000000-0005-0000-0000-000088030000}"/>
    <cellStyle name="MY NUMBER FORMAT_Knot_wacker_Q3'2009" xfId="887" xr:uid="{00000000-0005-0000-0000-000089030000}"/>
    <cellStyle name="MY NUMBER_12 DM-BS detail DEC_06" xfId="888" xr:uid="{00000000-0005-0000-0000-00008A030000}"/>
    <cellStyle name="MY PERCENT" xfId="889" xr:uid="{00000000-0005-0000-0000-00008B030000}"/>
    <cellStyle name="MY PERCENT 2" xfId="890" xr:uid="{00000000-0005-0000-0000-00008C030000}"/>
    <cellStyle name="MY PERCENT 3" xfId="891" xr:uid="{00000000-0005-0000-0000-00008D030000}"/>
    <cellStyle name="MY PERCENT_A" xfId="892" xr:uid="{00000000-0005-0000-0000-00008E030000}"/>
    <cellStyle name="Neutral 2" xfId="893" xr:uid="{00000000-0005-0000-0000-00008F030000}"/>
    <cellStyle name="Neutral 2 2" xfId="894" xr:uid="{00000000-0005-0000-0000-000090030000}"/>
    <cellStyle name="Neutral 2 3" xfId="895" xr:uid="{00000000-0005-0000-0000-000091030000}"/>
    <cellStyle name="Neutral 3" xfId="896" xr:uid="{00000000-0005-0000-0000-000092030000}"/>
    <cellStyle name="no dec" xfId="897" xr:uid="{00000000-0005-0000-0000-000093030000}"/>
    <cellStyle name="no dec 2" xfId="898" xr:uid="{00000000-0005-0000-0000-000094030000}"/>
    <cellStyle name="no dec 3" xfId="899" xr:uid="{00000000-0005-0000-0000-000095030000}"/>
    <cellStyle name="no dec_BB Sum" xfId="900" xr:uid="{00000000-0005-0000-0000-000096030000}"/>
    <cellStyle name="Normal" xfId="0" builtinId="0"/>
    <cellStyle name="Normal - Style1" xfId="901" xr:uid="{00000000-0005-0000-0000-000098030000}"/>
    <cellStyle name="Normal - Style1 2" xfId="902" xr:uid="{00000000-0005-0000-0000-000099030000}"/>
    <cellStyle name="Normal - Style1 2 2" xfId="903" xr:uid="{00000000-0005-0000-0000-00009A030000}"/>
    <cellStyle name="Normal - Style1 2 3" xfId="904" xr:uid="{00000000-0005-0000-0000-00009B030000}"/>
    <cellStyle name="Normal - Style1 2_POV-Top FS final" xfId="905" xr:uid="{00000000-0005-0000-0000-00009C030000}"/>
    <cellStyle name="Normal - Style1 3" xfId="906" xr:uid="{00000000-0005-0000-0000-00009D030000}"/>
    <cellStyle name="Normal - Style1_12 DM-BS detail DEC_07" xfId="907" xr:uid="{00000000-0005-0000-0000-00009E030000}"/>
    <cellStyle name="Normal - Style5" xfId="908" xr:uid="{00000000-0005-0000-0000-00009F030000}"/>
    <cellStyle name="Normal 10" xfId="909" xr:uid="{00000000-0005-0000-0000-0000A0030000}"/>
    <cellStyle name="Normal 11" xfId="910" xr:uid="{00000000-0005-0000-0000-0000A1030000}"/>
    <cellStyle name="Normal 11 2" xfId="911" xr:uid="{00000000-0005-0000-0000-0000A2030000}"/>
    <cellStyle name="Normal 11 3" xfId="912" xr:uid="{00000000-0005-0000-0000-0000A3030000}"/>
    <cellStyle name="Normal 12" xfId="913" xr:uid="{00000000-0005-0000-0000-0000A4030000}"/>
    <cellStyle name="Normal 13" xfId="914" xr:uid="{00000000-0005-0000-0000-0000A5030000}"/>
    <cellStyle name="Normal 13 2" xfId="915" xr:uid="{00000000-0005-0000-0000-0000A6030000}"/>
    <cellStyle name="Normal 14" xfId="916" xr:uid="{00000000-0005-0000-0000-0000A7030000}"/>
    <cellStyle name="Normal 14 2" xfId="917" xr:uid="{00000000-0005-0000-0000-0000A8030000}"/>
    <cellStyle name="Normal 15" xfId="918" xr:uid="{00000000-0005-0000-0000-0000A9030000}"/>
    <cellStyle name="Normal 15 2" xfId="919" xr:uid="{00000000-0005-0000-0000-0000AA030000}"/>
    <cellStyle name="Normal 15 3" xfId="920" xr:uid="{00000000-0005-0000-0000-0000AB030000}"/>
    <cellStyle name="Normal 16" xfId="921" xr:uid="{00000000-0005-0000-0000-0000AC030000}"/>
    <cellStyle name="Normal 17" xfId="922" xr:uid="{00000000-0005-0000-0000-0000AD030000}"/>
    <cellStyle name="Normal 17 2" xfId="923" xr:uid="{00000000-0005-0000-0000-0000AE030000}"/>
    <cellStyle name="Normal 17 2 2" xfId="924" xr:uid="{00000000-0005-0000-0000-0000AF030000}"/>
    <cellStyle name="Normal 17 2 3" xfId="925" xr:uid="{00000000-0005-0000-0000-0000B0030000}"/>
    <cellStyle name="Normal 18" xfId="926" xr:uid="{00000000-0005-0000-0000-0000B1030000}"/>
    <cellStyle name="Normal 19" xfId="927" xr:uid="{00000000-0005-0000-0000-0000B2030000}"/>
    <cellStyle name="Normal 19 2" xfId="928" xr:uid="{00000000-0005-0000-0000-0000B3030000}"/>
    <cellStyle name="Normal 2" xfId="929" xr:uid="{00000000-0005-0000-0000-0000B4030000}"/>
    <cellStyle name="Normal 2 10" xfId="930" xr:uid="{00000000-0005-0000-0000-0000B5030000}"/>
    <cellStyle name="Normal 2 11" xfId="931" xr:uid="{00000000-0005-0000-0000-0000B6030000}"/>
    <cellStyle name="Normal 2 12" xfId="1242" xr:uid="{00000000-0005-0000-0000-0000B7030000}"/>
    <cellStyle name="Normal 2 2" xfId="932" xr:uid="{00000000-0005-0000-0000-0000B8030000}"/>
    <cellStyle name="Normal 2 2 2" xfId="933" xr:uid="{00000000-0005-0000-0000-0000B9030000}"/>
    <cellStyle name="Normal 2 2 3" xfId="934" xr:uid="{00000000-0005-0000-0000-0000BA030000}"/>
    <cellStyle name="Normal 2 2 4" xfId="935" xr:uid="{00000000-0005-0000-0000-0000BB030000}"/>
    <cellStyle name="Normal 2 2_Knot_wacker_Q3'2009" xfId="936" xr:uid="{00000000-0005-0000-0000-0000BC030000}"/>
    <cellStyle name="Normal 2 23" xfId="1309" xr:uid="{00000000-0005-0000-0000-0000BD030000}"/>
    <cellStyle name="Normal 2 3" xfId="937" xr:uid="{00000000-0005-0000-0000-0000BE030000}"/>
    <cellStyle name="Normal 2 3 2" xfId="938" xr:uid="{00000000-0005-0000-0000-0000BF030000}"/>
    <cellStyle name="Normal 2 32" xfId="939" xr:uid="{00000000-0005-0000-0000-0000C0030000}"/>
    <cellStyle name="Normal 2 4" xfId="940" xr:uid="{00000000-0005-0000-0000-0000C1030000}"/>
    <cellStyle name="Normal 2 5" xfId="941" xr:uid="{00000000-0005-0000-0000-0000C2030000}"/>
    <cellStyle name="Normal 2 6" xfId="942" xr:uid="{00000000-0005-0000-0000-0000C3030000}"/>
    <cellStyle name="Normal 2 7" xfId="943" xr:uid="{00000000-0005-0000-0000-0000C4030000}"/>
    <cellStyle name="Normal 2 8" xfId="944" xr:uid="{00000000-0005-0000-0000-0000C5030000}"/>
    <cellStyle name="Normal 2 9" xfId="945" xr:uid="{00000000-0005-0000-0000-0000C6030000}"/>
    <cellStyle name="Normal 2_12 DM-BS detail DEC_07" xfId="946" xr:uid="{00000000-0005-0000-0000-0000C7030000}"/>
    <cellStyle name="Normal 20" xfId="947" xr:uid="{00000000-0005-0000-0000-0000C8030000}"/>
    <cellStyle name="Normal 20 2" xfId="948" xr:uid="{00000000-0005-0000-0000-0000C9030000}"/>
    <cellStyle name="Normal 21" xfId="949" xr:uid="{00000000-0005-0000-0000-0000CA030000}"/>
    <cellStyle name="Normal 22" xfId="950" xr:uid="{00000000-0005-0000-0000-0000CB030000}"/>
    <cellStyle name="Normal 22 2" xfId="951" xr:uid="{00000000-0005-0000-0000-0000CC030000}"/>
    <cellStyle name="Normal 23" xfId="952" xr:uid="{00000000-0005-0000-0000-0000CD030000}"/>
    <cellStyle name="Normal 23 2" xfId="953" xr:uid="{00000000-0005-0000-0000-0000CE030000}"/>
    <cellStyle name="Normal 23 3" xfId="954" xr:uid="{00000000-0005-0000-0000-0000CF030000}"/>
    <cellStyle name="Normal 24" xfId="955" xr:uid="{00000000-0005-0000-0000-0000D0030000}"/>
    <cellStyle name="Normal 25" xfId="956" xr:uid="{00000000-0005-0000-0000-0000D1030000}"/>
    <cellStyle name="Normal 26" xfId="957" xr:uid="{00000000-0005-0000-0000-0000D2030000}"/>
    <cellStyle name="Normal 27" xfId="958" xr:uid="{00000000-0005-0000-0000-0000D3030000}"/>
    <cellStyle name="Normal 28" xfId="959" xr:uid="{00000000-0005-0000-0000-0000D4030000}"/>
    <cellStyle name="Normal 28 2" xfId="960" xr:uid="{00000000-0005-0000-0000-0000D5030000}"/>
    <cellStyle name="Normal 29" xfId="961" xr:uid="{00000000-0005-0000-0000-0000D6030000}"/>
    <cellStyle name="Normal 29 2" xfId="962" xr:uid="{00000000-0005-0000-0000-0000D7030000}"/>
    <cellStyle name="Normal 3" xfId="963" xr:uid="{00000000-0005-0000-0000-0000D8030000}"/>
    <cellStyle name="Normal 3 2" xfId="964" xr:uid="{00000000-0005-0000-0000-0000D9030000}"/>
    <cellStyle name="Normal 3 2 5 2" xfId="1301" xr:uid="{00000000-0005-0000-0000-0000DA030000}"/>
    <cellStyle name="Normal 3 3" xfId="965" xr:uid="{00000000-0005-0000-0000-0000DB030000}"/>
    <cellStyle name="Normal 3 4" xfId="966" xr:uid="{00000000-0005-0000-0000-0000DC030000}"/>
    <cellStyle name="Normal 3_Knot_wacker_Q3'2009" xfId="967" xr:uid="{00000000-0005-0000-0000-0000DD030000}"/>
    <cellStyle name="Normal 30" xfId="968" xr:uid="{00000000-0005-0000-0000-0000DE030000}"/>
    <cellStyle name="Normal 31" xfId="969" xr:uid="{00000000-0005-0000-0000-0000DF030000}"/>
    <cellStyle name="Normal 31 2" xfId="970" xr:uid="{00000000-0005-0000-0000-0000E0030000}"/>
    <cellStyle name="Normal 32" xfId="971" xr:uid="{00000000-0005-0000-0000-0000E1030000}"/>
    <cellStyle name="Normal 33" xfId="972" xr:uid="{00000000-0005-0000-0000-0000E2030000}"/>
    <cellStyle name="Normal 33 2" xfId="973" xr:uid="{00000000-0005-0000-0000-0000E3030000}"/>
    <cellStyle name="Normal 34" xfId="974" xr:uid="{00000000-0005-0000-0000-0000E4030000}"/>
    <cellStyle name="Normal 35" xfId="975" xr:uid="{00000000-0005-0000-0000-0000E5030000}"/>
    <cellStyle name="Normal 36" xfId="976" xr:uid="{00000000-0005-0000-0000-0000E6030000}"/>
    <cellStyle name="Normal 37" xfId="977" xr:uid="{00000000-0005-0000-0000-0000E7030000}"/>
    <cellStyle name="Normal 37 2" xfId="978" xr:uid="{00000000-0005-0000-0000-0000E8030000}"/>
    <cellStyle name="Normal 38" xfId="979" xr:uid="{00000000-0005-0000-0000-0000E9030000}"/>
    <cellStyle name="Normal 381" xfId="1300" xr:uid="{00000000-0005-0000-0000-0000EA030000}"/>
    <cellStyle name="Normal 381 3" xfId="1299" xr:uid="{00000000-0005-0000-0000-0000EB030000}"/>
    <cellStyle name="Normal 384 2" xfId="1305" xr:uid="{00000000-0005-0000-0000-0000EC030000}"/>
    <cellStyle name="Normal 384 2 2" xfId="1308" xr:uid="{00000000-0005-0000-0000-0000ED030000}"/>
    <cellStyle name="Normal 39" xfId="980" xr:uid="{00000000-0005-0000-0000-0000EE030000}"/>
    <cellStyle name="Normal 4" xfId="981" xr:uid="{00000000-0005-0000-0000-0000EF030000}"/>
    <cellStyle name="Normal 4 2" xfId="982" xr:uid="{00000000-0005-0000-0000-0000F0030000}"/>
    <cellStyle name="Normal 4 3" xfId="983" xr:uid="{00000000-0005-0000-0000-0000F1030000}"/>
    <cellStyle name="Normal 4_IDC (Thailand)-Top FS Y2008_07012009" xfId="984" xr:uid="{00000000-0005-0000-0000-0000F2030000}"/>
    <cellStyle name="Normal 40" xfId="985" xr:uid="{00000000-0005-0000-0000-0000F3030000}"/>
    <cellStyle name="Normal 41" xfId="986" xr:uid="{00000000-0005-0000-0000-0000F4030000}"/>
    <cellStyle name="Normal 42" xfId="987" xr:uid="{00000000-0005-0000-0000-0000F5030000}"/>
    <cellStyle name="Normal 43" xfId="988" xr:uid="{00000000-0005-0000-0000-0000F6030000}"/>
    <cellStyle name="Normal 44" xfId="989" xr:uid="{00000000-0005-0000-0000-0000F7030000}"/>
    <cellStyle name="Normal 45" xfId="990" xr:uid="{00000000-0005-0000-0000-0000F8030000}"/>
    <cellStyle name="Normal 46" xfId="6" xr:uid="{00000000-0005-0000-0000-0000F9030000}"/>
    <cellStyle name="Normal 47" xfId="1013" xr:uid="{00000000-0005-0000-0000-0000FA030000}"/>
    <cellStyle name="Normal 48" xfId="4" xr:uid="{00000000-0005-0000-0000-0000FB030000}"/>
    <cellStyle name="Normal 49" xfId="1238" xr:uid="{00000000-0005-0000-0000-0000FC030000}"/>
    <cellStyle name="Normal 5" xfId="991" xr:uid="{00000000-0005-0000-0000-0000FD030000}"/>
    <cellStyle name="Normal 5 2" xfId="992" xr:uid="{00000000-0005-0000-0000-0000FE030000}"/>
    <cellStyle name="Normal 5 3" xfId="993" xr:uid="{00000000-0005-0000-0000-0000FF030000}"/>
    <cellStyle name="Normal 5_BB Sum" xfId="994" xr:uid="{00000000-0005-0000-0000-000000040000}"/>
    <cellStyle name="Normal 50" xfId="1239" xr:uid="{00000000-0005-0000-0000-000001040000}"/>
    <cellStyle name="Normal 51" xfId="1252" xr:uid="{00000000-0005-0000-0000-000002040000}"/>
    <cellStyle name="Normal 52" xfId="1243" xr:uid="{00000000-0005-0000-0000-000003040000}"/>
    <cellStyle name="Normal 53" xfId="1251" xr:uid="{00000000-0005-0000-0000-000004040000}"/>
    <cellStyle name="Normal 54" xfId="1297" xr:uid="{00000000-0005-0000-0000-000005040000}"/>
    <cellStyle name="Normal 6" xfId="995" xr:uid="{00000000-0005-0000-0000-000006040000}"/>
    <cellStyle name="Normal 6 2" xfId="996" xr:uid="{00000000-0005-0000-0000-000007040000}"/>
    <cellStyle name="Normal 6 3" xfId="997" xr:uid="{00000000-0005-0000-0000-000008040000}"/>
    <cellStyle name="Normal 6 3 2" xfId="998" xr:uid="{00000000-0005-0000-0000-000009040000}"/>
    <cellStyle name="Normal 6 4" xfId="999" xr:uid="{00000000-0005-0000-0000-00000A040000}"/>
    <cellStyle name="Normal 6 5" xfId="1000" xr:uid="{00000000-0005-0000-0000-00000B040000}"/>
    <cellStyle name="Normal 7" xfId="1001" xr:uid="{00000000-0005-0000-0000-00000C040000}"/>
    <cellStyle name="Normal 7 2" xfId="1002" xr:uid="{00000000-0005-0000-0000-00000D040000}"/>
    <cellStyle name="Normal 7 2 2" xfId="1003" xr:uid="{00000000-0005-0000-0000-00000E040000}"/>
    <cellStyle name="Normal 7 3" xfId="1004" xr:uid="{00000000-0005-0000-0000-00000F040000}"/>
    <cellStyle name="Normal 8" xfId="1005" xr:uid="{00000000-0005-0000-0000-000010040000}"/>
    <cellStyle name="Normal 8 2" xfId="1006" xr:uid="{00000000-0005-0000-0000-000011040000}"/>
    <cellStyle name="Normal 8 3" xfId="1007" xr:uid="{00000000-0005-0000-0000-000012040000}"/>
    <cellStyle name="Normal 8_Knot_wacker_Q3'2009" xfId="1008" xr:uid="{00000000-0005-0000-0000-000013040000}"/>
    <cellStyle name="Normal 9" xfId="1009" xr:uid="{00000000-0005-0000-0000-000014040000}"/>
    <cellStyle name="Normal 9 2" xfId="1010" xr:uid="{00000000-0005-0000-0000-000015040000}"/>
    <cellStyle name="Normal 9 2 4" xfId="1303" xr:uid="{00000000-0005-0000-0000-000016040000}"/>
    <cellStyle name="Normal 9 3" xfId="1011" xr:uid="{00000000-0005-0000-0000-000017040000}"/>
    <cellStyle name="Normal 9_POV-Top FS final" xfId="1012" xr:uid="{00000000-0005-0000-0000-000018040000}"/>
    <cellStyle name="Normal_T-59-Q1" xfId="2" xr:uid="{00000000-0005-0000-0000-000019040000}"/>
    <cellStyle name="Normal_T-59-Q1 2" xfId="1307" xr:uid="{00000000-0005-0000-0000-00001A040000}"/>
    <cellStyle name="Normal_T-87-Q1" xfId="1304" xr:uid="{00000000-0005-0000-0000-00001B040000}"/>
    <cellStyle name="Normal_T-87-Q3" xfId="1306" xr:uid="{00000000-0005-0000-0000-00001C040000}"/>
    <cellStyle name="Note 2" xfId="1014" xr:uid="{00000000-0005-0000-0000-00001D040000}"/>
    <cellStyle name="Note 2 2" xfId="1015" xr:uid="{00000000-0005-0000-0000-00001E040000}"/>
    <cellStyle name="Note 2 2 2" xfId="1271" xr:uid="{00000000-0005-0000-0000-00001F040000}"/>
    <cellStyle name="Note 2 3" xfId="1016" xr:uid="{00000000-0005-0000-0000-000020040000}"/>
    <cellStyle name="Note 2 3 2" xfId="1272" xr:uid="{00000000-0005-0000-0000-000021040000}"/>
    <cellStyle name="Note 2 4" xfId="1270" xr:uid="{00000000-0005-0000-0000-000022040000}"/>
    <cellStyle name="Note 2_POV-Top FS final" xfId="1017" xr:uid="{00000000-0005-0000-0000-000023040000}"/>
    <cellStyle name="Note 3" xfId="1018" xr:uid="{00000000-0005-0000-0000-000024040000}"/>
    <cellStyle name="Note 3 2" xfId="1273" xr:uid="{00000000-0005-0000-0000-000025040000}"/>
    <cellStyle name="Note 4" xfId="1019" xr:uid="{00000000-0005-0000-0000-000026040000}"/>
    <cellStyle name="Note 4 2" xfId="1274" xr:uid="{00000000-0005-0000-0000-000027040000}"/>
    <cellStyle name="Note 5" xfId="1020" xr:uid="{00000000-0005-0000-0000-000028040000}"/>
    <cellStyle name="Note 5 2" xfId="1275" xr:uid="{00000000-0005-0000-0000-000029040000}"/>
    <cellStyle name="Note 6" xfId="1021" xr:uid="{00000000-0005-0000-0000-00002A040000}"/>
    <cellStyle name="Note 6 2" xfId="1276" xr:uid="{00000000-0005-0000-0000-00002B040000}"/>
    <cellStyle name="Note 7" xfId="1022" xr:uid="{00000000-0005-0000-0000-00002C040000}"/>
    <cellStyle name="Note 7 2" xfId="1277" xr:uid="{00000000-0005-0000-0000-00002D040000}"/>
    <cellStyle name="Note 8" xfId="1023" xr:uid="{00000000-0005-0000-0000-00002E040000}"/>
    <cellStyle name="Note 8 2" xfId="1278" xr:uid="{00000000-0005-0000-0000-00002F040000}"/>
    <cellStyle name="Note 9" xfId="1024" xr:uid="{00000000-0005-0000-0000-000030040000}"/>
    <cellStyle name="Note 9 2" xfId="1279" xr:uid="{00000000-0005-0000-0000-000031040000}"/>
    <cellStyle name="Nummerierung" xfId="1025" xr:uid="{00000000-0005-0000-0000-000032040000}"/>
    <cellStyle name="Output 2" xfId="1026" xr:uid="{00000000-0005-0000-0000-000033040000}"/>
    <cellStyle name="Output 2 2" xfId="1027" xr:uid="{00000000-0005-0000-0000-000034040000}"/>
    <cellStyle name="Output 2 2 2" xfId="1281" xr:uid="{00000000-0005-0000-0000-000035040000}"/>
    <cellStyle name="Output 2 3" xfId="1028" xr:uid="{00000000-0005-0000-0000-000036040000}"/>
    <cellStyle name="Output 2 3 2" xfId="1282" xr:uid="{00000000-0005-0000-0000-000037040000}"/>
    <cellStyle name="Output 2 4" xfId="1280" xr:uid="{00000000-0005-0000-0000-000038040000}"/>
    <cellStyle name="Output 3" xfId="1029" xr:uid="{00000000-0005-0000-0000-000039040000}"/>
    <cellStyle name="Output 3 2" xfId="1283" xr:uid="{00000000-0005-0000-0000-00003A040000}"/>
    <cellStyle name="PB Table Heading" xfId="1030" xr:uid="{00000000-0005-0000-0000-00003B040000}"/>
    <cellStyle name="PB Table Highlight1" xfId="1031" xr:uid="{00000000-0005-0000-0000-00003C040000}"/>
    <cellStyle name="PB Table Highlight2" xfId="1032" xr:uid="{00000000-0005-0000-0000-00003D040000}"/>
    <cellStyle name="PB Table Highlight3" xfId="1033" xr:uid="{00000000-0005-0000-0000-00003E040000}"/>
    <cellStyle name="PB Table Standard Row" xfId="1034" xr:uid="{00000000-0005-0000-0000-00003F040000}"/>
    <cellStyle name="PB Table Subtotal Row" xfId="1035" xr:uid="{00000000-0005-0000-0000-000040040000}"/>
    <cellStyle name="PB Table Total Row" xfId="1036" xr:uid="{00000000-0005-0000-0000-000041040000}"/>
    <cellStyle name="Percent" xfId="1298" builtinId="5"/>
    <cellStyle name="Percent [0]" xfId="1037" xr:uid="{00000000-0005-0000-0000-000043040000}"/>
    <cellStyle name="Percent [0] 2" xfId="1038" xr:uid="{00000000-0005-0000-0000-000044040000}"/>
    <cellStyle name="Percent [0] 3" xfId="1039" xr:uid="{00000000-0005-0000-0000-000045040000}"/>
    <cellStyle name="Percent [00]" xfId="1040" xr:uid="{00000000-0005-0000-0000-000046040000}"/>
    <cellStyle name="Percent [2]" xfId="1041" xr:uid="{00000000-0005-0000-0000-000047040000}"/>
    <cellStyle name="Percent [2] 2" xfId="1042" xr:uid="{00000000-0005-0000-0000-000048040000}"/>
    <cellStyle name="Percent [2] 2 2" xfId="1043" xr:uid="{00000000-0005-0000-0000-000049040000}"/>
    <cellStyle name="Percent [2] 2 3" xfId="1044" xr:uid="{00000000-0005-0000-0000-00004A040000}"/>
    <cellStyle name="Percent [2] 3" xfId="1045" xr:uid="{00000000-0005-0000-0000-00004B040000}"/>
    <cellStyle name="Percent [2] 4" xfId="1046" xr:uid="{00000000-0005-0000-0000-00004C040000}"/>
    <cellStyle name="Percent [2] 5" xfId="1047" xr:uid="{00000000-0005-0000-0000-00004D040000}"/>
    <cellStyle name="Percent 10" xfId="1048" xr:uid="{00000000-0005-0000-0000-00004E040000}"/>
    <cellStyle name="Percent 10 2" xfId="1049" xr:uid="{00000000-0005-0000-0000-00004F040000}"/>
    <cellStyle name="Percent 11" xfId="1050" xr:uid="{00000000-0005-0000-0000-000050040000}"/>
    <cellStyle name="Percent 11 2" xfId="1051" xr:uid="{00000000-0005-0000-0000-000051040000}"/>
    <cellStyle name="Percent 12" xfId="1052" xr:uid="{00000000-0005-0000-0000-000052040000}"/>
    <cellStyle name="Percent 12 2" xfId="1053" xr:uid="{00000000-0005-0000-0000-000053040000}"/>
    <cellStyle name="Percent 13" xfId="1054" xr:uid="{00000000-0005-0000-0000-000054040000}"/>
    <cellStyle name="Percent 14" xfId="1055" xr:uid="{00000000-0005-0000-0000-000055040000}"/>
    <cellStyle name="Percent 15" xfId="1056" xr:uid="{00000000-0005-0000-0000-000056040000}"/>
    <cellStyle name="Percent 16" xfId="1057" xr:uid="{00000000-0005-0000-0000-000057040000}"/>
    <cellStyle name="Percent 16 2" xfId="1058" xr:uid="{00000000-0005-0000-0000-000058040000}"/>
    <cellStyle name="Percent 17" xfId="1059" xr:uid="{00000000-0005-0000-0000-000059040000}"/>
    <cellStyle name="Percent 18" xfId="1060" xr:uid="{00000000-0005-0000-0000-00005A040000}"/>
    <cellStyle name="Percent 19" xfId="1061" xr:uid="{00000000-0005-0000-0000-00005B040000}"/>
    <cellStyle name="Percent 2" xfId="1062" xr:uid="{00000000-0005-0000-0000-00005C040000}"/>
    <cellStyle name="Percent 2 2" xfId="1063" xr:uid="{00000000-0005-0000-0000-00005D040000}"/>
    <cellStyle name="Percent 2 2 2" xfId="1064" xr:uid="{00000000-0005-0000-0000-00005E040000}"/>
    <cellStyle name="Percent 2 2 3" xfId="1065" xr:uid="{00000000-0005-0000-0000-00005F040000}"/>
    <cellStyle name="Percent 2 2 4" xfId="1066" xr:uid="{00000000-0005-0000-0000-000060040000}"/>
    <cellStyle name="Percent 2 3" xfId="1067" xr:uid="{00000000-0005-0000-0000-000061040000}"/>
    <cellStyle name="Percent 2 3 2" xfId="1068" xr:uid="{00000000-0005-0000-0000-000062040000}"/>
    <cellStyle name="Percent 2 4" xfId="1069" xr:uid="{00000000-0005-0000-0000-000063040000}"/>
    <cellStyle name="Percent 2 5" xfId="1070" xr:uid="{00000000-0005-0000-0000-000064040000}"/>
    <cellStyle name="Percent 20" xfId="1071" xr:uid="{00000000-0005-0000-0000-000065040000}"/>
    <cellStyle name="Percent 21" xfId="1072" xr:uid="{00000000-0005-0000-0000-000066040000}"/>
    <cellStyle name="Percent 22" xfId="1073" xr:uid="{00000000-0005-0000-0000-000067040000}"/>
    <cellStyle name="Percent 23" xfId="1074" xr:uid="{00000000-0005-0000-0000-000068040000}"/>
    <cellStyle name="Percent 24" xfId="1245" xr:uid="{00000000-0005-0000-0000-000069040000}"/>
    <cellStyle name="Percent 25" xfId="1249" xr:uid="{00000000-0005-0000-0000-00006A040000}"/>
    <cellStyle name="Percent 26" xfId="1295" xr:uid="{00000000-0005-0000-0000-00006B040000}"/>
    <cellStyle name="Percent 3" xfId="1075" xr:uid="{00000000-0005-0000-0000-00006C040000}"/>
    <cellStyle name="Percent 3 2" xfId="1076" xr:uid="{00000000-0005-0000-0000-00006D040000}"/>
    <cellStyle name="Percent 3 3" xfId="1077" xr:uid="{00000000-0005-0000-0000-00006E040000}"/>
    <cellStyle name="Percent 4" xfId="1078" xr:uid="{00000000-0005-0000-0000-00006F040000}"/>
    <cellStyle name="Percent 4 2" xfId="1079" xr:uid="{00000000-0005-0000-0000-000070040000}"/>
    <cellStyle name="Percent 5" xfId="1080" xr:uid="{00000000-0005-0000-0000-000071040000}"/>
    <cellStyle name="Percent 5 2" xfId="1081" xr:uid="{00000000-0005-0000-0000-000072040000}"/>
    <cellStyle name="Percent 5 3" xfId="1082" xr:uid="{00000000-0005-0000-0000-000073040000}"/>
    <cellStyle name="Percent 6" xfId="1083" xr:uid="{00000000-0005-0000-0000-000074040000}"/>
    <cellStyle name="Percent 6 2" xfId="1084" xr:uid="{00000000-0005-0000-0000-000075040000}"/>
    <cellStyle name="Percent 6 3" xfId="1085" xr:uid="{00000000-0005-0000-0000-000076040000}"/>
    <cellStyle name="Percent 7" xfId="1086" xr:uid="{00000000-0005-0000-0000-000077040000}"/>
    <cellStyle name="Percent 7 2" xfId="1087" xr:uid="{00000000-0005-0000-0000-000078040000}"/>
    <cellStyle name="Percent 8" xfId="1088" xr:uid="{00000000-0005-0000-0000-000079040000}"/>
    <cellStyle name="Percent 8 2" xfId="1089" xr:uid="{00000000-0005-0000-0000-00007A040000}"/>
    <cellStyle name="Percent 9" xfId="1090" xr:uid="{00000000-0005-0000-0000-00007B040000}"/>
    <cellStyle name="PERCENTAGE" xfId="1091" xr:uid="{00000000-0005-0000-0000-00007C040000}"/>
    <cellStyle name="PrePop Currency (0)" xfId="1092" xr:uid="{00000000-0005-0000-0000-00007D040000}"/>
    <cellStyle name="PrePop Currency (2)" xfId="1093" xr:uid="{00000000-0005-0000-0000-00007E040000}"/>
    <cellStyle name="PrePop Units (0)" xfId="1094" xr:uid="{00000000-0005-0000-0000-00007F040000}"/>
    <cellStyle name="PrePop Units (1)" xfId="1095" xr:uid="{00000000-0005-0000-0000-000080040000}"/>
    <cellStyle name="PrePop Units (2)" xfId="1096" xr:uid="{00000000-0005-0000-0000-000081040000}"/>
    <cellStyle name="pwstyle" xfId="1097" xr:uid="{00000000-0005-0000-0000-000082040000}"/>
    <cellStyle name="Quantity" xfId="1098" xr:uid="{00000000-0005-0000-0000-000083040000}"/>
    <cellStyle name="Quantity 2" xfId="1099" xr:uid="{00000000-0005-0000-0000-000084040000}"/>
    <cellStyle name="Quantity 3" xfId="1100" xr:uid="{00000000-0005-0000-0000-000085040000}"/>
    <cellStyle name="Quantity 4" xfId="1101" xr:uid="{00000000-0005-0000-0000-000086040000}"/>
    <cellStyle name="Quantity 5" xfId="1102" xr:uid="{00000000-0005-0000-0000-000087040000}"/>
    <cellStyle name="Quantity_A" xfId="1103" xr:uid="{00000000-0005-0000-0000-000088040000}"/>
    <cellStyle name="RevList" xfId="1104" xr:uid="{00000000-0005-0000-0000-000089040000}"/>
    <cellStyle name="RevList 2" xfId="1105" xr:uid="{00000000-0005-0000-0000-00008A040000}"/>
    <cellStyle name="RevList 3" xfId="1106" xr:uid="{00000000-0005-0000-0000-00008B040000}"/>
    <cellStyle name="RevList 4" xfId="1107" xr:uid="{00000000-0005-0000-0000-00008C040000}"/>
    <cellStyle name="RevList 5" xfId="1108" xr:uid="{00000000-0005-0000-0000-00008D040000}"/>
    <cellStyle name="RevList_Knot_wacker_Q3'2009" xfId="1109" xr:uid="{00000000-0005-0000-0000-00008E040000}"/>
    <cellStyle name="SCH1" xfId="1110" xr:uid="{00000000-0005-0000-0000-00008F040000}"/>
    <cellStyle name="Sheet Title" xfId="1111" xr:uid="{00000000-0005-0000-0000-000090040000}"/>
    <cellStyle name="Sheet Title 2" xfId="1112" xr:uid="{00000000-0005-0000-0000-000091040000}"/>
    <cellStyle name="Sheet Title 3" xfId="1113" xr:uid="{00000000-0005-0000-0000-000092040000}"/>
    <cellStyle name="Sheet Title 4" xfId="1114" xr:uid="{00000000-0005-0000-0000-000093040000}"/>
    <cellStyle name="Sheet Title 5" xfId="1115" xr:uid="{00000000-0005-0000-0000-000094040000}"/>
    <cellStyle name="Standard_Bericht1" xfId="1116" xr:uid="{00000000-0005-0000-0000-000095040000}"/>
    <cellStyle name="StandardEingabe" xfId="1117" xr:uid="{00000000-0005-0000-0000-000096040000}"/>
    <cellStyle name="StandardKopf" xfId="1118" xr:uid="{00000000-0005-0000-0000-000097040000}"/>
    <cellStyle name="StandardKopfDM" xfId="1119" xr:uid="{00000000-0005-0000-0000-000098040000}"/>
    <cellStyle name="StandardSumme" xfId="1120" xr:uid="{00000000-0005-0000-0000-000099040000}"/>
    <cellStyle name="Style 1" xfId="1121" xr:uid="{00000000-0005-0000-0000-00009A040000}"/>
    <cellStyle name="Style 1 2" xfId="1122" xr:uid="{00000000-0005-0000-0000-00009B040000}"/>
    <cellStyle name="Style 1_12 DM-BS detail DEC_07" xfId="1123" xr:uid="{00000000-0005-0000-0000-00009C040000}"/>
    <cellStyle name="style1" xfId="1124" xr:uid="{00000000-0005-0000-0000-00009D040000}"/>
    <cellStyle name="SubHeading" xfId="1125" xr:uid="{00000000-0005-0000-0000-00009E040000}"/>
    <cellStyle name="Subtotal" xfId="1126" xr:uid="{00000000-0005-0000-0000-00009F040000}"/>
    <cellStyle name="Text • 11 fett" xfId="1127" xr:uid="{00000000-0005-0000-0000-0000A0040000}"/>
    <cellStyle name="Text Indent A" xfId="1128" xr:uid="{00000000-0005-0000-0000-0000A1040000}"/>
    <cellStyle name="Text Indent B" xfId="1129" xr:uid="{00000000-0005-0000-0000-0000A2040000}"/>
    <cellStyle name="Text Indent B 2" xfId="1130" xr:uid="{00000000-0005-0000-0000-0000A3040000}"/>
    <cellStyle name="Text Indent B 3" xfId="1131" xr:uid="{00000000-0005-0000-0000-0000A4040000}"/>
    <cellStyle name="Text Indent B_Knot_wacker_Q3'2009" xfId="1132" xr:uid="{00000000-0005-0000-0000-0000A5040000}"/>
    <cellStyle name="Text Indent C" xfId="1133" xr:uid="{00000000-0005-0000-0000-0000A6040000}"/>
    <cellStyle name="Text Indent C 2" xfId="1134" xr:uid="{00000000-0005-0000-0000-0000A7040000}"/>
    <cellStyle name="Text Indent C 3" xfId="1135" xr:uid="{00000000-0005-0000-0000-0000A8040000}"/>
    <cellStyle name="Text Indent C_Knot_wacker_Q3'2009" xfId="1136" xr:uid="{00000000-0005-0000-0000-0000A9040000}"/>
    <cellStyle name="Textziffer" xfId="1137" xr:uid="{00000000-0005-0000-0000-0000AA040000}"/>
    <cellStyle name="Textziffer 2" xfId="1138" xr:uid="{00000000-0005-0000-0000-0000AB040000}"/>
    <cellStyle name="Textziffer 3" xfId="1139" xr:uid="{00000000-0005-0000-0000-0000AC040000}"/>
    <cellStyle name="Textziffer_Knot_wacker_Q3'2009" xfId="1140" xr:uid="{00000000-0005-0000-0000-0000AD040000}"/>
    <cellStyle name="THB" xfId="1141" xr:uid="{00000000-0005-0000-0000-0000AE040000}"/>
    <cellStyle name="Tickmark" xfId="1142" xr:uid="{00000000-0005-0000-0000-0000AF040000}"/>
    <cellStyle name="Title 2" xfId="1143" xr:uid="{00000000-0005-0000-0000-0000B0040000}"/>
    <cellStyle name="Title 3" xfId="1144" xr:uid="{00000000-0005-0000-0000-0000B1040000}"/>
    <cellStyle name="Total 2" xfId="1145" xr:uid="{00000000-0005-0000-0000-0000B2040000}"/>
    <cellStyle name="Total 2 2" xfId="1146" xr:uid="{00000000-0005-0000-0000-0000B3040000}"/>
    <cellStyle name="Total 2 2 2" xfId="1285" xr:uid="{00000000-0005-0000-0000-0000B4040000}"/>
    <cellStyle name="Total 2 3" xfId="1147" xr:uid="{00000000-0005-0000-0000-0000B5040000}"/>
    <cellStyle name="Total 2 3 2" xfId="1286" xr:uid="{00000000-0005-0000-0000-0000B6040000}"/>
    <cellStyle name="Total 2 4" xfId="1284" xr:uid="{00000000-0005-0000-0000-0000B7040000}"/>
    <cellStyle name="Total 3" xfId="1148" xr:uid="{00000000-0005-0000-0000-0000B8040000}"/>
    <cellStyle name="Total 3 2" xfId="1287" xr:uid="{00000000-0005-0000-0000-0000B9040000}"/>
    <cellStyle name="Überschrift 1" xfId="1149" xr:uid="{00000000-0005-0000-0000-0000BA040000}"/>
    <cellStyle name="Überschrift 2" xfId="1150" xr:uid="{00000000-0005-0000-0000-0000BB040000}"/>
    <cellStyle name="Überschrift 3" xfId="1151" xr:uid="{00000000-0005-0000-0000-0000BC040000}"/>
    <cellStyle name="Überschrift 4" xfId="1152" xr:uid="{00000000-0005-0000-0000-0000BD040000}"/>
    <cellStyle name="Überschrift 5" xfId="1153" xr:uid="{00000000-0005-0000-0000-0000BE040000}"/>
    <cellStyle name="Unprot" xfId="1154" xr:uid="{00000000-0005-0000-0000-0000BF040000}"/>
    <cellStyle name="Unprot 2" xfId="1155" xr:uid="{00000000-0005-0000-0000-0000C0040000}"/>
    <cellStyle name="Unprot 3" xfId="1156" xr:uid="{00000000-0005-0000-0000-0000C1040000}"/>
    <cellStyle name="Unprot$" xfId="1157" xr:uid="{00000000-0005-0000-0000-0000C2040000}"/>
    <cellStyle name="Unprot$ 2" xfId="1158" xr:uid="{00000000-0005-0000-0000-0000C3040000}"/>
    <cellStyle name="Unprot$_12 DM-BS detail DEC_07" xfId="1159" xr:uid="{00000000-0005-0000-0000-0000C4040000}"/>
    <cellStyle name="Unprot_12 DM-BS detail DEC_06" xfId="1160" xr:uid="{00000000-0005-0000-0000-0000C5040000}"/>
    <cellStyle name="Unprotect" xfId="1161" xr:uid="{00000000-0005-0000-0000-0000C6040000}"/>
    <cellStyle name="Warning Text 2" xfId="1162" xr:uid="{00000000-0005-0000-0000-0000C7040000}"/>
    <cellStyle name="Warning Text 2 2" xfId="1163" xr:uid="{00000000-0005-0000-0000-0000C8040000}"/>
    <cellStyle name="Warning Text 2 3" xfId="1164" xr:uid="{00000000-0005-0000-0000-0000C9040000}"/>
    <cellStyle name="Warning Text 3" xfId="1165" xr:uid="{00000000-0005-0000-0000-0000CA040000}"/>
    <cellStyle name="wrap" xfId="1166" xr:uid="{00000000-0005-0000-0000-0000CB040000}"/>
    <cellStyle name="Wไhrung [0]_35ERI8T2gbIEMixb4v26icuOo" xfId="1167" xr:uid="{00000000-0005-0000-0000-0000CC040000}"/>
    <cellStyle name="Wไhrung_35ERI8T2gbIEMixb4v26icuOo" xfId="1168" xr:uid="{00000000-0005-0000-0000-0000CD040000}"/>
    <cellStyle name="ZahlEingabe" xfId="1169" xr:uid="{00000000-0005-0000-0000-0000CE040000}"/>
    <cellStyle name="ZahlEingabeTDM" xfId="1170" xr:uid="{00000000-0005-0000-0000-0000CF040000}"/>
    <cellStyle name="ZahlGesperrt" xfId="1171" xr:uid="{00000000-0005-0000-0000-0000D0040000}"/>
    <cellStyle name="ZahlGesperrtTDM" xfId="1172" xr:uid="{00000000-0005-0000-0000-0000D1040000}"/>
    <cellStyle name="ZahlProzent" xfId="1173" xr:uid="{00000000-0005-0000-0000-0000D2040000}"/>
    <cellStyle name="ZahlSumme" xfId="1174" xr:uid="{00000000-0005-0000-0000-0000D3040000}"/>
    <cellStyle name="ZahlSummeTDM" xfId="1175" xr:uid="{00000000-0005-0000-0000-0000D4040000}"/>
    <cellStyle name="ZahlZwSumme" xfId="1176" xr:uid="{00000000-0005-0000-0000-0000D5040000}"/>
    <cellStyle name="ZahlZwSumme 2" xfId="1255" xr:uid="{00000000-0005-0000-0000-0000D6040000}"/>
    <cellStyle name="ZahlZwSumme 3" xfId="1247" xr:uid="{00000000-0005-0000-0000-0000D7040000}"/>
    <cellStyle name="ZahlZwSummeTDM" xfId="1177" xr:uid="{00000000-0005-0000-0000-0000D8040000}"/>
    <cellStyle name="ZahlZwSummeTDM 2" xfId="1254" xr:uid="{00000000-0005-0000-0000-0000D9040000}"/>
    <cellStyle name="ZahlZwSummeTDM 3" xfId="1248" xr:uid="{00000000-0005-0000-0000-0000DA040000}"/>
    <cellStyle name="เครื่องหมายจุลภาค [0]_Fuel Oil" xfId="1178" xr:uid="{00000000-0005-0000-0000-0000DB040000}"/>
    <cellStyle name="เครื่องหมายจุลภาค 2" xfId="1179" xr:uid="{00000000-0005-0000-0000-0000DC040000}"/>
    <cellStyle name="เครื่องหมายจุลภาค 3" xfId="1180" xr:uid="{00000000-0005-0000-0000-0000DD040000}"/>
    <cellStyle name="เครื่องหมายจุลภาค 4" xfId="1181" xr:uid="{00000000-0005-0000-0000-0000DE040000}"/>
    <cellStyle name="เครื่องหมายจุลภาค 5" xfId="1182" xr:uid="{00000000-0005-0000-0000-0000DF040000}"/>
    <cellStyle name="เครื่องหมายจุลภาค_03-2000" xfId="1183" xr:uid="{00000000-0005-0000-0000-0000E0040000}"/>
    <cellStyle name="เครื่องหมายสกุลเงิน [0]_Fuel Oil" xfId="1184" xr:uid="{00000000-0005-0000-0000-0000E1040000}"/>
    <cellStyle name="เครื่องหมายสกุลเงิน_Fuel Oil" xfId="1185" xr:uid="{00000000-0005-0000-0000-0000E2040000}"/>
    <cellStyle name="เชื่อมโยงหลายมิติ" xfId="1186" xr:uid="{00000000-0005-0000-0000-0000E3040000}"/>
    <cellStyle name="เซลล์ตรวจสอบ" xfId="1187" xr:uid="{00000000-0005-0000-0000-0000E4040000}"/>
    <cellStyle name="เซลล์ที่มีการเชื่อมโยง" xfId="1188" xr:uid="{00000000-0005-0000-0000-0000E5040000}"/>
    <cellStyle name="เปอร์เซ็นต์ 2" xfId="1189" xr:uid="{00000000-0005-0000-0000-0000E6040000}"/>
    <cellStyle name="เปอร์เซ็นต์ 3" xfId="1190" xr:uid="{00000000-0005-0000-0000-0000E7040000}"/>
    <cellStyle name="เปอร์เซ็นต์ 4" xfId="1191" xr:uid="{00000000-0005-0000-0000-0000E8040000}"/>
    <cellStyle name="แย่" xfId="1192" xr:uid="{00000000-0005-0000-0000-0000E9040000}"/>
    <cellStyle name="แสดงผล" xfId="1193" xr:uid="{00000000-0005-0000-0000-0000EA040000}"/>
    <cellStyle name="แสดงผล 2" xfId="1288" xr:uid="{00000000-0005-0000-0000-0000EB040000}"/>
    <cellStyle name="การคำนวณ" xfId="1194" xr:uid="{00000000-0005-0000-0000-0000EC040000}"/>
    <cellStyle name="การคำนวณ 2" xfId="1289" xr:uid="{00000000-0005-0000-0000-0000ED040000}"/>
    <cellStyle name="ข้อความเตือน" xfId="1195" xr:uid="{00000000-0005-0000-0000-0000EE040000}"/>
    <cellStyle name="ข้อความอธิบาย" xfId="1196" xr:uid="{00000000-0005-0000-0000-0000EF040000}"/>
    <cellStyle name="ชื่อเรื่อง" xfId="1197" xr:uid="{00000000-0005-0000-0000-0000F0040000}"/>
    <cellStyle name="ดี" xfId="1198" xr:uid="{00000000-0005-0000-0000-0000F1040000}"/>
    <cellStyle name="ตามการเชื่อมโยงหลายมิติ" xfId="1199" xr:uid="{00000000-0005-0000-0000-0000F2040000}"/>
    <cellStyle name="น้บะภฒ_95" xfId="1200" xr:uid="{00000000-0005-0000-0000-0000F3040000}"/>
    <cellStyle name="ปกติ 2" xfId="1201" xr:uid="{00000000-0005-0000-0000-0000F4040000}"/>
    <cellStyle name="ปกติ_01 gl 01" xfId="1202" xr:uid="{00000000-0005-0000-0000-0000F5040000}"/>
    <cellStyle name="ปกติ_Sheet1" xfId="3" xr:uid="{00000000-0005-0000-0000-0000F6040000}"/>
    <cellStyle name="ป้อนค่า" xfId="1203" xr:uid="{00000000-0005-0000-0000-0000F7040000}"/>
    <cellStyle name="ป้อนค่า 2" xfId="1290" xr:uid="{00000000-0005-0000-0000-0000F8040000}"/>
    <cellStyle name="ปานกลาง" xfId="1204" xr:uid="{00000000-0005-0000-0000-0000F9040000}"/>
    <cellStyle name="ผลรวม" xfId="1205" xr:uid="{00000000-0005-0000-0000-0000FA040000}"/>
    <cellStyle name="ผลรวม 2" xfId="1291" xr:uid="{00000000-0005-0000-0000-0000FB040000}"/>
    <cellStyle name="ฤธถ [0]_95" xfId="1206" xr:uid="{00000000-0005-0000-0000-0000FC040000}"/>
    <cellStyle name="ฤธถ_95" xfId="1207" xr:uid="{00000000-0005-0000-0000-0000FD040000}"/>
    <cellStyle name="ล_x000b_ศญ_ฝลฐๆฟตม๖วฅ" xfId="1208" xr:uid="{00000000-0005-0000-0000-0000FE040000}"/>
    <cellStyle name="ล๋ศญ [0]_95" xfId="1209" xr:uid="{00000000-0005-0000-0000-0000FF040000}"/>
    <cellStyle name="ล๋ศญ_95" xfId="1210" xr:uid="{00000000-0005-0000-0000-000000050000}"/>
    <cellStyle name="วฅมุ_4ฟ๙ฝวภ๛" xfId="1211" xr:uid="{00000000-0005-0000-0000-000001050000}"/>
    <cellStyle name="ส่วนที่ถูกเน้น1" xfId="1212" xr:uid="{00000000-0005-0000-0000-000002050000}"/>
    <cellStyle name="ส่วนที่ถูกเน้น2" xfId="1213" xr:uid="{00000000-0005-0000-0000-000003050000}"/>
    <cellStyle name="ส่วนที่ถูกเน้น3" xfId="1214" xr:uid="{00000000-0005-0000-0000-000004050000}"/>
    <cellStyle name="ส่วนที่ถูกเน้น4" xfId="1215" xr:uid="{00000000-0005-0000-0000-000005050000}"/>
    <cellStyle name="ส่วนที่ถูกเน้น5" xfId="1216" xr:uid="{00000000-0005-0000-0000-000006050000}"/>
    <cellStyle name="ส่วนที่ถูกเน้น6" xfId="1217" xr:uid="{00000000-0005-0000-0000-000007050000}"/>
    <cellStyle name="หมายเหตุ" xfId="1218" xr:uid="{00000000-0005-0000-0000-000008050000}"/>
    <cellStyle name="หมายเหตุ 2" xfId="1219" xr:uid="{00000000-0005-0000-0000-000009050000}"/>
    <cellStyle name="หมายเหตุ 2 2" xfId="1293" xr:uid="{00000000-0005-0000-0000-00000A050000}"/>
    <cellStyle name="หมายเหตุ 3" xfId="1220" xr:uid="{00000000-0005-0000-0000-00000B050000}"/>
    <cellStyle name="หมายเหตุ 3 2" xfId="1294" xr:uid="{00000000-0005-0000-0000-00000C050000}"/>
    <cellStyle name="หมายเหตุ 4" xfId="1292" xr:uid="{00000000-0005-0000-0000-00000D050000}"/>
    <cellStyle name="หัวเรื่อง 1" xfId="1221" xr:uid="{00000000-0005-0000-0000-00000E050000}"/>
    <cellStyle name="หัวเรื่อง 2" xfId="1222" xr:uid="{00000000-0005-0000-0000-00000F050000}"/>
    <cellStyle name="หัวเรื่อง 3" xfId="1223" xr:uid="{00000000-0005-0000-0000-000010050000}"/>
    <cellStyle name="หัวเรื่อง 4" xfId="1224" xr:uid="{00000000-0005-0000-0000-000011050000}"/>
    <cellStyle name="통화 [0]_PERSONAL" xfId="1225" xr:uid="{00000000-0005-0000-0000-000012050000}"/>
    <cellStyle name="통화_PERSONAL" xfId="1226" xr:uid="{00000000-0005-0000-0000-000013050000}"/>
    <cellStyle name="표준_HWASHIN-FAX2-SEND2k1114" xfId="1227" xr:uid="{00000000-0005-0000-0000-000014050000}"/>
    <cellStyle name="一般_Journal Voucher 03" xfId="1228" xr:uid="{00000000-0005-0000-0000-000015050000}"/>
    <cellStyle name="千位分隔[0]_工程编号" xfId="1229" xr:uid="{00000000-0005-0000-0000-000016050000}"/>
    <cellStyle name="千分位[0]_liz-ss" xfId="1230" xr:uid="{00000000-0005-0000-0000-000017050000}"/>
    <cellStyle name="千分位_liz-ss" xfId="1231" xr:uid="{00000000-0005-0000-0000-000018050000}"/>
    <cellStyle name="未定義" xfId="1232" xr:uid="{00000000-0005-0000-0000-000019050000}"/>
    <cellStyle name="桁区切り_Receivable Dec" xfId="1233" xr:uid="{00000000-0005-0000-0000-00001A050000}"/>
    <cellStyle name="標準_NEW 02" xfId="1234" xr:uid="{00000000-0005-0000-0000-00001B050000}"/>
    <cellStyle name="貨幣 [0]_liz-ss" xfId="1235" xr:uid="{00000000-0005-0000-0000-00001C050000}"/>
    <cellStyle name="貨幣_liz-ss" xfId="1236" xr:uid="{00000000-0005-0000-0000-00001D050000}"/>
  </cellStyles>
  <dxfs count="0"/>
  <tableStyles count="0" defaultTableStyle="TableStyleMedium9" defaultPivotStyle="PivotStyleLight16"/>
  <colors>
    <mruColors>
      <color rgb="FFFFCCFF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/>
  <sheetData/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3"/>
  <sheetViews>
    <sheetView zoomScale="85" zoomScaleNormal="85" workbookViewId="0">
      <selection activeCell="B16" sqref="B16"/>
    </sheetView>
  </sheetViews>
  <sheetFormatPr defaultColWidth="9.125" defaultRowHeight="18" customHeight="1"/>
  <cols>
    <col min="1" max="1" width="2.375" style="3" customWidth="1"/>
    <col min="2" max="2" width="39.5" style="3" customWidth="1"/>
    <col min="3" max="3" width="14" style="97" bestFit="1" customWidth="1"/>
    <col min="4" max="4" width="1.25" style="3" customWidth="1"/>
    <col min="5" max="5" width="14.75" style="22" customWidth="1"/>
    <col min="6" max="6" width="1.25" style="3" customWidth="1"/>
    <col min="7" max="7" width="14.75" style="22" customWidth="1"/>
    <col min="8" max="8" width="1.375" style="22" customWidth="1"/>
    <col min="9" max="9" width="14.75" style="3" customWidth="1"/>
    <col min="10" max="10" width="1.25" style="3" customWidth="1"/>
    <col min="11" max="11" width="14.75" style="3" customWidth="1"/>
    <col min="12" max="16384" width="9.125" style="3"/>
  </cols>
  <sheetData>
    <row r="1" spans="1:11" ht="18" customHeight="1">
      <c r="A1" s="34" t="s">
        <v>62</v>
      </c>
      <c r="D1" s="2"/>
      <c r="E1" s="2"/>
      <c r="F1" s="2"/>
      <c r="G1" s="2"/>
      <c r="H1" s="2"/>
    </row>
    <row r="2" spans="1:11" s="4" customFormat="1" ht="18" customHeight="1">
      <c r="A2" s="4" t="s">
        <v>4</v>
      </c>
      <c r="B2" s="3"/>
      <c r="C2" s="97"/>
      <c r="D2" s="5"/>
      <c r="E2" s="5"/>
      <c r="F2" s="5"/>
      <c r="G2" s="5"/>
      <c r="H2" s="5"/>
    </row>
    <row r="3" spans="1:11" ht="18" customHeight="1">
      <c r="A3" s="5" t="s">
        <v>203</v>
      </c>
      <c r="D3" s="5"/>
      <c r="E3" s="5"/>
      <c r="F3" s="5"/>
      <c r="G3" s="5"/>
      <c r="H3" s="5"/>
    </row>
    <row r="4" spans="1:11" ht="18" customHeight="1">
      <c r="A4" s="6"/>
      <c r="D4" s="6"/>
      <c r="E4" s="7"/>
      <c r="F4" s="6"/>
      <c r="G4" s="7"/>
      <c r="H4" s="7"/>
    </row>
    <row r="5" spans="1:11" ht="18" customHeight="1">
      <c r="A5" s="6" t="s">
        <v>5</v>
      </c>
      <c r="D5" s="6"/>
      <c r="E5" s="7"/>
      <c r="F5" s="6"/>
      <c r="G5" s="7"/>
      <c r="H5" s="7"/>
    </row>
    <row r="6" spans="1:11" s="9" customFormat="1" ht="18" customHeight="1">
      <c r="A6" s="8"/>
      <c r="B6" s="8"/>
      <c r="C6" s="83"/>
      <c r="D6" s="6"/>
      <c r="E6" s="140" t="s">
        <v>162</v>
      </c>
      <c r="F6" s="140"/>
      <c r="G6" s="140"/>
      <c r="H6" s="140"/>
      <c r="I6" s="140"/>
      <c r="J6" s="140"/>
      <c r="K6" s="140"/>
    </row>
    <row r="7" spans="1:11" s="9" customFormat="1" ht="18" customHeight="1">
      <c r="A7" s="10"/>
      <c r="B7" s="10"/>
      <c r="C7" s="83"/>
      <c r="D7" s="6"/>
      <c r="E7" s="142" t="s">
        <v>37</v>
      </c>
      <c r="F7" s="142"/>
      <c r="G7" s="142"/>
      <c r="H7" s="119"/>
      <c r="I7" s="141" t="s">
        <v>38</v>
      </c>
      <c r="J7" s="141"/>
      <c r="K7" s="141"/>
    </row>
    <row r="8" spans="1:11" s="9" customFormat="1" ht="18" customHeight="1">
      <c r="A8" s="10"/>
      <c r="B8" s="10"/>
      <c r="C8" s="83"/>
      <c r="D8" s="6"/>
      <c r="E8" s="139" t="s">
        <v>205</v>
      </c>
      <c r="F8" s="127"/>
      <c r="G8" s="128" t="s">
        <v>137</v>
      </c>
      <c r="H8" s="118"/>
      <c r="I8" s="139" t="s">
        <v>205</v>
      </c>
      <c r="J8" s="127"/>
      <c r="K8" s="128" t="s">
        <v>137</v>
      </c>
    </row>
    <row r="9" spans="1:11" s="9" customFormat="1" ht="18" customHeight="1">
      <c r="A9" s="10"/>
      <c r="B9" s="10"/>
      <c r="C9" s="83"/>
      <c r="D9" s="6"/>
      <c r="E9" s="129" t="s">
        <v>159</v>
      </c>
      <c r="F9" s="127"/>
      <c r="G9" s="130"/>
      <c r="H9" s="118"/>
      <c r="I9" s="129" t="s">
        <v>159</v>
      </c>
      <c r="J9" s="127"/>
      <c r="K9" s="130"/>
    </row>
    <row r="10" spans="1:11" ht="18" customHeight="1">
      <c r="A10" s="6"/>
      <c r="C10" s="85" t="s">
        <v>39</v>
      </c>
      <c r="D10" s="12"/>
      <c r="E10" s="131" t="s">
        <v>160</v>
      </c>
      <c r="F10" s="132"/>
      <c r="G10" s="133" t="s">
        <v>161</v>
      </c>
      <c r="H10" s="117"/>
      <c r="I10" s="131" t="s">
        <v>160</v>
      </c>
      <c r="J10" s="132"/>
      <c r="K10" s="133" t="s">
        <v>161</v>
      </c>
    </row>
    <row r="11" spans="1:11" ht="18" customHeight="1">
      <c r="A11" s="6"/>
      <c r="D11" s="5"/>
      <c r="E11" s="13"/>
      <c r="F11" s="13"/>
      <c r="G11" s="13"/>
    </row>
    <row r="12" spans="1:11" ht="18" customHeight="1">
      <c r="A12" s="5" t="s">
        <v>6</v>
      </c>
      <c r="D12" s="14"/>
      <c r="E12" s="15"/>
      <c r="F12" s="15"/>
      <c r="G12" s="15"/>
    </row>
    <row r="13" spans="1:11" ht="18" customHeight="1">
      <c r="A13" s="14" t="s">
        <v>7</v>
      </c>
      <c r="C13" s="97">
        <v>6</v>
      </c>
      <c r="D13" s="14"/>
      <c r="E13" s="16">
        <v>856913</v>
      </c>
      <c r="F13" s="16"/>
      <c r="G13" s="16">
        <v>419024</v>
      </c>
      <c r="I13" s="16">
        <v>856883</v>
      </c>
      <c r="J13" s="16"/>
      <c r="K13" s="16">
        <v>418993</v>
      </c>
    </row>
    <row r="14" spans="1:11" ht="18" customHeight="1">
      <c r="A14" s="14" t="s">
        <v>151</v>
      </c>
      <c r="D14" s="14"/>
      <c r="E14" s="16">
        <v>10040</v>
      </c>
      <c r="F14" s="16"/>
      <c r="G14" s="16">
        <v>12271</v>
      </c>
      <c r="I14" s="16">
        <v>10040</v>
      </c>
      <c r="J14" s="16"/>
      <c r="K14" s="16">
        <v>12271</v>
      </c>
    </row>
    <row r="15" spans="1:11" ht="18" customHeight="1">
      <c r="A15" s="3" t="s">
        <v>8</v>
      </c>
      <c r="B15" s="14"/>
      <c r="C15" s="97">
        <v>7</v>
      </c>
      <c r="D15" s="14"/>
      <c r="E15" s="16">
        <v>67337</v>
      </c>
      <c r="F15" s="16"/>
      <c r="G15" s="16">
        <v>3257</v>
      </c>
      <c r="I15" s="16">
        <v>67337</v>
      </c>
      <c r="J15" s="16"/>
      <c r="K15" s="16">
        <v>3257</v>
      </c>
    </row>
    <row r="16" spans="1:11" ht="18" customHeight="1">
      <c r="A16" s="3" t="s">
        <v>107</v>
      </c>
      <c r="B16" s="14"/>
      <c r="C16" s="97">
        <v>5</v>
      </c>
      <c r="D16" s="14"/>
      <c r="E16" s="16">
        <v>0</v>
      </c>
      <c r="F16" s="16"/>
      <c r="G16" s="16">
        <v>0</v>
      </c>
      <c r="I16" s="16">
        <v>3776</v>
      </c>
      <c r="J16" s="16"/>
      <c r="K16" s="16">
        <v>1962</v>
      </c>
    </row>
    <row r="17" spans="1:11" ht="18" customHeight="1">
      <c r="A17" s="70" t="s">
        <v>9</v>
      </c>
      <c r="B17" s="14"/>
      <c r="C17" s="97" t="s">
        <v>186</v>
      </c>
      <c r="D17" s="14"/>
      <c r="E17" s="16">
        <v>1993715</v>
      </c>
      <c r="F17" s="16"/>
      <c r="G17" s="16">
        <v>1949043</v>
      </c>
      <c r="I17" s="16">
        <v>1993715</v>
      </c>
      <c r="J17" s="16"/>
      <c r="K17" s="16">
        <v>1949043</v>
      </c>
    </row>
    <row r="18" spans="1:11" ht="18" customHeight="1">
      <c r="A18" s="70" t="s">
        <v>10</v>
      </c>
      <c r="C18" s="97">
        <v>9</v>
      </c>
      <c r="D18" s="14"/>
      <c r="E18" s="16">
        <v>176169</v>
      </c>
      <c r="F18" s="16"/>
      <c r="G18" s="16">
        <v>284067</v>
      </c>
      <c r="I18" s="16">
        <v>176169</v>
      </c>
      <c r="J18" s="16"/>
      <c r="K18" s="16">
        <v>284067</v>
      </c>
    </row>
    <row r="19" spans="1:11" ht="18" customHeight="1">
      <c r="A19" s="5" t="s">
        <v>11</v>
      </c>
      <c r="D19" s="14"/>
      <c r="E19" s="17">
        <f>SUM(E13:E18)</f>
        <v>3104174</v>
      </c>
      <c r="F19" s="16"/>
      <c r="G19" s="17">
        <f>SUM(G13:G18)</f>
        <v>2667662</v>
      </c>
      <c r="I19" s="17">
        <f>SUM(I13:I18)</f>
        <v>3107920</v>
      </c>
      <c r="K19" s="17">
        <f>SUM(K13:K18)</f>
        <v>2669593</v>
      </c>
    </row>
    <row r="20" spans="1:11" ht="18" customHeight="1">
      <c r="A20" s="5"/>
      <c r="D20" s="14"/>
      <c r="E20" s="16"/>
      <c r="F20" s="16"/>
      <c r="G20" s="16"/>
      <c r="I20" s="16"/>
      <c r="J20" s="16"/>
      <c r="K20" s="16"/>
    </row>
    <row r="21" spans="1:11" ht="18" customHeight="1">
      <c r="A21" s="5" t="s">
        <v>12</v>
      </c>
      <c r="D21" s="14"/>
      <c r="E21" s="16"/>
      <c r="F21" s="16"/>
      <c r="G21" s="16"/>
      <c r="I21" s="16"/>
      <c r="J21" s="16"/>
      <c r="K21" s="16"/>
    </row>
    <row r="22" spans="1:11" ht="18" customHeight="1">
      <c r="A22" s="14" t="s">
        <v>103</v>
      </c>
      <c r="C22" s="97" t="s">
        <v>187</v>
      </c>
      <c r="D22" s="14"/>
      <c r="E22" s="16">
        <v>0</v>
      </c>
      <c r="F22" s="16"/>
      <c r="G22" s="16">
        <v>0</v>
      </c>
      <c r="I22" s="16">
        <v>22436</v>
      </c>
      <c r="J22" s="16"/>
      <c r="K22" s="16">
        <v>22436</v>
      </c>
    </row>
    <row r="23" spans="1:11" ht="18" customHeight="1">
      <c r="A23" s="14" t="s">
        <v>143</v>
      </c>
      <c r="C23" s="97" t="s">
        <v>210</v>
      </c>
      <c r="D23" s="14"/>
      <c r="E23" s="16">
        <v>1011119</v>
      </c>
      <c r="F23" s="16"/>
      <c r="G23" s="16">
        <v>1179639</v>
      </c>
      <c r="I23" s="16">
        <v>882179</v>
      </c>
      <c r="J23" s="16"/>
      <c r="K23" s="16">
        <v>1029209</v>
      </c>
    </row>
    <row r="24" spans="1:11" ht="18" customHeight="1">
      <c r="A24" s="70" t="s">
        <v>13</v>
      </c>
      <c r="C24" s="97" t="s">
        <v>188</v>
      </c>
      <c r="D24" s="18"/>
      <c r="E24" s="16">
        <v>7934539</v>
      </c>
      <c r="F24" s="19"/>
      <c r="G24" s="19">
        <v>8123119</v>
      </c>
      <c r="I24" s="16">
        <v>7934539</v>
      </c>
      <c r="J24" s="16"/>
      <c r="K24" s="16">
        <v>8123119</v>
      </c>
    </row>
    <row r="25" spans="1:11" ht="18" customHeight="1">
      <c r="A25" s="31" t="s">
        <v>14</v>
      </c>
      <c r="D25" s="18"/>
      <c r="E25" s="19">
        <v>1034</v>
      </c>
      <c r="F25" s="19"/>
      <c r="G25" s="19">
        <v>986</v>
      </c>
      <c r="I25" s="19">
        <v>1034</v>
      </c>
      <c r="J25" s="16"/>
      <c r="K25" s="16">
        <v>986</v>
      </c>
    </row>
    <row r="26" spans="1:11" ht="18" customHeight="1">
      <c r="A26" s="70" t="s">
        <v>15</v>
      </c>
      <c r="C26" s="97" t="s">
        <v>171</v>
      </c>
      <c r="D26" s="14"/>
      <c r="E26" s="16">
        <v>397209</v>
      </c>
      <c r="F26" s="16"/>
      <c r="G26" s="16">
        <v>368125</v>
      </c>
      <c r="I26" s="16">
        <v>397209</v>
      </c>
      <c r="J26" s="16"/>
      <c r="K26" s="16">
        <v>368125</v>
      </c>
    </row>
    <row r="27" spans="1:11" ht="18" customHeight="1">
      <c r="A27" s="5" t="s">
        <v>16</v>
      </c>
      <c r="D27" s="14"/>
      <c r="E27" s="17">
        <f>SUM(E22:E26)</f>
        <v>9343901</v>
      </c>
      <c r="F27" s="16"/>
      <c r="G27" s="17">
        <f>SUM(G22:G26)</f>
        <v>9671869</v>
      </c>
      <c r="I27" s="17">
        <f>SUM(I22:I26)</f>
        <v>9237397</v>
      </c>
      <c r="K27" s="17">
        <f>SUM(K22:K26)</f>
        <v>9543875</v>
      </c>
    </row>
    <row r="28" spans="1:11" ht="18" customHeight="1">
      <c r="A28" s="5"/>
      <c r="D28" s="14"/>
      <c r="E28" s="16"/>
      <c r="F28" s="16"/>
      <c r="G28" s="16"/>
      <c r="I28" s="16"/>
      <c r="K28" s="16"/>
    </row>
    <row r="29" spans="1:11" s="4" customFormat="1" ht="18" customHeight="1" thickBot="1">
      <c r="A29" s="5" t="s">
        <v>36</v>
      </c>
      <c r="B29" s="3"/>
      <c r="C29" s="97"/>
      <c r="D29" s="14"/>
      <c r="E29" s="20">
        <f>E27+E19</f>
        <v>12448075</v>
      </c>
      <c r="F29" s="16"/>
      <c r="G29" s="20">
        <f>G27+G19</f>
        <v>12339531</v>
      </c>
      <c r="H29" s="22"/>
      <c r="I29" s="20">
        <f>I27+I19</f>
        <v>12345317</v>
      </c>
      <c r="J29" s="3"/>
      <c r="K29" s="20">
        <f>K27+K19</f>
        <v>12213468</v>
      </c>
    </row>
    <row r="30" spans="1:11" ht="18" customHeight="1" thickTop="1">
      <c r="A30" s="34" t="s">
        <v>62</v>
      </c>
      <c r="D30" s="21"/>
      <c r="E30" s="21"/>
      <c r="F30" s="21"/>
      <c r="G30" s="21"/>
    </row>
    <row r="31" spans="1:11" ht="18" customHeight="1">
      <c r="A31" s="4" t="s">
        <v>126</v>
      </c>
      <c r="D31" s="6"/>
      <c r="E31" s="6"/>
      <c r="F31" s="6"/>
      <c r="G31" s="4"/>
      <c r="I31" s="4"/>
      <c r="J31" s="4"/>
      <c r="K31" s="4"/>
    </row>
    <row r="32" spans="1:11" ht="18" customHeight="1">
      <c r="A32" s="5" t="s">
        <v>203</v>
      </c>
      <c r="D32" s="5"/>
      <c r="E32" s="5"/>
      <c r="F32" s="5"/>
    </row>
    <row r="33" spans="1:11" s="9" customFormat="1" ht="18" customHeight="1">
      <c r="A33" s="5"/>
      <c r="B33" s="5"/>
      <c r="C33" s="97"/>
      <c r="D33" s="5"/>
      <c r="E33" s="5"/>
      <c r="F33" s="5"/>
      <c r="G33" s="22"/>
      <c r="H33" s="22"/>
      <c r="I33" s="3"/>
      <c r="J33" s="3"/>
      <c r="K33" s="3"/>
    </row>
    <row r="34" spans="1:11" s="9" customFormat="1" ht="18" customHeight="1">
      <c r="A34" s="6" t="s">
        <v>17</v>
      </c>
      <c r="B34" s="3"/>
      <c r="C34" s="97"/>
      <c r="D34" s="6"/>
      <c r="E34" s="7"/>
      <c r="F34" s="6"/>
      <c r="G34" s="7"/>
      <c r="H34" s="7"/>
      <c r="I34" s="7"/>
      <c r="J34" s="3"/>
      <c r="K34" s="7"/>
    </row>
    <row r="35" spans="1:11" ht="18" customHeight="1">
      <c r="A35" s="8"/>
      <c r="B35" s="8"/>
      <c r="C35" s="83"/>
      <c r="D35" s="6"/>
      <c r="E35" s="140" t="s">
        <v>162</v>
      </c>
      <c r="F35" s="140"/>
      <c r="G35" s="140"/>
      <c r="H35" s="140"/>
      <c r="I35" s="140"/>
      <c r="J35" s="140"/>
      <c r="K35" s="140"/>
    </row>
    <row r="36" spans="1:11" ht="18" customHeight="1">
      <c r="A36" s="10"/>
      <c r="B36" s="10"/>
      <c r="C36" s="83"/>
      <c r="D36" s="6"/>
      <c r="E36" s="142" t="s">
        <v>37</v>
      </c>
      <c r="F36" s="142"/>
      <c r="G36" s="142"/>
      <c r="H36" s="119"/>
      <c r="I36" s="141" t="s">
        <v>38</v>
      </c>
      <c r="J36" s="141"/>
      <c r="K36" s="141"/>
    </row>
    <row r="37" spans="1:11" ht="18" customHeight="1">
      <c r="A37" s="10"/>
      <c r="B37" s="10"/>
      <c r="C37" s="83"/>
      <c r="D37" s="6"/>
      <c r="E37" s="139" t="s">
        <v>205</v>
      </c>
      <c r="F37" s="127"/>
      <c r="G37" s="128" t="s">
        <v>137</v>
      </c>
      <c r="H37" s="118"/>
      <c r="I37" s="139" t="s">
        <v>205</v>
      </c>
      <c r="J37" s="127"/>
      <c r="K37" s="128" t="s">
        <v>137</v>
      </c>
    </row>
    <row r="38" spans="1:11" ht="18" customHeight="1">
      <c r="A38" s="10"/>
      <c r="B38" s="10"/>
      <c r="C38" s="83"/>
      <c r="D38" s="6"/>
      <c r="E38" s="129" t="s">
        <v>159</v>
      </c>
      <c r="F38" s="127"/>
      <c r="G38" s="130"/>
      <c r="H38" s="118"/>
      <c r="I38" s="129" t="s">
        <v>159</v>
      </c>
      <c r="J38" s="127"/>
      <c r="K38" s="130"/>
    </row>
    <row r="39" spans="1:11" ht="18" customHeight="1">
      <c r="A39" s="6"/>
      <c r="C39" s="85" t="s">
        <v>39</v>
      </c>
      <c r="D39" s="12"/>
      <c r="E39" s="131" t="s">
        <v>160</v>
      </c>
      <c r="F39" s="132"/>
      <c r="G39" s="133" t="s">
        <v>161</v>
      </c>
      <c r="H39" s="117"/>
      <c r="I39" s="131" t="s">
        <v>160</v>
      </c>
      <c r="J39" s="132"/>
      <c r="K39" s="133" t="s">
        <v>161</v>
      </c>
    </row>
    <row r="40" spans="1:11" ht="18" customHeight="1">
      <c r="A40" s="5" t="s">
        <v>18</v>
      </c>
      <c r="D40" s="14"/>
      <c r="E40" s="23"/>
      <c r="F40" s="14"/>
      <c r="G40" s="23"/>
    </row>
    <row r="41" spans="1:11" ht="18" customHeight="1">
      <c r="A41" s="14" t="s">
        <v>19</v>
      </c>
      <c r="C41" s="97" t="s">
        <v>209</v>
      </c>
      <c r="D41" s="14"/>
      <c r="E41" s="16">
        <v>367485</v>
      </c>
      <c r="F41" s="16"/>
      <c r="G41" s="16">
        <v>135766</v>
      </c>
      <c r="I41" s="16">
        <v>367485</v>
      </c>
      <c r="J41" s="16"/>
      <c r="K41" s="16">
        <v>135766</v>
      </c>
    </row>
    <row r="42" spans="1:11" ht="18" customHeight="1">
      <c r="A42" s="14" t="s">
        <v>20</v>
      </c>
      <c r="C42" s="97" t="s">
        <v>172</v>
      </c>
      <c r="E42" s="16">
        <v>355247</v>
      </c>
      <c r="F42" s="24"/>
      <c r="G42" s="24">
        <v>441800</v>
      </c>
      <c r="I42" s="16">
        <v>355387</v>
      </c>
      <c r="J42" s="16"/>
      <c r="K42" s="16">
        <v>441940</v>
      </c>
    </row>
    <row r="43" spans="1:11" ht="18" customHeight="1">
      <c r="A43" s="18" t="s">
        <v>21</v>
      </c>
      <c r="B43" s="14"/>
      <c r="C43" s="97" t="s">
        <v>150</v>
      </c>
      <c r="E43" s="16">
        <v>79231</v>
      </c>
      <c r="F43" s="25"/>
      <c r="G43" s="25">
        <v>70363</v>
      </c>
      <c r="I43" s="16">
        <v>79231</v>
      </c>
      <c r="J43" s="16"/>
      <c r="K43" s="16">
        <v>70363</v>
      </c>
    </row>
    <row r="44" spans="1:11" ht="18" customHeight="1">
      <c r="A44" s="18" t="s">
        <v>134</v>
      </c>
      <c r="B44" s="14"/>
      <c r="E44" s="25">
        <v>121012</v>
      </c>
      <c r="F44" s="25"/>
      <c r="G44" s="25">
        <v>106754</v>
      </c>
      <c r="I44" s="25">
        <v>121012</v>
      </c>
      <c r="J44" s="16"/>
      <c r="K44" s="16">
        <v>106754</v>
      </c>
    </row>
    <row r="45" spans="1:11" ht="18" customHeight="1">
      <c r="A45" s="14" t="s">
        <v>22</v>
      </c>
      <c r="C45" s="97" t="s">
        <v>149</v>
      </c>
      <c r="E45" s="16">
        <v>1398739</v>
      </c>
      <c r="F45" s="25"/>
      <c r="G45" s="25">
        <v>1214008</v>
      </c>
      <c r="I45" s="16">
        <v>1400250</v>
      </c>
      <c r="J45" s="16"/>
      <c r="K45" s="16">
        <v>1215519</v>
      </c>
    </row>
    <row r="46" spans="1:11" ht="18" customHeight="1">
      <c r="A46" s="14" t="s">
        <v>40</v>
      </c>
      <c r="E46" s="25"/>
      <c r="F46" s="25"/>
      <c r="G46" s="25"/>
      <c r="I46" s="16"/>
      <c r="J46" s="16"/>
      <c r="K46" s="16"/>
    </row>
    <row r="47" spans="1:11" ht="18" customHeight="1">
      <c r="A47" s="14" t="s">
        <v>41</v>
      </c>
      <c r="C47" s="97" t="s">
        <v>201</v>
      </c>
      <c r="E47" s="25">
        <v>212606</v>
      </c>
      <c r="F47" s="25"/>
      <c r="G47" s="25">
        <v>212603</v>
      </c>
      <c r="I47" s="25">
        <v>212606</v>
      </c>
      <c r="J47" s="16"/>
      <c r="K47" s="16">
        <v>212603</v>
      </c>
    </row>
    <row r="48" spans="1:11" ht="18" customHeight="1">
      <c r="A48" s="14" t="s">
        <v>189</v>
      </c>
      <c r="B48" s="14"/>
      <c r="E48" s="25"/>
      <c r="F48" s="25"/>
      <c r="G48" s="25"/>
      <c r="I48" s="25"/>
      <c r="J48" s="16"/>
      <c r="K48" s="16"/>
    </row>
    <row r="49" spans="1:11" ht="18" customHeight="1">
      <c r="A49" s="14" t="s">
        <v>190</v>
      </c>
      <c r="B49" s="14"/>
      <c r="C49" s="97" t="s">
        <v>173</v>
      </c>
      <c r="E49" s="25">
        <v>47100</v>
      </c>
      <c r="F49" s="25"/>
      <c r="G49" s="25">
        <v>47100</v>
      </c>
      <c r="I49" s="25">
        <v>47100</v>
      </c>
      <c r="J49" s="16"/>
      <c r="K49" s="16">
        <v>47100</v>
      </c>
    </row>
    <row r="50" spans="1:11" ht="18" customHeight="1">
      <c r="A50" s="14" t="s">
        <v>42</v>
      </c>
      <c r="B50" s="14"/>
      <c r="C50" s="97">
        <v>16</v>
      </c>
      <c r="E50" s="25">
        <v>550129</v>
      </c>
      <c r="F50" s="25"/>
      <c r="G50" s="25">
        <v>521106</v>
      </c>
      <c r="I50" s="25">
        <v>550129</v>
      </c>
      <c r="J50" s="16"/>
      <c r="K50" s="16">
        <v>521106</v>
      </c>
    </row>
    <row r="51" spans="1:11" ht="18" customHeight="1">
      <c r="A51" s="70" t="s">
        <v>23</v>
      </c>
      <c r="C51" s="97">
        <v>16</v>
      </c>
      <c r="E51" s="25">
        <v>2986</v>
      </c>
      <c r="F51" s="25"/>
      <c r="G51" s="25">
        <v>2782</v>
      </c>
      <c r="I51" s="25">
        <v>2986</v>
      </c>
      <c r="J51" s="16"/>
      <c r="K51" s="16">
        <v>2782</v>
      </c>
    </row>
    <row r="52" spans="1:11" ht="18" customHeight="1">
      <c r="A52" s="14" t="s">
        <v>193</v>
      </c>
      <c r="C52" s="97" t="s">
        <v>173</v>
      </c>
      <c r="E52" s="25">
        <v>0</v>
      </c>
      <c r="F52" s="25"/>
      <c r="G52" s="25">
        <v>347551</v>
      </c>
      <c r="I52" s="25">
        <v>0</v>
      </c>
      <c r="J52" s="16"/>
      <c r="K52" s="16">
        <v>347551</v>
      </c>
    </row>
    <row r="53" spans="1:11" ht="18" customHeight="1">
      <c r="A53" s="14" t="s">
        <v>111</v>
      </c>
      <c r="E53" s="16">
        <v>3850</v>
      </c>
      <c r="F53" s="25"/>
      <c r="G53" s="25">
        <v>3850</v>
      </c>
      <c r="I53" s="16">
        <v>3850</v>
      </c>
      <c r="J53" s="16"/>
      <c r="K53" s="16">
        <v>3850</v>
      </c>
    </row>
    <row r="54" spans="1:11" ht="18" customHeight="1">
      <c r="A54" s="3" t="s">
        <v>24</v>
      </c>
      <c r="C54" s="97">
        <v>22</v>
      </c>
      <c r="D54" s="14"/>
      <c r="E54" s="26">
        <v>26025</v>
      </c>
      <c r="F54" s="16"/>
      <c r="G54" s="26">
        <v>35869</v>
      </c>
      <c r="I54" s="16">
        <v>25993</v>
      </c>
      <c r="J54" s="16"/>
      <c r="K54" s="16">
        <v>35837</v>
      </c>
    </row>
    <row r="55" spans="1:11" ht="18" customHeight="1">
      <c r="A55" s="5" t="s">
        <v>25</v>
      </c>
      <c r="D55" s="14"/>
      <c r="E55" s="17">
        <f>SUM(E41:E54)</f>
        <v>3164410</v>
      </c>
      <c r="F55" s="16"/>
      <c r="G55" s="17">
        <f>SUM(G41:G54)</f>
        <v>3139552</v>
      </c>
      <c r="I55" s="17">
        <f>SUM(I41:I54)</f>
        <v>3166029</v>
      </c>
      <c r="K55" s="17">
        <f>SUM(K41:K54)</f>
        <v>3141171</v>
      </c>
    </row>
    <row r="56" spans="1:11" ht="18" customHeight="1">
      <c r="A56" s="5"/>
      <c r="D56" s="14"/>
      <c r="E56" s="27"/>
      <c r="F56" s="27"/>
      <c r="G56" s="27"/>
      <c r="I56" s="27"/>
      <c r="K56" s="27"/>
    </row>
    <row r="57" spans="1:11" s="21" customFormat="1" ht="18" customHeight="1">
      <c r="A57" s="28" t="s">
        <v>26</v>
      </c>
      <c r="C57" s="97"/>
      <c r="E57" s="11"/>
      <c r="F57" s="11"/>
      <c r="G57" s="11"/>
      <c r="H57" s="22"/>
      <c r="I57" s="16"/>
      <c r="J57" s="16"/>
      <c r="K57" s="16"/>
    </row>
    <row r="58" spans="1:11" s="21" customFormat="1" ht="18" customHeight="1">
      <c r="A58" s="14" t="s">
        <v>20</v>
      </c>
      <c r="B58" s="3"/>
      <c r="C58" s="97" t="s">
        <v>172</v>
      </c>
      <c r="E58" s="11">
        <v>1447492</v>
      </c>
      <c r="F58" s="11"/>
      <c r="G58" s="11">
        <v>1433235</v>
      </c>
      <c r="H58" s="22"/>
      <c r="I58" s="11">
        <v>1447492</v>
      </c>
      <c r="J58" s="16"/>
      <c r="K58" s="11">
        <v>1433235</v>
      </c>
    </row>
    <row r="59" spans="1:11" s="21" customFormat="1" ht="18" customHeight="1">
      <c r="A59" s="21" t="s">
        <v>22</v>
      </c>
      <c r="B59" s="3"/>
      <c r="C59" s="97" t="s">
        <v>149</v>
      </c>
      <c r="E59" s="16">
        <v>116462</v>
      </c>
      <c r="F59" s="11"/>
      <c r="G59" s="16">
        <v>128510</v>
      </c>
      <c r="H59" s="22"/>
      <c r="I59" s="16">
        <v>116462</v>
      </c>
      <c r="J59" s="16"/>
      <c r="K59" s="16">
        <v>128510</v>
      </c>
    </row>
    <row r="60" spans="1:11" s="21" customFormat="1" ht="18" customHeight="1">
      <c r="A60" s="14" t="s">
        <v>105</v>
      </c>
      <c r="B60" s="3"/>
      <c r="E60" s="16"/>
      <c r="F60" s="11"/>
      <c r="G60" s="16"/>
      <c r="H60" s="22"/>
      <c r="I60" s="16"/>
      <c r="J60" s="16"/>
      <c r="K60" s="16"/>
    </row>
    <row r="61" spans="1:11" s="21" customFormat="1" ht="18" customHeight="1">
      <c r="A61" s="14" t="s">
        <v>106</v>
      </c>
      <c r="B61" s="3"/>
      <c r="C61" s="97" t="s">
        <v>201</v>
      </c>
      <c r="E61" s="16">
        <v>439756</v>
      </c>
      <c r="F61" s="11"/>
      <c r="G61" s="16">
        <v>509296</v>
      </c>
      <c r="H61" s="22"/>
      <c r="I61" s="16">
        <v>439756</v>
      </c>
      <c r="J61" s="16"/>
      <c r="K61" s="16">
        <v>509296</v>
      </c>
    </row>
    <row r="62" spans="1:11" s="21" customFormat="1" ht="18" customHeight="1">
      <c r="A62" s="31" t="s">
        <v>108</v>
      </c>
      <c r="C62" s="97" t="s">
        <v>173</v>
      </c>
      <c r="E62" s="16">
        <v>1281096</v>
      </c>
      <c r="F62" s="11"/>
      <c r="G62" s="16">
        <v>1245673</v>
      </c>
      <c r="H62" s="22"/>
      <c r="I62" s="16">
        <v>1281096</v>
      </c>
      <c r="J62" s="16"/>
      <c r="K62" s="16">
        <v>1245673</v>
      </c>
    </row>
    <row r="63" spans="1:11" s="21" customFormat="1" ht="18" customHeight="1">
      <c r="A63" s="70" t="s">
        <v>27</v>
      </c>
      <c r="C63" s="97">
        <v>16</v>
      </c>
      <c r="E63" s="16">
        <v>4833</v>
      </c>
      <c r="F63" s="11"/>
      <c r="G63" s="16">
        <v>1260</v>
      </c>
      <c r="H63" s="22"/>
      <c r="I63" s="16">
        <v>4833</v>
      </c>
      <c r="J63" s="16"/>
      <c r="K63" s="16">
        <v>1260</v>
      </c>
    </row>
    <row r="64" spans="1:11" s="21" customFormat="1" ht="18" customHeight="1">
      <c r="A64" s="70" t="s">
        <v>178</v>
      </c>
      <c r="B64" s="3"/>
      <c r="C64" s="97">
        <v>23</v>
      </c>
      <c r="E64" s="26">
        <v>107145</v>
      </c>
      <c r="F64" s="11"/>
      <c r="G64" s="26">
        <v>103083</v>
      </c>
      <c r="H64" s="22"/>
      <c r="I64" s="26">
        <v>107145</v>
      </c>
      <c r="J64" s="16"/>
      <c r="K64" s="26">
        <v>103083</v>
      </c>
    </row>
    <row r="65" spans="1:11" s="21" customFormat="1" ht="18" customHeight="1">
      <c r="A65" s="5" t="s">
        <v>28</v>
      </c>
      <c r="C65" s="97"/>
      <c r="E65" s="29">
        <f>SUM(E58:E64)</f>
        <v>3396784</v>
      </c>
      <c r="F65" s="11"/>
      <c r="G65" s="29">
        <f>SUM(G58:G64)</f>
        <v>3421057</v>
      </c>
      <c r="H65" s="22"/>
      <c r="I65" s="29">
        <f>SUM(I58:I64)</f>
        <v>3396784</v>
      </c>
      <c r="K65" s="29">
        <f>SUM(K58:K64)</f>
        <v>3421057</v>
      </c>
    </row>
    <row r="66" spans="1:11" ht="18" customHeight="1">
      <c r="A66" s="5"/>
      <c r="B66" s="21"/>
      <c r="D66" s="30"/>
      <c r="E66" s="11"/>
      <c r="F66" s="11"/>
      <c r="G66" s="11"/>
      <c r="I66" s="11"/>
      <c r="J66" s="21"/>
      <c r="K66" s="11"/>
    </row>
    <row r="67" spans="1:11" ht="18" customHeight="1">
      <c r="A67" s="5" t="s">
        <v>29</v>
      </c>
      <c r="D67" s="14"/>
      <c r="E67" s="26">
        <f>SUM(E65,E55)</f>
        <v>6561194</v>
      </c>
      <c r="F67" s="16"/>
      <c r="G67" s="26">
        <f>SUM(G65,G55)</f>
        <v>6560609</v>
      </c>
      <c r="I67" s="26">
        <f>SUM(I65,I55)</f>
        <v>6562813</v>
      </c>
      <c r="J67" s="21"/>
      <c r="K67" s="26">
        <f>SUM(K65,K55)</f>
        <v>6562228</v>
      </c>
    </row>
    <row r="68" spans="1:11" ht="18" customHeight="1">
      <c r="A68" s="34" t="s">
        <v>62</v>
      </c>
      <c r="D68" s="21"/>
      <c r="E68" s="21"/>
      <c r="F68" s="21"/>
      <c r="G68" s="21"/>
    </row>
    <row r="69" spans="1:11" ht="18" customHeight="1">
      <c r="A69" s="4" t="s">
        <v>126</v>
      </c>
      <c r="D69" s="6"/>
      <c r="E69" s="6"/>
      <c r="F69" s="6"/>
      <c r="G69" s="4"/>
      <c r="I69" s="4"/>
      <c r="J69" s="4"/>
      <c r="K69" s="4"/>
    </row>
    <row r="70" spans="1:11" ht="18" customHeight="1">
      <c r="A70" s="5" t="s">
        <v>203</v>
      </c>
      <c r="D70" s="5"/>
      <c r="E70" s="5"/>
      <c r="F70" s="5"/>
    </row>
    <row r="71" spans="1:11" ht="18" customHeight="1">
      <c r="A71" s="5"/>
      <c r="B71" s="5"/>
      <c r="D71" s="5"/>
      <c r="E71" s="5"/>
      <c r="F71" s="5"/>
    </row>
    <row r="72" spans="1:11" ht="18" customHeight="1">
      <c r="A72" s="6" t="s">
        <v>43</v>
      </c>
      <c r="D72" s="6"/>
      <c r="E72" s="7"/>
      <c r="F72" s="6"/>
      <c r="G72" s="7"/>
      <c r="H72" s="7"/>
    </row>
    <row r="73" spans="1:11" ht="18" customHeight="1">
      <c r="A73" s="8"/>
      <c r="B73" s="8"/>
      <c r="C73" s="83"/>
      <c r="D73" s="6"/>
      <c r="E73" s="140" t="s">
        <v>162</v>
      </c>
      <c r="F73" s="140"/>
      <c r="G73" s="140"/>
      <c r="H73" s="140"/>
      <c r="I73" s="140"/>
      <c r="J73" s="140"/>
      <c r="K73" s="140"/>
    </row>
    <row r="74" spans="1:11" ht="18" customHeight="1">
      <c r="A74" s="10"/>
      <c r="B74" s="10"/>
      <c r="C74" s="83"/>
      <c r="D74" s="6"/>
      <c r="E74" s="142" t="s">
        <v>37</v>
      </c>
      <c r="F74" s="142"/>
      <c r="G74" s="142"/>
      <c r="H74" s="119"/>
      <c r="I74" s="141" t="s">
        <v>38</v>
      </c>
      <c r="J74" s="141"/>
      <c r="K74" s="141"/>
    </row>
    <row r="75" spans="1:11" ht="18" customHeight="1">
      <c r="A75" s="10"/>
      <c r="B75" s="10"/>
      <c r="C75" s="83"/>
      <c r="D75" s="6"/>
      <c r="E75" s="139" t="s">
        <v>205</v>
      </c>
      <c r="F75" s="127"/>
      <c r="G75" s="128" t="s">
        <v>137</v>
      </c>
      <c r="H75" s="118"/>
      <c r="I75" s="139" t="s">
        <v>205</v>
      </c>
      <c r="J75" s="127"/>
      <c r="K75" s="128" t="s">
        <v>137</v>
      </c>
    </row>
    <row r="76" spans="1:11" ht="18" customHeight="1">
      <c r="A76" s="10"/>
      <c r="B76" s="10"/>
      <c r="C76" s="83"/>
      <c r="D76" s="6"/>
      <c r="E76" s="129" t="s">
        <v>159</v>
      </c>
      <c r="F76" s="127"/>
      <c r="G76" s="130"/>
      <c r="H76" s="118"/>
      <c r="I76" s="129" t="s">
        <v>159</v>
      </c>
      <c r="J76" s="127"/>
      <c r="K76" s="130"/>
    </row>
    <row r="77" spans="1:11" s="9" customFormat="1" ht="18" customHeight="1">
      <c r="A77" s="6"/>
      <c r="B77" s="3"/>
      <c r="C77" s="85" t="s">
        <v>39</v>
      </c>
      <c r="D77" s="12"/>
      <c r="E77" s="131" t="s">
        <v>160</v>
      </c>
      <c r="F77" s="132"/>
      <c r="G77" s="133" t="s">
        <v>161</v>
      </c>
      <c r="H77" s="117"/>
      <c r="I77" s="131" t="s">
        <v>160</v>
      </c>
      <c r="J77" s="132"/>
      <c r="K77" s="133" t="s">
        <v>161</v>
      </c>
    </row>
    <row r="78" spans="1:11" s="9" customFormat="1" ht="18" customHeight="1">
      <c r="A78" s="5" t="s">
        <v>30</v>
      </c>
      <c r="B78" s="3"/>
      <c r="C78" s="97"/>
      <c r="D78" s="14"/>
      <c r="E78" s="27"/>
      <c r="F78" s="27"/>
      <c r="G78" s="27"/>
      <c r="H78" s="27"/>
      <c r="I78" s="27"/>
      <c r="J78" s="3"/>
      <c r="K78" s="27"/>
    </row>
    <row r="79" spans="1:11" ht="18" customHeight="1">
      <c r="A79" s="14" t="s">
        <v>31</v>
      </c>
      <c r="D79" s="14"/>
      <c r="E79" s="16"/>
      <c r="F79" s="16"/>
      <c r="G79" s="16"/>
      <c r="H79" s="16"/>
      <c r="I79" s="16"/>
      <c r="K79" s="16"/>
    </row>
    <row r="80" spans="1:11" ht="18" customHeight="1">
      <c r="A80" s="3" t="s">
        <v>0</v>
      </c>
      <c r="B80" s="18" t="s">
        <v>32</v>
      </c>
      <c r="D80" s="14"/>
      <c r="E80" s="16"/>
      <c r="F80" s="16"/>
      <c r="G80" s="16"/>
      <c r="H80" s="16"/>
      <c r="I80" s="16"/>
      <c r="K80" s="16"/>
    </row>
    <row r="81" spans="1:11" ht="18" customHeight="1">
      <c r="B81" s="3" t="s">
        <v>118</v>
      </c>
      <c r="D81" s="14"/>
      <c r="E81" s="16"/>
      <c r="F81" s="16"/>
      <c r="G81" s="16"/>
      <c r="H81" s="16"/>
      <c r="I81" s="16"/>
      <c r="K81" s="16"/>
    </row>
    <row r="82" spans="1:11" ht="18" customHeight="1" thickBot="1">
      <c r="B82" s="3" t="s">
        <v>109</v>
      </c>
      <c r="D82" s="14"/>
      <c r="E82" s="1">
        <v>158059755</v>
      </c>
      <c r="F82" s="16"/>
      <c r="G82" s="1">
        <v>158059755</v>
      </c>
      <c r="H82" s="11"/>
      <c r="I82" s="1">
        <v>158059755</v>
      </c>
      <c r="K82" s="1">
        <v>158059755</v>
      </c>
    </row>
    <row r="83" spans="1:11" ht="18" customHeight="1" thickTop="1">
      <c r="A83" s="3" t="s">
        <v>0</v>
      </c>
      <c r="B83" s="18" t="s">
        <v>33</v>
      </c>
      <c r="D83" s="14"/>
      <c r="E83" s="11"/>
      <c r="F83" s="16"/>
      <c r="G83" s="11"/>
      <c r="H83" s="11"/>
      <c r="I83" s="11"/>
      <c r="K83" s="11"/>
    </row>
    <row r="84" spans="1:11" ht="18" customHeight="1">
      <c r="B84" s="3" t="s">
        <v>121</v>
      </c>
      <c r="D84" s="14"/>
      <c r="E84" s="11"/>
      <c r="F84" s="16"/>
      <c r="G84" s="11"/>
      <c r="H84" s="11"/>
      <c r="I84" s="11"/>
      <c r="K84" s="11"/>
    </row>
    <row r="85" spans="1:11" ht="18" customHeight="1">
      <c r="B85" s="3" t="s">
        <v>110</v>
      </c>
      <c r="D85" s="14"/>
      <c r="E85" s="16">
        <v>144643827</v>
      </c>
      <c r="F85" s="27"/>
      <c r="G85" s="16">
        <v>144643827</v>
      </c>
      <c r="H85" s="16"/>
      <c r="I85" s="16">
        <v>144643827</v>
      </c>
      <c r="J85" s="16"/>
      <c r="K85" s="16">
        <v>144643827</v>
      </c>
    </row>
    <row r="86" spans="1:11" ht="18" customHeight="1">
      <c r="A86" s="18" t="s">
        <v>47</v>
      </c>
      <c r="D86" s="14"/>
      <c r="E86" s="11"/>
      <c r="F86" s="27"/>
      <c r="G86" s="16"/>
      <c r="H86" s="16"/>
      <c r="I86" s="11"/>
      <c r="J86" s="16"/>
      <c r="K86" s="16"/>
    </row>
    <row r="87" spans="1:11" ht="18" customHeight="1">
      <c r="A87" s="3" t="s">
        <v>0</v>
      </c>
      <c r="B87" s="3" t="s">
        <v>44</v>
      </c>
      <c r="D87" s="14"/>
      <c r="E87" s="16">
        <v>-116361267</v>
      </c>
      <c r="F87" s="27"/>
      <c r="G87" s="16">
        <v>-116361267</v>
      </c>
      <c r="H87" s="16"/>
      <c r="I87" s="16">
        <v>-116361267</v>
      </c>
      <c r="J87" s="16"/>
      <c r="K87" s="16">
        <v>-116361267</v>
      </c>
    </row>
    <row r="88" spans="1:11" ht="18" customHeight="1">
      <c r="A88" s="3" t="s">
        <v>0</v>
      </c>
      <c r="B88" s="3" t="s">
        <v>45</v>
      </c>
      <c r="D88" s="14"/>
      <c r="E88" s="16">
        <v>206307</v>
      </c>
      <c r="F88" s="27"/>
      <c r="G88" s="16">
        <v>206307</v>
      </c>
      <c r="H88" s="16"/>
      <c r="I88" s="16">
        <v>206307</v>
      </c>
      <c r="J88" s="16"/>
      <c r="K88" s="16">
        <v>206307</v>
      </c>
    </row>
    <row r="89" spans="1:11" ht="18" customHeight="1">
      <c r="A89" s="14" t="s">
        <v>48</v>
      </c>
      <c r="D89" s="14"/>
      <c r="E89" s="16"/>
      <c r="F89" s="27"/>
      <c r="G89" s="16"/>
      <c r="H89" s="16"/>
      <c r="I89" s="16"/>
      <c r="J89" s="16"/>
      <c r="K89" s="16"/>
    </row>
    <row r="90" spans="1:11" ht="18" customHeight="1">
      <c r="A90" s="14" t="s">
        <v>0</v>
      </c>
      <c r="B90" s="3" t="s">
        <v>46</v>
      </c>
      <c r="C90" s="97">
        <v>24</v>
      </c>
      <c r="D90" s="14"/>
      <c r="E90" s="16">
        <f>'EQ-Conso'!J28</f>
        <v>763977</v>
      </c>
      <c r="F90" s="27"/>
      <c r="G90" s="16">
        <f>'EQ-Conso'!J24</f>
        <v>763977</v>
      </c>
      <c r="H90" s="16"/>
      <c r="I90" s="16">
        <f>'EQ-Separate'!J28</f>
        <v>763977</v>
      </c>
      <c r="J90" s="16"/>
      <c r="K90" s="16">
        <f>'EQ-Separate'!J24</f>
        <v>763977</v>
      </c>
    </row>
    <row r="91" spans="1:11" ht="18" customHeight="1">
      <c r="A91" s="14" t="s">
        <v>0</v>
      </c>
      <c r="B91" s="3" t="s">
        <v>34</v>
      </c>
      <c r="D91" s="14"/>
      <c r="E91" s="11">
        <f>'EQ-Conso'!L28</f>
        <v>-21507662</v>
      </c>
      <c r="F91" s="27"/>
      <c r="G91" s="16">
        <f>'EQ-Conso'!L24</f>
        <v>-21784141</v>
      </c>
      <c r="H91" s="16"/>
      <c r="I91" s="11">
        <f>'EQ-Separate'!L28</f>
        <v>-21612884</v>
      </c>
      <c r="J91" s="16"/>
      <c r="K91" s="16">
        <f>'EQ-Separate'!L24</f>
        <v>-21891178</v>
      </c>
    </row>
    <row r="92" spans="1:11" ht="18" customHeight="1">
      <c r="A92" s="3" t="s">
        <v>35</v>
      </c>
      <c r="B92" s="14"/>
      <c r="C92" s="97">
        <v>24</v>
      </c>
      <c r="D92" s="14"/>
      <c r="E92" s="26">
        <f>'EQ-Conso'!R28</f>
        <v>-1858302</v>
      </c>
      <c r="F92" s="27"/>
      <c r="G92" s="26">
        <f>'EQ-Conso'!R24</f>
        <v>-1689782</v>
      </c>
      <c r="H92" s="27"/>
      <c r="I92" s="26">
        <f>'EQ-Separate'!R28</f>
        <v>-1857456</v>
      </c>
      <c r="J92" s="16"/>
      <c r="K92" s="26">
        <f>'EQ-Separate'!R24</f>
        <v>-1710426</v>
      </c>
    </row>
    <row r="93" spans="1:11" ht="18" customHeight="1">
      <c r="A93" s="4" t="s">
        <v>194</v>
      </c>
      <c r="D93" s="14"/>
      <c r="E93" s="11">
        <f>SUM(E85:E92)</f>
        <v>5886880</v>
      </c>
      <c r="F93" s="27"/>
      <c r="G93" s="11">
        <f>SUM(G85:G92)</f>
        <v>5778921</v>
      </c>
      <c r="H93" s="11"/>
      <c r="I93" s="11">
        <f>SUM(I85:I92)</f>
        <v>5782504</v>
      </c>
      <c r="K93" s="11">
        <f>SUM(K85:K92)</f>
        <v>5651240</v>
      </c>
    </row>
    <row r="94" spans="1:11" ht="18" customHeight="1">
      <c r="A94" s="14" t="s">
        <v>49</v>
      </c>
      <c r="D94" s="14"/>
      <c r="E94" s="29">
        <f>'EQ-Conso'!V28</f>
        <v>1</v>
      </c>
      <c r="F94" s="27"/>
      <c r="G94" s="29">
        <f>'EQ-Conso'!V24</f>
        <v>1</v>
      </c>
      <c r="H94" s="11"/>
      <c r="I94" s="29">
        <v>0</v>
      </c>
      <c r="J94" s="31"/>
      <c r="K94" s="29">
        <v>0</v>
      </c>
    </row>
    <row r="95" spans="1:11" ht="18" customHeight="1">
      <c r="A95" s="5" t="s">
        <v>175</v>
      </c>
      <c r="D95" s="14"/>
      <c r="E95" s="11">
        <f>SUM(E93:E94)</f>
        <v>5886881</v>
      </c>
      <c r="F95" s="27"/>
      <c r="G95" s="29">
        <f>SUM(G93:G94)</f>
        <v>5778922</v>
      </c>
      <c r="H95" s="11"/>
      <c r="I95" s="29">
        <f>SUM(I93:I94)</f>
        <v>5782504</v>
      </c>
      <c r="K95" s="29">
        <f>SUM(K93:K94)</f>
        <v>5651240</v>
      </c>
    </row>
    <row r="96" spans="1:11" ht="18" customHeight="1">
      <c r="A96" s="14"/>
      <c r="D96" s="14"/>
      <c r="E96" s="32"/>
      <c r="F96" s="27"/>
      <c r="G96" s="11"/>
      <c r="H96" s="11"/>
      <c r="I96" s="11"/>
      <c r="K96" s="11"/>
    </row>
    <row r="97" spans="1:11" ht="18" customHeight="1">
      <c r="A97" s="5" t="s">
        <v>138</v>
      </c>
      <c r="D97" s="14"/>
      <c r="E97" s="27"/>
      <c r="F97" s="27"/>
      <c r="G97" s="11"/>
      <c r="H97" s="11"/>
      <c r="I97" s="11"/>
      <c r="K97" s="11"/>
    </row>
    <row r="98" spans="1:11" ht="18" customHeight="1" thickBot="1">
      <c r="A98" s="5" t="s">
        <v>139</v>
      </c>
      <c r="D98" s="14"/>
      <c r="E98" s="1">
        <f>SUM(E67,E95)</f>
        <v>12448075</v>
      </c>
      <c r="F98" s="11"/>
      <c r="G98" s="1">
        <f>SUM(G67,G95)</f>
        <v>12339531</v>
      </c>
      <c r="H98" s="11"/>
      <c r="I98" s="1">
        <f>SUM(I67,I95)</f>
        <v>12345317</v>
      </c>
      <c r="K98" s="1">
        <f>SUM(K67,K95)</f>
        <v>12213468</v>
      </c>
    </row>
    <row r="99" spans="1:11" ht="18" customHeight="1" thickTop="1"/>
    <row r="100" spans="1:11" ht="18" customHeight="1">
      <c r="E100" s="33">
        <f>E98-E29</f>
        <v>0</v>
      </c>
      <c r="F100" s="33"/>
      <c r="G100" s="33">
        <f>G98-G29</f>
        <v>0</v>
      </c>
      <c r="H100" s="33"/>
      <c r="I100" s="33">
        <f>I98-I29</f>
        <v>0</v>
      </c>
      <c r="K100" s="33">
        <f>K98-K29</f>
        <v>0</v>
      </c>
    </row>
    <row r="102" spans="1:11" ht="18" customHeight="1">
      <c r="I102" s="22"/>
    </row>
    <row r="103" spans="1:11" ht="18" customHeight="1">
      <c r="I103" s="22"/>
    </row>
  </sheetData>
  <mergeCells count="9">
    <mergeCell ref="E6:K6"/>
    <mergeCell ref="I74:K74"/>
    <mergeCell ref="E73:K73"/>
    <mergeCell ref="I7:K7"/>
    <mergeCell ref="E35:K35"/>
    <mergeCell ref="I36:K36"/>
    <mergeCell ref="E7:G7"/>
    <mergeCell ref="E36:G36"/>
    <mergeCell ref="E74:G74"/>
  </mergeCells>
  <phoneticPr fontId="5" type="noConversion"/>
  <pageMargins left="0.7" right="0.4" top="0.8" bottom="0.4" header="0.4" footer="0.33"/>
  <pageSetup paperSize="9" scale="82" firstPageNumber="3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2" manualBreakCount="2">
    <brk id="29" max="14" man="1"/>
    <brk id="67" max="14" man="1"/>
  </rowBreaks>
  <ignoredErrors>
    <ignoredError sqref="K93 E93 I93" formulaRange="1"/>
    <ignoredError sqref="C43:C44 C77:C80 C65:C75 C46" numberStoredAsText="1"/>
    <ignoredError sqref="C27 C22 C17 C48:C53 C57:C60 C62" twoDigitTextYear="1"/>
    <ignoredError sqref="C55:C56" twoDigitTextYear="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01CC4-4B61-4317-8B20-14285CB220C9}">
  <dimension ref="A1:K51"/>
  <sheetViews>
    <sheetView zoomScale="85" zoomScaleNormal="85" workbookViewId="0">
      <selection activeCell="C20" sqref="C20"/>
    </sheetView>
  </sheetViews>
  <sheetFormatPr defaultColWidth="9.125" defaultRowHeight="18" customHeight="1"/>
  <cols>
    <col min="1" max="1" width="2.375" style="3" customWidth="1"/>
    <col min="2" max="2" width="43.25" style="3" customWidth="1"/>
    <col min="3" max="3" width="10.25" style="104" customWidth="1"/>
    <col min="4" max="4" width="1.25" style="31" customWidth="1"/>
    <col min="5" max="5" width="14.75" style="22" customWidth="1"/>
    <col min="6" max="6" width="1.25" style="31" customWidth="1"/>
    <col min="7" max="7" width="14.75" style="22" customWidth="1"/>
    <col min="8" max="8" width="1.25" style="82" customWidth="1"/>
    <col min="9" max="9" width="14.75" style="22" customWidth="1"/>
    <col min="10" max="10" width="1.25" style="31" customWidth="1"/>
    <col min="11" max="11" width="14.75" style="22" customWidth="1"/>
    <col min="12" max="12" width="9.125" style="3"/>
    <col min="13" max="13" width="9.375" style="3" bestFit="1" customWidth="1"/>
    <col min="14" max="16384" width="9.125" style="3"/>
  </cols>
  <sheetData>
    <row r="1" spans="1:11" s="4" customFormat="1" ht="18" customHeight="1">
      <c r="A1" s="34" t="s">
        <v>62</v>
      </c>
      <c r="B1" s="57"/>
      <c r="C1" s="98"/>
      <c r="D1" s="67"/>
      <c r="E1" s="55"/>
      <c r="F1" s="67"/>
      <c r="G1" s="55"/>
      <c r="H1" s="68"/>
      <c r="I1" s="55"/>
      <c r="J1" s="67"/>
      <c r="K1" s="55" t="s">
        <v>163</v>
      </c>
    </row>
    <row r="2" spans="1:11" ht="18" customHeight="1">
      <c r="A2" s="4" t="s">
        <v>50</v>
      </c>
      <c r="B2" s="57"/>
      <c r="C2" s="98"/>
      <c r="D2" s="67"/>
      <c r="E2" s="55"/>
      <c r="F2" s="67"/>
      <c r="G2" s="55"/>
      <c r="H2" s="68"/>
      <c r="I2" s="55"/>
      <c r="J2" s="67"/>
      <c r="K2" s="55" t="s">
        <v>164</v>
      </c>
    </row>
    <row r="3" spans="1:11" ht="18" customHeight="1">
      <c r="A3" s="137" t="s">
        <v>208</v>
      </c>
      <c r="B3" s="57"/>
      <c r="C3" s="98"/>
      <c r="D3" s="67"/>
      <c r="E3" s="60"/>
      <c r="F3" s="67"/>
      <c r="G3" s="60"/>
      <c r="H3" s="63"/>
      <c r="I3" s="60"/>
      <c r="J3" s="67"/>
      <c r="K3" s="60"/>
    </row>
    <row r="4" spans="1:11" ht="18" customHeight="1">
      <c r="A4" s="57"/>
      <c r="B4" s="57"/>
      <c r="C4" s="98"/>
      <c r="D4" s="67"/>
      <c r="E4" s="134"/>
      <c r="F4" s="67"/>
      <c r="G4" s="134"/>
      <c r="H4" s="69"/>
      <c r="I4" s="134"/>
      <c r="J4" s="67"/>
      <c r="K4" s="134"/>
    </row>
    <row r="5" spans="1:11" ht="18" customHeight="1">
      <c r="B5" s="57"/>
      <c r="C5" s="98"/>
      <c r="D5" s="67"/>
      <c r="E5" s="140" t="s">
        <v>162</v>
      </c>
      <c r="F5" s="140"/>
      <c r="G5" s="140"/>
      <c r="H5" s="140"/>
      <c r="I5" s="140"/>
      <c r="J5" s="140"/>
      <c r="K5" s="140"/>
    </row>
    <row r="6" spans="1:11" ht="18" customHeight="1">
      <c r="B6" s="57"/>
      <c r="C6" s="98"/>
      <c r="D6" s="67"/>
      <c r="E6" s="142" t="s">
        <v>37</v>
      </c>
      <c r="F6" s="142"/>
      <c r="G6" s="142"/>
      <c r="H6" s="84"/>
      <c r="I6" s="141" t="s">
        <v>38</v>
      </c>
      <c r="J6" s="141"/>
      <c r="K6" s="141"/>
    </row>
    <row r="7" spans="1:11" ht="18" customHeight="1">
      <c r="B7" s="57"/>
      <c r="C7" s="98"/>
      <c r="D7" s="67"/>
      <c r="E7" s="118"/>
      <c r="F7" s="118"/>
      <c r="G7" s="125">
        <v>2021</v>
      </c>
      <c r="H7" s="119"/>
      <c r="I7" s="118"/>
      <c r="J7" s="118"/>
      <c r="K7" s="125">
        <v>2021</v>
      </c>
    </row>
    <row r="8" spans="1:11" ht="18" customHeight="1">
      <c r="B8" s="6"/>
      <c r="C8" s="99" t="s">
        <v>39</v>
      </c>
      <c r="D8" s="40"/>
      <c r="E8" s="116">
        <v>2022</v>
      </c>
      <c r="F8" s="121"/>
      <c r="G8" s="116" t="s">
        <v>136</v>
      </c>
      <c r="H8" s="86"/>
      <c r="I8" s="116">
        <v>2022</v>
      </c>
      <c r="J8" s="121"/>
      <c r="K8" s="116" t="s">
        <v>136</v>
      </c>
    </row>
    <row r="9" spans="1:11" ht="18" customHeight="1">
      <c r="A9" s="5" t="s">
        <v>51</v>
      </c>
      <c r="C9" s="100">
        <v>5</v>
      </c>
      <c r="D9" s="70"/>
      <c r="E9" s="71"/>
      <c r="F9" s="70"/>
      <c r="G9" s="71"/>
      <c r="H9" s="71"/>
      <c r="I9" s="71"/>
      <c r="J9" s="70"/>
      <c r="K9" s="71"/>
    </row>
    <row r="10" spans="1:11" ht="18" customHeight="1">
      <c r="A10" s="3" t="s">
        <v>127</v>
      </c>
      <c r="B10" s="14"/>
      <c r="C10" s="100"/>
      <c r="D10" s="72"/>
      <c r="E10" s="73">
        <v>5021126</v>
      </c>
      <c r="F10" s="72"/>
      <c r="G10" s="73">
        <v>3701897</v>
      </c>
      <c r="H10" s="73"/>
      <c r="I10" s="73">
        <v>5021126</v>
      </c>
      <c r="J10" s="72"/>
      <c r="K10" s="73">
        <v>3701897</v>
      </c>
    </row>
    <row r="11" spans="1:11" ht="18" customHeight="1">
      <c r="A11" s="70" t="s">
        <v>52</v>
      </c>
      <c r="C11" s="100"/>
      <c r="D11" s="70"/>
      <c r="E11" s="27">
        <v>3327</v>
      </c>
      <c r="F11" s="70"/>
      <c r="G11" s="73">
        <v>25255</v>
      </c>
      <c r="H11" s="27"/>
      <c r="I11" s="27">
        <v>3327</v>
      </c>
      <c r="J11" s="70"/>
      <c r="K11" s="27">
        <v>25255</v>
      </c>
    </row>
    <row r="12" spans="1:11" ht="18" customHeight="1">
      <c r="A12" s="5" t="s">
        <v>53</v>
      </c>
      <c r="C12" s="100"/>
      <c r="D12" s="70"/>
      <c r="E12" s="17">
        <f>SUM(E10:E11)</f>
        <v>5024453</v>
      </c>
      <c r="F12" s="70"/>
      <c r="G12" s="17">
        <f>SUM(G10:G11)</f>
        <v>3727152</v>
      </c>
      <c r="H12" s="27"/>
      <c r="I12" s="17">
        <f>SUM(I10:I11)</f>
        <v>5024453</v>
      </c>
      <c r="J12" s="70"/>
      <c r="K12" s="17">
        <f>SUM(K10:K11)</f>
        <v>3727152</v>
      </c>
    </row>
    <row r="13" spans="1:11" ht="15" customHeight="1">
      <c r="A13" s="5"/>
      <c r="C13" s="100"/>
      <c r="D13" s="70"/>
      <c r="E13" s="27"/>
      <c r="F13" s="70"/>
      <c r="G13" s="27"/>
      <c r="H13" s="27"/>
      <c r="I13" s="27"/>
      <c r="J13" s="70"/>
      <c r="K13" s="27"/>
    </row>
    <row r="14" spans="1:11" ht="18" customHeight="1">
      <c r="A14" s="5" t="s">
        <v>54</v>
      </c>
      <c r="C14" s="100"/>
      <c r="D14" s="70"/>
      <c r="E14" s="27"/>
      <c r="F14" s="70"/>
      <c r="G14" s="27"/>
      <c r="H14" s="27"/>
      <c r="I14" s="27"/>
      <c r="J14" s="70"/>
      <c r="K14" s="27"/>
    </row>
    <row r="15" spans="1:11" ht="18" customHeight="1">
      <c r="A15" s="14" t="s">
        <v>55</v>
      </c>
      <c r="B15" s="14"/>
      <c r="C15" s="100">
        <v>5</v>
      </c>
      <c r="D15" s="70"/>
      <c r="E15" s="27"/>
      <c r="F15" s="70"/>
      <c r="G15" s="27"/>
      <c r="H15" s="27"/>
      <c r="I15" s="27"/>
      <c r="J15" s="70"/>
      <c r="K15" s="27"/>
    </row>
    <row r="16" spans="1:11" ht="18" customHeight="1">
      <c r="A16" s="14" t="s">
        <v>0</v>
      </c>
      <c r="B16" s="14" t="s">
        <v>56</v>
      </c>
      <c r="C16" s="100"/>
      <c r="D16" s="70"/>
      <c r="E16" s="27">
        <v>4480003</v>
      </c>
      <c r="F16" s="70"/>
      <c r="G16" s="27">
        <v>3111003</v>
      </c>
      <c r="H16" s="27"/>
      <c r="I16" s="27">
        <v>4480003</v>
      </c>
      <c r="J16" s="70"/>
      <c r="K16" s="27">
        <v>3111003</v>
      </c>
    </row>
    <row r="17" spans="1:11" ht="18" customHeight="1">
      <c r="A17" s="14" t="s">
        <v>0</v>
      </c>
      <c r="B17" s="14" t="s">
        <v>225</v>
      </c>
      <c r="C17" s="100">
        <v>8</v>
      </c>
      <c r="D17" s="70"/>
      <c r="E17" s="26">
        <v>124215</v>
      </c>
      <c r="F17" s="70"/>
      <c r="G17" s="26">
        <v>2015</v>
      </c>
      <c r="H17" s="27"/>
      <c r="I17" s="26">
        <v>124215</v>
      </c>
      <c r="J17" s="70"/>
      <c r="K17" s="26">
        <v>2015</v>
      </c>
    </row>
    <row r="18" spans="1:11" ht="18" customHeight="1">
      <c r="A18" s="14" t="s">
        <v>57</v>
      </c>
      <c r="B18" s="14"/>
      <c r="C18" s="100"/>
      <c r="D18" s="70"/>
      <c r="E18" s="27">
        <f>SUM(E16:E17)</f>
        <v>4604218</v>
      </c>
      <c r="F18" s="70"/>
      <c r="G18" s="27">
        <f>SUM(G16:G17)</f>
        <v>3113018</v>
      </c>
      <c r="H18" s="27"/>
      <c r="I18" s="27">
        <f>SUM(I16:I17)</f>
        <v>4604218</v>
      </c>
      <c r="J18" s="70"/>
      <c r="K18" s="27">
        <f>SUM(K16:K17)</f>
        <v>3113018</v>
      </c>
    </row>
    <row r="19" spans="1:11" ht="18" customHeight="1">
      <c r="A19" s="3" t="s">
        <v>58</v>
      </c>
      <c r="B19" s="14"/>
      <c r="C19" s="100"/>
      <c r="D19" s="70"/>
      <c r="E19" s="27">
        <v>44154</v>
      </c>
      <c r="F19" s="70"/>
      <c r="G19" s="27">
        <v>40621</v>
      </c>
      <c r="H19" s="27"/>
      <c r="I19" s="27">
        <v>44154</v>
      </c>
      <c r="J19" s="70"/>
      <c r="K19" s="27">
        <v>40621</v>
      </c>
    </row>
    <row r="20" spans="1:11" ht="18" customHeight="1">
      <c r="A20" s="70" t="s">
        <v>59</v>
      </c>
      <c r="C20" s="100">
        <v>5</v>
      </c>
      <c r="D20" s="72"/>
      <c r="E20" s="27">
        <v>57408</v>
      </c>
      <c r="F20" s="72"/>
      <c r="G20" s="27">
        <v>112086</v>
      </c>
      <c r="H20" s="27"/>
      <c r="I20" s="27">
        <v>55695</v>
      </c>
      <c r="J20" s="72"/>
      <c r="K20" s="27">
        <v>111910</v>
      </c>
    </row>
    <row r="21" spans="1:11" ht="18" customHeight="1">
      <c r="A21" s="70" t="s">
        <v>128</v>
      </c>
      <c r="C21" s="100"/>
      <c r="D21" s="72"/>
      <c r="E21" s="27">
        <v>249228</v>
      </c>
      <c r="F21" s="72"/>
      <c r="G21" s="27">
        <v>111460</v>
      </c>
      <c r="H21" s="27"/>
      <c r="I21" s="27">
        <v>249228</v>
      </c>
      <c r="J21" s="72"/>
      <c r="K21" s="27">
        <v>111460</v>
      </c>
    </row>
    <row r="22" spans="1:11" ht="18" customHeight="1">
      <c r="A22" s="70" t="s">
        <v>60</v>
      </c>
      <c r="C22" s="100">
        <v>5</v>
      </c>
      <c r="D22" s="70"/>
      <c r="E22" s="29">
        <v>73612</v>
      </c>
      <c r="F22" s="70"/>
      <c r="G22" s="29">
        <v>126824</v>
      </c>
      <c r="H22" s="11"/>
      <c r="I22" s="29">
        <v>73612</v>
      </c>
      <c r="J22" s="70"/>
      <c r="K22" s="29">
        <v>126824</v>
      </c>
    </row>
    <row r="23" spans="1:11" ht="18" customHeight="1">
      <c r="A23" s="5" t="s">
        <v>61</v>
      </c>
      <c r="C23" s="101"/>
      <c r="D23" s="70"/>
      <c r="E23" s="17">
        <f>SUM(E18:E22)</f>
        <v>5028620</v>
      </c>
      <c r="F23" s="70"/>
      <c r="G23" s="17">
        <f>SUM(G18:G22)</f>
        <v>3504009</v>
      </c>
      <c r="H23" s="27"/>
      <c r="I23" s="17">
        <f>SUM(I18:I22)</f>
        <v>5026907</v>
      </c>
      <c r="J23" s="70"/>
      <c r="K23" s="17">
        <f>SUM(K18:K22)</f>
        <v>3503833</v>
      </c>
    </row>
    <row r="24" spans="1:11" ht="15" customHeight="1">
      <c r="A24" s="5"/>
      <c r="C24" s="97"/>
      <c r="D24" s="72"/>
      <c r="E24" s="27"/>
      <c r="F24" s="72"/>
      <c r="G24" s="27"/>
      <c r="H24" s="27"/>
      <c r="I24" s="27"/>
      <c r="J24" s="72"/>
      <c r="K24" s="27"/>
    </row>
    <row r="25" spans="1:11" ht="18" customHeight="1">
      <c r="A25" s="5" t="s">
        <v>232</v>
      </c>
      <c r="C25" s="100"/>
      <c r="D25" s="70"/>
      <c r="E25" s="11">
        <f>E12-E23</f>
        <v>-4167</v>
      </c>
      <c r="F25" s="70"/>
      <c r="G25" s="11">
        <f>G12-G23</f>
        <v>223143</v>
      </c>
      <c r="H25" s="11"/>
      <c r="I25" s="11">
        <f>I12-I23</f>
        <v>-2454</v>
      </c>
      <c r="J25" s="70"/>
      <c r="K25" s="11">
        <f>K12-K23</f>
        <v>223319</v>
      </c>
    </row>
    <row r="26" spans="1:11" ht="15" customHeight="1">
      <c r="A26" s="5"/>
      <c r="C26" s="97"/>
      <c r="D26" s="72"/>
      <c r="E26" s="27"/>
      <c r="F26" s="72"/>
      <c r="G26" s="27"/>
      <c r="H26" s="27"/>
      <c r="I26" s="27"/>
      <c r="J26" s="72"/>
      <c r="K26" s="27"/>
    </row>
    <row r="27" spans="1:11" ht="18" customHeight="1">
      <c r="A27" s="3" t="s">
        <v>114</v>
      </c>
      <c r="C27" s="100">
        <v>13</v>
      </c>
      <c r="D27" s="72"/>
      <c r="E27" s="26">
        <v>-32568</v>
      </c>
      <c r="F27" s="72"/>
      <c r="G27" s="26">
        <v>0</v>
      </c>
      <c r="H27" s="27"/>
      <c r="I27" s="26">
        <v>-32568</v>
      </c>
      <c r="J27" s="72"/>
      <c r="K27" s="26">
        <v>0</v>
      </c>
    </row>
    <row r="28" spans="1:11" ht="15" customHeight="1">
      <c r="A28" s="5"/>
      <c r="C28" s="97"/>
      <c r="D28" s="72"/>
      <c r="E28" s="27"/>
      <c r="F28" s="72"/>
      <c r="G28" s="27"/>
      <c r="H28" s="27"/>
      <c r="I28" s="27"/>
      <c r="J28" s="72"/>
      <c r="K28" s="27"/>
    </row>
    <row r="29" spans="1:11" ht="18" customHeight="1">
      <c r="A29" s="137" t="s">
        <v>222</v>
      </c>
      <c r="C29" s="100"/>
      <c r="D29" s="70"/>
      <c r="E29" s="11">
        <f>SUM(E25:E27)</f>
        <v>-36735</v>
      </c>
      <c r="F29" s="70"/>
      <c r="G29" s="11">
        <f>SUM(G25:G27)</f>
        <v>223143</v>
      </c>
      <c r="H29" s="11"/>
      <c r="I29" s="11">
        <f>SUM(I25:I27)</f>
        <v>-35022</v>
      </c>
      <c r="J29" s="70"/>
      <c r="K29" s="11">
        <f>SUM(K25:K27)</f>
        <v>223319</v>
      </c>
    </row>
    <row r="30" spans="1:11" ht="15" customHeight="1">
      <c r="A30" s="5"/>
      <c r="C30" s="100"/>
      <c r="D30" s="70"/>
      <c r="E30" s="11"/>
      <c r="F30" s="70"/>
      <c r="G30" s="11"/>
      <c r="H30" s="11"/>
      <c r="I30" s="11"/>
      <c r="J30" s="70"/>
      <c r="K30" s="11"/>
    </row>
    <row r="31" spans="1:11" ht="18" customHeight="1">
      <c r="A31" s="122" t="s">
        <v>141</v>
      </c>
      <c r="C31" s="100"/>
      <c r="D31" s="72"/>
      <c r="E31" s="27"/>
      <c r="F31" s="72"/>
      <c r="G31" s="27"/>
      <c r="H31" s="27"/>
      <c r="I31" s="27"/>
      <c r="J31" s="72"/>
      <c r="K31" s="27"/>
    </row>
    <row r="32" spans="1:11" ht="18" customHeight="1">
      <c r="A32" s="123" t="s">
        <v>116</v>
      </c>
      <c r="C32" s="100"/>
      <c r="D32" s="72"/>
      <c r="E32" s="27"/>
      <c r="F32" s="72"/>
      <c r="G32" s="27"/>
      <c r="H32" s="27"/>
      <c r="I32" s="27"/>
      <c r="J32" s="72"/>
      <c r="K32" s="27"/>
    </row>
    <row r="33" spans="1:11" ht="18" customHeight="1">
      <c r="A33" s="123" t="s">
        <v>230</v>
      </c>
      <c r="C33" s="100"/>
      <c r="D33" s="72"/>
      <c r="E33" s="27"/>
      <c r="F33" s="72"/>
      <c r="G33" s="27"/>
      <c r="H33" s="27"/>
      <c r="I33" s="27"/>
      <c r="J33" s="72"/>
      <c r="K33" s="27"/>
    </row>
    <row r="34" spans="1:11" ht="18" customHeight="1">
      <c r="A34" s="123" t="s">
        <v>214</v>
      </c>
      <c r="C34" s="100" t="s">
        <v>155</v>
      </c>
      <c r="D34" s="72"/>
      <c r="E34" s="26">
        <v>-481485</v>
      </c>
      <c r="F34" s="72"/>
      <c r="G34" s="26">
        <v>216668</v>
      </c>
      <c r="H34" s="27"/>
      <c r="I34" s="26">
        <v>-420086</v>
      </c>
      <c r="J34" s="72"/>
      <c r="K34" s="26">
        <v>189038</v>
      </c>
    </row>
    <row r="35" spans="1:11" ht="15" customHeight="1">
      <c r="A35" s="5"/>
      <c r="C35" s="97"/>
      <c r="D35" s="72"/>
      <c r="E35" s="27"/>
      <c r="F35" s="72"/>
      <c r="G35" s="27"/>
      <c r="H35" s="27"/>
      <c r="I35" s="27"/>
      <c r="J35" s="72"/>
      <c r="K35" s="27"/>
    </row>
    <row r="36" spans="1:11" ht="18" customHeight="1" thickBot="1">
      <c r="A36" s="5" t="s">
        <v>212</v>
      </c>
      <c r="B36" s="74"/>
      <c r="C36" s="102"/>
      <c r="D36" s="75"/>
      <c r="E36" s="1">
        <f>SUM(E29,E34)</f>
        <v>-518220</v>
      </c>
      <c r="F36" s="75"/>
      <c r="G36" s="1">
        <f>SUM(G29,G34)</f>
        <v>439811</v>
      </c>
      <c r="H36" s="11"/>
      <c r="I36" s="1">
        <f>SUM(I29,I34)</f>
        <v>-455108</v>
      </c>
      <c r="J36" s="75"/>
      <c r="K36" s="1">
        <f>SUM(K29,K34)</f>
        <v>412357</v>
      </c>
    </row>
    <row r="37" spans="1:11" ht="15" customHeight="1" thickTop="1">
      <c r="A37" s="5"/>
      <c r="B37" s="74"/>
      <c r="C37" s="102"/>
      <c r="D37" s="75"/>
      <c r="E37" s="11"/>
      <c r="F37" s="75"/>
      <c r="G37" s="11"/>
      <c r="H37" s="11"/>
      <c r="I37" s="11"/>
      <c r="J37" s="75"/>
      <c r="K37" s="11"/>
    </row>
    <row r="38" spans="1:11" ht="18" customHeight="1">
      <c r="A38" s="87" t="s">
        <v>223</v>
      </c>
      <c r="B38" s="88"/>
      <c r="C38" s="103"/>
      <c r="D38" s="76"/>
      <c r="E38" s="77"/>
      <c r="F38" s="77"/>
      <c r="G38" s="77"/>
      <c r="H38" s="78"/>
      <c r="I38" s="77"/>
      <c r="J38" s="77"/>
      <c r="K38" s="77"/>
    </row>
    <row r="39" spans="1:11" ht="18" customHeight="1">
      <c r="A39" s="87"/>
      <c r="B39" s="88" t="s">
        <v>63</v>
      </c>
      <c r="C39" s="103"/>
      <c r="D39" s="76"/>
      <c r="E39" s="25">
        <f>E29-E40</f>
        <v>-36735</v>
      </c>
      <c r="F39" s="79"/>
      <c r="G39" s="25">
        <f>G29-G40</f>
        <v>223143</v>
      </c>
      <c r="H39" s="78"/>
      <c r="I39" s="25">
        <f>I29-I40</f>
        <v>-35022</v>
      </c>
      <c r="J39" s="79"/>
      <c r="K39" s="25">
        <f>K29-K40</f>
        <v>223319</v>
      </c>
    </row>
    <row r="40" spans="1:11" ht="18" customHeight="1">
      <c r="A40" s="87"/>
      <c r="B40" s="88" t="s">
        <v>49</v>
      </c>
      <c r="C40" s="103"/>
      <c r="D40" s="76"/>
      <c r="E40" s="25">
        <v>0</v>
      </c>
      <c r="F40" s="80"/>
      <c r="G40" s="25">
        <v>0</v>
      </c>
      <c r="H40" s="78"/>
      <c r="I40" s="25">
        <v>0</v>
      </c>
      <c r="J40" s="80"/>
      <c r="K40" s="25">
        <v>0</v>
      </c>
    </row>
    <row r="41" spans="1:11" s="4" customFormat="1" ht="18" customHeight="1" thickBot="1">
      <c r="A41" s="87"/>
      <c r="B41" s="88"/>
      <c r="C41" s="103" t="s">
        <v>152</v>
      </c>
      <c r="D41" s="76"/>
      <c r="E41" s="81">
        <f>SUM(E39:E40)</f>
        <v>-36735</v>
      </c>
      <c r="F41" s="79"/>
      <c r="G41" s="81">
        <f>SUM(G39:G40)</f>
        <v>223143</v>
      </c>
      <c r="H41" s="78"/>
      <c r="I41" s="81">
        <f>SUM(I39:I40)</f>
        <v>-35022</v>
      </c>
      <c r="J41" s="79"/>
      <c r="K41" s="81">
        <f>SUM(K39:K40)</f>
        <v>223319</v>
      </c>
    </row>
    <row r="42" spans="1:11" ht="15" customHeight="1" thickTop="1">
      <c r="A42" s="87"/>
      <c r="B42" s="88"/>
      <c r="C42" s="103"/>
      <c r="D42" s="76"/>
      <c r="E42" s="25"/>
      <c r="F42" s="11"/>
      <c r="G42" s="25"/>
      <c r="H42" s="78"/>
      <c r="I42" s="25"/>
      <c r="J42" s="11"/>
      <c r="K42" s="25"/>
    </row>
    <row r="43" spans="1:11" ht="18" customHeight="1">
      <c r="A43" s="87" t="s">
        <v>211</v>
      </c>
      <c r="B43" s="88"/>
      <c r="C43" s="103"/>
      <c r="D43" s="76"/>
      <c r="E43" s="77"/>
      <c r="F43" s="77"/>
      <c r="G43" s="77"/>
      <c r="H43" s="78"/>
      <c r="I43" s="77"/>
      <c r="J43" s="77"/>
      <c r="K43" s="77"/>
    </row>
    <row r="44" spans="1:11" ht="18" customHeight="1">
      <c r="A44" s="87" t="s">
        <v>122</v>
      </c>
      <c r="B44" s="88"/>
      <c r="C44" s="103"/>
      <c r="D44" s="76"/>
      <c r="E44" s="77"/>
      <c r="F44" s="77"/>
      <c r="G44" s="77"/>
      <c r="H44" s="78"/>
      <c r="I44" s="77"/>
      <c r="J44" s="77"/>
      <c r="K44" s="77"/>
    </row>
    <row r="45" spans="1:11" ht="18" customHeight="1">
      <c r="A45" s="87"/>
      <c r="B45" s="88" t="s">
        <v>63</v>
      </c>
      <c r="C45" s="103"/>
      <c r="D45" s="76"/>
      <c r="E45" s="25">
        <f>E36-E46</f>
        <v>-518220</v>
      </c>
      <c r="F45" s="79"/>
      <c r="G45" s="25">
        <f>G36-G46</f>
        <v>439811</v>
      </c>
      <c r="H45" s="78"/>
      <c r="I45" s="25">
        <f>I36-I46</f>
        <v>-455108</v>
      </c>
      <c r="J45" s="79"/>
      <c r="K45" s="25">
        <f>K36-K46</f>
        <v>412357</v>
      </c>
    </row>
    <row r="46" spans="1:11" ht="18" customHeight="1">
      <c r="A46" s="87"/>
      <c r="B46" s="88" t="s">
        <v>49</v>
      </c>
      <c r="C46" s="103"/>
      <c r="D46" s="76"/>
      <c r="E46" s="29">
        <v>0</v>
      </c>
      <c r="F46" s="80"/>
      <c r="G46" s="29">
        <v>0</v>
      </c>
      <c r="H46" s="78"/>
      <c r="I46" s="29">
        <v>0</v>
      </c>
      <c r="J46" s="80"/>
      <c r="K46" s="29">
        <v>0</v>
      </c>
    </row>
    <row r="47" spans="1:11" ht="18" customHeight="1" thickBot="1">
      <c r="A47" s="87"/>
      <c r="C47" s="103" t="s">
        <v>152</v>
      </c>
      <c r="D47" s="76"/>
      <c r="E47" s="81">
        <f>SUM(E45:E46)</f>
        <v>-518220</v>
      </c>
      <c r="F47" s="79"/>
      <c r="G47" s="81">
        <f>SUM(G45:G46)</f>
        <v>439811</v>
      </c>
      <c r="H47" s="78"/>
      <c r="I47" s="81">
        <f>SUM(I45:I46)</f>
        <v>-455108</v>
      </c>
      <c r="J47" s="79"/>
      <c r="K47" s="81">
        <f>SUM(K45:K46)</f>
        <v>412357</v>
      </c>
    </row>
    <row r="48" spans="1:11" ht="15" customHeight="1" thickTop="1">
      <c r="A48" s="87"/>
      <c r="B48" s="88"/>
      <c r="C48" s="103"/>
      <c r="D48" s="76"/>
      <c r="E48" s="11"/>
      <c r="F48" s="77"/>
      <c r="G48" s="11"/>
      <c r="H48" s="78"/>
      <c r="I48" s="11"/>
      <c r="J48" s="77"/>
      <c r="K48" s="11"/>
    </row>
    <row r="49" spans="1:11" ht="18" customHeight="1">
      <c r="A49" s="87" t="s">
        <v>224</v>
      </c>
      <c r="B49" s="88"/>
      <c r="C49" s="103"/>
      <c r="D49" s="76"/>
      <c r="E49" s="11"/>
      <c r="F49" s="77"/>
      <c r="G49" s="11"/>
      <c r="H49" s="78"/>
      <c r="I49" s="11"/>
      <c r="J49" s="77"/>
      <c r="K49" s="11"/>
    </row>
    <row r="50" spans="1:11" ht="18" customHeight="1" thickBot="1">
      <c r="A50" s="87" t="s">
        <v>174</v>
      </c>
      <c r="B50" s="87"/>
      <c r="C50" s="103" t="s">
        <v>200</v>
      </c>
      <c r="D50" s="76"/>
      <c r="E50" s="107">
        <f>E39/28928765</f>
        <v>-1.2698433548753291E-3</v>
      </c>
      <c r="F50" s="108"/>
      <c r="G50" s="107">
        <f>G39/28928765</f>
        <v>7.713533571170425E-3</v>
      </c>
      <c r="H50" s="109"/>
      <c r="I50" s="107">
        <f>I39/28928765</f>
        <v>-1.2106289362853893E-3</v>
      </c>
      <c r="J50" s="108"/>
      <c r="K50" s="107">
        <f>K39/28928765</f>
        <v>7.7196174810780895E-3</v>
      </c>
    </row>
    <row r="51" spans="1:11" ht="18" customHeight="1" thickTop="1"/>
  </sheetData>
  <mergeCells count="3">
    <mergeCell ref="E5:K5"/>
    <mergeCell ref="E6:G6"/>
    <mergeCell ref="I6:K6"/>
  </mergeCells>
  <pageMargins left="0.7" right="0.4" top="0.8" bottom="0.4" header="0.4" footer="0.33"/>
  <pageSetup paperSize="9" scale="82" firstPageNumber="6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2"/>
  <sheetViews>
    <sheetView tabSelected="1" topLeftCell="A5" zoomScale="85" zoomScaleNormal="85" workbookViewId="0">
      <selection activeCell="C21" sqref="C21"/>
    </sheetView>
  </sheetViews>
  <sheetFormatPr defaultColWidth="9.125" defaultRowHeight="18" customHeight="1"/>
  <cols>
    <col min="1" max="1" width="2.375" style="3" customWidth="1"/>
    <col min="2" max="2" width="43.25" style="3" customWidth="1"/>
    <col min="3" max="3" width="10.25" style="104" customWidth="1"/>
    <col min="4" max="4" width="1.25" style="31" customWidth="1"/>
    <col min="5" max="5" width="14.75" style="22" customWidth="1"/>
    <col min="6" max="6" width="1.25" style="31" customWidth="1"/>
    <col min="7" max="7" width="14.75" style="22" customWidth="1"/>
    <col min="8" max="8" width="1.25" style="82" customWidth="1"/>
    <col min="9" max="9" width="14.75" style="22" customWidth="1"/>
    <col min="10" max="10" width="1.25" style="31" customWidth="1"/>
    <col min="11" max="11" width="14.75" style="22" customWidth="1"/>
    <col min="12" max="16384" width="9.125" style="3"/>
  </cols>
  <sheetData>
    <row r="1" spans="1:11" s="4" customFormat="1" ht="18" customHeight="1">
      <c r="A1" s="34" t="s">
        <v>62</v>
      </c>
      <c r="B1" s="57"/>
      <c r="C1" s="98"/>
      <c r="D1" s="67"/>
      <c r="E1" s="55"/>
      <c r="F1" s="67"/>
      <c r="G1" s="55"/>
      <c r="H1" s="68"/>
      <c r="I1" s="55"/>
      <c r="J1" s="67"/>
      <c r="K1" s="55" t="s">
        <v>163</v>
      </c>
    </row>
    <row r="2" spans="1:11" ht="18" customHeight="1">
      <c r="A2" s="4" t="s">
        <v>229</v>
      </c>
      <c r="B2" s="57"/>
      <c r="C2" s="98"/>
      <c r="D2" s="67"/>
      <c r="E2" s="55"/>
      <c r="F2" s="67"/>
      <c r="G2" s="55"/>
      <c r="H2" s="68"/>
      <c r="I2" s="55"/>
      <c r="J2" s="67"/>
      <c r="K2" s="55" t="s">
        <v>164</v>
      </c>
    </row>
    <row r="3" spans="1:11" ht="18" customHeight="1">
      <c r="A3" s="137" t="s">
        <v>204</v>
      </c>
      <c r="B3" s="57"/>
      <c r="C3" s="98"/>
      <c r="D3" s="67"/>
      <c r="E3" s="60"/>
      <c r="F3" s="67"/>
      <c r="G3" s="60"/>
      <c r="H3" s="63"/>
      <c r="I3" s="60"/>
      <c r="J3" s="67"/>
      <c r="K3" s="60"/>
    </row>
    <row r="4" spans="1:11" ht="18" customHeight="1">
      <c r="A4" s="57"/>
      <c r="B4" s="57"/>
      <c r="C4" s="98"/>
      <c r="D4" s="67"/>
      <c r="E4" s="134"/>
      <c r="F4" s="67"/>
      <c r="G4" s="134"/>
      <c r="H4" s="69"/>
      <c r="I4" s="69"/>
      <c r="J4" s="67"/>
      <c r="K4" s="69"/>
    </row>
    <row r="5" spans="1:11" ht="18" customHeight="1">
      <c r="B5" s="57"/>
      <c r="C5" s="98"/>
      <c r="D5" s="67"/>
      <c r="E5" s="140" t="s">
        <v>162</v>
      </c>
      <c r="F5" s="140"/>
      <c r="G5" s="140"/>
      <c r="H5" s="140"/>
      <c r="I5" s="140"/>
      <c r="J5" s="140"/>
      <c r="K5" s="140"/>
    </row>
    <row r="6" spans="1:11" ht="18" customHeight="1">
      <c r="B6" s="57"/>
      <c r="C6" s="98"/>
      <c r="D6" s="67"/>
      <c r="E6" s="142" t="s">
        <v>37</v>
      </c>
      <c r="F6" s="142"/>
      <c r="G6" s="142"/>
      <c r="H6" s="84"/>
      <c r="I6" s="141" t="s">
        <v>38</v>
      </c>
      <c r="J6" s="141"/>
      <c r="K6" s="141"/>
    </row>
    <row r="7" spans="1:11" ht="18" customHeight="1">
      <c r="B7" s="57"/>
      <c r="C7" s="98"/>
      <c r="D7" s="67"/>
      <c r="E7" s="118"/>
      <c r="F7" s="118"/>
      <c r="G7" s="125">
        <v>2021</v>
      </c>
      <c r="H7" s="119"/>
      <c r="I7" s="118"/>
      <c r="J7" s="118"/>
      <c r="K7" s="125">
        <v>2021</v>
      </c>
    </row>
    <row r="8" spans="1:11" ht="18" customHeight="1">
      <c r="B8" s="6"/>
      <c r="C8" s="99" t="s">
        <v>39</v>
      </c>
      <c r="D8" s="40"/>
      <c r="E8" s="116">
        <v>2022</v>
      </c>
      <c r="F8" s="121"/>
      <c r="G8" s="116" t="s">
        <v>136</v>
      </c>
      <c r="H8" s="86"/>
      <c r="I8" s="116">
        <v>2022</v>
      </c>
      <c r="J8" s="121"/>
      <c r="K8" s="116" t="s">
        <v>136</v>
      </c>
    </row>
    <row r="9" spans="1:11" ht="18" customHeight="1">
      <c r="A9" s="5" t="s">
        <v>51</v>
      </c>
      <c r="C9" s="100"/>
      <c r="D9" s="70"/>
      <c r="E9" s="71"/>
      <c r="F9" s="70"/>
      <c r="G9" s="71"/>
      <c r="H9" s="71"/>
      <c r="I9" s="71"/>
      <c r="J9" s="70"/>
      <c r="K9" s="71"/>
    </row>
    <row r="10" spans="1:11" ht="18" customHeight="1">
      <c r="A10" s="3" t="s">
        <v>127</v>
      </c>
      <c r="B10" s="14"/>
      <c r="C10" s="100">
        <v>5</v>
      </c>
      <c r="D10" s="72"/>
      <c r="E10" s="73">
        <v>9690925</v>
      </c>
      <c r="F10" s="72"/>
      <c r="G10" s="73">
        <v>7482541</v>
      </c>
      <c r="H10" s="73"/>
      <c r="I10" s="73">
        <v>9690925</v>
      </c>
      <c r="J10" s="72"/>
      <c r="K10" s="73">
        <v>7482541</v>
      </c>
    </row>
    <row r="11" spans="1:11" ht="18" customHeight="1">
      <c r="A11" s="42" t="s">
        <v>125</v>
      </c>
      <c r="B11" s="14"/>
      <c r="C11" s="100"/>
      <c r="D11" s="72"/>
      <c r="E11" s="73">
        <v>0</v>
      </c>
      <c r="F11" s="72"/>
      <c r="G11" s="73">
        <v>158100</v>
      </c>
      <c r="H11" s="73"/>
      <c r="I11" s="73">
        <v>0</v>
      </c>
      <c r="J11" s="72"/>
      <c r="K11" s="73">
        <v>158100</v>
      </c>
    </row>
    <row r="12" spans="1:11" ht="18" customHeight="1">
      <c r="A12" s="70" t="s">
        <v>52</v>
      </c>
      <c r="C12" s="100">
        <v>5</v>
      </c>
      <c r="D12" s="70"/>
      <c r="E12" s="27">
        <v>17724</v>
      </c>
      <c r="F12" s="70"/>
      <c r="G12" s="73">
        <v>42582</v>
      </c>
      <c r="H12" s="27"/>
      <c r="I12" s="27">
        <v>17724</v>
      </c>
      <c r="J12" s="70"/>
      <c r="K12" s="73">
        <v>42582</v>
      </c>
    </row>
    <row r="13" spans="1:11" ht="18" customHeight="1">
      <c r="A13" s="5" t="s">
        <v>53</v>
      </c>
      <c r="C13" s="100"/>
      <c r="D13" s="70"/>
      <c r="E13" s="17">
        <f>SUM(E10:E12)</f>
        <v>9708649</v>
      </c>
      <c r="F13" s="70"/>
      <c r="G13" s="17">
        <f>SUM(G10:G12)</f>
        <v>7683223</v>
      </c>
      <c r="H13" s="27"/>
      <c r="I13" s="17">
        <f>SUM(I10:I12)</f>
        <v>9708649</v>
      </c>
      <c r="J13" s="70"/>
      <c r="K13" s="17">
        <f>SUM(K10:K12)</f>
        <v>7683223</v>
      </c>
    </row>
    <row r="14" spans="1:11" ht="15" customHeight="1">
      <c r="A14" s="5"/>
      <c r="C14" s="100"/>
      <c r="D14" s="70"/>
      <c r="E14" s="27"/>
      <c r="F14" s="70"/>
      <c r="G14" s="27"/>
      <c r="H14" s="27"/>
      <c r="I14" s="27"/>
      <c r="J14" s="70"/>
      <c r="K14" s="27"/>
    </row>
    <row r="15" spans="1:11" ht="18" customHeight="1">
      <c r="A15" s="5" t="s">
        <v>54</v>
      </c>
      <c r="C15" s="100"/>
      <c r="D15" s="70"/>
      <c r="E15" s="27"/>
      <c r="F15" s="70"/>
      <c r="G15" s="27"/>
      <c r="H15" s="27"/>
      <c r="I15" s="27"/>
      <c r="J15" s="70"/>
      <c r="K15" s="27"/>
    </row>
    <row r="16" spans="1:11" ht="18" customHeight="1">
      <c r="A16" s="14" t="s">
        <v>55</v>
      </c>
      <c r="B16" s="14"/>
      <c r="C16" s="100">
        <v>5</v>
      </c>
      <c r="D16" s="70"/>
      <c r="E16" s="27"/>
      <c r="F16" s="70"/>
      <c r="G16" s="27"/>
      <c r="H16" s="27"/>
      <c r="I16" s="27"/>
      <c r="J16" s="70"/>
      <c r="K16" s="27"/>
    </row>
    <row r="17" spans="1:11" ht="18" customHeight="1">
      <c r="A17" s="14" t="s">
        <v>0</v>
      </c>
      <c r="B17" s="14" t="s">
        <v>56</v>
      </c>
      <c r="C17" s="100"/>
      <c r="D17" s="70"/>
      <c r="E17" s="27">
        <v>8601867</v>
      </c>
      <c r="F17" s="70"/>
      <c r="G17" s="27">
        <v>6416565</v>
      </c>
      <c r="H17" s="27"/>
      <c r="I17" s="27">
        <v>8601867</v>
      </c>
      <c r="J17" s="70"/>
      <c r="K17" s="27">
        <v>6416565</v>
      </c>
    </row>
    <row r="18" spans="1:11" ht="18" customHeight="1">
      <c r="A18" s="14" t="s">
        <v>0</v>
      </c>
      <c r="B18" s="138" t="s">
        <v>228</v>
      </c>
      <c r="C18" s="100">
        <v>8</v>
      </c>
      <c r="D18" s="70"/>
      <c r="E18" s="26">
        <v>122837</v>
      </c>
      <c r="F18" s="70"/>
      <c r="G18" s="26">
        <v>-63</v>
      </c>
      <c r="H18" s="27"/>
      <c r="I18" s="26">
        <v>122837</v>
      </c>
      <c r="J18" s="70"/>
      <c r="K18" s="26">
        <v>-63</v>
      </c>
    </row>
    <row r="19" spans="1:11" ht="18" customHeight="1">
      <c r="A19" s="14" t="s">
        <v>57</v>
      </c>
      <c r="B19" s="14"/>
      <c r="C19" s="100"/>
      <c r="D19" s="70"/>
      <c r="E19" s="27">
        <f>SUM(E17:E18)</f>
        <v>8724704</v>
      </c>
      <c r="F19" s="70"/>
      <c r="G19" s="27">
        <f>SUM(G17:G18)</f>
        <v>6416502</v>
      </c>
      <c r="H19" s="27"/>
      <c r="I19" s="27">
        <f>SUM(I17:I18)</f>
        <v>8724704</v>
      </c>
      <c r="J19" s="70"/>
      <c r="K19" s="27">
        <f>SUM(K17:K18)</f>
        <v>6416502</v>
      </c>
    </row>
    <row r="20" spans="1:11" ht="18" customHeight="1">
      <c r="A20" s="3" t="s">
        <v>58</v>
      </c>
      <c r="B20" s="14"/>
      <c r="C20" s="100"/>
      <c r="D20" s="70"/>
      <c r="E20" s="27">
        <v>88572</v>
      </c>
      <c r="F20" s="70"/>
      <c r="G20" s="27">
        <v>86759</v>
      </c>
      <c r="H20" s="27"/>
      <c r="I20" s="27">
        <v>88572</v>
      </c>
      <c r="J20" s="70"/>
      <c r="K20" s="27">
        <v>86759</v>
      </c>
    </row>
    <row r="21" spans="1:11" ht="18" customHeight="1">
      <c r="A21" s="70" t="s">
        <v>59</v>
      </c>
      <c r="C21" s="100">
        <v>5</v>
      </c>
      <c r="D21" s="72"/>
      <c r="E21" s="27">
        <v>121453</v>
      </c>
      <c r="F21" s="72"/>
      <c r="G21" s="27">
        <v>196071</v>
      </c>
      <c r="H21" s="27"/>
      <c r="I21" s="27">
        <v>119638</v>
      </c>
      <c r="J21" s="72"/>
      <c r="K21" s="27">
        <v>195805</v>
      </c>
    </row>
    <row r="22" spans="1:11" ht="18" customHeight="1">
      <c r="A22" s="70" t="s">
        <v>128</v>
      </c>
      <c r="C22" s="100"/>
      <c r="D22" s="72"/>
      <c r="E22" s="27">
        <v>224556</v>
      </c>
      <c r="F22" s="72"/>
      <c r="G22" s="27">
        <v>325778</v>
      </c>
      <c r="H22" s="27"/>
      <c r="I22" s="27">
        <v>224556</v>
      </c>
      <c r="J22" s="72"/>
      <c r="K22" s="27">
        <v>325778</v>
      </c>
    </row>
    <row r="23" spans="1:11" ht="18" customHeight="1">
      <c r="A23" s="70" t="s">
        <v>60</v>
      </c>
      <c r="C23" s="100">
        <v>5</v>
      </c>
      <c r="D23" s="70"/>
      <c r="E23" s="29">
        <v>151873</v>
      </c>
      <c r="F23" s="70"/>
      <c r="G23" s="29">
        <v>263765</v>
      </c>
      <c r="H23" s="11"/>
      <c r="I23" s="29">
        <v>151873</v>
      </c>
      <c r="J23" s="70"/>
      <c r="K23" s="29">
        <v>263765</v>
      </c>
    </row>
    <row r="24" spans="1:11" ht="18" customHeight="1">
      <c r="A24" s="5" t="s">
        <v>61</v>
      </c>
      <c r="C24" s="101"/>
      <c r="D24" s="70"/>
      <c r="E24" s="17">
        <f>SUM(E19:E23)</f>
        <v>9311158</v>
      </c>
      <c r="F24" s="70"/>
      <c r="G24" s="17">
        <f>SUM(G19:G23)</f>
        <v>7288875</v>
      </c>
      <c r="H24" s="27"/>
      <c r="I24" s="17">
        <f>SUM(I19:I23)</f>
        <v>9309343</v>
      </c>
      <c r="J24" s="70"/>
      <c r="K24" s="17">
        <f>SUM(K19:K23)</f>
        <v>7288609</v>
      </c>
    </row>
    <row r="25" spans="1:11" ht="15" customHeight="1">
      <c r="A25" s="5"/>
      <c r="C25" s="97"/>
      <c r="D25" s="72"/>
      <c r="E25" s="27"/>
      <c r="F25" s="72"/>
      <c r="G25" s="27"/>
      <c r="H25" s="27"/>
      <c r="I25" s="27"/>
      <c r="J25" s="72"/>
      <c r="K25" s="27"/>
    </row>
    <row r="26" spans="1:11" ht="18" customHeight="1">
      <c r="A26" s="5" t="s">
        <v>182</v>
      </c>
      <c r="C26" s="100"/>
      <c r="D26" s="70"/>
      <c r="E26" s="11">
        <f>E13-E24</f>
        <v>397491</v>
      </c>
      <c r="F26" s="70"/>
      <c r="G26" s="11">
        <f>G13-G24</f>
        <v>394348</v>
      </c>
      <c r="H26" s="11"/>
      <c r="I26" s="11">
        <f>I13-I24</f>
        <v>399306</v>
      </c>
      <c r="J26" s="70"/>
      <c r="K26" s="11">
        <f>K13-K24</f>
        <v>394614</v>
      </c>
    </row>
    <row r="27" spans="1:11" ht="15" customHeight="1">
      <c r="A27" s="5"/>
      <c r="C27" s="97"/>
      <c r="D27" s="72"/>
      <c r="E27" s="27"/>
      <c r="F27" s="72"/>
      <c r="G27" s="27"/>
      <c r="H27" s="27"/>
      <c r="I27" s="27"/>
      <c r="J27" s="72"/>
      <c r="K27" s="27"/>
    </row>
    <row r="28" spans="1:11" ht="18" customHeight="1">
      <c r="A28" s="3" t="s">
        <v>114</v>
      </c>
      <c r="C28" s="100">
        <v>13</v>
      </c>
      <c r="D28" s="72"/>
      <c r="E28" s="26">
        <v>-121012</v>
      </c>
      <c r="F28" s="72"/>
      <c r="G28" s="26">
        <v>0</v>
      </c>
      <c r="H28" s="27"/>
      <c r="I28" s="26">
        <v>-121012</v>
      </c>
      <c r="J28" s="72"/>
      <c r="K28" s="26">
        <v>0</v>
      </c>
    </row>
    <row r="29" spans="1:11" ht="15" customHeight="1">
      <c r="A29" s="5"/>
      <c r="C29" s="97"/>
      <c r="D29" s="72"/>
      <c r="E29" s="27"/>
      <c r="F29" s="72"/>
      <c r="G29" s="27"/>
      <c r="H29" s="27"/>
      <c r="I29" s="27"/>
      <c r="J29" s="72"/>
      <c r="K29" s="27"/>
    </row>
    <row r="30" spans="1:11" ht="18" customHeight="1">
      <c r="A30" s="137" t="s">
        <v>183</v>
      </c>
      <c r="C30" s="100"/>
      <c r="D30" s="70"/>
      <c r="E30" s="11">
        <f>SUM(E26:E28)</f>
        <v>276479</v>
      </c>
      <c r="F30" s="70"/>
      <c r="G30" s="11">
        <f>SUM(G26:G28)</f>
        <v>394348</v>
      </c>
      <c r="H30" s="11"/>
      <c r="I30" s="11">
        <f>SUM(I26:I28)</f>
        <v>278294</v>
      </c>
      <c r="J30" s="70"/>
      <c r="K30" s="11">
        <f>SUM(K26:K28)</f>
        <v>394614</v>
      </c>
    </row>
    <row r="31" spans="1:11" ht="15" customHeight="1">
      <c r="A31" s="5"/>
      <c r="C31" s="100"/>
      <c r="D31" s="70"/>
      <c r="E31" s="11"/>
      <c r="F31" s="70"/>
      <c r="G31" s="11"/>
      <c r="H31" s="11"/>
      <c r="I31" s="11"/>
      <c r="J31" s="70"/>
      <c r="K31" s="11"/>
    </row>
    <row r="32" spans="1:11" ht="18" customHeight="1">
      <c r="A32" s="122" t="s">
        <v>141</v>
      </c>
      <c r="C32" s="100"/>
      <c r="D32" s="72"/>
      <c r="E32" s="27"/>
      <c r="F32" s="72"/>
      <c r="G32" s="27"/>
      <c r="H32" s="27"/>
      <c r="I32" s="27"/>
      <c r="J32" s="72"/>
      <c r="K32" s="27"/>
    </row>
    <row r="33" spans="1:11" ht="18" customHeight="1">
      <c r="A33" s="123" t="s">
        <v>116</v>
      </c>
      <c r="C33" s="100"/>
      <c r="D33" s="72"/>
      <c r="E33" s="27"/>
      <c r="F33" s="72"/>
      <c r="G33" s="27"/>
      <c r="H33" s="27"/>
      <c r="I33" s="27"/>
      <c r="J33" s="72"/>
      <c r="K33" s="27"/>
    </row>
    <row r="34" spans="1:11" ht="18" customHeight="1">
      <c r="A34" s="123" t="s">
        <v>230</v>
      </c>
      <c r="C34" s="100"/>
      <c r="D34" s="72"/>
      <c r="E34" s="27"/>
      <c r="F34" s="72"/>
      <c r="G34" s="27"/>
      <c r="H34" s="27"/>
      <c r="I34" s="27"/>
      <c r="J34" s="72"/>
      <c r="K34" s="27"/>
    </row>
    <row r="35" spans="1:11" ht="18" customHeight="1">
      <c r="A35" s="123" t="s">
        <v>177</v>
      </c>
      <c r="C35" s="100" t="s">
        <v>155</v>
      </c>
      <c r="D35" s="72"/>
      <c r="E35" s="26">
        <v>-168520</v>
      </c>
      <c r="F35" s="72"/>
      <c r="G35" s="26">
        <v>409263</v>
      </c>
      <c r="H35" s="27"/>
      <c r="I35" s="26">
        <v>-147030</v>
      </c>
      <c r="J35" s="72"/>
      <c r="K35" s="26">
        <v>357073</v>
      </c>
    </row>
    <row r="36" spans="1:11" ht="15" customHeight="1">
      <c r="A36" s="5"/>
      <c r="C36" s="97"/>
      <c r="D36" s="72"/>
      <c r="E36" s="27"/>
      <c r="F36" s="72"/>
      <c r="G36" s="27"/>
      <c r="H36" s="27"/>
      <c r="I36" s="27"/>
      <c r="J36" s="72"/>
      <c r="K36" s="27"/>
    </row>
    <row r="37" spans="1:11" ht="18" customHeight="1" thickBot="1">
      <c r="A37" s="5" t="s">
        <v>192</v>
      </c>
      <c r="B37" s="74"/>
      <c r="C37" s="102"/>
      <c r="D37" s="75"/>
      <c r="E37" s="1">
        <f>SUM(E30,E35)</f>
        <v>107959</v>
      </c>
      <c r="F37" s="75"/>
      <c r="G37" s="1">
        <f>SUM(G30,G35)</f>
        <v>803611</v>
      </c>
      <c r="H37" s="11"/>
      <c r="I37" s="1">
        <f>SUM(I30,I35)</f>
        <v>131264</v>
      </c>
      <c r="J37" s="75"/>
      <c r="K37" s="1">
        <f>SUM(K30,K35)</f>
        <v>751687</v>
      </c>
    </row>
    <row r="38" spans="1:11" ht="15" customHeight="1" thickTop="1">
      <c r="A38" s="5"/>
      <c r="B38" s="74"/>
      <c r="C38" s="102"/>
      <c r="D38" s="75"/>
      <c r="E38" s="11"/>
      <c r="F38" s="75"/>
      <c r="G38" s="11"/>
      <c r="H38" s="11"/>
      <c r="I38" s="11"/>
      <c r="J38" s="75"/>
      <c r="K38" s="11"/>
    </row>
    <row r="39" spans="1:11" ht="18" customHeight="1">
      <c r="A39" s="87" t="s">
        <v>184</v>
      </c>
      <c r="B39" s="88"/>
      <c r="C39" s="103"/>
      <c r="D39" s="76"/>
      <c r="E39" s="77"/>
      <c r="F39" s="77"/>
      <c r="G39" s="77"/>
      <c r="H39" s="78"/>
      <c r="I39" s="77"/>
      <c r="J39" s="77"/>
      <c r="K39" s="77"/>
    </row>
    <row r="40" spans="1:11" ht="18" customHeight="1">
      <c r="A40" s="87"/>
      <c r="B40" s="88" t="s">
        <v>63</v>
      </c>
      <c r="C40" s="103"/>
      <c r="D40" s="76"/>
      <c r="E40" s="25">
        <f>E30-E41</f>
        <v>276479</v>
      </c>
      <c r="F40" s="79"/>
      <c r="G40" s="25">
        <f>G30-G41</f>
        <v>394348</v>
      </c>
      <c r="H40" s="78"/>
      <c r="I40" s="25">
        <f>I30-I41</f>
        <v>278294</v>
      </c>
      <c r="J40" s="79"/>
      <c r="K40" s="25">
        <f>K30-K41</f>
        <v>394614</v>
      </c>
    </row>
    <row r="41" spans="1:11" ht="18" customHeight="1">
      <c r="A41" s="87"/>
      <c r="B41" s="88" t="s">
        <v>49</v>
      </c>
      <c r="C41" s="103"/>
      <c r="D41" s="76"/>
      <c r="E41" s="25">
        <v>0</v>
      </c>
      <c r="F41" s="80"/>
      <c r="G41" s="25">
        <v>0</v>
      </c>
      <c r="H41" s="78"/>
      <c r="I41" s="25">
        <v>0</v>
      </c>
      <c r="J41" s="80"/>
      <c r="K41" s="25">
        <v>0</v>
      </c>
    </row>
    <row r="42" spans="1:11" s="4" customFormat="1" ht="18" customHeight="1" thickBot="1">
      <c r="A42" s="87"/>
      <c r="B42" s="88"/>
      <c r="C42" s="103" t="s">
        <v>152</v>
      </c>
      <c r="D42" s="76"/>
      <c r="E42" s="81">
        <f>SUM(E40:E41)</f>
        <v>276479</v>
      </c>
      <c r="F42" s="79"/>
      <c r="G42" s="81">
        <f>SUM(G40:G41)</f>
        <v>394348</v>
      </c>
      <c r="H42" s="78"/>
      <c r="I42" s="81">
        <f>SUM(I40:I41)</f>
        <v>278294</v>
      </c>
      <c r="J42" s="79"/>
      <c r="K42" s="81">
        <f>SUM(K40:K41)</f>
        <v>394614</v>
      </c>
    </row>
    <row r="43" spans="1:11" ht="15" customHeight="1" thickTop="1">
      <c r="A43" s="87"/>
      <c r="B43" s="88"/>
      <c r="C43" s="103"/>
      <c r="D43" s="76"/>
      <c r="E43" s="25"/>
      <c r="F43" s="11"/>
      <c r="G43" s="25"/>
      <c r="H43" s="78"/>
      <c r="I43" s="25"/>
      <c r="J43" s="11"/>
      <c r="K43" s="25"/>
    </row>
    <row r="44" spans="1:11" ht="18" customHeight="1">
      <c r="A44" s="87" t="s">
        <v>213</v>
      </c>
      <c r="B44" s="88"/>
      <c r="C44" s="103"/>
      <c r="D44" s="76"/>
      <c r="E44" s="77"/>
      <c r="F44" s="77"/>
      <c r="G44" s="77"/>
      <c r="H44" s="78"/>
      <c r="I44" s="77"/>
      <c r="J44" s="77"/>
      <c r="K44" s="77"/>
    </row>
    <row r="45" spans="1:11" ht="18" customHeight="1">
      <c r="A45" s="87" t="s">
        <v>122</v>
      </c>
      <c r="B45" s="88"/>
      <c r="C45" s="103"/>
      <c r="D45" s="76"/>
      <c r="E45" s="77"/>
      <c r="F45" s="77"/>
      <c r="G45" s="77"/>
      <c r="H45" s="78"/>
      <c r="I45" s="77"/>
      <c r="J45" s="77"/>
      <c r="K45" s="77"/>
    </row>
    <row r="46" spans="1:11" ht="18" customHeight="1">
      <c r="A46" s="87"/>
      <c r="B46" s="88" t="s">
        <v>63</v>
      </c>
      <c r="C46" s="103"/>
      <c r="D46" s="76"/>
      <c r="E46" s="25">
        <f>E37-E47</f>
        <v>107959</v>
      </c>
      <c r="F46" s="79"/>
      <c r="G46" s="25">
        <f>G37-G47</f>
        <v>803611</v>
      </c>
      <c r="H46" s="78"/>
      <c r="I46" s="25">
        <f>I37-I47</f>
        <v>131264</v>
      </c>
      <c r="J46" s="79"/>
      <c r="K46" s="25">
        <f>K37-K47</f>
        <v>751687</v>
      </c>
    </row>
    <row r="47" spans="1:11" ht="18" customHeight="1">
      <c r="A47" s="87"/>
      <c r="B47" s="88" t="s">
        <v>49</v>
      </c>
      <c r="C47" s="103"/>
      <c r="D47" s="76"/>
      <c r="E47" s="29">
        <v>0</v>
      </c>
      <c r="F47" s="80"/>
      <c r="G47" s="29">
        <v>0</v>
      </c>
      <c r="H47" s="78"/>
      <c r="I47" s="29">
        <v>0</v>
      </c>
      <c r="J47" s="80"/>
      <c r="K47" s="29">
        <v>0</v>
      </c>
    </row>
    <row r="48" spans="1:11" ht="18" customHeight="1" thickBot="1">
      <c r="A48" s="87"/>
      <c r="C48" s="103" t="s">
        <v>152</v>
      </c>
      <c r="D48" s="76"/>
      <c r="E48" s="81">
        <f>SUM(E46:E47)</f>
        <v>107959</v>
      </c>
      <c r="F48" s="79"/>
      <c r="G48" s="81">
        <f>SUM(G46:G47)</f>
        <v>803611</v>
      </c>
      <c r="H48" s="78"/>
      <c r="I48" s="81">
        <f>SUM(I46:I47)</f>
        <v>131264</v>
      </c>
      <c r="J48" s="79"/>
      <c r="K48" s="81">
        <f>SUM(K46:K47)</f>
        <v>751687</v>
      </c>
    </row>
    <row r="49" spans="1:11" ht="15" customHeight="1" thickTop="1">
      <c r="A49" s="87"/>
      <c r="B49" s="88"/>
      <c r="C49" s="103"/>
      <c r="D49" s="76"/>
      <c r="E49" s="11"/>
      <c r="F49" s="77"/>
      <c r="G49" s="11"/>
      <c r="H49" s="78"/>
      <c r="I49" s="11"/>
      <c r="J49" s="77"/>
      <c r="K49" s="11"/>
    </row>
    <row r="50" spans="1:11" ht="18" customHeight="1">
      <c r="A50" s="87" t="s">
        <v>185</v>
      </c>
      <c r="B50" s="88"/>
      <c r="C50" s="103"/>
      <c r="D50" s="76"/>
      <c r="E50" s="11"/>
      <c r="F50" s="77"/>
      <c r="G50" s="11"/>
      <c r="H50" s="78"/>
      <c r="I50" s="11"/>
      <c r="J50" s="77"/>
      <c r="K50" s="11"/>
    </row>
    <row r="51" spans="1:11" ht="18" customHeight="1" thickBot="1">
      <c r="A51" s="87" t="s">
        <v>174</v>
      </c>
      <c r="B51" s="87"/>
      <c r="C51" s="103" t="s">
        <v>200</v>
      </c>
      <c r="D51" s="76"/>
      <c r="E51" s="107">
        <f>E40/28928765</f>
        <v>9.557234814552229E-3</v>
      </c>
      <c r="F51" s="108"/>
      <c r="G51" s="107">
        <f>G40/28928765</f>
        <v>1.3631691501521064E-2</v>
      </c>
      <c r="H51" s="109"/>
      <c r="I51" s="107">
        <f>I40/28928765</f>
        <v>9.6199751354750195E-3</v>
      </c>
      <c r="J51" s="108"/>
      <c r="K51" s="107">
        <f>K40/28928765</f>
        <v>1.364088650172242E-2</v>
      </c>
    </row>
    <row r="52" spans="1:11" ht="18" customHeight="1" thickTop="1"/>
  </sheetData>
  <mergeCells count="3">
    <mergeCell ref="E5:K5"/>
    <mergeCell ref="E6:G6"/>
    <mergeCell ref="I6:K6"/>
  </mergeCells>
  <pageMargins left="0.7" right="0.4" top="0.8" bottom="0.4" header="0.4" footer="0.33"/>
  <pageSetup paperSize="9" scale="82" firstPageNumber="7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ignoredErrors>
    <ignoredError sqref="C35 C51" twoDigitTextYea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B29"/>
  <sheetViews>
    <sheetView topLeftCell="A6" zoomScale="111" zoomScaleNormal="85" workbookViewId="0">
      <selection activeCell="E12" sqref="E12"/>
    </sheetView>
  </sheetViews>
  <sheetFormatPr defaultColWidth="9.125" defaultRowHeight="18" customHeight="1"/>
  <cols>
    <col min="1" max="1" width="35.625" style="56" customWidth="1"/>
    <col min="2" max="2" width="8.625" style="56" customWidth="1"/>
    <col min="3" max="3" width="1.125" style="56" customWidth="1"/>
    <col min="4" max="4" width="14.125" style="60" customWidth="1"/>
    <col min="5" max="5" width="1.125" style="60" customWidth="1"/>
    <col min="6" max="6" width="13.875" style="60" customWidth="1"/>
    <col min="7" max="7" width="1.125" style="60" customWidth="1"/>
    <col min="8" max="8" width="13.875" style="60" customWidth="1"/>
    <col min="9" max="9" width="1.125" style="60" customWidth="1"/>
    <col min="10" max="10" width="13.875" style="60" customWidth="1"/>
    <col min="11" max="11" width="1.125" style="60" customWidth="1"/>
    <col min="12" max="12" width="13.875" style="60" customWidth="1"/>
    <col min="13" max="13" width="1.125" style="60" customWidth="1"/>
    <col min="14" max="14" width="14.75" style="60" customWidth="1"/>
    <col min="15" max="15" width="1.125" style="60" customWidth="1"/>
    <col min="16" max="16" width="22.25" style="60" customWidth="1"/>
    <col min="17" max="17" width="1.125" style="60" customWidth="1"/>
    <col min="18" max="18" width="13.875" style="60" customWidth="1"/>
    <col min="19" max="19" width="1.125" style="60" customWidth="1"/>
    <col min="20" max="20" width="13.875" style="60" customWidth="1"/>
    <col min="21" max="21" width="1.125" style="60" customWidth="1"/>
    <col min="22" max="22" width="13.875" style="60" customWidth="1"/>
    <col min="23" max="23" width="1.125" style="60" customWidth="1"/>
    <col min="24" max="24" width="13.875" style="60" customWidth="1"/>
    <col min="25" max="25" width="16.75" style="33" bestFit="1" customWidth="1"/>
    <col min="26" max="16384" width="9.125" style="56"/>
  </cols>
  <sheetData>
    <row r="1" spans="1:54" ht="18" customHeight="1">
      <c r="A1" s="34" t="s">
        <v>62</v>
      </c>
      <c r="B1" s="51"/>
      <c r="C1" s="52"/>
      <c r="D1" s="53"/>
      <c r="E1" s="53"/>
      <c r="F1" s="54"/>
      <c r="G1" s="54"/>
      <c r="H1" s="54"/>
      <c r="I1" s="54"/>
      <c r="J1" s="54"/>
      <c r="K1" s="54"/>
      <c r="L1" s="54"/>
      <c r="M1" s="54"/>
      <c r="N1" s="55"/>
      <c r="O1" s="54"/>
      <c r="P1" s="54"/>
      <c r="Q1" s="54"/>
      <c r="R1" s="54"/>
      <c r="S1" s="54"/>
      <c r="T1" s="123"/>
      <c r="U1" s="54"/>
      <c r="V1" s="55"/>
      <c r="W1" s="54"/>
      <c r="X1" s="55" t="s">
        <v>163</v>
      </c>
    </row>
    <row r="2" spans="1:54" ht="18" customHeight="1">
      <c r="A2" s="57" t="s">
        <v>64</v>
      </c>
      <c r="B2" s="51"/>
      <c r="C2" s="58"/>
      <c r="D2" s="59"/>
      <c r="E2" s="59"/>
      <c r="F2" s="54"/>
      <c r="G2" s="54"/>
      <c r="H2" s="54"/>
      <c r="I2" s="54"/>
      <c r="J2" s="54"/>
      <c r="K2" s="54"/>
      <c r="L2" s="54"/>
      <c r="M2" s="54"/>
      <c r="N2" s="55"/>
      <c r="O2" s="54"/>
      <c r="P2" s="54"/>
      <c r="Q2" s="54"/>
      <c r="R2" s="54"/>
      <c r="S2" s="54"/>
      <c r="T2" s="123"/>
      <c r="U2" s="54"/>
      <c r="V2" s="55"/>
      <c r="W2" s="54"/>
      <c r="X2" s="55" t="s">
        <v>164</v>
      </c>
    </row>
    <row r="3" spans="1:54" s="3" customFormat="1" ht="18" customHeight="1">
      <c r="A3" s="137" t="s">
        <v>204</v>
      </c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33"/>
    </row>
    <row r="4" spans="1:54" s="3" customFormat="1" ht="18" customHeight="1">
      <c r="A4" s="57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33"/>
    </row>
    <row r="5" spans="1:54" ht="18" customHeight="1">
      <c r="A5" s="52"/>
      <c r="B5" s="52"/>
      <c r="D5" s="143" t="s">
        <v>167</v>
      </c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61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</row>
    <row r="6" spans="1:54" ht="18" customHeight="1">
      <c r="A6" s="52"/>
      <c r="B6" s="58"/>
      <c r="D6" s="91"/>
      <c r="E6" s="54"/>
      <c r="F6" s="136"/>
      <c r="G6" s="136"/>
      <c r="H6" s="136"/>
      <c r="I6" s="136"/>
      <c r="J6" s="115"/>
      <c r="K6" s="89"/>
      <c r="L6" s="115"/>
      <c r="M6" s="136"/>
      <c r="N6" s="143" t="s">
        <v>35</v>
      </c>
      <c r="O6" s="143"/>
      <c r="P6" s="143"/>
      <c r="Q6" s="143"/>
      <c r="R6" s="143"/>
      <c r="S6" s="136"/>
      <c r="T6" s="54"/>
      <c r="U6" s="136"/>
      <c r="V6" s="54"/>
      <c r="W6" s="136"/>
      <c r="X6" s="54"/>
    </row>
    <row r="7" spans="1:54" ht="17.55" customHeight="1">
      <c r="A7" s="52"/>
      <c r="B7" s="58"/>
      <c r="D7" s="91"/>
      <c r="E7" s="54"/>
      <c r="F7" s="136"/>
      <c r="G7" s="136"/>
      <c r="H7" s="136"/>
      <c r="I7" s="136"/>
      <c r="J7" s="115"/>
      <c r="K7" s="89"/>
      <c r="L7" s="115"/>
      <c r="M7" s="136"/>
      <c r="N7" s="54"/>
      <c r="O7" s="136"/>
      <c r="P7" s="54" t="s">
        <v>195</v>
      </c>
      <c r="Q7" s="136"/>
      <c r="R7" s="54"/>
      <c r="S7" s="136"/>
      <c r="T7" s="136" t="s">
        <v>117</v>
      </c>
      <c r="U7" s="136"/>
      <c r="V7" s="136"/>
      <c r="W7" s="136"/>
      <c r="X7" s="136"/>
    </row>
    <row r="8" spans="1:54" ht="18" customHeight="1">
      <c r="A8" s="52"/>
      <c r="B8" s="58"/>
      <c r="D8" s="90" t="s">
        <v>65</v>
      </c>
      <c r="E8" s="54"/>
      <c r="F8" s="143" t="s">
        <v>47</v>
      </c>
      <c r="G8" s="143"/>
      <c r="H8" s="143"/>
      <c r="I8" s="63"/>
      <c r="J8" s="143" t="s">
        <v>135</v>
      </c>
      <c r="K8" s="143"/>
      <c r="L8" s="143"/>
      <c r="M8" s="136"/>
      <c r="N8" s="54" t="s">
        <v>145</v>
      </c>
      <c r="O8" s="136"/>
      <c r="P8" s="54" t="s">
        <v>196</v>
      </c>
      <c r="Q8" s="136"/>
      <c r="R8" s="54"/>
      <c r="S8" s="136"/>
      <c r="T8" s="136" t="s">
        <v>119</v>
      </c>
      <c r="U8" s="136"/>
      <c r="V8" s="136"/>
      <c r="W8" s="136"/>
      <c r="X8" s="136"/>
    </row>
    <row r="9" spans="1:54" ht="18" customHeight="1">
      <c r="A9" s="52"/>
      <c r="B9" s="58"/>
      <c r="D9" s="91" t="s">
        <v>66</v>
      </c>
      <c r="E9" s="54"/>
      <c r="F9" s="136"/>
      <c r="G9" s="136"/>
      <c r="H9" s="136" t="s">
        <v>70</v>
      </c>
      <c r="I9" s="136"/>
      <c r="J9" s="115" t="s">
        <v>72</v>
      </c>
      <c r="K9" s="89"/>
      <c r="L9" s="115"/>
      <c r="M9" s="136"/>
      <c r="N9" s="54" t="s">
        <v>144</v>
      </c>
      <c r="O9" s="136"/>
      <c r="P9" s="54" t="s">
        <v>147</v>
      </c>
      <c r="Q9" s="136"/>
      <c r="R9" s="54"/>
      <c r="S9" s="136"/>
      <c r="T9" s="54" t="s">
        <v>75</v>
      </c>
      <c r="U9" s="136"/>
      <c r="V9" s="54" t="s">
        <v>67</v>
      </c>
      <c r="W9" s="136"/>
      <c r="X9" s="54" t="s">
        <v>74</v>
      </c>
    </row>
    <row r="10" spans="1:54" ht="18" customHeight="1">
      <c r="A10" s="52"/>
      <c r="B10" s="105" t="s">
        <v>39</v>
      </c>
      <c r="D10" s="92" t="s">
        <v>68</v>
      </c>
      <c r="E10" s="136"/>
      <c r="F10" s="135" t="s">
        <v>44</v>
      </c>
      <c r="G10" s="136"/>
      <c r="H10" s="135" t="s">
        <v>71</v>
      </c>
      <c r="I10" s="136"/>
      <c r="J10" s="93" t="s">
        <v>73</v>
      </c>
      <c r="K10" s="89"/>
      <c r="L10" s="93" t="s">
        <v>34</v>
      </c>
      <c r="M10" s="136"/>
      <c r="N10" s="135" t="s">
        <v>113</v>
      </c>
      <c r="O10" s="136"/>
      <c r="P10" s="135" t="s">
        <v>148</v>
      </c>
      <c r="Q10" s="136"/>
      <c r="R10" s="135" t="s">
        <v>153</v>
      </c>
      <c r="S10" s="136"/>
      <c r="T10" s="135" t="s">
        <v>154</v>
      </c>
      <c r="U10" s="136"/>
      <c r="V10" s="135" t="s">
        <v>69</v>
      </c>
      <c r="W10" s="136"/>
      <c r="X10" s="135" t="s">
        <v>176</v>
      </c>
    </row>
    <row r="11" spans="1:54" ht="18" customHeight="1">
      <c r="A11" s="52"/>
      <c r="B11" s="58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</row>
    <row r="12" spans="1:54" ht="18" customHeight="1">
      <c r="A12" s="64" t="s">
        <v>198</v>
      </c>
      <c r="B12" s="58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</row>
    <row r="13" spans="1:54" ht="18" customHeight="1">
      <c r="A13" s="64" t="s">
        <v>140</v>
      </c>
      <c r="B13" s="58"/>
      <c r="D13" s="65">
        <v>144643827</v>
      </c>
      <c r="E13" s="65"/>
      <c r="F13" s="11">
        <v>-116361267</v>
      </c>
      <c r="G13" s="65"/>
      <c r="H13" s="11">
        <v>206307</v>
      </c>
      <c r="I13" s="65"/>
      <c r="J13" s="11">
        <v>763977</v>
      </c>
      <c r="K13" s="65"/>
      <c r="L13" s="11">
        <v>-22927408</v>
      </c>
      <c r="M13" s="65"/>
      <c r="N13" s="65">
        <v>14050</v>
      </c>
      <c r="O13" s="65"/>
      <c r="P13" s="65">
        <v>0</v>
      </c>
      <c r="Q13" s="65"/>
      <c r="R13" s="65">
        <f>SUM(N13:P13)</f>
        <v>14050</v>
      </c>
      <c r="S13" s="65"/>
      <c r="T13" s="11">
        <f>SUM(D13:L13,R13)</f>
        <v>6339486</v>
      </c>
      <c r="U13" s="65"/>
      <c r="V13" s="11">
        <v>10168321</v>
      </c>
      <c r="W13" s="65"/>
      <c r="X13" s="11">
        <f t="shared" ref="X13" si="0">SUM(T13:V13)</f>
        <v>16507807</v>
      </c>
    </row>
    <row r="14" spans="1:54" ht="18" customHeight="1">
      <c r="A14" s="64"/>
      <c r="B14" s="58"/>
      <c r="D14" s="65"/>
      <c r="E14" s="65"/>
      <c r="F14" s="11"/>
      <c r="G14" s="65"/>
      <c r="H14" s="11"/>
      <c r="I14" s="65"/>
      <c r="J14" s="11"/>
      <c r="K14" s="65"/>
      <c r="L14" s="11"/>
      <c r="M14" s="65"/>
      <c r="N14" s="65"/>
      <c r="O14" s="65"/>
      <c r="P14" s="65"/>
      <c r="Q14" s="65"/>
      <c r="R14" s="65"/>
      <c r="S14" s="65"/>
      <c r="T14" s="11"/>
      <c r="U14" s="65"/>
      <c r="V14" s="11"/>
      <c r="W14" s="65"/>
      <c r="X14" s="11"/>
    </row>
    <row r="15" spans="1:54" ht="18" customHeight="1">
      <c r="A15" s="62" t="s">
        <v>142</v>
      </c>
      <c r="B15" s="58" t="s">
        <v>152</v>
      </c>
      <c r="D15" s="106">
        <v>0</v>
      </c>
      <c r="E15" s="65"/>
      <c r="F15" s="29">
        <v>0</v>
      </c>
      <c r="G15" s="65"/>
      <c r="H15" s="29">
        <v>0</v>
      </c>
      <c r="I15" s="65"/>
      <c r="J15" s="29">
        <v>0</v>
      </c>
      <c r="K15" s="65"/>
      <c r="L15" s="29">
        <v>-181849</v>
      </c>
      <c r="M15" s="65"/>
      <c r="N15" s="106">
        <v>0</v>
      </c>
      <c r="O15" s="65"/>
      <c r="P15" s="106">
        <v>-2498283</v>
      </c>
      <c r="Q15" s="65"/>
      <c r="R15" s="106">
        <f>SUM(N15:P15)</f>
        <v>-2498283</v>
      </c>
      <c r="S15" s="65"/>
      <c r="T15" s="29">
        <f>SUM(D15:L15,R15)</f>
        <v>-2680132</v>
      </c>
      <c r="U15" s="65"/>
      <c r="V15" s="29">
        <v>-10168320</v>
      </c>
      <c r="W15" s="65"/>
      <c r="X15" s="29">
        <f t="shared" ref="X15" si="1">SUM(T15:V15)</f>
        <v>-12848452</v>
      </c>
    </row>
    <row r="16" spans="1:54" ht="18" customHeight="1">
      <c r="A16" s="62"/>
      <c r="B16" s="58"/>
      <c r="D16" s="65"/>
      <c r="E16" s="65"/>
      <c r="F16" s="11"/>
      <c r="G16" s="65"/>
      <c r="H16" s="11"/>
      <c r="I16" s="65"/>
      <c r="J16" s="11"/>
      <c r="K16" s="65"/>
      <c r="L16" s="11"/>
      <c r="M16" s="65"/>
      <c r="N16" s="65"/>
      <c r="O16" s="65"/>
      <c r="P16" s="65"/>
      <c r="Q16" s="65"/>
      <c r="R16" s="65"/>
      <c r="S16" s="65"/>
      <c r="T16" s="11"/>
      <c r="U16" s="65"/>
      <c r="V16" s="11"/>
      <c r="W16" s="65"/>
      <c r="X16" s="11"/>
    </row>
    <row r="17" spans="1:54" ht="18" customHeight="1">
      <c r="A17" s="64" t="s">
        <v>199</v>
      </c>
      <c r="B17" s="58"/>
      <c r="D17" s="65">
        <f>SUM(D13:D15)</f>
        <v>144643827</v>
      </c>
      <c r="E17" s="65"/>
      <c r="F17" s="65">
        <f>SUM(F13:F15)</f>
        <v>-116361267</v>
      </c>
      <c r="G17" s="65"/>
      <c r="H17" s="65">
        <f>SUM(H13:H15)</f>
        <v>206307</v>
      </c>
      <c r="I17" s="65"/>
      <c r="J17" s="65">
        <f>SUM(J13:J15)</f>
        <v>763977</v>
      </c>
      <c r="K17" s="65"/>
      <c r="L17" s="65">
        <f>SUM(L13:L15)</f>
        <v>-23109257</v>
      </c>
      <c r="M17" s="65"/>
      <c r="N17" s="65">
        <f>SUM(N13:N15)</f>
        <v>14050</v>
      </c>
      <c r="O17" s="65"/>
      <c r="P17" s="65">
        <f>SUM(P13:P15)</f>
        <v>-2498283</v>
      </c>
      <c r="Q17" s="65"/>
      <c r="R17" s="65">
        <f>SUM(R13:R15)</f>
        <v>-2484233</v>
      </c>
      <c r="S17" s="65"/>
      <c r="T17" s="65">
        <f>SUM(T13:T15)</f>
        <v>3659354</v>
      </c>
      <c r="U17" s="65"/>
      <c r="V17" s="65">
        <f>SUM(V13:V15)</f>
        <v>1</v>
      </c>
      <c r="W17" s="65"/>
      <c r="X17" s="65">
        <f>SUM(X13:X15)</f>
        <v>3659355</v>
      </c>
    </row>
    <row r="18" spans="1:54" ht="18" customHeight="1">
      <c r="A18" s="64"/>
      <c r="B18" s="58"/>
      <c r="D18" s="65"/>
      <c r="E18" s="65"/>
      <c r="F18" s="11"/>
      <c r="G18" s="65"/>
      <c r="H18" s="11"/>
      <c r="I18" s="65"/>
      <c r="J18" s="11"/>
      <c r="K18" s="65"/>
      <c r="L18" s="11"/>
      <c r="M18" s="65"/>
      <c r="N18" s="65"/>
      <c r="O18" s="65"/>
      <c r="P18" s="65"/>
      <c r="Q18" s="65"/>
      <c r="R18" s="65"/>
      <c r="S18" s="65"/>
      <c r="T18" s="11"/>
      <c r="U18" s="65"/>
      <c r="V18" s="11"/>
      <c r="W18" s="65"/>
      <c r="X18" s="11"/>
    </row>
    <row r="19" spans="1:54" ht="18" customHeight="1">
      <c r="A19" s="62" t="s">
        <v>169</v>
      </c>
      <c r="B19" s="58" t="s">
        <v>155</v>
      </c>
      <c r="D19" s="106">
        <v>0</v>
      </c>
      <c r="E19" s="65"/>
      <c r="F19" s="29">
        <v>0</v>
      </c>
      <c r="G19" s="65"/>
      <c r="H19" s="29">
        <v>0</v>
      </c>
      <c r="I19" s="65"/>
      <c r="J19" s="29">
        <v>0</v>
      </c>
      <c r="K19" s="65"/>
      <c r="L19" s="29">
        <f>'PL6'!G46-P19</f>
        <v>394348</v>
      </c>
      <c r="M19" s="65"/>
      <c r="N19" s="106">
        <v>0</v>
      </c>
      <c r="O19" s="65"/>
      <c r="P19" s="106">
        <f>'PL6'!G35</f>
        <v>409263</v>
      </c>
      <c r="Q19" s="65"/>
      <c r="R19" s="106">
        <f>SUM(N19:P19)</f>
        <v>409263</v>
      </c>
      <c r="S19" s="65"/>
      <c r="T19" s="29">
        <f>SUM(D19:L19,R19)</f>
        <v>803611</v>
      </c>
      <c r="U19" s="65"/>
      <c r="V19" s="29">
        <f>'PL6'!G47</f>
        <v>0</v>
      </c>
      <c r="W19" s="65"/>
      <c r="X19" s="29">
        <f t="shared" ref="X19" si="2">SUM(T19:V19)</f>
        <v>803611</v>
      </c>
    </row>
    <row r="20" spans="1:54" ht="18" customHeight="1">
      <c r="A20" s="62"/>
      <c r="B20" s="58"/>
      <c r="D20" s="65"/>
      <c r="E20" s="65"/>
      <c r="F20" s="11"/>
      <c r="G20" s="65"/>
      <c r="H20" s="11"/>
      <c r="I20" s="65"/>
      <c r="J20" s="11"/>
      <c r="K20" s="65"/>
      <c r="L20" s="11"/>
      <c r="M20" s="65"/>
      <c r="N20" s="65"/>
      <c r="O20" s="65"/>
      <c r="P20" s="65"/>
      <c r="Q20" s="65"/>
      <c r="R20" s="65"/>
      <c r="S20" s="65"/>
      <c r="T20" s="11"/>
      <c r="U20" s="65"/>
      <c r="V20" s="11"/>
      <c r="W20" s="65"/>
      <c r="X20" s="11"/>
    </row>
    <row r="21" spans="1:54" ht="18" customHeight="1" thickBot="1">
      <c r="A21" s="64" t="s">
        <v>206</v>
      </c>
      <c r="B21" s="58"/>
      <c r="D21" s="126">
        <f>SUM(D17:D19)</f>
        <v>144643827</v>
      </c>
      <c r="E21" s="65"/>
      <c r="F21" s="126">
        <f>SUM(F17:F19)</f>
        <v>-116361267</v>
      </c>
      <c r="G21" s="65"/>
      <c r="H21" s="126">
        <f>SUM(H17:H19)</f>
        <v>206307</v>
      </c>
      <c r="I21" s="65"/>
      <c r="J21" s="126">
        <f>SUM(J17:J19)</f>
        <v>763977</v>
      </c>
      <c r="K21" s="65"/>
      <c r="L21" s="126">
        <f>SUM(L17:L19)</f>
        <v>-22714909</v>
      </c>
      <c r="M21" s="65"/>
      <c r="N21" s="126">
        <f>SUM(N17:N19)</f>
        <v>14050</v>
      </c>
      <c r="O21" s="65"/>
      <c r="P21" s="126">
        <f>SUM(P17:P19)</f>
        <v>-2089020</v>
      </c>
      <c r="Q21" s="65"/>
      <c r="R21" s="126">
        <f>SUM(R17:R19)</f>
        <v>-2074970</v>
      </c>
      <c r="S21" s="65"/>
      <c r="T21" s="126">
        <f>SUM(T17:T19)</f>
        <v>4462965</v>
      </c>
      <c r="U21" s="65"/>
      <c r="V21" s="126">
        <f>SUM(V17:V19)</f>
        <v>1</v>
      </c>
      <c r="W21" s="65"/>
      <c r="X21" s="126">
        <f>SUM(X17:X19)</f>
        <v>4462966</v>
      </c>
    </row>
    <row r="22" spans="1:54" ht="18" customHeight="1" thickTop="1">
      <c r="A22" s="62"/>
      <c r="B22" s="58"/>
      <c r="D22" s="65"/>
      <c r="E22" s="65"/>
      <c r="F22" s="11"/>
      <c r="G22" s="65"/>
      <c r="H22" s="11"/>
      <c r="I22" s="65"/>
      <c r="J22" s="11"/>
      <c r="K22" s="65"/>
      <c r="L22" s="11"/>
      <c r="M22" s="65"/>
      <c r="N22" s="65"/>
      <c r="O22" s="65"/>
      <c r="P22" s="65"/>
      <c r="Q22" s="65"/>
      <c r="R22" s="65"/>
      <c r="S22" s="65"/>
      <c r="T22" s="11"/>
      <c r="U22" s="65"/>
      <c r="V22" s="11"/>
      <c r="W22" s="65"/>
      <c r="X22" s="11"/>
    </row>
    <row r="23" spans="1:54" ht="18" customHeight="1">
      <c r="A23" s="62"/>
      <c r="B23" s="58"/>
      <c r="D23" s="65"/>
      <c r="E23" s="65"/>
      <c r="F23" s="11"/>
      <c r="G23" s="65"/>
      <c r="H23" s="11"/>
      <c r="I23" s="65"/>
      <c r="J23" s="11"/>
      <c r="K23" s="65"/>
      <c r="L23" s="11"/>
      <c r="M23" s="65"/>
      <c r="N23" s="65"/>
      <c r="O23" s="65"/>
      <c r="P23" s="65"/>
      <c r="Q23" s="65"/>
      <c r="R23" s="65"/>
      <c r="S23" s="65"/>
      <c r="T23" s="11"/>
      <c r="U23" s="65"/>
      <c r="V23" s="11"/>
      <c r="W23" s="65"/>
      <c r="X23" s="11"/>
    </row>
    <row r="24" spans="1:54" ht="18" customHeight="1">
      <c r="A24" s="64" t="s">
        <v>170</v>
      </c>
      <c r="B24" s="62"/>
      <c r="D24" s="11">
        <v>144643827</v>
      </c>
      <c r="E24" s="11"/>
      <c r="F24" s="11">
        <v>-116361267</v>
      </c>
      <c r="G24" s="11"/>
      <c r="H24" s="11">
        <v>206307</v>
      </c>
      <c r="I24" s="11"/>
      <c r="J24" s="11">
        <v>763977</v>
      </c>
      <c r="K24" s="11"/>
      <c r="L24" s="11">
        <v>-21784141</v>
      </c>
      <c r="M24" s="11"/>
      <c r="N24" s="11">
        <v>14050</v>
      </c>
      <c r="O24" s="11"/>
      <c r="P24" s="11">
        <v>-1703832</v>
      </c>
      <c r="Q24" s="11"/>
      <c r="R24" s="65">
        <f>SUM(N24:P24)</f>
        <v>-1689782</v>
      </c>
      <c r="S24" s="11"/>
      <c r="T24" s="11">
        <f>SUM(D24:L24,R24)</f>
        <v>5778921</v>
      </c>
      <c r="U24" s="11"/>
      <c r="V24" s="11">
        <f>SUM(V17:V19)</f>
        <v>1</v>
      </c>
      <c r="W24" s="11"/>
      <c r="X24" s="11">
        <f>SUM(T24:V24)</f>
        <v>5778922</v>
      </c>
      <c r="Y24" s="61">
        <f>X24-BS!G95</f>
        <v>0</v>
      </c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</row>
    <row r="25" spans="1:54" s="62" customFormat="1" ht="18" customHeight="1"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1"/>
    </row>
    <row r="26" spans="1:54" ht="18" customHeight="1">
      <c r="A26" s="62" t="s">
        <v>231</v>
      </c>
      <c r="B26" s="66">
        <v>11</v>
      </c>
      <c r="D26" s="106">
        <v>0</v>
      </c>
      <c r="E26" s="65"/>
      <c r="F26" s="29">
        <v>0</v>
      </c>
      <c r="G26" s="65"/>
      <c r="H26" s="29">
        <v>0</v>
      </c>
      <c r="I26" s="65"/>
      <c r="J26" s="29">
        <v>0</v>
      </c>
      <c r="K26" s="65"/>
      <c r="L26" s="29">
        <f>'PL6'!E46-P26</f>
        <v>276479</v>
      </c>
      <c r="M26" s="65"/>
      <c r="N26" s="106">
        <v>0</v>
      </c>
      <c r="O26" s="65"/>
      <c r="P26" s="106">
        <f>'PL6'!E35</f>
        <v>-168520</v>
      </c>
      <c r="Q26" s="65"/>
      <c r="R26" s="106">
        <f>SUM(N26:P26)</f>
        <v>-168520</v>
      </c>
      <c r="S26" s="65"/>
      <c r="T26" s="29">
        <f>SUM(D26:L26,R26)</f>
        <v>107959</v>
      </c>
      <c r="U26" s="65"/>
      <c r="V26" s="29">
        <v>0</v>
      </c>
      <c r="W26" s="65"/>
      <c r="X26" s="29">
        <f t="shared" ref="X26" si="3">SUM(T26:V26)</f>
        <v>107959</v>
      </c>
    </row>
    <row r="27" spans="1:54" ht="18" customHeight="1">
      <c r="A27" s="62"/>
      <c r="B27" s="66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</row>
    <row r="28" spans="1:54" ht="18" customHeight="1" thickBot="1">
      <c r="A28" s="64" t="s">
        <v>207</v>
      </c>
      <c r="B28" s="62"/>
      <c r="D28" s="1">
        <f>SUM(D24:D26)</f>
        <v>144643827</v>
      </c>
      <c r="E28" s="11"/>
      <c r="F28" s="1">
        <f>SUM(F24:F26)</f>
        <v>-116361267</v>
      </c>
      <c r="G28" s="11"/>
      <c r="H28" s="1">
        <f>SUM(H24:H26)</f>
        <v>206307</v>
      </c>
      <c r="I28" s="11"/>
      <c r="J28" s="1">
        <f>SUM(J24:J26)</f>
        <v>763977</v>
      </c>
      <c r="K28" s="11"/>
      <c r="L28" s="1">
        <f>SUM(L24:L26)</f>
        <v>-21507662</v>
      </c>
      <c r="M28" s="11"/>
      <c r="N28" s="1">
        <f>SUM(N24:N26)</f>
        <v>14050</v>
      </c>
      <c r="O28" s="11"/>
      <c r="P28" s="1">
        <f>SUM(P24:P26)</f>
        <v>-1872352</v>
      </c>
      <c r="Q28" s="11"/>
      <c r="R28" s="1">
        <f>SUM(R24:R26)</f>
        <v>-1858302</v>
      </c>
      <c r="S28" s="11"/>
      <c r="T28" s="1">
        <f>SUM(T24:T26)</f>
        <v>5886880</v>
      </c>
      <c r="U28" s="11"/>
      <c r="V28" s="1">
        <f>SUM(V24:V26)</f>
        <v>1</v>
      </c>
      <c r="W28" s="11"/>
      <c r="X28" s="1">
        <f>SUM(X24:X26)</f>
        <v>5886881</v>
      </c>
      <c r="Y28" s="33">
        <f>X28-BS!E95</f>
        <v>0</v>
      </c>
    </row>
    <row r="29" spans="1:54" ht="18" customHeight="1" thickTop="1"/>
  </sheetData>
  <mergeCells count="4">
    <mergeCell ref="J8:L8"/>
    <mergeCell ref="F8:H8"/>
    <mergeCell ref="D5:X5"/>
    <mergeCell ref="N6:R6"/>
  </mergeCells>
  <phoneticPr fontId="5" type="noConversion"/>
  <pageMargins left="0.3" right="0.3" top="0.8" bottom="0.4" header="0.4" footer="0.33"/>
  <pageSetup paperSize="9" scale="70" firstPageNumber="8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W29"/>
  <sheetViews>
    <sheetView zoomScale="79" zoomScaleNormal="70" workbookViewId="0">
      <selection activeCell="E12" sqref="E12"/>
    </sheetView>
  </sheetViews>
  <sheetFormatPr defaultColWidth="9.125" defaultRowHeight="18" customHeight="1"/>
  <cols>
    <col min="1" max="1" width="43" style="56" customWidth="1"/>
    <col min="2" max="2" width="8.75" style="56" customWidth="1"/>
    <col min="3" max="3" width="1.25" style="56" customWidth="1"/>
    <col min="4" max="4" width="14.75" style="60" customWidth="1"/>
    <col min="5" max="5" width="1.25" style="60" customWidth="1"/>
    <col min="6" max="6" width="15" style="60" customWidth="1"/>
    <col min="7" max="7" width="1.25" style="60" customWidth="1"/>
    <col min="8" max="8" width="14.75" style="60" customWidth="1"/>
    <col min="9" max="9" width="1.25" style="60" customWidth="1"/>
    <col min="10" max="10" width="14.75" style="60" customWidth="1"/>
    <col min="11" max="11" width="1.25" style="60" customWidth="1"/>
    <col min="12" max="12" width="14.75" style="60" customWidth="1"/>
    <col min="13" max="13" width="1.25" style="60" customWidth="1"/>
    <col min="14" max="14" width="14.75" style="60" customWidth="1"/>
    <col min="15" max="15" width="1.25" style="60" customWidth="1"/>
    <col min="16" max="16" width="21.75" style="60" customWidth="1"/>
    <col min="17" max="17" width="1.25" style="60" customWidth="1"/>
    <col min="18" max="18" width="14.75" style="60" customWidth="1"/>
    <col min="19" max="19" width="1.25" style="60" customWidth="1"/>
    <col min="20" max="20" width="14.75" style="60" customWidth="1"/>
    <col min="21" max="21" width="15" style="33" bestFit="1" customWidth="1"/>
    <col min="22" max="16384" width="9.125" style="56"/>
  </cols>
  <sheetData>
    <row r="1" spans="1:49" ht="18" customHeight="1">
      <c r="A1" s="34" t="s">
        <v>62</v>
      </c>
      <c r="B1" s="51"/>
      <c r="C1" s="52"/>
      <c r="D1" s="53"/>
      <c r="E1" s="53"/>
      <c r="F1" s="54"/>
      <c r="G1" s="54"/>
      <c r="H1" s="54"/>
      <c r="I1" s="54"/>
      <c r="J1" s="54"/>
      <c r="K1" s="54"/>
      <c r="L1" s="54"/>
      <c r="M1" s="54"/>
      <c r="N1" s="55"/>
      <c r="O1" s="54"/>
      <c r="P1" s="55"/>
      <c r="Q1" s="54"/>
      <c r="R1" s="55"/>
      <c r="S1" s="54"/>
      <c r="T1" s="55" t="s">
        <v>163</v>
      </c>
    </row>
    <row r="2" spans="1:49" ht="18" customHeight="1">
      <c r="A2" s="57" t="s">
        <v>76</v>
      </c>
      <c r="B2" s="51"/>
      <c r="C2" s="58"/>
      <c r="D2" s="59"/>
      <c r="E2" s="59"/>
      <c r="F2" s="54"/>
      <c r="G2" s="54"/>
      <c r="H2" s="54"/>
      <c r="I2" s="54"/>
      <c r="J2" s="54"/>
      <c r="K2" s="54"/>
      <c r="L2" s="54"/>
      <c r="M2" s="54"/>
      <c r="N2" s="55"/>
      <c r="O2" s="54"/>
      <c r="P2" s="55"/>
      <c r="Q2" s="54"/>
      <c r="R2" s="55"/>
      <c r="S2" s="54"/>
      <c r="T2" s="55" t="s">
        <v>164</v>
      </c>
    </row>
    <row r="3" spans="1:49" s="3" customFormat="1" ht="18" customHeight="1">
      <c r="A3" s="137" t="s">
        <v>204</v>
      </c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33"/>
    </row>
    <row r="4" spans="1:49" s="3" customFormat="1" ht="18" customHeight="1">
      <c r="A4" s="5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33"/>
    </row>
    <row r="5" spans="1:49" s="3" customFormat="1" ht="18" customHeight="1">
      <c r="A5" s="57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33"/>
    </row>
    <row r="6" spans="1:49" ht="18" customHeight="1">
      <c r="A6" s="52"/>
      <c r="B6" s="52"/>
      <c r="D6" s="143" t="s">
        <v>168</v>
      </c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61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</row>
    <row r="7" spans="1:49" s="62" customFormat="1" ht="18" customHeight="1">
      <c r="A7" s="58"/>
      <c r="B7" s="58"/>
      <c r="D7" s="90"/>
      <c r="E7" s="63"/>
      <c r="F7" s="144"/>
      <c r="G7" s="144"/>
      <c r="H7" s="144"/>
      <c r="I7" s="63"/>
      <c r="J7" s="145"/>
      <c r="K7" s="145"/>
      <c r="L7" s="145"/>
      <c r="M7" s="63"/>
      <c r="N7" s="146" t="s">
        <v>35</v>
      </c>
      <c r="O7" s="146"/>
      <c r="P7" s="146"/>
      <c r="Q7" s="146"/>
      <c r="R7" s="146"/>
      <c r="S7" s="63"/>
      <c r="T7" s="136"/>
      <c r="U7" s="61"/>
    </row>
    <row r="8" spans="1:49" ht="18" customHeight="1">
      <c r="A8" s="52"/>
      <c r="B8" s="58"/>
      <c r="D8" s="91"/>
      <c r="E8" s="54"/>
      <c r="F8" s="136"/>
      <c r="G8" s="136"/>
      <c r="H8" s="136"/>
      <c r="I8" s="136"/>
      <c r="J8" s="115"/>
      <c r="K8" s="89"/>
      <c r="L8" s="115"/>
      <c r="M8" s="136"/>
      <c r="N8" s="54"/>
      <c r="O8" s="136"/>
      <c r="P8" s="54" t="s">
        <v>195</v>
      </c>
      <c r="Q8" s="136"/>
      <c r="R8" s="54"/>
      <c r="S8" s="136"/>
      <c r="T8" s="136"/>
    </row>
    <row r="9" spans="1:49" ht="18" customHeight="1">
      <c r="A9" s="52"/>
      <c r="B9" s="58"/>
      <c r="D9" s="90" t="s">
        <v>65</v>
      </c>
      <c r="E9" s="63"/>
      <c r="F9" s="143" t="s">
        <v>47</v>
      </c>
      <c r="G9" s="143"/>
      <c r="H9" s="143"/>
      <c r="I9" s="63"/>
      <c r="J9" s="143" t="s">
        <v>135</v>
      </c>
      <c r="K9" s="143"/>
      <c r="L9" s="143"/>
      <c r="M9" s="136"/>
      <c r="N9" s="54" t="s">
        <v>145</v>
      </c>
      <c r="O9" s="136"/>
      <c r="P9" s="54" t="s">
        <v>196</v>
      </c>
      <c r="Q9" s="136"/>
      <c r="R9" s="54"/>
      <c r="S9" s="136"/>
      <c r="T9" s="136"/>
    </row>
    <row r="10" spans="1:49" ht="18" customHeight="1">
      <c r="A10" s="52"/>
      <c r="B10" s="58"/>
      <c r="D10" s="91" t="s">
        <v>66</v>
      </c>
      <c r="E10" s="54"/>
      <c r="F10" s="136"/>
      <c r="G10" s="136"/>
      <c r="H10" s="136" t="s">
        <v>70</v>
      </c>
      <c r="I10" s="136"/>
      <c r="J10" s="115" t="s">
        <v>72</v>
      </c>
      <c r="K10" s="89"/>
      <c r="L10" s="115"/>
      <c r="M10" s="136"/>
      <c r="N10" s="54" t="s">
        <v>146</v>
      </c>
      <c r="O10" s="136"/>
      <c r="P10" s="54" t="s">
        <v>147</v>
      </c>
      <c r="Q10" s="136"/>
      <c r="R10" s="54"/>
      <c r="S10" s="136"/>
      <c r="T10" s="54" t="s">
        <v>74</v>
      </c>
    </row>
    <row r="11" spans="1:49" ht="18" customHeight="1">
      <c r="A11" s="52"/>
      <c r="B11" s="105" t="s">
        <v>39</v>
      </c>
      <c r="D11" s="92" t="s">
        <v>68</v>
      </c>
      <c r="E11" s="136"/>
      <c r="F11" s="135" t="s">
        <v>44</v>
      </c>
      <c r="G11" s="136"/>
      <c r="H11" s="135" t="s">
        <v>71</v>
      </c>
      <c r="I11" s="136"/>
      <c r="J11" s="93" t="s">
        <v>73</v>
      </c>
      <c r="K11" s="89"/>
      <c r="L11" s="93" t="s">
        <v>34</v>
      </c>
      <c r="M11" s="136"/>
      <c r="N11" s="135" t="s">
        <v>113</v>
      </c>
      <c r="O11" s="136"/>
      <c r="P11" s="135" t="s">
        <v>148</v>
      </c>
      <c r="Q11" s="136"/>
      <c r="R11" s="135" t="s">
        <v>153</v>
      </c>
      <c r="S11" s="136"/>
      <c r="T11" s="135" t="s">
        <v>176</v>
      </c>
    </row>
    <row r="12" spans="1:49" ht="18" customHeight="1">
      <c r="A12" s="52"/>
      <c r="B12" s="58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</row>
    <row r="13" spans="1:49" ht="18" customHeight="1">
      <c r="A13" s="64" t="s">
        <v>202</v>
      </c>
      <c r="B13" s="58"/>
      <c r="D13" s="65">
        <v>144643827</v>
      </c>
      <c r="E13" s="65"/>
      <c r="F13" s="11">
        <v>-116361267</v>
      </c>
      <c r="G13" s="65"/>
      <c r="H13" s="11">
        <v>206307</v>
      </c>
      <c r="I13" s="65"/>
      <c r="J13" s="11">
        <v>763977</v>
      </c>
      <c r="K13" s="65"/>
      <c r="L13" s="11">
        <v>-24924574</v>
      </c>
      <c r="M13" s="65"/>
      <c r="N13" s="65">
        <v>14050</v>
      </c>
      <c r="O13" s="65"/>
      <c r="P13" s="65">
        <v>0</v>
      </c>
      <c r="Q13" s="65"/>
      <c r="R13" s="65">
        <f>SUM(N13:Q13)</f>
        <v>14050</v>
      </c>
      <c r="S13" s="65"/>
      <c r="T13" s="65">
        <f>SUM(D13:L13,R13)</f>
        <v>4342320</v>
      </c>
    </row>
    <row r="14" spans="1:49" ht="18" customHeight="1">
      <c r="A14" s="64"/>
      <c r="B14" s="58"/>
      <c r="D14" s="65"/>
      <c r="E14" s="65"/>
      <c r="F14" s="11"/>
      <c r="G14" s="65"/>
      <c r="H14" s="11"/>
      <c r="I14" s="65"/>
      <c r="J14" s="11"/>
      <c r="K14" s="65"/>
      <c r="L14" s="11"/>
      <c r="M14" s="65"/>
      <c r="N14" s="65"/>
      <c r="O14" s="65"/>
      <c r="P14" s="65"/>
      <c r="Q14" s="65"/>
      <c r="R14" s="65"/>
      <c r="S14" s="65"/>
      <c r="T14" s="65"/>
    </row>
    <row r="15" spans="1:49" ht="18" customHeight="1">
      <c r="A15" s="62" t="s">
        <v>142</v>
      </c>
      <c r="B15" s="58" t="s">
        <v>152</v>
      </c>
      <c r="D15" s="106">
        <v>0</v>
      </c>
      <c r="E15" s="65"/>
      <c r="F15" s="29">
        <v>0</v>
      </c>
      <c r="G15" s="65"/>
      <c r="H15" s="29">
        <v>0</v>
      </c>
      <c r="I15" s="65"/>
      <c r="J15" s="29">
        <v>0</v>
      </c>
      <c r="K15" s="65"/>
      <c r="L15" s="29">
        <v>1710315</v>
      </c>
      <c r="M15" s="65"/>
      <c r="N15" s="106">
        <v>0</v>
      </c>
      <c r="O15" s="65"/>
      <c r="P15" s="106">
        <v>-2417617</v>
      </c>
      <c r="Q15" s="65"/>
      <c r="R15" s="106">
        <f>SUM(N15:Q15)</f>
        <v>-2417617</v>
      </c>
      <c r="S15" s="65"/>
      <c r="T15" s="106">
        <f>SUM(D15:L15,R15)</f>
        <v>-707302</v>
      </c>
    </row>
    <row r="16" spans="1:49" ht="18" customHeight="1">
      <c r="A16" s="62"/>
      <c r="B16" s="58"/>
      <c r="D16" s="65"/>
      <c r="E16" s="65"/>
      <c r="F16" s="11"/>
      <c r="G16" s="65"/>
      <c r="H16" s="11"/>
      <c r="I16" s="65"/>
      <c r="J16" s="11"/>
      <c r="K16" s="65"/>
      <c r="L16" s="11"/>
      <c r="M16" s="65"/>
      <c r="N16" s="65"/>
      <c r="O16" s="65"/>
      <c r="P16" s="65"/>
      <c r="Q16" s="65"/>
      <c r="R16" s="65"/>
      <c r="S16" s="65"/>
      <c r="T16" s="65"/>
    </row>
    <row r="17" spans="1:24" ht="18" customHeight="1">
      <c r="A17" s="64" t="s">
        <v>199</v>
      </c>
      <c r="B17" s="58"/>
      <c r="D17" s="65">
        <f>SUM(D13:D15)</f>
        <v>144643827</v>
      </c>
      <c r="E17" s="65"/>
      <c r="F17" s="65">
        <f>SUM(F13:F15)</f>
        <v>-116361267</v>
      </c>
      <c r="G17" s="65"/>
      <c r="H17" s="65">
        <f>SUM(H13:H15)</f>
        <v>206307</v>
      </c>
      <c r="I17" s="65"/>
      <c r="J17" s="65">
        <f>SUM(J13:J15)</f>
        <v>763977</v>
      </c>
      <c r="K17" s="65"/>
      <c r="L17" s="65">
        <f>SUM(L13:L15)</f>
        <v>-23214259</v>
      </c>
      <c r="M17" s="65"/>
      <c r="N17" s="65">
        <f>SUM(N13:N15)</f>
        <v>14050</v>
      </c>
      <c r="O17" s="65"/>
      <c r="P17" s="65">
        <f>SUM(P13:P15)</f>
        <v>-2417617</v>
      </c>
      <c r="Q17" s="65"/>
      <c r="R17" s="65">
        <f>SUM(R13:R15)</f>
        <v>-2403567</v>
      </c>
      <c r="S17" s="65"/>
      <c r="T17" s="65">
        <f>SUM(T13:T15)</f>
        <v>3635018</v>
      </c>
    </row>
    <row r="18" spans="1:24" ht="18" customHeight="1">
      <c r="A18" s="64"/>
      <c r="B18" s="58"/>
      <c r="D18" s="65"/>
      <c r="E18" s="65"/>
      <c r="F18" s="11"/>
      <c r="G18" s="65"/>
      <c r="H18" s="11"/>
      <c r="I18" s="65"/>
      <c r="J18" s="11"/>
      <c r="K18" s="65"/>
      <c r="L18" s="11"/>
      <c r="M18" s="65"/>
      <c r="N18" s="65"/>
      <c r="O18" s="65"/>
      <c r="P18" s="65"/>
      <c r="Q18" s="65"/>
      <c r="R18" s="65"/>
      <c r="S18" s="65"/>
      <c r="T18" s="65"/>
    </row>
    <row r="19" spans="1:24" ht="18" customHeight="1">
      <c r="A19" s="62" t="s">
        <v>169</v>
      </c>
      <c r="B19" s="58" t="s">
        <v>155</v>
      </c>
      <c r="D19" s="106">
        <v>0</v>
      </c>
      <c r="E19" s="65"/>
      <c r="F19" s="29">
        <v>0</v>
      </c>
      <c r="G19" s="65"/>
      <c r="H19" s="29">
        <v>0</v>
      </c>
      <c r="I19" s="65"/>
      <c r="J19" s="29">
        <v>0</v>
      </c>
      <c r="K19" s="65"/>
      <c r="L19" s="29">
        <f>'PL6'!K46-R19</f>
        <v>394614</v>
      </c>
      <c r="M19" s="65"/>
      <c r="N19" s="106">
        <v>0</v>
      </c>
      <c r="O19" s="65"/>
      <c r="P19" s="106">
        <f>'PL6'!K35</f>
        <v>357073</v>
      </c>
      <c r="Q19" s="65"/>
      <c r="R19" s="106">
        <f>SUM(N19:Q19)</f>
        <v>357073</v>
      </c>
      <c r="S19" s="65"/>
      <c r="T19" s="106">
        <f>SUM(D19:L19,R19)</f>
        <v>751687</v>
      </c>
    </row>
    <row r="20" spans="1:24" ht="18" customHeight="1">
      <c r="A20" s="62"/>
      <c r="B20" s="58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33"/>
    </row>
    <row r="21" spans="1:24" ht="18" customHeight="1" thickBot="1">
      <c r="A21" s="64" t="s">
        <v>206</v>
      </c>
      <c r="B21" s="58"/>
      <c r="D21" s="126">
        <f>SUM(D17:D19)</f>
        <v>144643827</v>
      </c>
      <c r="E21" s="65"/>
      <c r="F21" s="126">
        <f>SUM(F17:F19)</f>
        <v>-116361267</v>
      </c>
      <c r="G21" s="65"/>
      <c r="H21" s="126">
        <f>SUM(H17:H19)</f>
        <v>206307</v>
      </c>
      <c r="I21" s="65"/>
      <c r="J21" s="126">
        <f>SUM(J17:J19)</f>
        <v>763977</v>
      </c>
      <c r="K21" s="65"/>
      <c r="L21" s="126">
        <f>SUM(L17:L19)</f>
        <v>-22819645</v>
      </c>
      <c r="M21" s="65"/>
      <c r="N21" s="126">
        <f>SUM(N17:N19)</f>
        <v>14050</v>
      </c>
      <c r="O21" s="65"/>
      <c r="P21" s="126">
        <f>SUM(P17:P19)</f>
        <v>-2060544</v>
      </c>
      <c r="Q21" s="65"/>
      <c r="R21" s="126">
        <f>SUM(R17:R19)</f>
        <v>-2046494</v>
      </c>
      <c r="S21" s="65"/>
      <c r="T21" s="126">
        <f>SUM(T17:T19)</f>
        <v>4386705</v>
      </c>
      <c r="U21" s="65"/>
      <c r="V21" s="65"/>
      <c r="W21" s="65"/>
      <c r="X21" s="33"/>
    </row>
    <row r="22" spans="1:24" ht="18" customHeight="1" thickTop="1">
      <c r="A22" s="62"/>
      <c r="B22" s="58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33"/>
    </row>
    <row r="23" spans="1:24" ht="18" customHeight="1">
      <c r="A23" s="62"/>
      <c r="B23" s="58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33"/>
    </row>
    <row r="24" spans="1:24" s="62" customFormat="1" ht="18" customHeight="1">
      <c r="A24" s="64" t="s">
        <v>170</v>
      </c>
      <c r="D24" s="11">
        <v>144643827</v>
      </c>
      <c r="E24" s="11"/>
      <c r="F24" s="11">
        <v>-116361267</v>
      </c>
      <c r="G24" s="11"/>
      <c r="H24" s="11">
        <v>206307</v>
      </c>
      <c r="I24" s="11"/>
      <c r="J24" s="11">
        <v>763977</v>
      </c>
      <c r="K24" s="11"/>
      <c r="L24" s="11">
        <v>-21891178</v>
      </c>
      <c r="M24" s="11"/>
      <c r="N24" s="11">
        <v>14050</v>
      </c>
      <c r="O24" s="11"/>
      <c r="P24" s="11">
        <v>-1724476</v>
      </c>
      <c r="Q24" s="11"/>
      <c r="R24" s="65">
        <f>SUM(N24:Q24)</f>
        <v>-1710426</v>
      </c>
      <c r="S24" s="65"/>
      <c r="T24" s="65">
        <f>SUM(D24:L24,R24)</f>
        <v>5651240</v>
      </c>
      <c r="U24" s="61">
        <f>T24-BS!K95</f>
        <v>0</v>
      </c>
    </row>
    <row r="25" spans="1:24" ht="18" customHeight="1">
      <c r="A25" s="64"/>
      <c r="B25" s="58"/>
      <c r="D25" s="65"/>
      <c r="E25" s="65"/>
      <c r="F25" s="11"/>
      <c r="G25" s="65"/>
      <c r="H25" s="11"/>
      <c r="I25" s="65"/>
      <c r="J25" s="11"/>
      <c r="K25" s="65"/>
      <c r="L25" s="11"/>
      <c r="M25" s="65"/>
      <c r="N25" s="11"/>
      <c r="O25" s="65"/>
      <c r="P25" s="11"/>
      <c r="Q25" s="65"/>
      <c r="R25" s="11"/>
      <c r="S25" s="65"/>
      <c r="T25" s="11"/>
    </row>
    <row r="26" spans="1:24" ht="18" customHeight="1">
      <c r="A26" s="62" t="s">
        <v>231</v>
      </c>
      <c r="B26" s="66">
        <v>11</v>
      </c>
      <c r="D26" s="29">
        <v>0</v>
      </c>
      <c r="E26" s="11"/>
      <c r="F26" s="29">
        <v>0</v>
      </c>
      <c r="G26" s="11"/>
      <c r="H26" s="29">
        <v>0</v>
      </c>
      <c r="I26" s="11"/>
      <c r="J26" s="29">
        <v>0</v>
      </c>
      <c r="K26" s="11"/>
      <c r="L26" s="29">
        <f>'PL6'!I46-P26</f>
        <v>278294</v>
      </c>
      <c r="M26" s="11"/>
      <c r="N26" s="29">
        <v>0</v>
      </c>
      <c r="O26" s="11"/>
      <c r="P26" s="29">
        <f>'PL6'!I35</f>
        <v>-147030</v>
      </c>
      <c r="Q26" s="11"/>
      <c r="R26" s="29">
        <f>SUM(N26:Q26)</f>
        <v>-147030</v>
      </c>
      <c r="S26" s="65"/>
      <c r="T26" s="29">
        <f>SUM(D26:L26,R26)</f>
        <v>131264</v>
      </c>
    </row>
    <row r="27" spans="1:24" ht="18" customHeight="1">
      <c r="A27" s="62"/>
      <c r="B27" s="66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</row>
    <row r="28" spans="1:24" ht="18" customHeight="1" thickBot="1">
      <c r="A28" s="64" t="s">
        <v>207</v>
      </c>
      <c r="B28" s="62"/>
      <c r="D28" s="1">
        <f>SUM(D24:D26)</f>
        <v>144643827</v>
      </c>
      <c r="E28" s="11"/>
      <c r="F28" s="1">
        <f>SUM(F24:F26)</f>
        <v>-116361267</v>
      </c>
      <c r="G28" s="11"/>
      <c r="H28" s="1">
        <f>SUM(H24:H26)</f>
        <v>206307</v>
      </c>
      <c r="I28" s="11"/>
      <c r="J28" s="1">
        <f>SUM(J24:J26)</f>
        <v>763977</v>
      </c>
      <c r="K28" s="11"/>
      <c r="L28" s="1">
        <f>SUM(L24:L26)</f>
        <v>-21612884</v>
      </c>
      <c r="M28" s="11"/>
      <c r="N28" s="1">
        <f>SUM(N24:N26)</f>
        <v>14050</v>
      </c>
      <c r="O28" s="11"/>
      <c r="P28" s="1">
        <f>SUM(P24:P26)</f>
        <v>-1871506</v>
      </c>
      <c r="Q28" s="11"/>
      <c r="R28" s="1">
        <f>SUM(R24:R26)</f>
        <v>-1857456</v>
      </c>
      <c r="S28" s="65"/>
      <c r="T28" s="1">
        <f>SUM(T24:T26)</f>
        <v>5782504</v>
      </c>
      <c r="U28" s="33">
        <f>T28-BS!I95</f>
        <v>0</v>
      </c>
    </row>
    <row r="29" spans="1:24" ht="18" customHeight="1" thickTop="1"/>
  </sheetData>
  <mergeCells count="6">
    <mergeCell ref="D6:T6"/>
    <mergeCell ref="F7:H7"/>
    <mergeCell ref="J7:L7"/>
    <mergeCell ref="N7:R7"/>
    <mergeCell ref="F9:H9"/>
    <mergeCell ref="J9:L9"/>
  </mergeCells>
  <pageMargins left="0.4" right="0.4" top="0.8" bottom="0.4" header="0.4" footer="0.33"/>
  <pageSetup paperSize="9" scale="74" firstPageNumber="9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ignoredErrors>
    <ignoredError sqref="B19" twoDigitTextYea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89"/>
  <sheetViews>
    <sheetView zoomScale="79" zoomScaleNormal="70" workbookViewId="0">
      <selection activeCell="E12" sqref="E12"/>
    </sheetView>
  </sheetViews>
  <sheetFormatPr defaultColWidth="9.125" defaultRowHeight="18" customHeight="1"/>
  <cols>
    <col min="1" max="1" width="3" style="42" customWidth="1"/>
    <col min="2" max="2" width="54.875" style="42" customWidth="1"/>
    <col min="3" max="3" width="14.75" style="48" customWidth="1"/>
    <col min="4" max="4" width="1.125" style="48" customWidth="1"/>
    <col min="5" max="5" width="14.75" style="42" customWidth="1"/>
    <col min="6" max="6" width="1.125" style="48" customWidth="1"/>
    <col min="7" max="7" width="14.75" style="48" customWidth="1"/>
    <col min="8" max="8" width="1.125" style="48" customWidth="1"/>
    <col min="9" max="9" width="14.75" style="42" customWidth="1"/>
    <col min="10" max="16384" width="9.125" style="42"/>
  </cols>
  <sheetData>
    <row r="1" spans="1:9" s="37" customFormat="1" ht="18" customHeight="1">
      <c r="A1" s="34" t="s">
        <v>62</v>
      </c>
      <c r="B1" s="34"/>
      <c r="C1" s="35"/>
      <c r="D1" s="36"/>
      <c r="E1" s="124"/>
      <c r="F1" s="36"/>
      <c r="G1" s="35"/>
      <c r="H1" s="36"/>
      <c r="I1" s="55" t="s">
        <v>163</v>
      </c>
    </row>
    <row r="2" spans="1:9" s="37" customFormat="1" ht="18" customHeight="1">
      <c r="A2" s="34" t="s">
        <v>77</v>
      </c>
      <c r="B2" s="34"/>
      <c r="C2" s="38"/>
      <c r="D2" s="36"/>
      <c r="E2" s="124"/>
      <c r="F2" s="36"/>
      <c r="G2" s="38"/>
      <c r="H2" s="36"/>
      <c r="I2" s="55" t="s">
        <v>164</v>
      </c>
    </row>
    <row r="3" spans="1:9" s="36" customFormat="1" ht="18" customHeight="1">
      <c r="A3" s="137" t="s">
        <v>204</v>
      </c>
      <c r="B3" s="34"/>
      <c r="C3" s="38"/>
      <c r="E3" s="38"/>
      <c r="G3" s="38"/>
      <c r="I3" s="38"/>
    </row>
    <row r="4" spans="1:9" s="36" customFormat="1" ht="18" customHeight="1">
      <c r="A4" s="34"/>
      <c r="B4" s="34"/>
      <c r="C4" s="38"/>
      <c r="E4" s="38"/>
      <c r="G4" s="38"/>
      <c r="I4" s="38"/>
    </row>
    <row r="5" spans="1:9" s="36" customFormat="1" ht="18" customHeight="1">
      <c r="C5" s="140" t="s">
        <v>162</v>
      </c>
      <c r="D5" s="140"/>
      <c r="E5" s="140"/>
      <c r="F5" s="140"/>
      <c r="G5" s="140"/>
      <c r="H5" s="140"/>
      <c r="I5" s="140"/>
    </row>
    <row r="6" spans="1:9" s="36" customFormat="1" ht="18" customHeight="1">
      <c r="C6" s="142" t="s">
        <v>37</v>
      </c>
      <c r="D6" s="142"/>
      <c r="E6" s="142"/>
      <c r="F6" s="84"/>
      <c r="G6" s="141" t="s">
        <v>38</v>
      </c>
      <c r="H6" s="141"/>
      <c r="I6" s="141"/>
    </row>
    <row r="7" spans="1:9" s="36" customFormat="1" ht="18" customHeight="1">
      <c r="C7" s="118"/>
      <c r="D7" s="118"/>
      <c r="E7" s="125">
        <v>2021</v>
      </c>
      <c r="F7" s="119"/>
      <c r="G7" s="118"/>
      <c r="H7" s="118"/>
      <c r="I7" s="125">
        <v>2021</v>
      </c>
    </row>
    <row r="8" spans="1:9" s="37" customFormat="1" ht="18" customHeight="1">
      <c r="A8" s="39"/>
      <c r="B8" s="39"/>
      <c r="C8" s="116">
        <v>2022</v>
      </c>
      <c r="D8" s="121"/>
      <c r="E8" s="116" t="s">
        <v>136</v>
      </c>
      <c r="F8" s="86"/>
      <c r="G8" s="116">
        <v>2022</v>
      </c>
      <c r="H8" s="121"/>
      <c r="I8" s="116" t="s">
        <v>136</v>
      </c>
    </row>
    <row r="9" spans="1:9" ht="18" customHeight="1">
      <c r="A9" s="6" t="s">
        <v>78</v>
      </c>
      <c r="B9" s="41"/>
      <c r="C9" s="36"/>
      <c r="D9" s="36"/>
      <c r="E9" s="37"/>
      <c r="F9" s="36"/>
      <c r="G9" s="36"/>
      <c r="H9" s="36"/>
      <c r="I9" s="37"/>
    </row>
    <row r="10" spans="1:9" ht="18" customHeight="1">
      <c r="A10" s="12" t="s">
        <v>180</v>
      </c>
      <c r="C10" s="27">
        <f>'PL6'!E30</f>
        <v>276479</v>
      </c>
      <c r="D10" s="27"/>
      <c r="E10" s="27">
        <f>'PL6'!G30</f>
        <v>394348</v>
      </c>
      <c r="F10" s="27"/>
      <c r="G10" s="27">
        <f>'PL6'!I30</f>
        <v>278294</v>
      </c>
      <c r="H10" s="27"/>
      <c r="I10" s="27">
        <f>'PL6'!K30</f>
        <v>394614</v>
      </c>
    </row>
    <row r="11" spans="1:9" ht="18" customHeight="1">
      <c r="A11" s="12" t="s">
        <v>191</v>
      </c>
      <c r="B11" s="43"/>
      <c r="C11" s="27"/>
      <c r="D11" s="27"/>
      <c r="E11" s="27"/>
      <c r="F11" s="27"/>
      <c r="G11" s="27"/>
      <c r="H11" s="27"/>
      <c r="I11" s="27"/>
    </row>
    <row r="12" spans="1:9" ht="18" customHeight="1">
      <c r="A12" s="12" t="s">
        <v>158</v>
      </c>
      <c r="B12" s="43"/>
      <c r="C12" s="27"/>
      <c r="D12" s="27"/>
      <c r="E12" s="27"/>
      <c r="F12" s="27"/>
      <c r="G12" s="27"/>
      <c r="H12" s="27"/>
      <c r="I12" s="27"/>
    </row>
    <row r="13" spans="1:9" ht="18" customHeight="1">
      <c r="A13" s="12" t="s">
        <v>79</v>
      </c>
      <c r="B13" s="43"/>
      <c r="C13" s="27">
        <v>229266</v>
      </c>
      <c r="D13" s="27"/>
      <c r="E13" s="27">
        <v>221055</v>
      </c>
      <c r="F13" s="27"/>
      <c r="G13" s="27">
        <v>229266</v>
      </c>
      <c r="H13" s="27"/>
      <c r="I13" s="27">
        <v>221055</v>
      </c>
    </row>
    <row r="14" spans="1:9" ht="18" customHeight="1">
      <c r="A14" s="12" t="s">
        <v>112</v>
      </c>
      <c r="B14" s="43"/>
      <c r="C14" s="27">
        <v>38821</v>
      </c>
      <c r="D14" s="27"/>
      <c r="E14" s="27">
        <v>28319</v>
      </c>
      <c r="F14" s="27"/>
      <c r="G14" s="27">
        <v>38821</v>
      </c>
      <c r="H14" s="27"/>
      <c r="I14" s="27">
        <v>28319</v>
      </c>
    </row>
    <row r="15" spans="1:9" ht="18" customHeight="1">
      <c r="A15" s="42" t="s">
        <v>221</v>
      </c>
      <c r="B15" s="44"/>
      <c r="C15" s="27">
        <v>225724</v>
      </c>
      <c r="D15" s="27"/>
      <c r="E15" s="27">
        <v>320734</v>
      </c>
      <c r="F15" s="27"/>
      <c r="G15" s="27">
        <v>225724</v>
      </c>
      <c r="H15" s="27"/>
      <c r="I15" s="27">
        <v>320734</v>
      </c>
    </row>
    <row r="16" spans="1:9" ht="18" customHeight="1">
      <c r="A16" s="42" t="s">
        <v>181</v>
      </c>
      <c r="B16" s="44"/>
      <c r="C16" s="27">
        <v>2637</v>
      </c>
      <c r="D16" s="27"/>
      <c r="E16" s="27">
        <v>-4177</v>
      </c>
      <c r="F16" s="27"/>
      <c r="G16" s="27">
        <v>2637</v>
      </c>
      <c r="H16" s="27"/>
      <c r="I16" s="27">
        <v>-4177</v>
      </c>
    </row>
    <row r="17" spans="1:9" ht="18" customHeight="1">
      <c r="A17" s="42" t="s">
        <v>129</v>
      </c>
      <c r="C17" s="27">
        <v>0</v>
      </c>
      <c r="D17" s="27"/>
      <c r="E17" s="27">
        <f>-'PL6'!G11</f>
        <v>-158100</v>
      </c>
      <c r="F17" s="27"/>
      <c r="G17" s="27">
        <v>0</v>
      </c>
      <c r="H17" s="27"/>
      <c r="I17" s="27">
        <f>-'PL6'!K11</f>
        <v>-158100</v>
      </c>
    </row>
    <row r="18" spans="1:9" ht="18" customHeight="1">
      <c r="A18" s="42" t="s">
        <v>219</v>
      </c>
      <c r="C18" s="27">
        <v>0</v>
      </c>
      <c r="D18" s="27"/>
      <c r="E18" s="27">
        <v>-9159</v>
      </c>
      <c r="F18" s="27"/>
      <c r="G18" s="27">
        <v>0</v>
      </c>
      <c r="H18" s="27"/>
      <c r="I18" s="27">
        <v>-9159</v>
      </c>
    </row>
    <row r="19" spans="1:9" ht="18" customHeight="1">
      <c r="A19" s="42" t="s">
        <v>220</v>
      </c>
      <c r="C19" s="27">
        <v>0</v>
      </c>
      <c r="D19" s="27"/>
      <c r="E19" s="27">
        <v>-8616</v>
      </c>
      <c r="F19" s="27"/>
      <c r="G19" s="27">
        <v>0</v>
      </c>
      <c r="H19" s="27"/>
      <c r="I19" s="27">
        <v>-8616</v>
      </c>
    </row>
    <row r="20" spans="1:9" ht="18" customHeight="1">
      <c r="A20" s="42" t="s">
        <v>226</v>
      </c>
      <c r="C20" s="27">
        <f>'PL6'!E18</f>
        <v>122837</v>
      </c>
      <c r="D20" s="27"/>
      <c r="E20" s="27">
        <f>'PL6'!G18</f>
        <v>-63</v>
      </c>
      <c r="F20" s="27"/>
      <c r="G20" s="27">
        <f>'PL6'!I18</f>
        <v>122837</v>
      </c>
      <c r="H20" s="27"/>
      <c r="I20" s="27">
        <f>'PL6'!K18</f>
        <v>-63</v>
      </c>
    </row>
    <row r="21" spans="1:9" ht="18" customHeight="1">
      <c r="A21" s="42" t="s">
        <v>115</v>
      </c>
      <c r="C21" s="27">
        <v>3</v>
      </c>
      <c r="D21" s="27"/>
      <c r="E21" s="27">
        <v>0</v>
      </c>
      <c r="F21" s="27"/>
      <c r="G21" s="27">
        <v>3</v>
      </c>
      <c r="H21" s="27"/>
      <c r="I21" s="27">
        <v>0</v>
      </c>
    </row>
    <row r="22" spans="1:9" ht="18" customHeight="1">
      <c r="A22" s="70" t="s">
        <v>81</v>
      </c>
      <c r="B22" s="43"/>
      <c r="C22" s="27">
        <v>4062</v>
      </c>
      <c r="D22" s="27"/>
      <c r="E22" s="27">
        <v>4000</v>
      </c>
      <c r="F22" s="27"/>
      <c r="G22" s="27">
        <v>4062</v>
      </c>
      <c r="H22" s="27"/>
      <c r="I22" s="27">
        <v>4000</v>
      </c>
    </row>
    <row r="23" spans="1:9" ht="18" customHeight="1">
      <c r="A23" s="42" t="s">
        <v>60</v>
      </c>
      <c r="B23" s="45"/>
      <c r="C23" s="27">
        <f>'PL6'!E23</f>
        <v>151873</v>
      </c>
      <c r="D23" s="27"/>
      <c r="E23" s="27">
        <f>'PL6'!G23</f>
        <v>263765</v>
      </c>
      <c r="F23" s="27"/>
      <c r="G23" s="27">
        <f>'PL6'!I23</f>
        <v>151873</v>
      </c>
      <c r="H23" s="27"/>
      <c r="I23" s="27">
        <f>'PL6'!K23</f>
        <v>263765</v>
      </c>
    </row>
    <row r="24" spans="1:9" ht="18" customHeight="1">
      <c r="A24" s="42" t="s">
        <v>80</v>
      </c>
      <c r="B24" s="45"/>
      <c r="C24" s="27">
        <v>-392</v>
      </c>
      <c r="D24" s="27"/>
      <c r="E24" s="27">
        <v>-182</v>
      </c>
      <c r="F24" s="27"/>
      <c r="G24" s="27">
        <v>-392</v>
      </c>
      <c r="H24" s="27"/>
      <c r="I24" s="27">
        <v>-182</v>
      </c>
    </row>
    <row r="25" spans="1:9" ht="18" customHeight="1">
      <c r="A25" s="42" t="s">
        <v>215</v>
      </c>
      <c r="B25" s="45"/>
      <c r="C25" s="27">
        <v>-507</v>
      </c>
      <c r="D25" s="27"/>
      <c r="E25" s="27">
        <v>-285</v>
      </c>
      <c r="F25" s="27"/>
      <c r="G25" s="27">
        <v>-507</v>
      </c>
      <c r="H25" s="27"/>
      <c r="I25" s="27">
        <v>-285</v>
      </c>
    </row>
    <row r="26" spans="1:9" ht="18" customHeight="1">
      <c r="A26" s="42" t="s">
        <v>114</v>
      </c>
      <c r="B26" s="45"/>
      <c r="C26" s="27">
        <f>-'PL6'!E28</f>
        <v>121012</v>
      </c>
      <c r="D26" s="27"/>
      <c r="E26" s="27">
        <f>-'PL6'!G28</f>
        <v>0</v>
      </c>
      <c r="F26" s="27"/>
      <c r="G26" s="27">
        <f>-'PL6'!I28</f>
        <v>121012</v>
      </c>
      <c r="H26" s="27"/>
      <c r="I26" s="27">
        <f>-'PL6'!K28</f>
        <v>0</v>
      </c>
    </row>
    <row r="27" spans="1:9" ht="18" customHeight="1">
      <c r="A27" s="6" t="s">
        <v>82</v>
      </c>
      <c r="C27" s="27"/>
      <c r="D27" s="27"/>
      <c r="E27" s="27"/>
      <c r="F27" s="27"/>
      <c r="G27" s="27"/>
      <c r="H27" s="27"/>
      <c r="I27" s="27"/>
    </row>
    <row r="28" spans="1:9" ht="18" customHeight="1">
      <c r="A28" s="42" t="s">
        <v>83</v>
      </c>
      <c r="C28" s="27">
        <v>-64080</v>
      </c>
      <c r="D28" s="27"/>
      <c r="E28" s="27">
        <v>-62212</v>
      </c>
      <c r="F28" s="27"/>
      <c r="G28" s="27">
        <v>-64080</v>
      </c>
      <c r="H28" s="27"/>
      <c r="I28" s="27">
        <v>-62212</v>
      </c>
    </row>
    <row r="29" spans="1:9" ht="18" customHeight="1">
      <c r="A29" s="42" t="s">
        <v>107</v>
      </c>
      <c r="C29" s="27">
        <v>0</v>
      </c>
      <c r="D29" s="27"/>
      <c r="E29" s="27">
        <v>0</v>
      </c>
      <c r="F29" s="27"/>
      <c r="G29" s="27">
        <v>-1814</v>
      </c>
      <c r="H29" s="27"/>
      <c r="I29" s="27">
        <v>-191</v>
      </c>
    </row>
    <row r="30" spans="1:9" ht="18" customHeight="1">
      <c r="A30" s="42" t="s">
        <v>84</v>
      </c>
      <c r="C30" s="27">
        <v>-167508</v>
      </c>
      <c r="D30" s="27"/>
      <c r="E30" s="27">
        <v>-697721</v>
      </c>
      <c r="F30" s="27"/>
      <c r="G30" s="27">
        <v>-167508</v>
      </c>
      <c r="H30" s="27"/>
      <c r="I30" s="27">
        <v>-697721</v>
      </c>
    </row>
    <row r="31" spans="1:9" ht="18" customHeight="1">
      <c r="A31" s="42" t="s">
        <v>85</v>
      </c>
      <c r="C31" s="27">
        <v>107895</v>
      </c>
      <c r="D31" s="27"/>
      <c r="E31" s="27">
        <v>-29479</v>
      </c>
      <c r="F31" s="27"/>
      <c r="G31" s="27">
        <v>107895</v>
      </c>
      <c r="H31" s="27"/>
      <c r="I31" s="27">
        <v>-29553</v>
      </c>
    </row>
    <row r="32" spans="1:9" ht="18" customHeight="1">
      <c r="A32" s="42" t="s">
        <v>86</v>
      </c>
      <c r="C32" s="27">
        <v>-67905</v>
      </c>
      <c r="D32" s="27"/>
      <c r="E32" s="27">
        <v>-54741</v>
      </c>
      <c r="F32" s="27"/>
      <c r="G32" s="27">
        <v>-67905</v>
      </c>
      <c r="H32" s="27"/>
      <c r="I32" s="27">
        <v>-54741</v>
      </c>
    </row>
    <row r="33" spans="1:9" s="36" customFormat="1" ht="18" customHeight="1">
      <c r="A33" s="6" t="s">
        <v>87</v>
      </c>
      <c r="B33" s="43"/>
      <c r="C33" s="27"/>
      <c r="D33" s="27"/>
      <c r="E33" s="27"/>
      <c r="F33" s="27"/>
      <c r="G33" s="27"/>
      <c r="H33" s="27"/>
      <c r="I33" s="27"/>
    </row>
    <row r="34" spans="1:9" s="37" customFormat="1" ht="18" customHeight="1">
      <c r="A34" s="42" t="s">
        <v>19</v>
      </c>
      <c r="B34" s="42"/>
      <c r="C34" s="27">
        <v>229884</v>
      </c>
      <c r="D34" s="27"/>
      <c r="E34" s="27">
        <v>98867</v>
      </c>
      <c r="F34" s="27"/>
      <c r="G34" s="27">
        <v>229884</v>
      </c>
      <c r="H34" s="27"/>
      <c r="I34" s="27">
        <v>98867</v>
      </c>
    </row>
    <row r="35" spans="1:9" ht="18" customHeight="1">
      <c r="A35" s="42" t="s">
        <v>21</v>
      </c>
      <c r="C35" s="27">
        <v>8869</v>
      </c>
      <c r="D35" s="27"/>
      <c r="E35" s="27">
        <v>76980</v>
      </c>
      <c r="F35" s="27"/>
      <c r="G35" s="27">
        <v>8869</v>
      </c>
      <c r="H35" s="27"/>
      <c r="I35" s="27">
        <v>76980</v>
      </c>
    </row>
    <row r="36" spans="1:9" s="46" customFormat="1" ht="18" customHeight="1">
      <c r="A36" s="42" t="s">
        <v>20</v>
      </c>
      <c r="B36" s="42"/>
      <c r="C36" s="27">
        <v>-139047</v>
      </c>
      <c r="D36" s="27"/>
      <c r="E36" s="27">
        <v>-113342</v>
      </c>
      <c r="F36" s="27"/>
      <c r="G36" s="27">
        <v>-139047</v>
      </c>
      <c r="H36" s="27"/>
      <c r="I36" s="27">
        <v>-113343</v>
      </c>
    </row>
    <row r="37" spans="1:9" s="46" customFormat="1" ht="18" customHeight="1">
      <c r="A37" s="42" t="s">
        <v>24</v>
      </c>
      <c r="B37" s="42"/>
      <c r="C37" s="27">
        <v>-9844</v>
      </c>
      <c r="D37" s="27"/>
      <c r="E37" s="27">
        <v>2897</v>
      </c>
      <c r="F37" s="27"/>
      <c r="G37" s="27">
        <v>-9844</v>
      </c>
      <c r="H37" s="27"/>
      <c r="I37" s="27">
        <v>2897</v>
      </c>
    </row>
    <row r="38" spans="1:9" s="37" customFormat="1" ht="18" customHeight="1">
      <c r="A38" s="42" t="s">
        <v>216</v>
      </c>
      <c r="B38" s="42"/>
      <c r="C38" s="27">
        <v>-106754</v>
      </c>
      <c r="D38" s="27"/>
      <c r="E38" s="27">
        <v>-5</v>
      </c>
      <c r="F38" s="27"/>
      <c r="G38" s="27">
        <v>-106754</v>
      </c>
      <c r="H38" s="27"/>
      <c r="I38" s="27">
        <v>-5</v>
      </c>
    </row>
    <row r="39" spans="1:9" ht="18" customHeight="1">
      <c r="A39" s="94" t="s">
        <v>130</v>
      </c>
      <c r="C39" s="17">
        <f>SUM(C10:C32)+SUM(C34:C38)</f>
        <v>963325</v>
      </c>
      <c r="D39" s="27"/>
      <c r="E39" s="17">
        <f>SUM(E10:E32)+SUM(E34:E38)</f>
        <v>272883</v>
      </c>
      <c r="F39" s="27"/>
      <c r="G39" s="17">
        <f>SUM(G10:G32)+SUM(G34:G38)</f>
        <v>963326</v>
      </c>
      <c r="H39" s="27"/>
      <c r="I39" s="17">
        <f>SUM(I10:I32)+SUM(I34:I38)</f>
        <v>272883</v>
      </c>
    </row>
    <row r="40" spans="1:9" ht="18" customHeight="1">
      <c r="A40" s="94"/>
      <c r="C40" s="27"/>
      <c r="D40" s="27"/>
      <c r="E40" s="27"/>
      <c r="F40" s="27"/>
      <c r="G40" s="27"/>
      <c r="H40" s="27"/>
      <c r="I40" s="27"/>
    </row>
    <row r="41" spans="1:9" ht="18" customHeight="1">
      <c r="A41" s="6" t="s">
        <v>89</v>
      </c>
      <c r="C41" s="27"/>
      <c r="D41" s="27"/>
      <c r="E41" s="27"/>
      <c r="F41" s="27"/>
      <c r="G41" s="27"/>
      <c r="H41" s="27"/>
      <c r="I41" s="27"/>
    </row>
    <row r="42" spans="1:9" s="46" customFormat="1" ht="18" customHeight="1">
      <c r="A42" s="12" t="s">
        <v>90</v>
      </c>
      <c r="B42" s="42"/>
      <c r="C42" s="27">
        <v>-38925</v>
      </c>
      <c r="D42" s="27"/>
      <c r="E42" s="27">
        <v>-92446</v>
      </c>
      <c r="F42" s="27"/>
      <c r="G42" s="27">
        <v>-38925</v>
      </c>
      <c r="H42" s="27"/>
      <c r="I42" s="27">
        <v>-92446</v>
      </c>
    </row>
    <row r="43" spans="1:9" s="46" customFormat="1" ht="18" customHeight="1">
      <c r="A43" s="12" t="s">
        <v>91</v>
      </c>
      <c r="B43" s="42"/>
      <c r="C43" s="27">
        <v>-137</v>
      </c>
      <c r="D43" s="27"/>
      <c r="E43" s="27">
        <v>-95</v>
      </c>
      <c r="F43" s="27"/>
      <c r="G43" s="27">
        <v>-137</v>
      </c>
      <c r="H43" s="27"/>
      <c r="I43" s="27">
        <v>-95</v>
      </c>
    </row>
    <row r="44" spans="1:9" s="46" customFormat="1" ht="18" customHeight="1">
      <c r="A44" s="12" t="s">
        <v>88</v>
      </c>
      <c r="B44" s="42"/>
      <c r="C44" s="27">
        <v>392</v>
      </c>
      <c r="D44" s="27"/>
      <c r="E44" s="27">
        <v>182</v>
      </c>
      <c r="F44" s="27"/>
      <c r="G44" s="27">
        <v>392</v>
      </c>
      <c r="H44" s="27"/>
      <c r="I44" s="27">
        <v>182</v>
      </c>
    </row>
    <row r="45" spans="1:9" s="46" customFormat="1" ht="18" customHeight="1">
      <c r="A45" s="12" t="s">
        <v>217</v>
      </c>
      <c r="B45" s="42"/>
      <c r="C45" s="27">
        <v>101</v>
      </c>
      <c r="D45" s="27"/>
      <c r="E45" s="27">
        <v>31</v>
      </c>
      <c r="F45" s="27"/>
      <c r="G45" s="27">
        <v>101</v>
      </c>
      <c r="H45" s="27"/>
      <c r="I45" s="27">
        <v>31</v>
      </c>
    </row>
    <row r="46" spans="1:9" s="46" customFormat="1" ht="18" customHeight="1">
      <c r="A46" s="96" t="s">
        <v>157</v>
      </c>
      <c r="B46" s="42"/>
      <c r="C46" s="17">
        <f>SUM(C42:C45)</f>
        <v>-38569</v>
      </c>
      <c r="D46" s="27"/>
      <c r="E46" s="17">
        <f>SUM(E42:E45)</f>
        <v>-92328</v>
      </c>
      <c r="F46" s="27"/>
      <c r="G46" s="17">
        <f>SUM(G42:G45)</f>
        <v>-38569</v>
      </c>
      <c r="H46" s="27"/>
      <c r="I46" s="17">
        <f>SUM(I42:I45)</f>
        <v>-92328</v>
      </c>
    </row>
    <row r="47" spans="1:9" ht="18" customHeight="1">
      <c r="A47" s="34" t="s">
        <v>62</v>
      </c>
      <c r="B47" s="34"/>
      <c r="C47" s="35"/>
      <c r="D47" s="36"/>
      <c r="E47" s="124"/>
      <c r="F47" s="36"/>
      <c r="G47" s="35"/>
      <c r="H47" s="36"/>
      <c r="I47" s="55" t="s">
        <v>163</v>
      </c>
    </row>
    <row r="48" spans="1:9" ht="18" customHeight="1">
      <c r="A48" s="34" t="s">
        <v>92</v>
      </c>
      <c r="B48" s="34"/>
      <c r="C48" s="38"/>
      <c r="D48" s="36"/>
      <c r="E48" s="124"/>
      <c r="F48" s="36"/>
      <c r="G48" s="38"/>
      <c r="H48" s="36"/>
      <c r="I48" s="55" t="s">
        <v>164</v>
      </c>
    </row>
    <row r="49" spans="1:9" ht="18" customHeight="1">
      <c r="A49" s="137" t="s">
        <v>204</v>
      </c>
      <c r="B49" s="34"/>
      <c r="C49" s="38"/>
      <c r="D49" s="36"/>
      <c r="E49" s="38"/>
      <c r="F49" s="36"/>
      <c r="G49" s="38"/>
      <c r="H49" s="36"/>
      <c r="I49" s="38"/>
    </row>
    <row r="50" spans="1:9" ht="18" customHeight="1">
      <c r="A50" s="34"/>
      <c r="B50" s="34"/>
      <c r="C50" s="38"/>
      <c r="D50" s="36"/>
      <c r="E50" s="38"/>
      <c r="F50" s="36"/>
      <c r="G50" s="38"/>
      <c r="H50" s="36"/>
      <c r="I50" s="38"/>
    </row>
    <row r="51" spans="1:9" s="37" customFormat="1" ht="18" customHeight="1">
      <c r="A51" s="36"/>
      <c r="B51" s="36"/>
      <c r="C51" s="140" t="s">
        <v>162</v>
      </c>
      <c r="D51" s="140"/>
      <c r="E51" s="140"/>
      <c r="F51" s="140"/>
      <c r="G51" s="140"/>
      <c r="H51" s="140"/>
      <c r="I51" s="140"/>
    </row>
    <row r="52" spans="1:9" s="36" customFormat="1" ht="18" customHeight="1">
      <c r="C52" s="142" t="s">
        <v>37</v>
      </c>
      <c r="D52" s="142"/>
      <c r="E52" s="142"/>
      <c r="F52" s="84"/>
      <c r="G52" s="141" t="s">
        <v>38</v>
      </c>
      <c r="H52" s="141"/>
      <c r="I52" s="141"/>
    </row>
    <row r="53" spans="1:9" s="36" customFormat="1" ht="18" customHeight="1">
      <c r="C53" s="118"/>
      <c r="D53" s="118"/>
      <c r="E53" s="120" t="s">
        <v>179</v>
      </c>
      <c r="F53" s="119"/>
      <c r="G53" s="118"/>
      <c r="H53" s="118"/>
      <c r="I53" s="120" t="s">
        <v>179</v>
      </c>
    </row>
    <row r="54" spans="1:9" s="37" customFormat="1" ht="18" customHeight="1">
      <c r="A54" s="39"/>
      <c r="B54" s="39"/>
      <c r="C54" s="116">
        <v>2022</v>
      </c>
      <c r="D54" s="121"/>
      <c r="E54" s="116" t="s">
        <v>136</v>
      </c>
      <c r="F54" s="86"/>
      <c r="G54" s="116">
        <v>2022</v>
      </c>
      <c r="H54" s="121"/>
      <c r="I54" s="116" t="s">
        <v>136</v>
      </c>
    </row>
    <row r="55" spans="1:9" ht="18" customHeight="1">
      <c r="A55" s="94"/>
      <c r="C55" s="27"/>
      <c r="D55" s="27"/>
      <c r="E55" s="27"/>
      <c r="F55" s="27"/>
      <c r="G55" s="27"/>
      <c r="H55" s="27"/>
      <c r="I55" s="27"/>
    </row>
    <row r="56" spans="1:9" s="48" customFormat="1" ht="18" customHeight="1">
      <c r="A56" s="6" t="s">
        <v>93</v>
      </c>
      <c r="B56" s="42"/>
      <c r="C56" s="27"/>
      <c r="D56" s="27"/>
      <c r="E56" s="27"/>
      <c r="F56" s="27"/>
      <c r="G56" s="27"/>
      <c r="H56" s="27"/>
      <c r="I56" s="27"/>
    </row>
    <row r="57" spans="1:9" s="47" customFormat="1" ht="18" customHeight="1">
      <c r="A57" s="46" t="s">
        <v>104</v>
      </c>
      <c r="B57" s="42"/>
      <c r="C57" s="27">
        <v>-69537</v>
      </c>
      <c r="D57" s="27"/>
      <c r="E57" s="27">
        <v>-57220</v>
      </c>
      <c r="F57" s="27"/>
      <c r="G57" s="27">
        <v>-69537</v>
      </c>
      <c r="H57" s="27"/>
      <c r="I57" s="27">
        <v>-57220</v>
      </c>
    </row>
    <row r="58" spans="1:9" s="47" customFormat="1" ht="18" customHeight="1">
      <c r="A58" s="46" t="s">
        <v>197</v>
      </c>
      <c r="B58" s="42"/>
      <c r="C58" s="27">
        <v>-347551</v>
      </c>
      <c r="D58" s="27"/>
      <c r="E58" s="27">
        <v>0</v>
      </c>
      <c r="F58" s="27"/>
      <c r="G58" s="27">
        <v>-347551</v>
      </c>
      <c r="H58" s="27"/>
      <c r="I58" s="27">
        <v>0</v>
      </c>
    </row>
    <row r="59" spans="1:9" s="46" customFormat="1" ht="18" customHeight="1">
      <c r="A59" s="46" t="s">
        <v>131</v>
      </c>
      <c r="B59" s="42"/>
      <c r="C59" s="27">
        <v>-23550</v>
      </c>
      <c r="D59" s="27"/>
      <c r="E59" s="27">
        <v>0</v>
      </c>
      <c r="F59" s="27"/>
      <c r="G59" s="27">
        <v>-23550</v>
      </c>
      <c r="H59" s="27"/>
      <c r="I59" s="27">
        <v>0</v>
      </c>
    </row>
    <row r="60" spans="1:9" s="46" customFormat="1" ht="18" customHeight="1">
      <c r="A60" s="12" t="s">
        <v>94</v>
      </c>
      <c r="B60" s="42"/>
      <c r="C60" s="27">
        <v>-2717</v>
      </c>
      <c r="D60" s="27"/>
      <c r="E60" s="27">
        <v>-3378</v>
      </c>
      <c r="F60" s="27"/>
      <c r="G60" s="27">
        <v>-2717</v>
      </c>
      <c r="H60" s="27"/>
      <c r="I60" s="27">
        <v>-3378</v>
      </c>
    </row>
    <row r="61" spans="1:9" s="46" customFormat="1" ht="18" customHeight="1">
      <c r="A61" s="95" t="s">
        <v>95</v>
      </c>
      <c r="B61" s="42"/>
      <c r="C61" s="27">
        <v>-43534</v>
      </c>
      <c r="D61" s="27"/>
      <c r="E61" s="27">
        <v>-31453</v>
      </c>
      <c r="F61" s="27"/>
      <c r="G61" s="27">
        <v>-43534</v>
      </c>
      <c r="H61" s="27"/>
      <c r="I61" s="27">
        <v>-31453</v>
      </c>
    </row>
    <row r="62" spans="1:9" s="46" customFormat="1" ht="18" customHeight="1">
      <c r="A62" s="94" t="s">
        <v>132</v>
      </c>
      <c r="B62" s="42"/>
      <c r="C62" s="17">
        <f>SUM(C57:C61)</f>
        <v>-486889</v>
      </c>
      <c r="D62" s="27"/>
      <c r="E62" s="17">
        <f>SUM(E57:E61)</f>
        <v>-92051</v>
      </c>
      <c r="F62" s="27"/>
      <c r="G62" s="17">
        <f>SUM(G57:G61)</f>
        <v>-486889</v>
      </c>
      <c r="H62" s="27"/>
      <c r="I62" s="17">
        <f>SUM(I57:I61)</f>
        <v>-92051</v>
      </c>
    </row>
    <row r="63" spans="1:9" s="46" customFormat="1" ht="18" customHeight="1">
      <c r="A63" s="94"/>
      <c r="B63" s="42"/>
      <c r="C63" s="27"/>
      <c r="D63" s="27"/>
      <c r="E63" s="27"/>
      <c r="F63" s="27"/>
      <c r="G63" s="27"/>
      <c r="H63" s="27"/>
      <c r="I63" s="27"/>
    </row>
    <row r="64" spans="1:9" s="46" customFormat="1" ht="18" customHeight="1">
      <c r="A64" s="6" t="s">
        <v>156</v>
      </c>
      <c r="B64" s="42"/>
      <c r="C64" s="27">
        <f>SUM(C39,C46,C62)</f>
        <v>437867</v>
      </c>
      <c r="D64" s="27"/>
      <c r="E64" s="27">
        <f>SUM(E39,E46,E62)</f>
        <v>88504</v>
      </c>
      <c r="F64" s="27"/>
      <c r="G64" s="27">
        <f>SUM(G39,G46,G62)</f>
        <v>437868</v>
      </c>
      <c r="H64" s="27"/>
      <c r="I64" s="27">
        <f>SUM(I39,I46,I62)</f>
        <v>88504</v>
      </c>
    </row>
    <row r="65" spans="1:9" s="46" customFormat="1" ht="18" customHeight="1">
      <c r="A65" s="6"/>
      <c r="B65" s="42"/>
      <c r="C65" s="27"/>
      <c r="D65" s="27"/>
      <c r="E65" s="27"/>
      <c r="F65" s="27"/>
      <c r="G65" s="27"/>
      <c r="H65" s="27"/>
      <c r="I65" s="27"/>
    </row>
    <row r="66" spans="1:9" s="46" customFormat="1" ht="18" customHeight="1">
      <c r="A66" s="57" t="s">
        <v>165</v>
      </c>
      <c r="B66" s="42"/>
      <c r="C66" s="27">
        <f>BS!G13</f>
        <v>419024</v>
      </c>
      <c r="D66" s="27"/>
      <c r="E66" s="27">
        <v>330774</v>
      </c>
      <c r="F66" s="27"/>
      <c r="G66" s="27">
        <f>BS!K13</f>
        <v>418993</v>
      </c>
      <c r="H66" s="27"/>
      <c r="I66" s="27">
        <v>330743</v>
      </c>
    </row>
    <row r="67" spans="1:9" s="46" customFormat="1" ht="18" customHeight="1">
      <c r="A67" s="41"/>
      <c r="B67" s="42"/>
      <c r="C67" s="27"/>
      <c r="D67" s="27"/>
      <c r="E67" s="27"/>
      <c r="F67" s="27"/>
      <c r="G67" s="27"/>
      <c r="H67" s="27"/>
      <c r="I67" s="27"/>
    </row>
    <row r="68" spans="1:9" s="46" customFormat="1" ht="18" customHeight="1">
      <c r="A68" s="42" t="s">
        <v>96</v>
      </c>
      <c r="B68" s="41"/>
      <c r="C68" s="27"/>
      <c r="D68" s="27"/>
      <c r="E68" s="27"/>
      <c r="F68" s="27"/>
      <c r="G68" s="27"/>
      <c r="H68" s="27"/>
      <c r="I68" s="27"/>
    </row>
    <row r="69" spans="1:9" s="46" customFormat="1" ht="18" customHeight="1">
      <c r="A69" s="46" t="s">
        <v>97</v>
      </c>
      <c r="B69" s="41"/>
      <c r="C69" s="26">
        <v>22</v>
      </c>
      <c r="D69" s="27"/>
      <c r="E69" s="26">
        <v>730</v>
      </c>
      <c r="F69" s="27"/>
      <c r="G69" s="26">
        <v>22</v>
      </c>
      <c r="H69" s="27"/>
      <c r="I69" s="26">
        <v>730</v>
      </c>
    </row>
    <row r="70" spans="1:9" s="46" customFormat="1" ht="18" customHeight="1">
      <c r="A70" s="41"/>
      <c r="B70" s="41"/>
      <c r="C70" s="27"/>
      <c r="D70" s="27"/>
      <c r="E70" s="27"/>
      <c r="F70" s="27"/>
      <c r="G70" s="27"/>
      <c r="H70" s="27"/>
      <c r="I70" s="27"/>
    </row>
    <row r="71" spans="1:9" s="46" customFormat="1" ht="18" customHeight="1" thickBot="1">
      <c r="A71" s="57" t="s">
        <v>166</v>
      </c>
      <c r="B71" s="42"/>
      <c r="C71" s="20">
        <f>SUM(C64:C69)</f>
        <v>856913</v>
      </c>
      <c r="D71" s="27"/>
      <c r="E71" s="20">
        <f>SUM(E64:E69)</f>
        <v>420008</v>
      </c>
      <c r="F71" s="27"/>
      <c r="G71" s="20">
        <f>SUM(G64:G69)</f>
        <v>856883</v>
      </c>
      <c r="H71" s="27"/>
      <c r="I71" s="20">
        <f>SUM(I64:I69)</f>
        <v>419977</v>
      </c>
    </row>
    <row r="72" spans="1:9" s="46" customFormat="1" ht="18" customHeight="1" thickTop="1">
      <c r="A72" s="6"/>
      <c r="B72" s="42"/>
      <c r="C72" s="27"/>
      <c r="D72" s="27"/>
      <c r="E72" s="27"/>
      <c r="F72" s="27"/>
      <c r="G72" s="27"/>
      <c r="H72" s="27"/>
      <c r="I72" s="27"/>
    </row>
    <row r="73" spans="1:9" s="37" customFormat="1" ht="18" customHeight="1">
      <c r="A73" s="28" t="s">
        <v>98</v>
      </c>
      <c r="B73" s="42"/>
      <c r="C73" s="27"/>
      <c r="D73" s="27"/>
      <c r="E73" s="27"/>
      <c r="F73" s="27"/>
      <c r="G73" s="27"/>
      <c r="H73" s="27"/>
      <c r="I73" s="27"/>
    </row>
    <row r="74" spans="1:9" s="37" customFormat="1" ht="18" customHeight="1">
      <c r="A74" s="28"/>
      <c r="B74" s="42"/>
      <c r="C74" s="27"/>
      <c r="D74" s="27"/>
      <c r="E74" s="27"/>
      <c r="F74" s="27"/>
      <c r="G74" s="27"/>
      <c r="H74" s="27"/>
      <c r="I74" s="27"/>
    </row>
    <row r="75" spans="1:9" s="36" customFormat="1" ht="18" customHeight="1">
      <c r="A75" s="18" t="s">
        <v>1</v>
      </c>
      <c r="B75" s="21" t="s">
        <v>99</v>
      </c>
      <c r="C75" s="27"/>
      <c r="D75" s="27"/>
      <c r="E75" s="27"/>
      <c r="F75" s="27"/>
      <c r="G75" s="27"/>
      <c r="H75" s="27"/>
      <c r="I75" s="27"/>
    </row>
    <row r="76" spans="1:9" s="36" customFormat="1" ht="18" customHeight="1">
      <c r="A76" s="18"/>
      <c r="B76" s="112" t="s">
        <v>100</v>
      </c>
      <c r="C76" s="27">
        <v>-4821</v>
      </c>
      <c r="D76" s="27"/>
      <c r="E76" s="27">
        <v>-11828</v>
      </c>
      <c r="F76" s="27"/>
      <c r="G76" s="27">
        <v>-4821</v>
      </c>
      <c r="H76" s="27"/>
      <c r="I76" s="27">
        <v>-11828</v>
      </c>
    </row>
    <row r="77" spans="1:9" s="36" customFormat="1" ht="18" customHeight="1">
      <c r="A77" s="112"/>
      <c r="B77" s="112" t="s">
        <v>218</v>
      </c>
      <c r="C77" s="110">
        <v>6494</v>
      </c>
      <c r="D77" s="111"/>
      <c r="E77" s="110">
        <v>0</v>
      </c>
      <c r="F77" s="110"/>
      <c r="G77" s="110">
        <v>6494</v>
      </c>
      <c r="H77" s="110"/>
      <c r="I77" s="110">
        <v>0</v>
      </c>
    </row>
    <row r="78" spans="1:9" s="36" customFormat="1" ht="18" customHeight="1">
      <c r="A78" s="42"/>
      <c r="B78" s="112" t="s">
        <v>101</v>
      </c>
      <c r="C78" s="113">
        <f>-C42</f>
        <v>38925</v>
      </c>
      <c r="D78" s="111"/>
      <c r="E78" s="113">
        <f>-E42</f>
        <v>92446</v>
      </c>
      <c r="F78" s="110"/>
      <c r="G78" s="113">
        <f>-G42</f>
        <v>38925</v>
      </c>
      <c r="H78" s="110"/>
      <c r="I78" s="113">
        <f>-I42</f>
        <v>92446</v>
      </c>
    </row>
    <row r="79" spans="1:9" s="37" customFormat="1" ht="18" customHeight="1" thickBot="1">
      <c r="A79" s="42"/>
      <c r="B79" s="95" t="s">
        <v>102</v>
      </c>
      <c r="C79" s="114">
        <f>SUM(C76:C78)</f>
        <v>40598</v>
      </c>
      <c r="D79" s="111"/>
      <c r="E79" s="114">
        <f>SUM(E76:E78)</f>
        <v>80618</v>
      </c>
      <c r="F79" s="110"/>
      <c r="G79" s="114">
        <f>SUM(G76:G78)</f>
        <v>40598</v>
      </c>
      <c r="H79" s="110"/>
      <c r="I79" s="114">
        <f>SUM(I76:I78)</f>
        <v>80618</v>
      </c>
    </row>
    <row r="80" spans="1:9" ht="18" customHeight="1" thickTop="1">
      <c r="B80" s="49"/>
      <c r="C80" s="27"/>
      <c r="D80" s="27"/>
      <c r="E80" s="27"/>
      <c r="F80" s="27"/>
      <c r="G80" s="27"/>
      <c r="H80" s="27"/>
      <c r="I80" s="27"/>
    </row>
    <row r="81" spans="1:9" ht="18" customHeight="1">
      <c r="A81" s="42" t="s">
        <v>2</v>
      </c>
      <c r="B81" s="42" t="s">
        <v>123</v>
      </c>
      <c r="C81" s="27">
        <v>0</v>
      </c>
      <c r="D81" s="27"/>
      <c r="E81" s="27">
        <v>93245</v>
      </c>
      <c r="F81" s="27"/>
      <c r="G81" s="27">
        <v>0</v>
      </c>
      <c r="H81" s="27"/>
      <c r="I81" s="27">
        <v>93245</v>
      </c>
    </row>
    <row r="82" spans="1:9" ht="18" customHeight="1">
      <c r="B82" s="49"/>
      <c r="C82" s="27"/>
      <c r="D82" s="27"/>
      <c r="E82" s="27"/>
      <c r="F82" s="27"/>
      <c r="G82" s="27"/>
      <c r="H82" s="27"/>
      <c r="I82" s="27"/>
    </row>
    <row r="83" spans="1:9" ht="18" customHeight="1">
      <c r="A83" s="42" t="s">
        <v>3</v>
      </c>
      <c r="B83" s="42" t="s">
        <v>124</v>
      </c>
      <c r="C83" s="27"/>
      <c r="D83" s="27"/>
      <c r="E83" s="27"/>
      <c r="F83" s="27"/>
      <c r="G83" s="27"/>
      <c r="H83" s="27"/>
      <c r="I83" s="27"/>
    </row>
    <row r="84" spans="1:9" ht="18" customHeight="1">
      <c r="B84" s="42" t="s">
        <v>120</v>
      </c>
      <c r="C84" s="27">
        <v>0</v>
      </c>
      <c r="D84" s="27"/>
      <c r="E84" s="27">
        <v>91699</v>
      </c>
      <c r="F84" s="27"/>
      <c r="G84" s="27">
        <v>0</v>
      </c>
      <c r="H84" s="27"/>
      <c r="I84" s="27">
        <v>91699</v>
      </c>
    </row>
    <row r="85" spans="1:9" ht="18" customHeight="1">
      <c r="B85" s="42" t="s">
        <v>133</v>
      </c>
      <c r="C85" s="27">
        <v>0</v>
      </c>
      <c r="D85" s="27"/>
      <c r="E85" s="27">
        <v>1533</v>
      </c>
      <c r="F85" s="27"/>
      <c r="G85" s="27">
        <v>0</v>
      </c>
      <c r="H85" s="27"/>
      <c r="I85" s="27">
        <v>1533</v>
      </c>
    </row>
    <row r="86" spans="1:9" ht="18" customHeight="1">
      <c r="B86" s="42" t="s">
        <v>227</v>
      </c>
      <c r="C86" s="27">
        <v>0</v>
      </c>
      <c r="D86" s="27"/>
      <c r="E86" s="27">
        <v>64868</v>
      </c>
      <c r="F86" s="27"/>
      <c r="G86" s="27">
        <v>0</v>
      </c>
      <c r="H86" s="27"/>
      <c r="I86" s="27">
        <v>64868</v>
      </c>
    </row>
    <row r="87" spans="1:9" ht="18" customHeight="1">
      <c r="C87" s="27"/>
      <c r="D87" s="27"/>
      <c r="E87" s="27"/>
      <c r="F87" s="27"/>
      <c r="G87" s="27"/>
      <c r="H87" s="27"/>
      <c r="I87" s="27"/>
    </row>
    <row r="88" spans="1:9" ht="18" customHeight="1">
      <c r="C88" s="50"/>
      <c r="E88" s="50"/>
      <c r="G88" s="50"/>
      <c r="I88" s="50"/>
    </row>
    <row r="89" spans="1:9" ht="18" customHeight="1">
      <c r="C89" s="50">
        <f>C71-BS!E13</f>
        <v>0</v>
      </c>
      <c r="E89" s="50"/>
      <c r="G89" s="50">
        <f>G71-BS!I13</f>
        <v>0</v>
      </c>
      <c r="I89" s="50"/>
    </row>
  </sheetData>
  <mergeCells count="6">
    <mergeCell ref="C5:I5"/>
    <mergeCell ref="C51:I51"/>
    <mergeCell ref="C52:E52"/>
    <mergeCell ref="G52:I52"/>
    <mergeCell ref="G6:I6"/>
    <mergeCell ref="C6:E6"/>
  </mergeCells>
  <pageMargins left="0.7" right="0.4" top="0.8" bottom="0.4" header="0.4" footer="0.33"/>
  <pageSetup paperSize="9" scale="82" firstPageNumber="10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46" max="8" man="1"/>
  </rowBreaks>
  <ignoredErrors>
    <ignoredError sqref="F7 E53 I5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</vt:lpstr>
      <vt:lpstr>PL6</vt:lpstr>
      <vt:lpstr>EQ-Conso</vt:lpstr>
      <vt:lpstr>EQ-Separate</vt:lpstr>
      <vt:lpstr>CF</vt:lpstr>
      <vt:lpstr>BS!Print_Area</vt:lpstr>
      <vt:lpstr>CF!Print_Area</vt:lpstr>
      <vt:lpstr>'EQ-Conso'!Print_Area</vt:lpstr>
      <vt:lpstr>'EQ-Separate'!Print_Area</vt:lpstr>
      <vt:lpstr>'PL3'!Print_Area</vt:lpstr>
      <vt:lpstr>'PL6'!Print_Area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BTA026_AL</cp:lastModifiedBy>
  <cp:lastPrinted>2022-07-29T11:31:19Z</cp:lastPrinted>
  <dcterms:created xsi:type="dcterms:W3CDTF">1998-09-16T09:49:24Z</dcterms:created>
  <dcterms:modified xsi:type="dcterms:W3CDTF">2022-08-09T06:53:41Z</dcterms:modified>
</cp:coreProperties>
</file>