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2-65)\GBH(3032098)\"/>
    </mc:Choice>
  </mc:AlternateContent>
  <xr:revisionPtr revIDLastSave="0" documentId="13_ncr:1_{8A8EC0C8-36A9-4BB7-B863-E6E9A39A1DE9}" xr6:coauthVersionLast="47" xr6:coauthVersionMax="47" xr10:uidLastSave="{00000000-0000-0000-0000-000000000000}"/>
  <bookViews>
    <workbookView xWindow="-110" yWindow="-110" windowWidth="19420" windowHeight="10420" tabRatio="622" xr2:uid="{00000000-000D-0000-FFFF-FFFF00000000}"/>
  </bookViews>
  <sheets>
    <sheet name="FS_T" sheetId="8" r:id="rId1"/>
    <sheet name="PL-3" sheetId="13" r:id="rId2"/>
    <sheet name="PL-6" sheetId="14" r:id="rId3"/>
    <sheet name="CE_T_Conso" sheetId="9" r:id="rId4"/>
    <sheet name="CE_T_Company" sheetId="10" r:id="rId5"/>
    <sheet name="CF_T" sheetId="7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7" l="1"/>
  <c r="E74" i="7"/>
  <c r="D58" i="13" l="1"/>
  <c r="F63" i="13" l="1"/>
  <c r="F62" i="13"/>
  <c r="J62" i="13"/>
  <c r="J53" i="13"/>
  <c r="J63" i="13"/>
  <c r="J54" i="13"/>
  <c r="F62" i="14"/>
  <c r="F73" i="14"/>
  <c r="F69" i="14"/>
  <c r="F67" i="14"/>
  <c r="F66" i="14"/>
  <c r="F64" i="14"/>
  <c r="F63" i="14"/>
  <c r="F58" i="14"/>
  <c r="F20" i="14"/>
  <c r="F21" i="14" s="1"/>
  <c r="J64" i="13" l="1"/>
  <c r="J67" i="13" s="1"/>
  <c r="H64" i="13"/>
  <c r="F64" i="13"/>
  <c r="F67" i="13" s="1"/>
  <c r="D64" i="13"/>
  <c r="J55" i="13"/>
  <c r="J58" i="13" s="1"/>
  <c r="E28" i="7"/>
  <c r="S15" i="9" l="1"/>
  <c r="D69" i="14" l="1"/>
  <c r="H25" i="13"/>
  <c r="H69" i="14" l="1"/>
  <c r="H69" i="13" l="1"/>
  <c r="H73" i="13"/>
  <c r="J48" i="13" l="1"/>
  <c r="H47" i="13"/>
  <c r="H48" i="13" s="1"/>
  <c r="J73" i="13" l="1"/>
  <c r="F58" i="13"/>
  <c r="K28" i="7"/>
  <c r="K55" i="7" s="1"/>
  <c r="K60" i="7" s="1"/>
  <c r="K98" i="7" s="1"/>
  <c r="M23" i="10"/>
  <c r="M22" i="10"/>
  <c r="M21" i="10"/>
  <c r="M20" i="10"/>
  <c r="D25" i="9"/>
  <c r="J69" i="14"/>
  <c r="H55" i="14"/>
  <c r="H73" i="14" s="1"/>
  <c r="D55" i="14"/>
  <c r="D73" i="14" s="1"/>
  <c r="J73" i="14"/>
  <c r="I73" i="14"/>
  <c r="G73" i="14"/>
  <c r="E73" i="14"/>
  <c r="C73" i="14"/>
  <c r="J67" i="14"/>
  <c r="D64" i="14"/>
  <c r="D67" i="14" s="1"/>
  <c r="H64" i="14"/>
  <c r="H67" i="14" s="1"/>
  <c r="J58" i="14"/>
  <c r="J14" i="14"/>
  <c r="F14" i="14"/>
  <c r="F73" i="13"/>
  <c r="J69" i="13"/>
  <c r="F69" i="13"/>
  <c r="D69" i="13"/>
  <c r="C73" i="13"/>
  <c r="D67" i="13"/>
  <c r="H67" i="13"/>
  <c r="H55" i="13"/>
  <c r="D55" i="13"/>
  <c r="D73" i="13" s="1"/>
  <c r="J112" i="8"/>
  <c r="J114" i="8" s="1"/>
  <c r="K96" i="7"/>
  <c r="G96" i="7"/>
  <c r="K74" i="7"/>
  <c r="G74" i="7"/>
  <c r="G28" i="7"/>
  <c r="G55" i="7" s="1"/>
  <c r="G60" i="7" s="1"/>
  <c r="I24" i="10"/>
  <c r="G24" i="10"/>
  <c r="E24" i="10"/>
  <c r="C24" i="10"/>
  <c r="O23" i="10"/>
  <c r="O22" i="10"/>
  <c r="U25" i="9"/>
  <c r="O25" i="9"/>
  <c r="L25" i="9"/>
  <c r="J25" i="9"/>
  <c r="H25" i="9"/>
  <c r="F25" i="9"/>
  <c r="S24" i="9"/>
  <c r="W24" i="9" s="1"/>
  <c r="Q24" i="9"/>
  <c r="S23" i="9"/>
  <c r="W23" i="9" s="1"/>
  <c r="Q23" i="9"/>
  <c r="S22" i="9"/>
  <c r="W22" i="9" s="1"/>
  <c r="S21" i="9"/>
  <c r="Q21" i="9"/>
  <c r="J47" i="14"/>
  <c r="J48" i="14" s="1"/>
  <c r="F47" i="14"/>
  <c r="F48" i="14" s="1"/>
  <c r="J20" i="14"/>
  <c r="J47" i="13"/>
  <c r="F47" i="13"/>
  <c r="F48" i="13" s="1"/>
  <c r="J20" i="13"/>
  <c r="J14" i="13"/>
  <c r="F20" i="13"/>
  <c r="F14" i="13"/>
  <c r="H112" i="8"/>
  <c r="H114" i="8" s="1"/>
  <c r="F112" i="8"/>
  <c r="F114" i="8" s="1"/>
  <c r="D112" i="8"/>
  <c r="D114" i="8" s="1"/>
  <c r="L109" i="8"/>
  <c r="L106" i="8"/>
  <c r="L104" i="8"/>
  <c r="L102" i="8"/>
  <c r="L113" i="8" s="1"/>
  <c r="L114" i="8" s="1"/>
  <c r="L70" i="8"/>
  <c r="J70" i="8"/>
  <c r="H70" i="8"/>
  <c r="F70" i="8"/>
  <c r="D70" i="8"/>
  <c r="L65" i="8"/>
  <c r="J65" i="8"/>
  <c r="H65" i="8"/>
  <c r="F65" i="8"/>
  <c r="D65" i="8"/>
  <c r="A46" i="8"/>
  <c r="A88" i="8" s="1"/>
  <c r="A44" i="8"/>
  <c r="A86" i="8" s="1"/>
  <c r="H32" i="8"/>
  <c r="D32" i="8"/>
  <c r="J32" i="8"/>
  <c r="F32" i="8"/>
  <c r="L21" i="8"/>
  <c r="H21" i="8"/>
  <c r="F21" i="8"/>
  <c r="D21" i="8"/>
  <c r="J21" i="8"/>
  <c r="M15" i="10"/>
  <c r="O15" i="10"/>
  <c r="D47" i="13"/>
  <c r="D48" i="13" s="1"/>
  <c r="L19" i="9"/>
  <c r="S17" i="9"/>
  <c r="W17" i="9"/>
  <c r="S16" i="9"/>
  <c r="S19" i="9" s="1"/>
  <c r="W15" i="9"/>
  <c r="Q18" i="9"/>
  <c r="Q17" i="9"/>
  <c r="Q15" i="9"/>
  <c r="S18" i="9"/>
  <c r="W18" i="9"/>
  <c r="M16" i="10"/>
  <c r="O16" i="10"/>
  <c r="M14" i="10"/>
  <c r="H47" i="14"/>
  <c r="H48" i="14" s="1"/>
  <c r="M17" i="10"/>
  <c r="D47" i="14"/>
  <c r="D48" i="14" s="1"/>
  <c r="C18" i="10"/>
  <c r="D19" i="9"/>
  <c r="H19" i="9"/>
  <c r="G18" i="10"/>
  <c r="E18" i="10"/>
  <c r="I18" i="10"/>
  <c r="U19" i="9"/>
  <c r="O19" i="9"/>
  <c r="J19" i="9"/>
  <c r="F19" i="9"/>
  <c r="D20" i="13"/>
  <c r="D20" i="14"/>
  <c r="D14" i="14"/>
  <c r="H14" i="14"/>
  <c r="H20" i="14"/>
  <c r="I96" i="7"/>
  <c r="E96" i="7"/>
  <c r="D14" i="13"/>
  <c r="H20" i="13"/>
  <c r="H14" i="13"/>
  <c r="E55" i="7"/>
  <c r="E60" i="7" s="1"/>
  <c r="I28" i="7"/>
  <c r="I55" i="7" s="1"/>
  <c r="I60" i="7" s="1"/>
  <c r="O14" i="10"/>
  <c r="O20" i="10"/>
  <c r="K24" i="10"/>
  <c r="J71" i="8"/>
  <c r="O21" i="10"/>
  <c r="Q19" i="9"/>
  <c r="H58" i="14"/>
  <c r="O17" i="10"/>
  <c r="O18" i="10"/>
  <c r="M18" i="10"/>
  <c r="K18" i="10"/>
  <c r="F71" i="8" l="1"/>
  <c r="H71" i="8"/>
  <c r="H115" i="8" s="1"/>
  <c r="J21" i="14"/>
  <c r="J26" i="14" s="1"/>
  <c r="J28" i="14" s="1"/>
  <c r="J32" i="14" s="1"/>
  <c r="J49" i="14" s="1"/>
  <c r="G98" i="7"/>
  <c r="G100" i="7" s="1"/>
  <c r="D21" i="13"/>
  <c r="E98" i="7"/>
  <c r="E100" i="7" s="1"/>
  <c r="M24" i="10"/>
  <c r="K100" i="7"/>
  <c r="D21" i="14"/>
  <c r="D58" i="14"/>
  <c r="J115" i="8"/>
  <c r="J33" i="8"/>
  <c r="H33" i="8"/>
  <c r="D33" i="8"/>
  <c r="F33" i="8"/>
  <c r="F115" i="8"/>
  <c r="L71" i="8"/>
  <c r="L115" i="8" s="1"/>
  <c r="Q25" i="9"/>
  <c r="W16" i="9"/>
  <c r="W19" i="9" s="1"/>
  <c r="I98" i="7"/>
  <c r="I100" i="7" s="1"/>
  <c r="O24" i="10"/>
  <c r="S25" i="9"/>
  <c r="W21" i="9"/>
  <c r="W25" i="9" s="1"/>
  <c r="D26" i="14"/>
  <c r="D28" i="14" s="1"/>
  <c r="D32" i="14" s="1"/>
  <c r="D25" i="13"/>
  <c r="D27" i="13" s="1"/>
  <c r="D31" i="13" s="1"/>
  <c r="J21" i="13"/>
  <c r="J25" i="13" s="1"/>
  <c r="J27" i="13" s="1"/>
  <c r="J31" i="13" s="1"/>
  <c r="J49" i="13" s="1"/>
  <c r="H21" i="13"/>
  <c r="H27" i="13" s="1"/>
  <c r="H31" i="13" s="1"/>
  <c r="H49" i="13" s="1"/>
  <c r="D71" i="8"/>
  <c r="D115" i="8" s="1"/>
  <c r="F26" i="14"/>
  <c r="F28" i="14" s="1"/>
  <c r="F32" i="14" s="1"/>
  <c r="F49" i="14" s="1"/>
  <c r="H21" i="14"/>
  <c r="H26" i="14" s="1"/>
  <c r="H28" i="14" s="1"/>
  <c r="H32" i="14" s="1"/>
  <c r="F21" i="13"/>
  <c r="F25" i="13" s="1"/>
  <c r="F27" i="13" s="1"/>
  <c r="F31" i="13" s="1"/>
  <c r="F49" i="13" s="1"/>
  <c r="H58" i="13"/>
  <c r="D49" i="14" l="1"/>
  <c r="D49" i="13"/>
  <c r="H49" i="14"/>
</calcChain>
</file>

<file path=xl/sharedStrings.xml><?xml version="1.0" encoding="utf-8"?>
<sst xmlns="http://schemas.openxmlformats.org/spreadsheetml/2006/main" count="421" uniqueCount="203">
  <si>
    <t>งบการเงินรวม</t>
  </si>
  <si>
    <t>หมายเหตุ</t>
  </si>
  <si>
    <t>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</si>
  <si>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</si>
  <si>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</si>
  <si>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</si>
  <si>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</si>
  <si>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</si>
  <si>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</si>
  <si>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</si>
  <si>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</si>
  <si>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</si>
  <si>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</si>
  <si>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</si>
  <si>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ทุนที่ออกและ</t>
  </si>
  <si>
    <t>สินทรัพย์ไม่หมุนเวียนอื่น</t>
  </si>
  <si>
    <t>หนี้สินดำเนินงานเพิ่มขึ้น (ลดลง)</t>
  </si>
  <si>
    <t>รวม</t>
  </si>
  <si>
    <t>ปรับปรุงด้วย</t>
  </si>
  <si>
    <t>ต้นทุนทางการเงิน</t>
  </si>
  <si>
    <t>รายได้อื่น</t>
  </si>
  <si>
    <t>สินค้าคงเหลือ</t>
  </si>
  <si>
    <t xml:space="preserve">     ส่วนที่เป็นของส่วนได้เสียที่ไม่มีอำนาจควบคุม</t>
  </si>
  <si>
    <t>บริษัทใหญ่</t>
  </si>
  <si>
    <t xml:space="preserve">     ส่วนที่เป็นของบริษัทใหญ่</t>
  </si>
  <si>
    <t>บริษัท โกลเบล็ก โฮลดิ้ง แมนเนจเม้นท์ จำกัด (มหาชน) และบริษัทย่อย</t>
  </si>
  <si>
    <t>ลูกหนี้ธุรกิจหลักทรัพย์และสัญญาซื้อขายล่วงหน้า</t>
  </si>
  <si>
    <t>ส่วนเกินมูลค่าหุ้น</t>
  </si>
  <si>
    <t>องค์ประกอบอื่นของส่วนของผู้ถือหุ้น</t>
  </si>
  <si>
    <t>ค่าธรรมเนียมและบริการจ่าย</t>
  </si>
  <si>
    <t>ค่าใช้จ่ายอื่น</t>
  </si>
  <si>
    <t>ยังไม่ได้จัดสรร</t>
  </si>
  <si>
    <t>ส่วนของผู้ถือหุ้นบริษัทใหญ่</t>
  </si>
  <si>
    <t>องค์ประกอบอื่นของ</t>
  </si>
  <si>
    <t>ที่ไม่มีอำนาจควบคุม</t>
  </si>
  <si>
    <t>กำไร (ขาดทุน) เบ็ดเสร็จอื่น</t>
  </si>
  <si>
    <t>งบการเงินเฉพาะกิจการ</t>
  </si>
  <si>
    <t>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</si>
  <si>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</si>
  <si>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จัดสรรแล้ว</t>
  </si>
  <si>
    <t>ทุนสำรองตามกฎหมาย</t>
  </si>
  <si>
    <t>ในสินทรัพย์และหนี้สินดำเนินงาน</t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</si>
  <si>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</si>
  <si>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เจ้าหนี้ธุรกิจหลักทรัพย์และสัญญาซื้อขายล่วงหน้า</t>
  </si>
  <si>
    <t>กำไร (ขาดทุน) จากการดำเนินงานก่อนเปลี่ยนแปลง</t>
  </si>
  <si>
    <t>ชำระแล้ว</t>
  </si>
  <si>
    <t>ค่าใช้จ่ายผลประโยชน์พนักงาน</t>
  </si>
  <si>
    <t>เงินสดรับจากการกู้ยืมระยะสั้นจากสถาบันการเงิน</t>
  </si>
  <si>
    <t>“ยังไม่ได้ตรวจสอบ”</t>
  </si>
  <si>
    <t>หน่วย : พันบาท</t>
  </si>
  <si>
    <t>ดูหมายเหตุประกอบงบการเงินแบบย่อ</t>
  </si>
  <si>
    <t>ส่วนเกิน</t>
  </si>
  <si>
    <t>มูลค่าหุ้น</t>
  </si>
  <si>
    <t>ทุนสำรอง</t>
  </si>
  <si>
    <t>ตามกฎหมาย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</si>
  <si>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</si>
  <si>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 xml:space="preserve">สินทรัพย์ดำเนินงาน (เพิ่มขึ้น) ลดลง 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</si>
  <si>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</si>
  <si>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</si>
  <si>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</si>
  <si>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</si>
  <si>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จำนวนหุ้นสามัญถัวเฉลี่ยถ่วงน้ำหนัก (พันหุ้น)</t>
  </si>
  <si>
    <t>กำไร (ขาดทุน) เบ็ดเสร็จรวมสำหรับงวด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</si>
  <si>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</si>
  <si>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</si>
  <si>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>กำไรสะสม</t>
  </si>
  <si>
    <t>รายการที่จะไม่ถูกจัดประเภทใหม่ไว้ในกำไรหรือขาดทุนในภายหลัง</t>
  </si>
  <si>
    <t>สัดส่วนการถือหุ้น</t>
  </si>
  <si>
    <t>เงินปันผลจ่าย</t>
  </si>
  <si>
    <t>ดอกเบี้ยรับ</t>
  </si>
  <si>
    <t>เงินปันผลรับ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</si>
  <si>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</si>
  <si>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</si>
  <si>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</si>
  <si>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เงินสดรับจากตราสารหนี้ที่ออกและเงินกู้ยืมอื่น</t>
  </si>
  <si>
    <t>กำไร (ขาดทุน) สำหรับงวด</t>
  </si>
  <si>
    <t>สินทรัพย์ทางการเงินหมุนเวียนอื่น</t>
  </si>
  <si>
    <t>หนี้สินตามสัญญาเช่า</t>
  </si>
  <si>
    <t>ทางการเงิน</t>
  </si>
  <si>
    <t>จากการวัดมูลค่าสินทรัพย์</t>
  </si>
  <si>
    <t>ขาดทุนจากการปรับมูลค่าสินค้า</t>
  </si>
  <si>
    <t>ประมาณการหนี้สินไม่หมุนเวียนสำหรับผลประโยชน์พนักงาน</t>
  </si>
  <si>
    <t>ดอกเบี้ยจ่าย</t>
  </si>
  <si>
    <t>ส่วนต่ำกว่าทุนอื่น</t>
  </si>
  <si>
    <t>ส่วนต่ำจากการเปลี่ยนแปลง</t>
  </si>
  <si>
    <t>กำไรเบ็ดเสร็จรวมสำหรับงวด</t>
  </si>
  <si>
    <t>เงินสดและรายการเทียบเท่าเงินสด ณ วันที่ 1 มกราคม</t>
  </si>
  <si>
    <t>ภาษีเงินได้จ่ายออก</t>
  </si>
  <si>
    <t>ส่วนได้เสีย</t>
  </si>
  <si>
    <t>เงินสดจ่ายเพื่อซื้อสินทรัพย์ไม่มีตัวตนอื่น</t>
  </si>
  <si>
    <t>เงินสดและรายการเทียบเท่าเงินสด ณ วันที่ 30 มิถุนายน</t>
  </si>
  <si>
    <t>กำไร (ขาดทุน) จากกิจกรรมดำเนินงาน</t>
  </si>
  <si>
    <t>เงินสดรับจากการกู้ยืมเงินจากบริษัทที่เกี่ยวข้องกัน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</si>
  <si>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</si>
  <si>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</si>
  <si>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ค่าใช้จ่ายภาษีเงินได้</t>
  </si>
  <si>
    <t>เงินสดจ่ายเพื่อซื้อสินทรัพย์ทางการเงินไม่หมุนเวียนอื่น</t>
  </si>
  <si>
    <t>ผลกำไร (ขาดทุน)</t>
  </si>
  <si>
    <t>เงินสดจ่ายเพื่อชำระเงินกู้ยืมจากบริษัทที่เกี่ยวข้องกัน</t>
  </si>
  <si>
    <t>ยอดคงเหลือ ณ วันที่ 30 มิถุนายน 2564</t>
  </si>
  <si>
    <t>ยอดคงเหลือ ณ วันที่ 1 มกราคม 2564</t>
  </si>
  <si>
    <t>งบแสดงฐานะการเงิน</t>
  </si>
  <si>
    <t>ณ วันที่</t>
  </si>
  <si>
    <t>31 ธันวาคม 2554</t>
  </si>
  <si>
    <t>31 ธันวาคม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</si>
  <si>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</si>
  <si>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</si>
  <si>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</si>
  <si>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</si>
  <si>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</si>
  <si>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</si>
  <si>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เงินปันผลค้างรับจากบริษัทย่อย</t>
  </si>
  <si>
    <t>สินทรัพย์อนุพันธ์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</si>
  <si>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</si>
  <si>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</si>
  <si>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</si>
  <si>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</si>
  <si>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</si>
  <si>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</si>
  <si>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</si>
  <si>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</si>
  <si>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</si>
  <si>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</si>
  <si>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</si>
  <si>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</si>
  <si>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</si>
  <si>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</si>
  <si>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หลักทรัพย์ขายโดยมีสัญญาซื้อคืน</t>
  </si>
  <si>
    <t>หนี้สินอนุพันธ์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</si>
  <si>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</si>
  <si>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</si>
  <si>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ตราสารหนี้ที่ออกและเงินกู้ยืมอื่น</t>
  </si>
  <si>
    <t>รวมหนี้สินหมุนเวียน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</si>
  <si>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</si>
  <si>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</si>
  <si>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</si>
  <si>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 xml:space="preserve">ทุนเรือนหุ้น </t>
  </si>
  <si>
    <t xml:space="preserve">ทุนจดทะเบียน </t>
  </si>
  <si>
    <t xml:space="preserve">1,460,000,000 หุ้น มูลค่าหุ้นละ 1 บาท </t>
  </si>
  <si>
    <t xml:space="preserve">ทุนที่ออกและชำระแล้ว </t>
  </si>
  <si>
    <t>1,089,076,392 หุ้น มูลค่าหุ้นละ 1 บาท</t>
  </si>
  <si>
    <t xml:space="preserve">   ชำระครบแล้ว </t>
  </si>
  <si>
    <t>ส่วนตํ่าจากการเปลี่ยนแปลงสัดส่วนการถือหุ้นในบริษัทย่อย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</si>
  <si>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</si>
  <si>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</si>
  <si>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</si>
  <si>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</si>
  <si>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 (ขาดทุน) ก่อนภาษีเงินได้</t>
  </si>
  <si>
    <t>วัดมูลค่ายุติธรรมผ่านกำไรขาดทุนเบ็ดเสร็จอื่น</t>
  </si>
  <si>
    <t xml:space="preserve">ยอดคงเหลือ ณ วันที่ 1 มกราคม 2564 </t>
  </si>
  <si>
    <t>รายได้ทางการเงิน</t>
  </si>
  <si>
    <t>ลูกหนี้อื่นบริษัทย่อย</t>
  </si>
  <si>
    <t>เงินลงทุนตามวิธีมูลค่ายุติธรรมผ่านกำไรหรือขาดทุน</t>
  </si>
  <si>
    <t>โอนไปกำไรสะสม</t>
  </si>
  <si>
    <t>รวมรายการที่จะไม่ถูกจัดประเภทใหม่ไว้ในกำไรหรือขาดทุนในภายหลัง</t>
  </si>
  <si>
    <t>กำไร (ขาดทุน) ก่อนค่าใช้จ่ายภาษีเงินได้</t>
  </si>
  <si>
    <t>ค่าเสื่อมราคาและค่าตัดจำหน่าย</t>
  </si>
  <si>
    <t>เจ้าหนี้อื่นบริษัทย่อย</t>
  </si>
  <si>
    <t>เงินสดรับจากสินทรัพย์ทางการเงินไม่หมุนเวียนอื่น</t>
  </si>
  <si>
    <t>(กำไร) ขาดทุนที่ยังไม่เกิดขึ้นจากมูลค่ายุติธรรมของตราสารอนุพันธ์</t>
  </si>
  <si>
    <t>ขาดทุนจากการด้อยค่าซึ่งเป็นไปตาม TFRS 9 (กลับรายการ)</t>
  </si>
  <si>
    <t>เงินสดจ่ายเพื่อชำระตราสารหนี้ที่ออกและเงินกู้ยืมอื่น</t>
  </si>
  <si>
    <t>เงินสดจ่ายเพื่อชำระดอกเบี้ยตามสัญญาเช่าทางการเงิน</t>
  </si>
  <si>
    <t>เงินสดจ่ายเพื่อชำระเจ้าหนี้ตามสัญญาเช่าทางการเงิน</t>
  </si>
  <si>
    <t>(กำไร) ขาดทุนจากการตัดจำหน่ายอาคารและอุปกรณ์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</si>
  <si>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</si>
  <si>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</si>
  <si>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หนี้สินไม่หมุนเวียน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</si>
  <si>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</si>
  <si>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</si>
  <si>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</si>
  <si>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</si>
  <si>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</si>
  <si>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</si>
  <si>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 (ขาดทุน) จากการดำเนินงานต่อเนื่อง</t>
  </si>
  <si>
    <t>ขาดทุนจากการดำเนินงานที่ยกเลิก</t>
  </si>
  <si>
    <t>การแบ่งปันกำไร (ขาดทุน) สำหรับงวด</t>
  </si>
  <si>
    <t>การแบ่งกำไร (ขาดทุน) เบ็ดเสร็จรวมสำหรับงวด</t>
  </si>
  <si>
    <t>และการดำเนินงานที่ยกเลิก</t>
  </si>
  <si>
    <t>กำไร (ขาดทุน) ต่อหุ้นขั้นพื้นฐานจากการดำเนินงานต่อเนื่อง (บาท)</t>
  </si>
  <si>
    <t>กำไร (ขาดทุน) 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</si>
  <si>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</si>
  <si>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</si>
  <si>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>5</t>
  </si>
  <si>
    <t>15 และ 19</t>
  </si>
  <si>
    <t>เงินสดรับตั๋วแลกเงินกิจการที่เกี่ยวข้องกัน</t>
  </si>
  <si>
    <t>เงินสดจ่ายตั๋วแลกเงินกิจการที่เกี่ยวข้องกัน</t>
  </si>
  <si>
    <t>กำไร (ขาดทุน) และผลตอบแทนจากเครื่องมือทางการเงิน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</si>
  <si>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</si>
  <si>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</si>
  <si>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กำไรจากการดำเนินงานต่อเนื่อง</t>
  </si>
  <si>
    <t>ขาดทุนเบ็ดเสร็จรวมสำหรับงวด</t>
  </si>
  <si>
    <t>ขาดทุนที่ยังไม่เกิดขึ้นจากมูลค่ายุติธรรมของเงินลงทุน</t>
  </si>
  <si>
    <t>กำไรจากอัตราแลกเปลี่ยนที่ยังไม่เกิดขึ้น</t>
  </si>
  <si>
    <t>กำไรจากการขายสินทรัพย์ทางการเงินหมุนเวียนอื่น</t>
  </si>
  <si>
    <t>เงินสดรับ (จ่าย) จากการดำเนินงาน</t>
  </si>
  <si>
    <t>กำไรจากการขายสินทรัพย์ทางการเงินไม่หมุนเวียนอื่น</t>
  </si>
  <si>
    <t>กำไรจากการขายเงินลงทุน</t>
  </si>
  <si>
    <t>เงินสดรับชำระคืนจากเงินให้กู้ยืมแก่กิจการที่เกี่ยวข้องกัน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</si>
  <si>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</si>
  <si>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</si>
  <si>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</si>
  <si>
    <t>เงินสดรับจากสินทรัพย์ทางการเงินหมุนเวียนอื่น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</si>
</sst>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_-;\-* #,##0.0000_-;_-* &quot;-&quot;??_-;_-@_-"/>
    <numFmt numFmtId="167" formatCode="#,##0\ ;[Blue]\(#,##0\)"/>
    <numFmt numFmtId="168" formatCode="_(* #,##0.0000_);_(* \(#,##0.0000\);_(* &quot;-&quot;????_);_(@_)"/>
    <numFmt numFmtId="169" formatCode="_(* #,##0_);_(* \(#,##0\);_(* &quot;-&quot;????_);_(@_)"/>
    <numFmt numFmtId="170" formatCode="_(* #,##0.00000_);_(* \(#,##0.00000\);_(* &quot;-&quot;?????_);_(@_)"/>
    <numFmt numFmtId="171" formatCode="_(* #,##0_);_(* \(#,##0\);_(* &quot;-&quot;?????_);_(@_)"/>
    <numFmt numFmtId="172" formatCode="#,##0\ ;\(#,##0\)"/>
    <numFmt numFmtId="173" formatCode="_(* #,##0.0000_);_(* \(#,##0.0000\);_(* &quot;-&quot;_);_(@_)"/>
    <numFmt numFmtId="174" formatCode="#,##0.000;\(#,##0.000\)"/>
  </numFmts>
  <fonts count="22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sz val="8"/>
      <name val="Arial"/>
      <family val="2"/>
    </font>
    <font>
      <sz val="14"/>
      <name val="AngsanaUPC"/>
      <family val="1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6" fillId="0" borderId="0"/>
    <xf numFmtId="0" fontId="6" fillId="0" borderId="0"/>
    <xf numFmtId="39" fontId="9" fillId="0" borderId="0"/>
    <xf numFmtId="39" fontId="9" fillId="0" borderId="0"/>
  </cellStyleXfs>
  <cellXfs count="199">
    <xf numFmtId="0" fontId="0" fillId="0" borderId="0" xfId="0"/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0" xfId="1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5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168" fontId="4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4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41" fontId="17" fillId="0" borderId="0" xfId="1" applyNumberFormat="1" applyFont="1" applyFill="1" applyAlignment="1">
      <alignment vertical="center"/>
    </xf>
    <xf numFmtId="165" fontId="4" fillId="0" borderId="0" xfId="1" applyNumberFormat="1" applyFont="1" applyFill="1"/>
    <xf numFmtId="41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Protection="1"/>
    <xf numFmtId="172" fontId="4" fillId="0" borderId="0" xfId="13" applyNumberFormat="1" applyFont="1" applyFill="1" applyBorder="1" applyProtection="1"/>
    <xf numFmtId="41" fontId="4" fillId="0" borderId="4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0" xfId="1" applyNumberFormat="1" applyFont="1" applyFill="1" applyBorder="1"/>
    <xf numFmtId="173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8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9" fontId="13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20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center" vertical="center"/>
    </xf>
    <xf numFmtId="39" fontId="17" fillId="0" borderId="2" xfId="0" applyNumberFormat="1" applyFont="1" applyFill="1" applyBorder="1" applyAlignment="1">
      <alignment vertical="center"/>
    </xf>
    <xf numFmtId="39" fontId="17" fillId="0" borderId="0" xfId="0" applyNumberFormat="1" applyFont="1" applyFill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37" fontId="17" fillId="0" borderId="1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4" fillId="0" borderId="0" xfId="0" applyFont="1" applyFill="1" applyBorder="1" applyAlignment="1"/>
    <xf numFmtId="0" fontId="14" fillId="0" borderId="2" xfId="0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1" fontId="13" fillId="0" borderId="0" xfId="1" applyNumberFormat="1" applyFont="1" applyFill="1" applyAlignment="1">
      <alignment horizontal="center" vertical="center"/>
    </xf>
    <xf numFmtId="169" fontId="21" fillId="0" borderId="0" xfId="1" applyNumberFormat="1" applyFont="1" applyFill="1" applyAlignment="1">
      <alignment horizontal="center" vertical="center"/>
    </xf>
    <xf numFmtId="168" fontId="21" fillId="0" borderId="0" xfId="1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center" vertical="center"/>
    </xf>
    <xf numFmtId="43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2"/>
    </xf>
    <xf numFmtId="0" fontId="14" fillId="0" borderId="3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69" fontId="13" fillId="0" borderId="0" xfId="0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8" fontId="21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vertical="center"/>
    </xf>
    <xf numFmtId="169" fontId="4" fillId="0" borderId="3" xfId="1" applyNumberFormat="1" applyFont="1" applyFill="1" applyBorder="1" applyAlignment="1">
      <alignment horizontal="center" vertical="center"/>
    </xf>
    <xf numFmtId="169" fontId="4" fillId="0" borderId="4" xfId="1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Continuous"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170" fontId="4" fillId="0" borderId="0" xfId="1" applyNumberFormat="1" applyFont="1" applyFill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4" fillId="0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4" fillId="0" borderId="5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right" vertical="center"/>
    </xf>
    <xf numFmtId="165" fontId="4" fillId="0" borderId="5" xfId="1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164" fontId="4" fillId="0" borderId="0" xfId="1" applyFont="1" applyFill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164" fontId="4" fillId="0" borderId="0" xfId="1" applyFont="1" applyFill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9" fontId="13" fillId="0" borderId="0" xfId="1" applyNumberFormat="1" applyFont="1" applyFill="1" applyBorder="1" applyAlignment="1">
      <alignment horizontal="center" vertical="center"/>
    </xf>
    <xf numFmtId="169" fontId="21" fillId="0" borderId="0" xfId="1" applyNumberFormat="1" applyFont="1" applyFill="1" applyBorder="1" applyAlignment="1">
      <alignment horizontal="center" vertical="center"/>
    </xf>
    <xf numFmtId="169" fontId="13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1"/>
    </xf>
    <xf numFmtId="173" fontId="4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49" fontId="15" fillId="0" borderId="0" xfId="11" applyNumberFormat="1" applyFont="1" applyFill="1" applyAlignment="1">
      <alignment horizontal="center" vertical="center"/>
    </xf>
    <xf numFmtId="167" fontId="4" fillId="0" borderId="0" xfId="11" applyNumberFormat="1" applyFont="1" applyFill="1" applyAlignment="1">
      <alignment horizontal="center" vertical="center"/>
    </xf>
    <xf numFmtId="41" fontId="4" fillId="0" borderId="0" xfId="11" applyNumberFormat="1" applyFont="1" applyFill="1" applyAlignment="1">
      <alignment vertical="center"/>
    </xf>
    <xf numFmtId="167" fontId="15" fillId="0" borderId="0" xfId="11" applyNumberFormat="1" applyFont="1" applyFill="1" applyAlignment="1">
      <alignment horizontal="center" vertical="center"/>
    </xf>
    <xf numFmtId="167" fontId="5" fillId="0" borderId="0" xfId="1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4"/>
    </xf>
    <xf numFmtId="167" fontId="5" fillId="0" borderId="0" xfId="11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167" fontId="4" fillId="0" borderId="0" xfId="11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37" fontId="4" fillId="0" borderId="0" xfId="1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170" fontId="5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9" fontId="17" fillId="0" borderId="0" xfId="12" applyFont="1" applyFill="1"/>
    <xf numFmtId="0" fontId="10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- Style1 2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CET - N096" xfId="10" xr:uid="{00000000-0005-0000-0000-00000A000000}"/>
    <cellStyle name="Normal_DET2_งบการเงิน1" xfId="11" xr:uid="{00000000-0005-0000-0000-00000B000000}"/>
    <cellStyle name="ปกติ_Sheet1" xfId="12" xr:uid="{00000000-0005-0000-0000-00000C000000}"/>
    <cellStyle name="ปกติ_Sheet1_HH0104T-1_HOME-Mar48-T0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(19)%20YEAR%2021-64%20(PUBLIC)/GBH%20(3032098)/GBH64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E_T_Conso"/>
      <sheetName val="CE_T_Company"/>
      <sheetName val="CF_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127"/>
  <sheetViews>
    <sheetView tabSelected="1" showWhiteSpace="0" topLeftCell="A90" zoomScale="75" zoomScaleNormal="75" zoomScaleSheetLayoutView="89" workbookViewId="0">
      <selection activeCell="A96" sqref="A96"/>
    </sheetView>
  </sheetViews>
  <sheetFormatPr defaultColWidth="9.1796875" defaultRowHeight="24" customHeight="1"/>
  <cols>
    <col min="1" max="1" width="46.1796875" style="122" customWidth="1"/>
    <col min="2" max="2" width="8.1796875" style="122" bestFit="1" customWidth="1"/>
    <col min="3" max="3" width="0.81640625" style="122" customWidth="1"/>
    <col min="4" max="4" width="12.1796875" style="122" customWidth="1"/>
    <col min="5" max="5" width="0.54296875" style="122" customWidth="1"/>
    <col min="6" max="6" width="12.1796875" style="122" customWidth="1"/>
    <col min="7" max="7" width="0.54296875" style="122" customWidth="1"/>
    <col min="8" max="8" width="12.1796875" style="122" customWidth="1"/>
    <col min="9" max="9" width="0.54296875" style="122" customWidth="1"/>
    <col min="10" max="10" width="12.1796875" style="122" customWidth="1"/>
    <col min="11" max="11" width="1.453125" style="122" hidden="1" customWidth="1"/>
    <col min="12" max="12" width="14.1796875" style="122" hidden="1" customWidth="1"/>
    <col min="13" max="13" width="21.1796875" style="123" customWidth="1"/>
    <col min="14" max="14" width="17.1796875" style="123" customWidth="1"/>
    <col min="15" max="15" width="2.453125" style="123" customWidth="1"/>
    <col min="16" max="16" width="13.453125" style="123" customWidth="1"/>
    <col min="17" max="17" width="1" style="123" customWidth="1"/>
    <col min="18" max="18" width="14.453125" style="123" customWidth="1"/>
    <col min="19" max="20" width="9.1796875" style="123"/>
    <col min="21" max="16384" width="9.1796875" style="122"/>
  </cols>
  <sheetData>
    <row r="1" spans="1:12" s="123" customFormat="1" ht="24" customHeight="1">
      <c r="A1" s="190" t="s">
        <v>25</v>
      </c>
      <c r="B1" s="190"/>
      <c r="C1" s="190"/>
      <c r="D1" s="190"/>
      <c r="E1" s="190"/>
      <c r="F1" s="190"/>
      <c r="G1" s="190"/>
      <c r="H1" s="190"/>
      <c r="I1" s="190"/>
      <c r="J1" s="190"/>
      <c r="K1" s="121"/>
      <c r="L1" s="2"/>
    </row>
    <row r="2" spans="1:12" s="123" customFormat="1" ht="24" customHeight="1">
      <c r="A2" s="190" t="s">
        <v>101</v>
      </c>
      <c r="B2" s="190"/>
      <c r="C2" s="190"/>
      <c r="D2" s="190"/>
      <c r="E2" s="190"/>
      <c r="F2" s="190"/>
      <c r="G2" s="190"/>
      <c r="H2" s="190"/>
      <c r="I2" s="190"/>
      <c r="J2" s="190"/>
      <c r="K2" s="1"/>
      <c r="L2" s="2"/>
    </row>
    <row r="3" spans="1:12" s="123" customFormat="1" ht="24" customHeight="1">
      <c r="A3" s="190" t="s">
        <v>168</v>
      </c>
      <c r="B3" s="190"/>
      <c r="C3" s="190"/>
      <c r="D3" s="190"/>
      <c r="E3" s="190"/>
      <c r="F3" s="190"/>
      <c r="G3" s="190"/>
      <c r="H3" s="190"/>
      <c r="I3" s="190"/>
      <c r="J3" s="190"/>
      <c r="K3" s="1"/>
      <c r="L3" s="2"/>
    </row>
    <row r="4" spans="1:12" ht="24" customHeight="1">
      <c r="A4" s="191" t="s">
        <v>49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8.5" customHeight="1">
      <c r="A5" s="19"/>
      <c r="B5" s="1"/>
      <c r="C5" s="1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20.5" customHeight="1">
      <c r="A6" s="1"/>
      <c r="B6" s="166" t="s">
        <v>1</v>
      </c>
      <c r="C6" s="166"/>
      <c r="D6" s="188" t="s">
        <v>0</v>
      </c>
      <c r="E6" s="188"/>
      <c r="F6" s="188"/>
      <c r="G6" s="166"/>
      <c r="H6" s="188" t="s">
        <v>36</v>
      </c>
      <c r="I6" s="188"/>
      <c r="J6" s="188"/>
      <c r="K6" s="188"/>
      <c r="L6" s="188"/>
    </row>
    <row r="7" spans="1:12" ht="19.5" customHeight="1">
      <c r="A7" s="1"/>
      <c r="B7" s="1"/>
      <c r="C7" s="1"/>
      <c r="D7" s="166" t="s">
        <v>102</v>
      </c>
      <c r="E7" s="166"/>
      <c r="F7" s="166" t="s">
        <v>102</v>
      </c>
      <c r="G7" s="167"/>
      <c r="H7" s="166" t="s">
        <v>102</v>
      </c>
      <c r="I7" s="166"/>
      <c r="J7" s="166" t="s">
        <v>102</v>
      </c>
      <c r="K7" s="167"/>
      <c r="L7" s="167" t="s">
        <v>103</v>
      </c>
    </row>
    <row r="8" spans="1:12" ht="19.5" customHeight="1">
      <c r="A8" s="2"/>
      <c r="B8" s="1"/>
      <c r="C8" s="1"/>
      <c r="D8" s="168" t="s">
        <v>169</v>
      </c>
      <c r="E8" s="168"/>
      <c r="F8" s="168" t="s">
        <v>104</v>
      </c>
      <c r="G8" s="35"/>
      <c r="H8" s="168" t="s">
        <v>169</v>
      </c>
      <c r="I8" s="168"/>
      <c r="J8" s="168" t="s">
        <v>104</v>
      </c>
      <c r="K8" s="51"/>
      <c r="L8" s="2"/>
    </row>
    <row r="9" spans="1:12" ht="19.5" customHeight="1">
      <c r="A9" s="2"/>
      <c r="B9" s="2"/>
      <c r="C9" s="2"/>
      <c r="D9" s="166">
        <v>2565</v>
      </c>
      <c r="E9" s="166">
        <v>2561</v>
      </c>
      <c r="F9" s="166">
        <v>2564</v>
      </c>
      <c r="G9" s="169"/>
      <c r="H9" s="166">
        <v>2565</v>
      </c>
      <c r="I9" s="166">
        <v>2561</v>
      </c>
      <c r="J9" s="166">
        <v>2564</v>
      </c>
      <c r="K9" s="2"/>
      <c r="L9" s="170" t="s">
        <v>105</v>
      </c>
    </row>
    <row r="10" spans="1:12" ht="19.5" customHeight="1">
      <c r="A10" s="166"/>
      <c r="B10" s="2"/>
      <c r="C10" s="2"/>
      <c r="D10" s="166" t="s">
        <v>48</v>
      </c>
      <c r="E10" s="166"/>
      <c r="F10" s="166"/>
      <c r="G10" s="169"/>
      <c r="H10" s="166" t="s">
        <v>48</v>
      </c>
      <c r="I10" s="166"/>
      <c r="J10" s="166"/>
      <c r="K10" s="2"/>
      <c r="L10" s="170"/>
    </row>
    <row r="11" spans="1:12" ht="19.5" customHeight="1">
      <c r="A11" s="166" t="s">
        <v>106</v>
      </c>
      <c r="B11" s="2"/>
      <c r="C11" s="2"/>
      <c r="D11" s="166"/>
      <c r="E11" s="166"/>
      <c r="F11" s="166"/>
      <c r="G11" s="169"/>
      <c r="H11" s="166"/>
      <c r="I11" s="166"/>
      <c r="J11" s="166"/>
      <c r="K11" s="2"/>
      <c r="L11" s="170"/>
    </row>
    <row r="12" spans="1:12" ht="20">
      <c r="A12" s="2" t="s">
        <v>107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0">
      <c r="A13" s="40" t="s">
        <v>108</v>
      </c>
      <c r="B13" s="171" t="s">
        <v>183</v>
      </c>
      <c r="C13" s="172"/>
      <c r="D13" s="124">
        <v>409494</v>
      </c>
      <c r="E13" s="124"/>
      <c r="F13" s="124">
        <v>658404</v>
      </c>
      <c r="G13" s="124"/>
      <c r="H13" s="124">
        <v>336685</v>
      </c>
      <c r="I13" s="124"/>
      <c r="J13" s="124">
        <v>292705</v>
      </c>
      <c r="K13" s="173"/>
      <c r="L13" s="21">
        <v>204458</v>
      </c>
    </row>
    <row r="14" spans="1:12" s="123" customFormat="1" ht="20">
      <c r="A14" s="40" t="s">
        <v>109</v>
      </c>
      <c r="B14" s="174">
        <v>6</v>
      </c>
      <c r="C14" s="172"/>
      <c r="D14" s="124">
        <v>65438</v>
      </c>
      <c r="E14" s="124"/>
      <c r="F14" s="124">
        <v>46815</v>
      </c>
      <c r="G14" s="124"/>
      <c r="H14" s="124">
        <v>39168</v>
      </c>
      <c r="I14" s="124"/>
      <c r="J14" s="124">
        <v>22390</v>
      </c>
      <c r="K14" s="125"/>
      <c r="L14" s="21">
        <v>255336</v>
      </c>
    </row>
    <row r="15" spans="1:12" s="123" customFormat="1" ht="20">
      <c r="A15" s="40" t="s">
        <v>57</v>
      </c>
      <c r="B15" s="174">
        <v>7</v>
      </c>
      <c r="C15" s="172"/>
      <c r="D15" s="124">
        <v>232058</v>
      </c>
      <c r="E15" s="124"/>
      <c r="F15" s="124">
        <v>140766</v>
      </c>
      <c r="G15" s="124"/>
      <c r="H15" s="126">
        <v>0</v>
      </c>
      <c r="I15" s="126"/>
      <c r="J15" s="126">
        <v>0</v>
      </c>
      <c r="K15" s="125"/>
      <c r="L15" s="21" t="s">
        <v>110</v>
      </c>
    </row>
    <row r="16" spans="1:12" s="123" customFormat="1" ht="20">
      <c r="A16" s="40" t="s">
        <v>26</v>
      </c>
      <c r="B16" s="174">
        <v>8</v>
      </c>
      <c r="C16" s="172"/>
      <c r="D16" s="124">
        <v>1061124</v>
      </c>
      <c r="E16" s="124"/>
      <c r="F16" s="124">
        <v>987374</v>
      </c>
      <c r="G16" s="124"/>
      <c r="H16" s="126">
        <v>0</v>
      </c>
      <c r="I16" s="126"/>
      <c r="J16" s="126">
        <v>0</v>
      </c>
      <c r="K16" s="125"/>
      <c r="L16" s="21"/>
    </row>
    <row r="17" spans="1:14" s="123" customFormat="1" ht="20">
      <c r="A17" s="40" t="s">
        <v>111</v>
      </c>
      <c r="B17" s="174">
        <v>4</v>
      </c>
      <c r="C17" s="172"/>
      <c r="D17" s="127">
        <v>0</v>
      </c>
      <c r="E17" s="124"/>
      <c r="F17" s="127">
        <v>0</v>
      </c>
      <c r="G17" s="124"/>
      <c r="H17" s="127">
        <v>0</v>
      </c>
      <c r="I17" s="124"/>
      <c r="J17" s="127">
        <v>145000</v>
      </c>
      <c r="K17" s="125"/>
      <c r="L17" s="21"/>
    </row>
    <row r="18" spans="1:14" s="123" customFormat="1" ht="20">
      <c r="A18" s="40" t="s">
        <v>112</v>
      </c>
      <c r="B18" s="174">
        <v>9</v>
      </c>
      <c r="C18" s="172"/>
      <c r="D18" s="124">
        <v>18784</v>
      </c>
      <c r="E18" s="124"/>
      <c r="F18" s="124">
        <v>9398</v>
      </c>
      <c r="G18" s="124"/>
      <c r="H18" s="127">
        <v>3383</v>
      </c>
      <c r="I18" s="126"/>
      <c r="J18" s="127">
        <v>2684</v>
      </c>
      <c r="K18" s="125"/>
      <c r="L18" s="21"/>
    </row>
    <row r="19" spans="1:14" s="123" customFormat="1" ht="20">
      <c r="A19" s="40" t="s">
        <v>76</v>
      </c>
      <c r="B19" s="174">
        <v>10</v>
      </c>
      <c r="C19" s="172"/>
      <c r="D19" s="124">
        <v>668641</v>
      </c>
      <c r="E19" s="124"/>
      <c r="F19" s="124">
        <v>721141</v>
      </c>
      <c r="G19" s="124"/>
      <c r="H19" s="127">
        <v>12161</v>
      </c>
      <c r="I19" s="126"/>
      <c r="J19" s="127">
        <v>3334</v>
      </c>
      <c r="K19" s="125"/>
      <c r="L19" s="21">
        <v>40000</v>
      </c>
      <c r="N19" s="128"/>
    </row>
    <row r="20" spans="1:14" s="123" customFormat="1" ht="20">
      <c r="A20" s="40" t="s">
        <v>7</v>
      </c>
      <c r="B20" s="13"/>
      <c r="C20" s="175"/>
      <c r="D20" s="124">
        <v>1247</v>
      </c>
      <c r="E20" s="124"/>
      <c r="F20" s="124">
        <v>547</v>
      </c>
      <c r="G20" s="124"/>
      <c r="H20" s="124">
        <v>65</v>
      </c>
      <c r="I20" s="124"/>
      <c r="J20" s="124">
        <v>24</v>
      </c>
      <c r="K20" s="21"/>
      <c r="L20" s="21">
        <v>5452</v>
      </c>
    </row>
    <row r="21" spans="1:14" s="123" customFormat="1" ht="20">
      <c r="A21" s="176" t="s">
        <v>113</v>
      </c>
      <c r="B21" s="175"/>
      <c r="C21" s="175"/>
      <c r="D21" s="129">
        <f>SUM(D13:D20)</f>
        <v>2456786</v>
      </c>
      <c r="E21" s="49"/>
      <c r="F21" s="129">
        <f>SUM(F13:F20)</f>
        <v>2564445</v>
      </c>
      <c r="G21" s="49"/>
      <c r="H21" s="129">
        <f>SUM(H13:H20)</f>
        <v>391462</v>
      </c>
      <c r="I21" s="49"/>
      <c r="J21" s="129">
        <f>SUM(J13:J20)</f>
        <v>466137</v>
      </c>
      <c r="K21" s="23"/>
      <c r="L21" s="130">
        <f>SUM(L13:L20)</f>
        <v>505246</v>
      </c>
    </row>
    <row r="22" spans="1:14" s="123" customFormat="1" ht="20">
      <c r="A22" s="176"/>
      <c r="B22" s="175"/>
      <c r="C22" s="175"/>
      <c r="D22" s="49"/>
      <c r="E22" s="49"/>
      <c r="F22" s="49"/>
      <c r="G22" s="49"/>
      <c r="H22" s="49"/>
      <c r="I22" s="49"/>
      <c r="J22" s="49"/>
      <c r="K22" s="23"/>
      <c r="L22" s="131"/>
    </row>
    <row r="23" spans="1:14" s="123" customFormat="1" ht="20">
      <c r="A23" s="2" t="s">
        <v>114</v>
      </c>
      <c r="B23" s="177"/>
      <c r="C23" s="177"/>
      <c r="D23" s="178"/>
      <c r="E23" s="178"/>
      <c r="F23" s="178"/>
      <c r="G23" s="178"/>
      <c r="H23" s="124"/>
      <c r="I23" s="124"/>
      <c r="J23" s="124"/>
      <c r="K23" s="23"/>
      <c r="L23" s="131"/>
    </row>
    <row r="24" spans="1:14" s="123" customFormat="1" ht="20">
      <c r="A24" s="40" t="s">
        <v>115</v>
      </c>
      <c r="B24" s="179">
        <v>12</v>
      </c>
      <c r="C24" s="179"/>
      <c r="D24" s="126">
        <v>0</v>
      </c>
      <c r="E24" s="124"/>
      <c r="F24" s="124">
        <v>65000</v>
      </c>
      <c r="G24" s="124"/>
      <c r="H24" s="126">
        <v>0</v>
      </c>
      <c r="I24" s="124"/>
      <c r="J24" s="124">
        <v>65000</v>
      </c>
      <c r="K24" s="50"/>
      <c r="L24" s="2"/>
    </row>
    <row r="25" spans="1:14" s="123" customFormat="1" ht="20">
      <c r="A25" s="40" t="s">
        <v>116</v>
      </c>
      <c r="B25" s="179">
        <v>13</v>
      </c>
      <c r="C25" s="179"/>
      <c r="D25" s="124">
        <v>92986</v>
      </c>
      <c r="E25" s="124"/>
      <c r="F25" s="124">
        <v>73880</v>
      </c>
      <c r="G25" s="124"/>
      <c r="H25" s="127">
        <v>60148</v>
      </c>
      <c r="I25" s="126"/>
      <c r="J25" s="127">
        <v>41043</v>
      </c>
      <c r="K25" s="50"/>
      <c r="L25" s="2"/>
    </row>
    <row r="26" spans="1:14" s="123" customFormat="1" ht="20">
      <c r="A26" s="40" t="s">
        <v>117</v>
      </c>
      <c r="B26" s="172">
        <v>14</v>
      </c>
      <c r="C26" s="172"/>
      <c r="D26" s="126">
        <v>0</v>
      </c>
      <c r="E26" s="126"/>
      <c r="F26" s="126">
        <v>0</v>
      </c>
      <c r="G26" s="124"/>
      <c r="H26" s="124">
        <v>974787</v>
      </c>
      <c r="I26" s="124"/>
      <c r="J26" s="124">
        <v>974787</v>
      </c>
      <c r="K26" s="50"/>
      <c r="L26" s="2"/>
    </row>
    <row r="27" spans="1:14" s="123" customFormat="1" ht="20">
      <c r="A27" s="40" t="s">
        <v>118</v>
      </c>
      <c r="B27" s="172"/>
      <c r="C27" s="172"/>
      <c r="D27" s="49">
        <v>18577</v>
      </c>
      <c r="E27" s="49"/>
      <c r="F27" s="49">
        <v>19871</v>
      </c>
      <c r="G27" s="49"/>
      <c r="H27" s="49">
        <v>4752</v>
      </c>
      <c r="I27" s="49"/>
      <c r="J27" s="49">
        <v>4794</v>
      </c>
      <c r="K27" s="50"/>
      <c r="L27" s="2"/>
    </row>
    <row r="28" spans="1:14" s="123" customFormat="1" ht="20">
      <c r="A28" s="40" t="s">
        <v>119</v>
      </c>
      <c r="B28" s="172">
        <v>15</v>
      </c>
      <c r="C28" s="172"/>
      <c r="D28" s="49">
        <v>22838</v>
      </c>
      <c r="E28" s="49"/>
      <c r="F28" s="49">
        <v>28229</v>
      </c>
      <c r="G28" s="124"/>
      <c r="H28" s="124">
        <v>920</v>
      </c>
      <c r="I28" s="124"/>
      <c r="J28" s="124">
        <v>1635</v>
      </c>
      <c r="K28" s="50"/>
      <c r="L28" s="2"/>
    </row>
    <row r="29" spans="1:14" s="123" customFormat="1" ht="20">
      <c r="A29" s="40" t="s">
        <v>120</v>
      </c>
      <c r="B29" s="172"/>
      <c r="C29" s="22"/>
      <c r="D29" s="49">
        <v>23831</v>
      </c>
      <c r="E29" s="49"/>
      <c r="F29" s="49">
        <v>23919</v>
      </c>
      <c r="G29" s="49"/>
      <c r="H29" s="49">
        <v>690</v>
      </c>
      <c r="I29" s="49"/>
      <c r="J29" s="49">
        <v>766</v>
      </c>
      <c r="K29" s="50"/>
      <c r="L29" s="2"/>
    </row>
    <row r="30" spans="1:14" s="123" customFormat="1" ht="20">
      <c r="A30" s="40" t="s">
        <v>121</v>
      </c>
      <c r="B30" s="172"/>
      <c r="C30" s="172"/>
      <c r="D30" s="124">
        <v>2142</v>
      </c>
      <c r="E30" s="124"/>
      <c r="F30" s="124">
        <v>1650</v>
      </c>
      <c r="G30" s="49"/>
      <c r="H30" s="126">
        <v>0</v>
      </c>
      <c r="I30" s="126"/>
      <c r="J30" s="126">
        <v>0</v>
      </c>
      <c r="K30" s="50"/>
      <c r="L30" s="2"/>
    </row>
    <row r="31" spans="1:14" s="123" customFormat="1" ht="20">
      <c r="A31" s="40" t="s">
        <v>15</v>
      </c>
      <c r="B31" s="172"/>
      <c r="C31" s="175"/>
      <c r="D31" s="124">
        <v>69332</v>
      </c>
      <c r="E31" s="124"/>
      <c r="F31" s="124">
        <v>66514</v>
      </c>
      <c r="G31" s="124"/>
      <c r="H31" s="124">
        <v>45</v>
      </c>
      <c r="I31" s="124"/>
      <c r="J31" s="124">
        <v>45</v>
      </c>
      <c r="K31" s="50"/>
      <c r="L31" s="2"/>
    </row>
    <row r="32" spans="1:14" s="123" customFormat="1" ht="20">
      <c r="A32" s="176" t="s">
        <v>122</v>
      </c>
      <c r="B32" s="177"/>
      <c r="C32" s="177"/>
      <c r="D32" s="129">
        <f>SUM(D24:D31)</f>
        <v>229706</v>
      </c>
      <c r="E32" s="49"/>
      <c r="F32" s="129">
        <f>SUM(F24:F31)</f>
        <v>279063</v>
      </c>
      <c r="G32" s="49"/>
      <c r="H32" s="129">
        <f>SUM(H24:H31)</f>
        <v>1041342</v>
      </c>
      <c r="I32" s="49"/>
      <c r="J32" s="129">
        <f>SUM(J24:J31)</f>
        <v>1088070</v>
      </c>
      <c r="K32" s="50"/>
      <c r="L32" s="2"/>
    </row>
    <row r="33" spans="1:12" s="123" customFormat="1" ht="20.5" thickBot="1">
      <c r="A33" s="4" t="s">
        <v>123</v>
      </c>
      <c r="B33" s="6"/>
      <c r="C33" s="6"/>
      <c r="D33" s="132">
        <f>SUM(D21,D32)</f>
        <v>2686492</v>
      </c>
      <c r="E33" s="49"/>
      <c r="F33" s="132">
        <f>SUM(F21,F32)</f>
        <v>2843508</v>
      </c>
      <c r="G33" s="49"/>
      <c r="H33" s="132">
        <f>SUM(H32,H21)</f>
        <v>1432804</v>
      </c>
      <c r="I33" s="49"/>
      <c r="J33" s="132">
        <f>SUM(J32,J21)</f>
        <v>1554207</v>
      </c>
      <c r="K33" s="50"/>
      <c r="L33" s="2"/>
    </row>
    <row r="34" spans="1:12" s="123" customFormat="1" ht="20.5" thickTop="1">
      <c r="A34" s="4"/>
      <c r="B34" s="6"/>
      <c r="C34" s="6"/>
      <c r="D34" s="49"/>
      <c r="E34" s="49"/>
      <c r="F34" s="49"/>
      <c r="G34" s="49"/>
      <c r="H34" s="49"/>
      <c r="I34" s="49"/>
      <c r="J34" s="49"/>
      <c r="K34" s="50"/>
      <c r="L34" s="2"/>
    </row>
    <row r="35" spans="1:12" s="123" customFormat="1" ht="20.5" customHeight="1">
      <c r="A35" s="4"/>
      <c r="B35" s="6"/>
      <c r="C35" s="6"/>
      <c r="D35" s="131"/>
      <c r="E35" s="131"/>
      <c r="F35" s="131"/>
      <c r="G35" s="131"/>
      <c r="H35" s="131"/>
      <c r="I35" s="131"/>
      <c r="J35" s="131"/>
      <c r="K35" s="50"/>
      <c r="L35" s="2"/>
    </row>
    <row r="36" spans="1:12" s="123" customFormat="1" ht="20">
      <c r="A36" s="4"/>
      <c r="B36" s="6"/>
      <c r="C36" s="6"/>
      <c r="D36" s="131"/>
      <c r="E36" s="131"/>
      <c r="F36" s="131"/>
      <c r="G36" s="131"/>
      <c r="H36" s="131"/>
      <c r="I36" s="131"/>
      <c r="J36" s="131"/>
      <c r="K36" s="50"/>
      <c r="L36" s="2"/>
    </row>
    <row r="37" spans="1:12" s="123" customFormat="1" ht="20">
      <c r="A37" s="4"/>
      <c r="B37" s="6"/>
      <c r="C37" s="6"/>
      <c r="D37" s="131"/>
      <c r="E37" s="131"/>
      <c r="F37" s="131"/>
      <c r="G37" s="131"/>
      <c r="H37" s="131"/>
      <c r="I37" s="131"/>
      <c r="J37" s="131"/>
      <c r="K37" s="50"/>
      <c r="L37" s="2"/>
    </row>
    <row r="38" spans="1:12" s="123" customFormat="1" ht="20">
      <c r="A38" s="4"/>
      <c r="B38" s="6"/>
      <c r="C38" s="6"/>
      <c r="D38" s="131"/>
      <c r="E38" s="131"/>
      <c r="F38" s="131"/>
      <c r="G38" s="131"/>
      <c r="H38" s="131"/>
      <c r="I38" s="131"/>
      <c r="J38" s="131"/>
      <c r="K38" s="50"/>
      <c r="L38" s="2"/>
    </row>
    <row r="39" spans="1:12" s="123" customFormat="1" ht="20">
      <c r="A39" s="4"/>
      <c r="B39" s="6"/>
      <c r="C39" s="6"/>
      <c r="D39" s="131"/>
      <c r="E39" s="131"/>
      <c r="F39" s="131"/>
      <c r="G39" s="131"/>
      <c r="H39" s="131"/>
      <c r="I39" s="131"/>
      <c r="J39" s="131"/>
      <c r="K39" s="50"/>
      <c r="L39" s="2"/>
    </row>
    <row r="40" spans="1:12" s="123" customFormat="1" ht="20">
      <c r="A40" s="4"/>
      <c r="B40" s="6"/>
      <c r="C40" s="6"/>
      <c r="D40" s="131"/>
      <c r="E40" s="131"/>
      <c r="F40" s="131"/>
      <c r="G40" s="131"/>
      <c r="H40" s="131"/>
      <c r="I40" s="131"/>
      <c r="J40" s="131"/>
      <c r="K40" s="50"/>
      <c r="L40" s="2"/>
    </row>
    <row r="41" spans="1:12" s="123" customFormat="1" ht="20">
      <c r="A41" s="4"/>
      <c r="B41" s="6"/>
      <c r="C41" s="6"/>
      <c r="D41" s="131"/>
      <c r="E41" s="131"/>
      <c r="F41" s="131"/>
      <c r="G41" s="131"/>
      <c r="H41" s="131"/>
      <c r="I41" s="131"/>
      <c r="J41" s="131"/>
      <c r="K41" s="50"/>
      <c r="L41" s="2"/>
    </row>
    <row r="42" spans="1:12" s="123" customFormat="1" ht="20">
      <c r="A42" s="4"/>
      <c r="B42" s="6"/>
      <c r="C42" s="6"/>
      <c r="D42" s="131"/>
      <c r="E42" s="131"/>
      <c r="F42" s="131"/>
      <c r="G42" s="131"/>
      <c r="H42" s="131"/>
      <c r="I42" s="131"/>
      <c r="J42" s="131"/>
      <c r="K42" s="50"/>
      <c r="L42" s="2"/>
    </row>
    <row r="43" spans="1:12" s="123" customFormat="1" ht="24" customHeight="1">
      <c r="A43" s="2" t="s">
        <v>50</v>
      </c>
      <c r="B43" s="6"/>
      <c r="C43" s="6"/>
      <c r="D43" s="131"/>
      <c r="E43" s="131"/>
      <c r="F43" s="131"/>
      <c r="G43" s="131"/>
      <c r="H43" s="131"/>
      <c r="I43" s="131"/>
      <c r="J43" s="131"/>
      <c r="K43" s="50"/>
      <c r="L43" s="2"/>
    </row>
    <row r="44" spans="1:12" s="123" customFormat="1" ht="24" customHeight="1">
      <c r="A44" s="190" t="str">
        <f>+A1</f>
        <v>บริษัท โกลเบล็ก โฮลดิ้ง แมนเนจเม้นท์ จำกัด (มหาชน) และบริษัทย่อย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21"/>
      <c r="L44" s="2"/>
    </row>
    <row r="45" spans="1:12" s="123" customFormat="1" ht="24" customHeight="1">
      <c r="A45" s="190" t="s">
        <v>124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"/>
      <c r="L45" s="2"/>
    </row>
    <row r="46" spans="1:12" s="123" customFormat="1" ht="24" customHeight="1">
      <c r="A46" s="190" t="str">
        <f>+A3</f>
        <v>ณ วันที่ 30 มิถุนายน 2565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"/>
      <c r="L46" s="2"/>
    </row>
    <row r="47" spans="1:12" s="123" customFormat="1" ht="24" customHeight="1">
      <c r="A47" s="191" t="s">
        <v>49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</row>
    <row r="48" spans="1:12" s="123" customFormat="1" ht="8.5" customHeight="1">
      <c r="A48" s="19"/>
      <c r="B48" s="1"/>
      <c r="C48" s="1"/>
      <c r="D48" s="165"/>
      <c r="E48" s="165"/>
      <c r="F48" s="165"/>
      <c r="G48" s="165"/>
      <c r="H48" s="165"/>
      <c r="I48" s="165"/>
      <c r="J48" s="165"/>
      <c r="K48" s="165"/>
      <c r="L48" s="165"/>
    </row>
    <row r="49" spans="1:16" ht="20.5" customHeight="1">
      <c r="A49" s="2"/>
      <c r="B49" s="166" t="s">
        <v>1</v>
      </c>
      <c r="C49" s="166"/>
      <c r="D49" s="188" t="s">
        <v>0</v>
      </c>
      <c r="E49" s="188"/>
      <c r="F49" s="188"/>
      <c r="G49" s="166"/>
      <c r="H49" s="188" t="s">
        <v>36</v>
      </c>
      <c r="I49" s="188"/>
      <c r="J49" s="188"/>
      <c r="K49" s="188"/>
      <c r="L49" s="188"/>
    </row>
    <row r="50" spans="1:16" ht="20.5" customHeight="1">
      <c r="A50" s="2"/>
      <c r="B50" s="1"/>
      <c r="C50" s="1"/>
      <c r="D50" s="166" t="s">
        <v>102</v>
      </c>
      <c r="E50" s="166"/>
      <c r="F50" s="166" t="s">
        <v>102</v>
      </c>
      <c r="G50" s="167"/>
      <c r="H50" s="166" t="s">
        <v>102</v>
      </c>
      <c r="I50" s="166"/>
      <c r="J50" s="166" t="s">
        <v>102</v>
      </c>
      <c r="K50" s="167"/>
      <c r="L50" s="167" t="s">
        <v>103</v>
      </c>
    </row>
    <row r="51" spans="1:16" ht="20.5" customHeight="1">
      <c r="A51" s="2"/>
      <c r="B51" s="1"/>
      <c r="C51" s="1"/>
      <c r="D51" s="168" t="s">
        <v>169</v>
      </c>
      <c r="E51" s="168"/>
      <c r="F51" s="168" t="s">
        <v>104</v>
      </c>
      <c r="G51" s="35"/>
      <c r="H51" s="168" t="s">
        <v>169</v>
      </c>
      <c r="I51" s="168"/>
      <c r="J51" s="168" t="s">
        <v>104</v>
      </c>
      <c r="K51" s="51"/>
      <c r="L51" s="2"/>
    </row>
    <row r="52" spans="1:16" ht="20.5" customHeight="1">
      <c r="A52" s="2"/>
      <c r="B52" s="2"/>
      <c r="C52" s="2"/>
      <c r="D52" s="166">
        <v>2565</v>
      </c>
      <c r="E52" s="166">
        <v>2561</v>
      </c>
      <c r="F52" s="166">
        <v>2564</v>
      </c>
      <c r="G52" s="169"/>
      <c r="H52" s="166">
        <v>2565</v>
      </c>
      <c r="I52" s="166">
        <v>2561</v>
      </c>
      <c r="J52" s="166">
        <v>2564</v>
      </c>
      <c r="K52" s="2"/>
      <c r="L52" s="170" t="s">
        <v>105</v>
      </c>
    </row>
    <row r="53" spans="1:16" ht="19.5" customHeight="1">
      <c r="A53" s="166"/>
      <c r="B53" s="2"/>
      <c r="C53" s="2"/>
      <c r="D53" s="166" t="s">
        <v>48</v>
      </c>
      <c r="E53" s="166"/>
      <c r="F53" s="166"/>
      <c r="G53" s="169"/>
      <c r="H53" s="166" t="s">
        <v>48</v>
      </c>
      <c r="I53" s="166"/>
      <c r="J53" s="166"/>
      <c r="K53" s="2"/>
      <c r="L53" s="170"/>
    </row>
    <row r="54" spans="1:16" ht="20.5" customHeight="1">
      <c r="A54" s="180" t="s">
        <v>125</v>
      </c>
      <c r="B54" s="6"/>
      <c r="C54" s="6"/>
      <c r="D54" s="1"/>
      <c r="E54" s="1"/>
      <c r="F54" s="1"/>
      <c r="G54" s="51"/>
      <c r="H54" s="1"/>
      <c r="I54" s="1"/>
      <c r="J54" s="1"/>
      <c r="K54" s="51"/>
      <c r="L54" s="2"/>
    </row>
    <row r="55" spans="1:16" s="123" customFormat="1" ht="20.5" customHeight="1">
      <c r="A55" s="2" t="s">
        <v>126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1"/>
    </row>
    <row r="56" spans="1:16" s="123" customFormat="1" ht="20.5" customHeight="1">
      <c r="A56" s="40" t="s">
        <v>127</v>
      </c>
      <c r="B56" s="6">
        <v>16</v>
      </c>
      <c r="C56" s="2"/>
      <c r="D56" s="124">
        <v>314925</v>
      </c>
      <c r="E56" s="124"/>
      <c r="F56" s="124">
        <v>359226</v>
      </c>
      <c r="G56" s="2"/>
      <c r="H56" s="126">
        <v>0</v>
      </c>
      <c r="I56" s="2"/>
      <c r="J56" s="126">
        <v>0</v>
      </c>
      <c r="K56" s="2"/>
      <c r="L56" s="21"/>
    </row>
    <row r="57" spans="1:16" s="123" customFormat="1" ht="20.5" customHeight="1">
      <c r="A57" s="40" t="s">
        <v>63</v>
      </c>
      <c r="B57" s="6">
        <v>17</v>
      </c>
      <c r="C57" s="6"/>
      <c r="D57" s="124">
        <v>92746</v>
      </c>
      <c r="E57" s="124"/>
      <c r="F57" s="124">
        <v>149889</v>
      </c>
      <c r="G57" s="124"/>
      <c r="H57" s="124">
        <v>7480</v>
      </c>
      <c r="I57" s="124"/>
      <c r="J57" s="124">
        <v>6338</v>
      </c>
      <c r="K57" s="25"/>
      <c r="L57" s="21">
        <v>304037</v>
      </c>
    </row>
    <row r="58" spans="1:16" s="123" customFormat="1" ht="20.5" customHeight="1">
      <c r="A58" s="40" t="s">
        <v>58</v>
      </c>
      <c r="B58" s="6"/>
      <c r="C58" s="6"/>
      <c r="D58" s="124">
        <v>42733</v>
      </c>
      <c r="E58" s="124"/>
      <c r="F58" s="124">
        <v>62726</v>
      </c>
      <c r="G58" s="124"/>
      <c r="H58" s="126">
        <v>0</v>
      </c>
      <c r="I58" s="124"/>
      <c r="J58" s="126">
        <v>0</v>
      </c>
      <c r="K58" s="25"/>
      <c r="L58" s="21"/>
    </row>
    <row r="59" spans="1:16" s="123" customFormat="1" ht="20.5" customHeight="1">
      <c r="A59" s="40" t="s">
        <v>43</v>
      </c>
      <c r="B59" s="6">
        <v>18</v>
      </c>
      <c r="C59" s="6"/>
      <c r="D59" s="124">
        <v>505226</v>
      </c>
      <c r="E59" s="124"/>
      <c r="F59" s="124">
        <v>560537</v>
      </c>
      <c r="G59" s="124"/>
      <c r="H59" s="126">
        <v>0</v>
      </c>
      <c r="I59" s="126"/>
      <c r="J59" s="126">
        <v>0</v>
      </c>
      <c r="K59" s="21"/>
      <c r="L59" s="21"/>
    </row>
    <row r="60" spans="1:16" s="123" customFormat="1" ht="20.5" customHeight="1">
      <c r="A60" s="40" t="s">
        <v>128</v>
      </c>
      <c r="B60" s="6">
        <v>9</v>
      </c>
      <c r="C60" s="6"/>
      <c r="D60" s="124">
        <v>1315</v>
      </c>
      <c r="E60" s="124"/>
      <c r="F60" s="124">
        <v>3171</v>
      </c>
      <c r="G60" s="124"/>
      <c r="H60" s="124">
        <v>121</v>
      </c>
      <c r="I60" s="126"/>
      <c r="J60" s="124">
        <v>82</v>
      </c>
      <c r="K60" s="21"/>
      <c r="L60" s="21"/>
    </row>
    <row r="61" spans="1:16" s="123" customFormat="1" ht="20.5" customHeight="1">
      <c r="A61" s="40" t="s">
        <v>129</v>
      </c>
      <c r="B61" s="6" t="s">
        <v>184</v>
      </c>
      <c r="C61" s="6"/>
      <c r="D61" s="124">
        <v>17638</v>
      </c>
      <c r="E61" s="124"/>
      <c r="F61" s="124">
        <v>17089</v>
      </c>
      <c r="G61" s="124"/>
      <c r="H61" s="124">
        <v>742</v>
      </c>
      <c r="I61" s="124"/>
      <c r="J61" s="124">
        <v>878</v>
      </c>
      <c r="K61" s="21"/>
      <c r="L61" s="21"/>
      <c r="N61" s="128"/>
    </row>
    <row r="62" spans="1:16" s="123" customFormat="1" ht="20.5" customHeight="1">
      <c r="A62" s="40" t="s">
        <v>130</v>
      </c>
      <c r="B62" s="181"/>
      <c r="C62" s="181"/>
      <c r="D62" s="124">
        <v>6670</v>
      </c>
      <c r="E62" s="124"/>
      <c r="F62" s="124">
        <v>16150</v>
      </c>
      <c r="G62" s="124"/>
      <c r="H62" s="126">
        <v>0</v>
      </c>
      <c r="I62" s="126"/>
      <c r="J62" s="126">
        <v>0</v>
      </c>
      <c r="K62" s="21"/>
      <c r="L62" s="21" t="s">
        <v>110</v>
      </c>
    </row>
    <row r="63" spans="1:16" s="123" customFormat="1" ht="20.5" customHeight="1">
      <c r="A63" s="40" t="s">
        <v>131</v>
      </c>
      <c r="B63" s="181">
        <v>20</v>
      </c>
      <c r="C63" s="181"/>
      <c r="D63" s="124">
        <v>178922</v>
      </c>
      <c r="E63" s="124"/>
      <c r="F63" s="124">
        <v>58000</v>
      </c>
      <c r="G63" s="124"/>
      <c r="H63" s="126">
        <v>0</v>
      </c>
      <c r="I63" s="124"/>
      <c r="J63" s="126">
        <v>0</v>
      </c>
      <c r="K63" s="21"/>
      <c r="L63" s="21"/>
    </row>
    <row r="64" spans="1:16" s="123" customFormat="1" ht="20.5" customHeight="1">
      <c r="A64" s="40" t="s">
        <v>8</v>
      </c>
      <c r="B64" s="181"/>
      <c r="C64" s="181"/>
      <c r="D64" s="124">
        <v>9967</v>
      </c>
      <c r="E64" s="124"/>
      <c r="F64" s="124">
        <v>13088</v>
      </c>
      <c r="G64" s="182"/>
      <c r="H64" s="124">
        <v>151</v>
      </c>
      <c r="I64" s="124"/>
      <c r="J64" s="124">
        <v>177</v>
      </c>
      <c r="K64" s="21"/>
      <c r="L64" s="21">
        <v>173</v>
      </c>
      <c r="P64" s="128"/>
    </row>
    <row r="65" spans="1:12" s="123" customFormat="1" ht="20.5" customHeight="1">
      <c r="A65" s="176" t="s">
        <v>132</v>
      </c>
      <c r="B65" s="6"/>
      <c r="C65" s="6"/>
      <c r="D65" s="129">
        <f>SUM(D56:D64)</f>
        <v>1170142</v>
      </c>
      <c r="E65" s="49"/>
      <c r="F65" s="129">
        <f>SUM(F56:F64)</f>
        <v>1239876</v>
      </c>
      <c r="G65" s="49"/>
      <c r="H65" s="129">
        <f>SUM(H56:H64)</f>
        <v>8494</v>
      </c>
      <c r="I65" s="49"/>
      <c r="J65" s="129">
        <f>SUM(J56:J64)</f>
        <v>7475</v>
      </c>
      <c r="K65" s="23"/>
      <c r="L65" s="130">
        <f>SUM(L57:L64)</f>
        <v>304210</v>
      </c>
    </row>
    <row r="66" spans="1:12" s="123" customFormat="1" ht="20.5" customHeight="1">
      <c r="A66" s="15"/>
      <c r="B66" s="6"/>
      <c r="C66" s="6"/>
      <c r="D66" s="183"/>
      <c r="E66" s="183"/>
      <c r="F66" s="183"/>
      <c r="G66" s="183"/>
      <c r="H66" s="133"/>
      <c r="I66" s="133"/>
      <c r="J66" s="133"/>
      <c r="K66" s="150"/>
      <c r="L66" s="5"/>
    </row>
    <row r="67" spans="1:12" s="123" customFormat="1" ht="20.5" customHeight="1">
      <c r="A67" s="2" t="s">
        <v>167</v>
      </c>
      <c r="B67" s="6"/>
      <c r="C67" s="6"/>
      <c r="D67" s="183"/>
      <c r="E67" s="183"/>
      <c r="F67" s="183"/>
      <c r="G67" s="124"/>
      <c r="H67" s="133"/>
      <c r="I67" s="133"/>
      <c r="J67" s="133"/>
      <c r="K67" s="27"/>
      <c r="L67" s="5"/>
    </row>
    <row r="68" spans="1:12" s="123" customFormat="1" ht="20.5" customHeight="1">
      <c r="A68" s="40" t="s">
        <v>77</v>
      </c>
      <c r="B68" s="6" t="s">
        <v>184</v>
      </c>
      <c r="C68" s="6"/>
      <c r="D68" s="178">
        <v>6222</v>
      </c>
      <c r="E68" s="183"/>
      <c r="F68" s="178">
        <v>12144</v>
      </c>
      <c r="G68" s="124"/>
      <c r="H68" s="124">
        <v>192</v>
      </c>
      <c r="I68" s="124"/>
      <c r="J68" s="124">
        <v>765</v>
      </c>
      <c r="K68" s="27"/>
      <c r="L68" s="5"/>
    </row>
    <row r="69" spans="1:12" ht="20.5" customHeight="1">
      <c r="A69" s="40" t="s">
        <v>81</v>
      </c>
      <c r="B69" s="181"/>
      <c r="C69" s="181"/>
      <c r="D69" s="124">
        <v>16160</v>
      </c>
      <c r="E69" s="124"/>
      <c r="F69" s="124">
        <v>15221</v>
      </c>
      <c r="G69" s="49"/>
      <c r="H69" s="124">
        <v>229</v>
      </c>
      <c r="I69" s="124"/>
      <c r="J69" s="124">
        <v>216</v>
      </c>
      <c r="K69" s="27"/>
      <c r="L69" s="21">
        <v>2357</v>
      </c>
    </row>
    <row r="70" spans="1:12" ht="20.5" customHeight="1">
      <c r="A70" s="176" t="s">
        <v>133</v>
      </c>
      <c r="B70" s="6"/>
      <c r="C70" s="6"/>
      <c r="D70" s="129">
        <f>SUM(D68:D69)</f>
        <v>22382</v>
      </c>
      <c r="E70" s="49"/>
      <c r="F70" s="129">
        <f>SUM(F68:F69)</f>
        <v>27365</v>
      </c>
      <c r="G70" s="49"/>
      <c r="H70" s="129">
        <f>SUM(H68:H69)</f>
        <v>421</v>
      </c>
      <c r="I70" s="49"/>
      <c r="J70" s="129">
        <f>SUM(J68:J69)</f>
        <v>981</v>
      </c>
      <c r="K70" s="23"/>
      <c r="L70" s="130">
        <f>SUM(L69:L69)</f>
        <v>2357</v>
      </c>
    </row>
    <row r="71" spans="1:12" ht="20.5" customHeight="1">
      <c r="A71" s="4" t="s">
        <v>134</v>
      </c>
      <c r="B71" s="6"/>
      <c r="C71" s="6"/>
      <c r="D71" s="134">
        <f>SUM(D65+D70)</f>
        <v>1192524</v>
      </c>
      <c r="E71" s="49"/>
      <c r="F71" s="134">
        <f>SUM(F65+F70)</f>
        <v>1267241</v>
      </c>
      <c r="G71" s="49"/>
      <c r="H71" s="134">
        <f>SUM(H70,H65)</f>
        <v>8915</v>
      </c>
      <c r="I71" s="49"/>
      <c r="J71" s="134">
        <f>SUM(J70,J65)</f>
        <v>8456</v>
      </c>
      <c r="K71" s="23"/>
      <c r="L71" s="28">
        <f>SUM(L70,L65)</f>
        <v>306567</v>
      </c>
    </row>
    <row r="72" spans="1:12" ht="20.5" customHeight="1">
      <c r="A72" s="4"/>
      <c r="B72" s="6"/>
      <c r="C72" s="6"/>
      <c r="D72" s="49"/>
      <c r="E72" s="49"/>
      <c r="F72" s="49"/>
      <c r="G72" s="49"/>
      <c r="H72" s="49"/>
      <c r="I72" s="49"/>
      <c r="J72" s="49"/>
      <c r="K72" s="23"/>
      <c r="L72" s="23"/>
    </row>
    <row r="73" spans="1:12" ht="20.5" customHeight="1">
      <c r="A73" s="4"/>
      <c r="B73" s="6"/>
      <c r="C73" s="6"/>
      <c r="D73" s="49"/>
      <c r="E73" s="49"/>
      <c r="F73" s="49"/>
      <c r="G73" s="49"/>
      <c r="H73" s="49"/>
      <c r="I73" s="49"/>
      <c r="J73" s="49"/>
      <c r="K73" s="23"/>
      <c r="L73" s="23"/>
    </row>
    <row r="74" spans="1:12" ht="20.5" customHeight="1">
      <c r="A74" s="4"/>
      <c r="B74" s="6"/>
      <c r="C74" s="6"/>
      <c r="D74" s="49"/>
      <c r="E74" s="49"/>
      <c r="F74" s="49"/>
      <c r="G74" s="49"/>
      <c r="H74" s="49"/>
      <c r="I74" s="49"/>
      <c r="J74" s="49"/>
      <c r="K74" s="23"/>
      <c r="L74" s="23"/>
    </row>
    <row r="75" spans="1:12" ht="20.5" customHeight="1">
      <c r="A75" s="4"/>
      <c r="B75" s="6"/>
      <c r="C75" s="6"/>
      <c r="D75" s="49"/>
      <c r="E75" s="49"/>
      <c r="F75" s="49"/>
      <c r="G75" s="49"/>
      <c r="H75" s="49"/>
      <c r="I75" s="49"/>
      <c r="J75" s="49"/>
      <c r="K75" s="23"/>
      <c r="L75" s="23"/>
    </row>
    <row r="76" spans="1:12" ht="20.5" customHeight="1">
      <c r="A76" s="4"/>
      <c r="B76" s="6"/>
      <c r="C76" s="6"/>
      <c r="D76" s="49"/>
      <c r="E76" s="49"/>
      <c r="F76" s="49"/>
      <c r="G76" s="49"/>
      <c r="H76" s="49"/>
      <c r="I76" s="49"/>
      <c r="J76" s="49"/>
      <c r="K76" s="23"/>
      <c r="L76" s="23"/>
    </row>
    <row r="77" spans="1:12" ht="20.5" customHeight="1">
      <c r="A77" s="4"/>
      <c r="B77" s="6"/>
      <c r="C77" s="6"/>
      <c r="D77" s="23"/>
      <c r="E77" s="23"/>
      <c r="F77" s="23"/>
      <c r="G77" s="23"/>
      <c r="H77" s="131"/>
      <c r="I77" s="131"/>
      <c r="J77" s="131"/>
      <c r="K77" s="23"/>
      <c r="L77" s="23"/>
    </row>
    <row r="78" spans="1:12" ht="20.5" customHeight="1">
      <c r="A78" s="4"/>
      <c r="B78" s="6"/>
      <c r="C78" s="6"/>
      <c r="D78" s="23"/>
      <c r="E78" s="23"/>
      <c r="F78" s="23"/>
      <c r="G78" s="23"/>
      <c r="H78" s="131"/>
      <c r="I78" s="131"/>
      <c r="J78" s="131"/>
      <c r="K78" s="23"/>
      <c r="L78" s="23"/>
    </row>
    <row r="79" spans="1:12" ht="20.5" customHeight="1">
      <c r="A79" s="4"/>
      <c r="B79" s="6"/>
      <c r="C79" s="6"/>
      <c r="D79" s="23"/>
      <c r="E79" s="23"/>
      <c r="F79" s="23"/>
      <c r="G79" s="23"/>
      <c r="H79" s="131"/>
      <c r="I79" s="131"/>
      <c r="J79" s="131"/>
      <c r="K79" s="23"/>
      <c r="L79" s="23"/>
    </row>
    <row r="80" spans="1:12" ht="20.5" customHeight="1">
      <c r="A80" s="4"/>
      <c r="B80" s="6"/>
      <c r="C80" s="6"/>
      <c r="D80" s="23"/>
      <c r="E80" s="23"/>
      <c r="F80" s="23"/>
      <c r="G80" s="23"/>
      <c r="H80" s="131"/>
      <c r="I80" s="131"/>
      <c r="J80" s="131"/>
      <c r="K80" s="23"/>
      <c r="L80" s="23"/>
    </row>
    <row r="81" spans="1:12" ht="20.5" customHeight="1">
      <c r="A81" s="4"/>
      <c r="B81" s="6"/>
      <c r="C81" s="6"/>
      <c r="D81" s="23"/>
      <c r="E81" s="23"/>
      <c r="F81" s="23"/>
      <c r="G81" s="23"/>
      <c r="H81" s="131"/>
      <c r="I81" s="131"/>
      <c r="J81" s="131"/>
      <c r="K81" s="23"/>
      <c r="L81" s="23"/>
    </row>
    <row r="82" spans="1:12" ht="20.5" customHeight="1">
      <c r="A82" s="4"/>
      <c r="B82" s="6"/>
      <c r="C82" s="6"/>
      <c r="D82" s="23"/>
      <c r="E82" s="23"/>
      <c r="F82" s="23"/>
      <c r="G82" s="23"/>
      <c r="H82" s="131"/>
      <c r="I82" s="131"/>
      <c r="J82" s="131"/>
      <c r="K82" s="23"/>
      <c r="L82" s="23"/>
    </row>
    <row r="83" spans="1:12" ht="20.5" customHeight="1">
      <c r="A83" s="4"/>
      <c r="B83" s="6"/>
      <c r="C83" s="6"/>
      <c r="D83" s="23"/>
      <c r="E83" s="23"/>
      <c r="F83" s="23"/>
      <c r="G83" s="23"/>
      <c r="H83" s="131"/>
      <c r="I83" s="131"/>
      <c r="J83" s="131"/>
      <c r="K83" s="23"/>
      <c r="L83" s="23"/>
    </row>
    <row r="84" spans="1:12" ht="20.5" customHeight="1">
      <c r="A84" s="4"/>
      <c r="B84" s="6"/>
      <c r="C84" s="6"/>
      <c r="D84" s="23"/>
      <c r="E84" s="23"/>
      <c r="F84" s="23"/>
      <c r="G84" s="23"/>
      <c r="H84" s="131"/>
      <c r="I84" s="131"/>
      <c r="J84" s="131"/>
      <c r="K84" s="23"/>
      <c r="L84" s="23"/>
    </row>
    <row r="85" spans="1:12" ht="20.5" customHeight="1">
      <c r="A85" s="4"/>
      <c r="B85" s="6"/>
      <c r="C85" s="6"/>
      <c r="D85" s="23"/>
      <c r="E85" s="23"/>
      <c r="F85" s="23"/>
      <c r="G85" s="23"/>
      <c r="H85" s="131"/>
      <c r="I85" s="131"/>
      <c r="J85" s="131"/>
      <c r="K85" s="23"/>
      <c r="L85" s="23"/>
    </row>
    <row r="86" spans="1:12" s="123" customFormat="1" ht="24" customHeight="1">
      <c r="A86" s="190" t="str">
        <f>A44</f>
        <v>บริษัท โกลเบล็ก โฮลดิ้ง แมนเนจเม้นท์ จำกัด (มหาชน) และบริษัทย่อย</v>
      </c>
      <c r="B86" s="190"/>
      <c r="C86" s="190"/>
      <c r="D86" s="190"/>
      <c r="E86" s="190"/>
      <c r="F86" s="190"/>
      <c r="G86" s="190"/>
      <c r="H86" s="190"/>
      <c r="I86" s="190"/>
      <c r="J86" s="190"/>
      <c r="K86" s="121"/>
      <c r="L86" s="2"/>
    </row>
    <row r="87" spans="1:12" s="123" customFormat="1" ht="24" customHeight="1">
      <c r="A87" s="190" t="s">
        <v>124</v>
      </c>
      <c r="B87" s="190"/>
      <c r="C87" s="190"/>
      <c r="D87" s="190"/>
      <c r="E87" s="190"/>
      <c r="F87" s="190"/>
      <c r="G87" s="190"/>
      <c r="H87" s="190"/>
      <c r="I87" s="190"/>
      <c r="J87" s="190"/>
      <c r="K87" s="1"/>
      <c r="L87" s="2"/>
    </row>
    <row r="88" spans="1:12" s="123" customFormat="1" ht="24" customHeight="1">
      <c r="A88" s="190" t="str">
        <f>A46</f>
        <v>ณ วันที่ 30 มิถุนายน 2565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"/>
      <c r="L88" s="2"/>
    </row>
    <row r="89" spans="1:12" s="123" customFormat="1" ht="24" customHeight="1">
      <c r="A89" s="191" t="s">
        <v>49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</row>
    <row r="90" spans="1:12" s="123" customFormat="1" ht="8.5" customHeight="1">
      <c r="A90" s="19"/>
      <c r="B90" s="1"/>
      <c r="C90" s="1"/>
      <c r="D90" s="165"/>
      <c r="E90" s="165"/>
      <c r="F90" s="165"/>
      <c r="G90" s="165"/>
      <c r="H90" s="165"/>
      <c r="I90" s="165"/>
      <c r="J90" s="165"/>
      <c r="K90" s="165"/>
      <c r="L90" s="165"/>
    </row>
    <row r="91" spans="1:12" ht="20.5" customHeight="1">
      <c r="A91" s="2"/>
      <c r="B91" s="166" t="s">
        <v>1</v>
      </c>
      <c r="C91" s="166"/>
      <c r="D91" s="188" t="s">
        <v>0</v>
      </c>
      <c r="E91" s="188"/>
      <c r="F91" s="188"/>
      <c r="G91" s="166"/>
      <c r="H91" s="188" t="s">
        <v>36</v>
      </c>
      <c r="I91" s="188"/>
      <c r="J91" s="188"/>
      <c r="K91" s="188"/>
      <c r="L91" s="188"/>
    </row>
    <row r="92" spans="1:12" ht="20.5" customHeight="1">
      <c r="A92" s="2"/>
      <c r="B92" s="1"/>
      <c r="C92" s="1"/>
      <c r="D92" s="166" t="s">
        <v>102</v>
      </c>
      <c r="E92" s="166"/>
      <c r="F92" s="166" t="s">
        <v>102</v>
      </c>
      <c r="G92" s="167"/>
      <c r="H92" s="166" t="s">
        <v>102</v>
      </c>
      <c r="I92" s="166"/>
      <c r="J92" s="166" t="s">
        <v>102</v>
      </c>
      <c r="K92" s="167"/>
      <c r="L92" s="167" t="s">
        <v>103</v>
      </c>
    </row>
    <row r="93" spans="1:12" ht="20.5" customHeight="1">
      <c r="A93" s="2"/>
      <c r="B93" s="1"/>
      <c r="C93" s="1"/>
      <c r="D93" s="168" t="s">
        <v>169</v>
      </c>
      <c r="E93" s="168"/>
      <c r="F93" s="168" t="s">
        <v>104</v>
      </c>
      <c r="G93" s="35"/>
      <c r="H93" s="168" t="s">
        <v>169</v>
      </c>
      <c r="I93" s="168"/>
      <c r="J93" s="168" t="s">
        <v>104</v>
      </c>
      <c r="K93" s="51"/>
      <c r="L93" s="2"/>
    </row>
    <row r="94" spans="1:12" ht="20.5" customHeight="1">
      <c r="A94" s="2"/>
      <c r="B94" s="2"/>
      <c r="C94" s="2"/>
      <c r="D94" s="166">
        <v>2565</v>
      </c>
      <c r="E94" s="166">
        <v>2561</v>
      </c>
      <c r="F94" s="166">
        <v>2564</v>
      </c>
      <c r="G94" s="169"/>
      <c r="H94" s="166">
        <v>2565</v>
      </c>
      <c r="I94" s="166">
        <v>2561</v>
      </c>
      <c r="J94" s="166">
        <v>2564</v>
      </c>
      <c r="K94" s="2"/>
      <c r="L94" s="170" t="s">
        <v>105</v>
      </c>
    </row>
    <row r="95" spans="1:12" ht="19.5" customHeight="1">
      <c r="A95" s="166"/>
      <c r="B95" s="2"/>
      <c r="C95" s="2"/>
      <c r="D95" s="166" t="s">
        <v>48</v>
      </c>
      <c r="E95" s="166"/>
      <c r="F95" s="166"/>
      <c r="G95" s="169"/>
      <c r="H95" s="166" t="s">
        <v>48</v>
      </c>
      <c r="I95" s="166"/>
      <c r="J95" s="166"/>
      <c r="K95" s="2"/>
      <c r="L95" s="170"/>
    </row>
    <row r="96" spans="1:12" s="123" customFormat="1" ht="20.5" customHeight="1">
      <c r="A96" s="187" t="s">
        <v>135</v>
      </c>
      <c r="B96" s="6"/>
      <c r="C96" s="6"/>
      <c r="D96" s="2"/>
      <c r="E96" s="2"/>
      <c r="F96" s="2"/>
      <c r="G96" s="22"/>
      <c r="H96" s="21"/>
      <c r="I96" s="21"/>
      <c r="J96" s="21"/>
      <c r="K96" s="50"/>
      <c r="L96" s="2"/>
    </row>
    <row r="97" spans="1:18" ht="20.5" customHeight="1">
      <c r="A97" s="2" t="s">
        <v>2</v>
      </c>
      <c r="B97" s="6"/>
      <c r="C97" s="6"/>
      <c r="D97" s="9"/>
      <c r="E97" s="9"/>
      <c r="F97" s="9"/>
      <c r="G97" s="9"/>
      <c r="H97" s="21"/>
      <c r="I97" s="21"/>
      <c r="J97" s="21"/>
      <c r="K97" s="9"/>
      <c r="L97" s="2"/>
    </row>
    <row r="98" spans="1:18" ht="20.5" customHeight="1">
      <c r="A98" s="184" t="s">
        <v>136</v>
      </c>
      <c r="B98" s="6"/>
      <c r="C98" s="6"/>
      <c r="D98" s="9"/>
      <c r="E98" s="9"/>
      <c r="F98" s="9"/>
      <c r="G98" s="9"/>
      <c r="H98" s="21"/>
      <c r="I98" s="21"/>
      <c r="J98" s="21"/>
      <c r="K98" s="9"/>
      <c r="L98" s="2"/>
    </row>
    <row r="99" spans="1:18" ht="20.5" customHeight="1">
      <c r="A99" s="40" t="s">
        <v>137</v>
      </c>
      <c r="B99" s="6"/>
      <c r="C99" s="6"/>
      <c r="D99" s="9"/>
      <c r="E99" s="9"/>
      <c r="F99" s="9"/>
      <c r="G99" s="9"/>
      <c r="H99" s="21"/>
      <c r="I99" s="21"/>
      <c r="J99" s="21"/>
      <c r="K99" s="9"/>
      <c r="L99" s="2"/>
    </row>
    <row r="100" spans="1:18" ht="20.5" customHeight="1" thickBot="1">
      <c r="A100" s="160" t="s">
        <v>138</v>
      </c>
      <c r="B100" s="6"/>
      <c r="C100" s="6"/>
      <c r="D100" s="132">
        <v>1460000</v>
      </c>
      <c r="E100" s="49"/>
      <c r="F100" s="132">
        <v>1460000</v>
      </c>
      <c r="G100" s="49"/>
      <c r="H100" s="132">
        <v>1460000</v>
      </c>
      <c r="I100" s="49"/>
      <c r="J100" s="132">
        <v>1460000</v>
      </c>
      <c r="K100" s="26"/>
      <c r="L100" s="135">
        <v>1460000</v>
      </c>
    </row>
    <row r="101" spans="1:18" s="123" customFormat="1" ht="20.5" customHeight="1" thickTop="1">
      <c r="A101" s="40" t="s">
        <v>139</v>
      </c>
      <c r="B101" s="6"/>
      <c r="C101" s="6"/>
      <c r="D101" s="178"/>
      <c r="E101" s="178"/>
      <c r="F101" s="178"/>
      <c r="G101" s="178"/>
      <c r="H101" s="124"/>
      <c r="I101" s="124"/>
      <c r="J101" s="124"/>
      <c r="K101" s="9"/>
      <c r="L101" s="2"/>
    </row>
    <row r="102" spans="1:18" s="123" customFormat="1" ht="20.5" customHeight="1">
      <c r="A102" s="160" t="s">
        <v>140</v>
      </c>
      <c r="B102" s="181"/>
      <c r="C102" s="181"/>
      <c r="D102" s="124"/>
      <c r="E102" s="124"/>
      <c r="F102" s="124"/>
      <c r="G102" s="124"/>
      <c r="H102" s="49"/>
      <c r="I102" s="49"/>
      <c r="J102" s="49"/>
      <c r="K102" s="23"/>
      <c r="L102" s="131" t="e">
        <f>[1]CE_T_Company!#REF!</f>
        <v>#REF!</v>
      </c>
      <c r="N102" s="136"/>
      <c r="P102" s="137"/>
      <c r="R102" s="137"/>
    </row>
    <row r="103" spans="1:18" s="123" customFormat="1" ht="20.5" customHeight="1">
      <c r="A103" s="160" t="s">
        <v>141</v>
      </c>
      <c r="B103" s="181"/>
      <c r="C103" s="181"/>
      <c r="D103" s="124">
        <v>1089076</v>
      </c>
      <c r="E103" s="124"/>
      <c r="F103" s="124">
        <v>1089076</v>
      </c>
      <c r="G103" s="124"/>
      <c r="H103" s="124">
        <v>1089076</v>
      </c>
      <c r="I103" s="49"/>
      <c r="J103" s="124">
        <v>1089076</v>
      </c>
      <c r="K103" s="23"/>
      <c r="L103" s="131"/>
      <c r="N103" s="136"/>
      <c r="P103" s="137"/>
      <c r="R103" s="137"/>
    </row>
    <row r="104" spans="1:18" s="123" customFormat="1" ht="20.5" customHeight="1">
      <c r="A104" s="2" t="s">
        <v>27</v>
      </c>
      <c r="B104" s="181"/>
      <c r="C104" s="181"/>
      <c r="D104" s="49">
        <v>258702</v>
      </c>
      <c r="E104" s="49"/>
      <c r="F104" s="49">
        <v>258702</v>
      </c>
      <c r="G104" s="124"/>
      <c r="H104" s="49">
        <v>258702</v>
      </c>
      <c r="I104" s="49"/>
      <c r="J104" s="49">
        <v>258702</v>
      </c>
      <c r="K104" s="23"/>
      <c r="L104" s="131" t="e">
        <f>[1]CE_T_Company!#REF!</f>
        <v>#REF!</v>
      </c>
      <c r="N104" s="136"/>
      <c r="P104" s="137"/>
      <c r="R104" s="137"/>
    </row>
    <row r="105" spans="1:18" s="123" customFormat="1" ht="20.5" customHeight="1">
      <c r="A105" s="2" t="s">
        <v>83</v>
      </c>
      <c r="B105" s="181"/>
      <c r="C105" s="181"/>
      <c r="D105" s="49"/>
      <c r="E105" s="49"/>
      <c r="F105" s="49"/>
      <c r="G105" s="124"/>
      <c r="H105" s="49"/>
      <c r="I105" s="49"/>
      <c r="J105" s="49"/>
      <c r="K105" s="23"/>
      <c r="L105" s="131"/>
      <c r="N105" s="136"/>
      <c r="P105" s="137"/>
      <c r="R105" s="137"/>
    </row>
    <row r="106" spans="1:18" s="123" customFormat="1" ht="20.5" customHeight="1">
      <c r="A106" s="40" t="s">
        <v>142</v>
      </c>
      <c r="B106" s="181"/>
      <c r="C106" s="181"/>
      <c r="D106" s="49">
        <v>-1995</v>
      </c>
      <c r="E106" s="49"/>
      <c r="F106" s="49">
        <v>-1995</v>
      </c>
      <c r="G106" s="124"/>
      <c r="H106" s="126">
        <v>0</v>
      </c>
      <c r="I106" s="49"/>
      <c r="J106" s="126">
        <v>0</v>
      </c>
      <c r="K106" s="23"/>
      <c r="L106" s="131" t="e">
        <f>[1]CE_T_Company!#REF!</f>
        <v>#REF!</v>
      </c>
      <c r="N106" s="136"/>
      <c r="P106" s="137"/>
      <c r="R106" s="137"/>
    </row>
    <row r="107" spans="1:18" s="123" customFormat="1" ht="20.5" customHeight="1">
      <c r="A107" s="2" t="s">
        <v>65</v>
      </c>
      <c r="B107" s="181"/>
      <c r="C107" s="181"/>
      <c r="D107" s="124"/>
      <c r="E107" s="124"/>
      <c r="F107" s="124"/>
      <c r="G107" s="124"/>
      <c r="H107" s="49"/>
      <c r="I107" s="49"/>
      <c r="J107" s="49"/>
      <c r="K107" s="23"/>
      <c r="L107" s="131"/>
      <c r="N107" s="136"/>
      <c r="P107" s="137"/>
      <c r="R107" s="137"/>
    </row>
    <row r="108" spans="1:18" s="123" customFormat="1" ht="20.5" customHeight="1">
      <c r="A108" s="40" t="s">
        <v>39</v>
      </c>
      <c r="B108" s="181"/>
      <c r="C108" s="181"/>
      <c r="D108" s="124"/>
      <c r="E108" s="124"/>
      <c r="F108" s="124"/>
      <c r="G108" s="124"/>
      <c r="H108" s="49"/>
      <c r="I108" s="49"/>
      <c r="J108" s="49"/>
      <c r="K108" s="23"/>
      <c r="L108" s="131"/>
      <c r="N108" s="136"/>
      <c r="P108" s="137"/>
      <c r="R108" s="137"/>
    </row>
    <row r="109" spans="1:18" s="123" customFormat="1" ht="20.5" customHeight="1">
      <c r="A109" s="160" t="s">
        <v>40</v>
      </c>
      <c r="B109" s="181">
        <v>25</v>
      </c>
      <c r="C109" s="181"/>
      <c r="D109" s="124">
        <v>40802</v>
      </c>
      <c r="E109" s="124"/>
      <c r="F109" s="124">
        <v>40802</v>
      </c>
      <c r="G109" s="124"/>
      <c r="H109" s="124">
        <v>40802</v>
      </c>
      <c r="I109" s="124"/>
      <c r="J109" s="124">
        <v>40802</v>
      </c>
      <c r="K109" s="27"/>
      <c r="L109" s="21" t="e">
        <f>[1]CE_T_Company!#REF!</f>
        <v>#REF!</v>
      </c>
      <c r="N109" s="138"/>
      <c r="P109" s="137"/>
      <c r="R109" s="137"/>
    </row>
    <row r="110" spans="1:18" s="123" customFormat="1" ht="20.5" customHeight="1">
      <c r="A110" s="40" t="s">
        <v>31</v>
      </c>
      <c r="B110" s="181"/>
      <c r="C110" s="181"/>
      <c r="D110" s="49">
        <v>103970</v>
      </c>
      <c r="E110" s="49"/>
      <c r="F110" s="49">
        <v>188564</v>
      </c>
      <c r="G110" s="124"/>
      <c r="H110" s="49">
        <v>48026</v>
      </c>
      <c r="I110" s="49"/>
      <c r="J110" s="49">
        <v>168923</v>
      </c>
      <c r="K110" s="27"/>
      <c r="L110" s="21">
        <v>49532</v>
      </c>
      <c r="N110" s="136"/>
      <c r="P110" s="137"/>
      <c r="R110" s="137"/>
    </row>
    <row r="111" spans="1:18" s="123" customFormat="1" ht="20.5" customHeight="1">
      <c r="A111" s="2" t="s">
        <v>28</v>
      </c>
      <c r="B111" s="6"/>
      <c r="C111" s="6"/>
      <c r="D111" s="134">
        <v>-12717</v>
      </c>
      <c r="E111" s="49"/>
      <c r="F111" s="134">
        <v>-11752</v>
      </c>
      <c r="G111" s="49"/>
      <c r="H111" s="134">
        <v>-12717</v>
      </c>
      <c r="I111" s="49"/>
      <c r="J111" s="134">
        <v>-11752</v>
      </c>
      <c r="K111" s="23"/>
      <c r="L111" s="28">
        <v>-70797</v>
      </c>
      <c r="N111" s="136"/>
      <c r="P111" s="137"/>
      <c r="R111" s="137"/>
    </row>
    <row r="112" spans="1:18" s="123" customFormat="1" ht="20.5" customHeight="1">
      <c r="A112" s="2" t="s">
        <v>143</v>
      </c>
      <c r="B112" s="6"/>
      <c r="C112" s="6"/>
      <c r="D112" s="49">
        <f>SUM(D103:D111)</f>
        <v>1477838</v>
      </c>
      <c r="E112" s="49"/>
      <c r="F112" s="49">
        <f>SUM(F103:F111)</f>
        <v>1563397</v>
      </c>
      <c r="G112" s="49"/>
      <c r="H112" s="49">
        <f>SUM(H103:H111)</f>
        <v>1423889</v>
      </c>
      <c r="I112" s="49"/>
      <c r="J112" s="49">
        <f>SUM(J103:J111)</f>
        <v>1545751</v>
      </c>
      <c r="K112" s="23"/>
      <c r="L112" s="23"/>
      <c r="N112" s="136"/>
      <c r="P112" s="137"/>
      <c r="R112" s="137"/>
    </row>
    <row r="113" spans="1:19" s="123" customFormat="1" ht="20.5" customHeight="1">
      <c r="A113" s="2" t="s">
        <v>144</v>
      </c>
      <c r="B113" s="6"/>
      <c r="C113" s="6"/>
      <c r="D113" s="134">
        <v>16130</v>
      </c>
      <c r="E113" s="185"/>
      <c r="F113" s="134">
        <v>12870</v>
      </c>
      <c r="G113" s="126"/>
      <c r="H113" s="126">
        <v>0</v>
      </c>
      <c r="I113" s="126"/>
      <c r="J113" s="126">
        <v>0</v>
      </c>
      <c r="K113" s="27"/>
      <c r="L113" s="27" t="e">
        <f>SUM(L102:L111)</f>
        <v>#REF!</v>
      </c>
    </row>
    <row r="114" spans="1:19" s="123" customFormat="1" ht="20.5" customHeight="1">
      <c r="A114" s="4" t="s">
        <v>145</v>
      </c>
      <c r="B114" s="6"/>
      <c r="C114" s="6"/>
      <c r="D114" s="129">
        <f>SUM(D112:D113)</f>
        <v>1493968</v>
      </c>
      <c r="E114" s="49"/>
      <c r="F114" s="129">
        <f>SUM(F112:F113)</f>
        <v>1576267</v>
      </c>
      <c r="G114" s="124"/>
      <c r="H114" s="129">
        <f>SUM(H112,H113)</f>
        <v>1423889</v>
      </c>
      <c r="I114" s="49"/>
      <c r="J114" s="129">
        <f>SUM(J112,J113)</f>
        <v>1545751</v>
      </c>
      <c r="K114" s="27"/>
      <c r="L114" s="27" t="e">
        <f>SUM(L113:L113)</f>
        <v>#REF!</v>
      </c>
    </row>
    <row r="115" spans="1:19" s="123" customFormat="1" ht="20.5" customHeight="1" thickBot="1">
      <c r="A115" s="4" t="s">
        <v>146</v>
      </c>
      <c r="B115" s="2"/>
      <c r="C115" s="2"/>
      <c r="D115" s="132">
        <f>SUM(D114+D71)</f>
        <v>2686492</v>
      </c>
      <c r="E115" s="49"/>
      <c r="F115" s="132">
        <f>SUM(F114+F71)</f>
        <v>2843508</v>
      </c>
      <c r="G115" s="49"/>
      <c r="H115" s="132">
        <f>SUM(H114,H71)</f>
        <v>1432804</v>
      </c>
      <c r="I115" s="49"/>
      <c r="J115" s="132">
        <f>SUM(J114,J71)</f>
        <v>1554207</v>
      </c>
      <c r="K115" s="23"/>
      <c r="L115" s="139" t="e">
        <f>SUM(L71,L114)</f>
        <v>#REF!</v>
      </c>
      <c r="N115" s="140"/>
      <c r="O115" s="141"/>
      <c r="P115" s="142"/>
      <c r="Q115" s="141"/>
      <c r="R115" s="141"/>
      <c r="S115" s="141"/>
    </row>
    <row r="116" spans="1:19" s="123" customFormat="1" ht="20.5" customHeight="1" thickTop="1">
      <c r="A116" s="4"/>
      <c r="B116" s="2"/>
      <c r="C116" s="2"/>
      <c r="D116" s="49"/>
      <c r="E116" s="49"/>
      <c r="F116" s="49"/>
      <c r="G116" s="49"/>
      <c r="H116" s="49"/>
      <c r="I116" s="49"/>
      <c r="J116" s="49"/>
      <c r="K116" s="23"/>
      <c r="L116" s="23"/>
      <c r="N116" s="140"/>
      <c r="O116" s="141"/>
      <c r="P116" s="142"/>
      <c r="Q116" s="141"/>
      <c r="R116" s="141"/>
      <c r="S116" s="141"/>
    </row>
    <row r="117" spans="1:19" s="123" customFormat="1" ht="20.5" customHeight="1">
      <c r="A117" s="4"/>
      <c r="B117" s="2"/>
      <c r="C117" s="2"/>
      <c r="D117" s="49"/>
      <c r="E117" s="49"/>
      <c r="F117" s="49"/>
      <c r="G117" s="49"/>
      <c r="H117" s="49"/>
      <c r="I117" s="49"/>
      <c r="J117" s="49"/>
      <c r="K117" s="23"/>
      <c r="L117" s="23"/>
      <c r="N117" s="140"/>
      <c r="O117" s="141"/>
      <c r="P117" s="142"/>
      <c r="Q117" s="141"/>
      <c r="R117" s="141"/>
      <c r="S117" s="141"/>
    </row>
    <row r="118" spans="1:19" s="123" customFormat="1" ht="20.5" customHeight="1">
      <c r="A118" s="4"/>
      <c r="B118" s="2"/>
      <c r="C118" s="2"/>
      <c r="D118" s="49"/>
      <c r="E118" s="49"/>
      <c r="F118" s="49"/>
      <c r="G118" s="49"/>
      <c r="H118" s="49"/>
      <c r="I118" s="49"/>
      <c r="J118" s="49"/>
      <c r="K118" s="23"/>
      <c r="L118" s="23"/>
      <c r="N118" s="140"/>
      <c r="O118" s="141"/>
      <c r="P118" s="142"/>
      <c r="Q118" s="141"/>
      <c r="R118" s="141"/>
      <c r="S118" s="141"/>
    </row>
    <row r="119" spans="1:19" s="123" customFormat="1" ht="20.5" customHeight="1">
      <c r="A119" s="4"/>
      <c r="B119" s="2"/>
      <c r="C119" s="2"/>
      <c r="D119" s="49"/>
      <c r="E119" s="49"/>
      <c r="F119" s="49"/>
      <c r="G119" s="49"/>
      <c r="H119" s="49"/>
      <c r="I119" s="49"/>
      <c r="J119" s="49"/>
      <c r="K119" s="23"/>
      <c r="L119" s="23"/>
      <c r="N119" s="140"/>
      <c r="O119" s="141"/>
      <c r="P119" s="142"/>
      <c r="Q119" s="141"/>
      <c r="R119" s="141"/>
      <c r="S119" s="141"/>
    </row>
    <row r="120" spans="1:19" s="123" customFormat="1" ht="20.5" customHeight="1">
      <c r="A120" s="4"/>
      <c r="B120" s="2"/>
      <c r="C120" s="2"/>
      <c r="D120" s="49"/>
      <c r="E120" s="49"/>
      <c r="F120" s="49"/>
      <c r="G120" s="49"/>
      <c r="H120" s="49"/>
      <c r="I120" s="49"/>
      <c r="J120" s="49"/>
      <c r="K120" s="23"/>
      <c r="L120" s="23"/>
      <c r="N120" s="140"/>
      <c r="O120" s="141"/>
      <c r="P120" s="142"/>
      <c r="Q120" s="141"/>
      <c r="R120" s="141"/>
      <c r="S120" s="141"/>
    </row>
    <row r="121" spans="1:19" s="123" customFormat="1" ht="20.5" customHeight="1">
      <c r="A121" s="4"/>
      <c r="B121" s="2"/>
      <c r="C121" s="2"/>
      <c r="D121" s="49"/>
      <c r="E121" s="49"/>
      <c r="F121" s="49"/>
      <c r="G121" s="49"/>
      <c r="H121" s="49"/>
      <c r="I121" s="49"/>
      <c r="J121" s="49"/>
      <c r="K121" s="23"/>
      <c r="L121" s="23"/>
      <c r="N121" s="140"/>
      <c r="O121" s="141"/>
      <c r="P121" s="142"/>
      <c r="Q121" s="141"/>
      <c r="R121" s="141"/>
      <c r="S121" s="141"/>
    </row>
    <row r="122" spans="1:19" s="123" customFormat="1" ht="20.5" customHeight="1">
      <c r="A122" s="4"/>
      <c r="B122" s="2"/>
      <c r="C122" s="2"/>
      <c r="D122" s="49"/>
      <c r="E122" s="49"/>
      <c r="F122" s="49"/>
      <c r="G122" s="49"/>
      <c r="H122" s="49"/>
      <c r="I122" s="49"/>
      <c r="J122" s="49"/>
      <c r="K122" s="23"/>
      <c r="L122" s="23"/>
      <c r="N122" s="140"/>
      <c r="O122" s="141"/>
      <c r="P122" s="142"/>
      <c r="Q122" s="141"/>
      <c r="R122" s="141"/>
      <c r="S122" s="141"/>
    </row>
    <row r="123" spans="1:19" s="123" customFormat="1" ht="20.5" customHeight="1">
      <c r="A123" s="4"/>
      <c r="B123" s="2"/>
      <c r="C123" s="2"/>
      <c r="D123" s="49"/>
      <c r="E123" s="49"/>
      <c r="F123" s="49"/>
      <c r="G123" s="49"/>
      <c r="H123" s="49"/>
      <c r="I123" s="49"/>
      <c r="J123" s="49"/>
      <c r="K123" s="23"/>
      <c r="L123" s="23"/>
      <c r="N123" s="140"/>
      <c r="O123" s="141"/>
      <c r="P123" s="142"/>
      <c r="Q123" s="141"/>
      <c r="R123" s="141"/>
      <c r="S123" s="141"/>
    </row>
    <row r="124" spans="1:19" s="123" customFormat="1" ht="20.5" customHeight="1">
      <c r="A124" s="4"/>
      <c r="B124" s="2"/>
      <c r="C124" s="2"/>
      <c r="D124" s="49"/>
      <c r="E124" s="49"/>
      <c r="F124" s="49"/>
      <c r="G124" s="49"/>
      <c r="H124" s="49"/>
      <c r="I124" s="49"/>
      <c r="J124" s="49"/>
      <c r="K124" s="23"/>
      <c r="L124" s="23"/>
      <c r="N124" s="140"/>
      <c r="O124" s="141"/>
      <c r="P124" s="142"/>
      <c r="Q124" s="141"/>
      <c r="R124" s="141"/>
      <c r="S124" s="141"/>
    </row>
    <row r="125" spans="1:19" s="123" customFormat="1" ht="20.5" customHeight="1">
      <c r="A125" s="4"/>
      <c r="B125" s="2"/>
      <c r="C125" s="2"/>
      <c r="D125" s="49"/>
      <c r="E125" s="49"/>
      <c r="F125" s="49"/>
      <c r="G125" s="49"/>
      <c r="H125" s="49"/>
      <c r="I125" s="49"/>
      <c r="J125" s="49"/>
      <c r="K125" s="23"/>
      <c r="L125" s="23"/>
      <c r="N125" s="140"/>
      <c r="O125" s="141"/>
      <c r="P125" s="142"/>
      <c r="Q125" s="141"/>
      <c r="R125" s="141"/>
      <c r="S125" s="141"/>
    </row>
    <row r="126" spans="1:19" s="123" customFormat="1" ht="20.5" customHeight="1">
      <c r="A126" s="4"/>
      <c r="B126" s="2"/>
      <c r="C126" s="2"/>
      <c r="D126" s="49"/>
      <c r="E126" s="49"/>
      <c r="F126" s="49"/>
      <c r="G126" s="49"/>
      <c r="H126" s="49"/>
      <c r="I126" s="49"/>
      <c r="J126" s="49"/>
      <c r="K126" s="23"/>
      <c r="L126" s="23"/>
      <c r="N126" s="140"/>
      <c r="O126" s="141"/>
      <c r="P126" s="142"/>
      <c r="Q126" s="141"/>
      <c r="R126" s="141"/>
      <c r="S126" s="141"/>
    </row>
    <row r="127" spans="1:19" ht="24" customHeight="1">
      <c r="A127" s="189" t="s">
        <v>50</v>
      </c>
      <c r="B127" s="189"/>
      <c r="C127" s="2"/>
      <c r="D127" s="2"/>
      <c r="E127" s="2"/>
      <c r="F127" s="2"/>
      <c r="G127" s="2"/>
      <c r="H127" s="2"/>
      <c r="I127" s="2"/>
      <c r="J127" s="2"/>
      <c r="K127" s="2"/>
      <c r="L127" s="2"/>
    </row>
  </sheetData>
  <mergeCells count="19">
    <mergeCell ref="A1:J1"/>
    <mergeCell ref="A2:J2"/>
    <mergeCell ref="A3:J3"/>
    <mergeCell ref="A4:L4"/>
    <mergeCell ref="D49:F49"/>
    <mergeCell ref="H49:L49"/>
    <mergeCell ref="D6:F6"/>
    <mergeCell ref="H6:L6"/>
    <mergeCell ref="A44:J44"/>
    <mergeCell ref="D91:F91"/>
    <mergeCell ref="H91:L91"/>
    <mergeCell ref="A127:B127"/>
    <mergeCell ref="A45:J45"/>
    <mergeCell ref="A46:J46"/>
    <mergeCell ref="A47:L47"/>
    <mergeCell ref="A87:J87"/>
    <mergeCell ref="A88:J88"/>
    <mergeCell ref="A89:L89"/>
    <mergeCell ref="A86:J86"/>
  </mergeCells>
  <phoneticPr fontId="0" type="noConversion"/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21"/>
  <sheetViews>
    <sheetView showWhiteSpace="0" topLeftCell="A73" zoomScale="80" zoomScaleNormal="80" zoomScaleSheetLayoutView="90" workbookViewId="0">
      <selection activeCell="D35" sqref="D35"/>
    </sheetView>
  </sheetViews>
  <sheetFormatPr defaultColWidth="9.1796875" defaultRowHeight="24" customHeight="1"/>
  <cols>
    <col min="1" max="1" width="56.453125" style="2" customWidth="1"/>
    <col min="2" max="2" width="7.81640625" style="2" bestFit="1" customWidth="1"/>
    <col min="3" max="3" width="1" style="2" customWidth="1"/>
    <col min="4" max="4" width="9" style="2" bestFit="1" customWidth="1"/>
    <col min="5" max="5" width="1" style="2" customWidth="1"/>
    <col min="6" max="6" width="9" style="2" bestFit="1" customWidth="1"/>
    <col min="7" max="7" width="1" style="2" customWidth="1"/>
    <col min="8" max="8" width="9" style="2" bestFit="1" customWidth="1"/>
    <col min="9" max="9" width="1" style="2" customWidth="1"/>
    <col min="10" max="10" width="9" style="2" bestFit="1" customWidth="1"/>
    <col min="11" max="16384" width="9.1796875" style="2"/>
  </cols>
  <sheetData>
    <row r="1" spans="1:11" s="13" customFormat="1" ht="24" customHeight="1">
      <c r="A1" s="190" t="s">
        <v>25</v>
      </c>
      <c r="B1" s="190"/>
      <c r="C1" s="190"/>
      <c r="D1" s="190"/>
      <c r="E1" s="190"/>
      <c r="F1" s="190"/>
      <c r="G1" s="190"/>
      <c r="H1" s="190"/>
      <c r="I1" s="190"/>
      <c r="J1" s="190"/>
      <c r="K1" s="93"/>
    </row>
    <row r="2" spans="1:11" s="13" customFormat="1" ht="24" customHeight="1">
      <c r="A2" s="190" t="s">
        <v>93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1" s="13" customFormat="1" ht="24" customHeight="1">
      <c r="A3" s="190" t="s">
        <v>170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1" s="13" customFormat="1" ht="24" customHeight="1">
      <c r="A4" s="190" t="s">
        <v>48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1" s="13" customFormat="1" ht="24" customHeight="1">
      <c r="A5" s="194" t="s">
        <v>49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1" s="13" customFormat="1" ht="10" customHeight="1">
      <c r="B6" s="1"/>
      <c r="C6" s="1"/>
      <c r="D6" s="51"/>
      <c r="E6" s="52"/>
      <c r="F6" s="51"/>
      <c r="G6" s="51"/>
      <c r="H6" s="51"/>
      <c r="I6" s="52"/>
      <c r="J6" s="51"/>
    </row>
    <row r="7" spans="1:11" ht="24" customHeight="1">
      <c r="A7" s="29"/>
      <c r="B7" s="39" t="s">
        <v>1</v>
      </c>
      <c r="C7" s="39"/>
      <c r="D7" s="192" t="s">
        <v>0</v>
      </c>
      <c r="E7" s="192"/>
      <c r="F7" s="192"/>
      <c r="G7" s="43"/>
      <c r="H7" s="193" t="s">
        <v>36</v>
      </c>
      <c r="I7" s="193"/>
      <c r="J7" s="193"/>
    </row>
    <row r="8" spans="1:11" ht="24" customHeight="1">
      <c r="A8" s="29"/>
      <c r="B8" s="153"/>
      <c r="C8" s="153"/>
      <c r="D8" s="153">
        <v>2565</v>
      </c>
      <c r="E8" s="152"/>
      <c r="F8" s="153">
        <v>2564</v>
      </c>
      <c r="G8" s="152"/>
      <c r="H8" s="153">
        <v>2565</v>
      </c>
      <c r="I8" s="152"/>
      <c r="J8" s="153">
        <v>2564</v>
      </c>
    </row>
    <row r="9" spans="1:11" s="13" customFormat="1" ht="24" customHeight="1">
      <c r="A9" s="30" t="s">
        <v>9</v>
      </c>
      <c r="B9" s="6"/>
      <c r="C9" s="6"/>
      <c r="D9" s="9"/>
      <c r="E9" s="9"/>
      <c r="F9" s="7"/>
      <c r="G9" s="7"/>
      <c r="H9" s="31"/>
      <c r="I9" s="12"/>
      <c r="J9" s="31"/>
    </row>
    <row r="10" spans="1:11" s="13" customFormat="1" ht="24" customHeight="1">
      <c r="A10" s="47" t="s">
        <v>59</v>
      </c>
      <c r="B10" s="6">
        <v>21</v>
      </c>
      <c r="C10" s="6"/>
      <c r="D10" s="25">
        <v>82569</v>
      </c>
      <c r="E10" s="53"/>
      <c r="F10" s="25">
        <v>127426</v>
      </c>
      <c r="G10" s="54"/>
      <c r="H10" s="41">
        <v>0</v>
      </c>
      <c r="I10" s="12"/>
      <c r="J10" s="41">
        <v>0</v>
      </c>
    </row>
    <row r="11" spans="1:11" s="13" customFormat="1" ht="24" customHeight="1">
      <c r="A11" s="47" t="s">
        <v>60</v>
      </c>
      <c r="B11" s="6">
        <v>22</v>
      </c>
      <c r="C11" s="6"/>
      <c r="D11" s="25">
        <v>70633</v>
      </c>
      <c r="E11" s="53"/>
      <c r="F11" s="25">
        <v>96629</v>
      </c>
      <c r="G11" s="54"/>
      <c r="H11" s="41">
        <v>0</v>
      </c>
      <c r="I11" s="12"/>
      <c r="J11" s="41">
        <v>0</v>
      </c>
    </row>
    <row r="12" spans="1:11" s="13" customFormat="1" ht="24" customHeight="1">
      <c r="A12" s="47" t="s">
        <v>187</v>
      </c>
      <c r="B12" s="6">
        <v>23</v>
      </c>
      <c r="C12" s="6"/>
      <c r="D12" s="59">
        <v>-9277</v>
      </c>
      <c r="E12" s="53"/>
      <c r="F12" s="59">
        <v>14777</v>
      </c>
      <c r="G12" s="54"/>
      <c r="H12" s="25">
        <v>4513</v>
      </c>
      <c r="I12" s="12"/>
      <c r="J12" s="25">
        <v>5478</v>
      </c>
    </row>
    <row r="13" spans="1:11" s="13" customFormat="1" ht="24" customHeight="1">
      <c r="A13" s="47" t="s">
        <v>20</v>
      </c>
      <c r="B13" s="6"/>
      <c r="C13" s="6"/>
      <c r="D13" s="8">
        <v>1149</v>
      </c>
      <c r="E13" s="53"/>
      <c r="F13" s="8">
        <v>1288</v>
      </c>
      <c r="G13" s="54"/>
      <c r="H13" s="21">
        <v>36</v>
      </c>
      <c r="I13" s="32"/>
      <c r="J13" s="21">
        <v>36</v>
      </c>
    </row>
    <row r="14" spans="1:11" s="13" customFormat="1" ht="24" customHeight="1">
      <c r="A14" s="40" t="s">
        <v>10</v>
      </c>
      <c r="B14" s="6"/>
      <c r="C14" s="6"/>
      <c r="D14" s="55">
        <f>SUM(D10:D13)</f>
        <v>145074</v>
      </c>
      <c r="E14" s="8"/>
      <c r="F14" s="55">
        <f>SUM(F10:F13)</f>
        <v>240120</v>
      </c>
      <c r="G14" s="11"/>
      <c r="H14" s="55">
        <f>SUM(H10:H13)</f>
        <v>4549</v>
      </c>
      <c r="I14" s="8"/>
      <c r="J14" s="55">
        <f>SUM(J10:J13)</f>
        <v>5514</v>
      </c>
    </row>
    <row r="15" spans="1:11" s="13" customFormat="1" ht="24" customHeight="1">
      <c r="A15" s="15"/>
      <c r="B15" s="6"/>
      <c r="C15" s="6"/>
      <c r="D15" s="104"/>
      <c r="E15" s="22"/>
      <c r="F15" s="104"/>
      <c r="G15" s="24"/>
      <c r="H15" s="104"/>
      <c r="I15" s="22"/>
      <c r="J15" s="104"/>
    </row>
    <row r="16" spans="1:11" s="13" customFormat="1" ht="24" customHeight="1">
      <c r="A16" s="4" t="s">
        <v>11</v>
      </c>
      <c r="B16" s="6"/>
      <c r="C16" s="6"/>
      <c r="E16" s="9"/>
      <c r="G16" s="9"/>
      <c r="I16" s="12"/>
    </row>
    <row r="17" spans="1:10" s="13" customFormat="1" ht="24" customHeight="1">
      <c r="A17" s="47" t="s">
        <v>46</v>
      </c>
      <c r="B17" s="6"/>
      <c r="C17" s="6"/>
      <c r="D17" s="25">
        <v>106653</v>
      </c>
      <c r="E17" s="27"/>
      <c r="F17" s="25">
        <v>133227</v>
      </c>
      <c r="G17" s="56"/>
      <c r="H17" s="11">
        <v>4485</v>
      </c>
      <c r="I17" s="32"/>
      <c r="J17" s="11">
        <v>5212</v>
      </c>
    </row>
    <row r="18" spans="1:10" s="13" customFormat="1" ht="24" customHeight="1">
      <c r="A18" s="47" t="s">
        <v>29</v>
      </c>
      <c r="B18" s="6"/>
      <c r="C18" s="6"/>
      <c r="D18" s="25">
        <v>13498</v>
      </c>
      <c r="E18" s="27"/>
      <c r="F18" s="25">
        <v>26429</v>
      </c>
      <c r="G18" s="56"/>
      <c r="H18" s="42">
        <v>1794</v>
      </c>
      <c r="I18" s="32"/>
      <c r="J18" s="42">
        <v>2609</v>
      </c>
    </row>
    <row r="19" spans="1:10" s="13" customFormat="1" ht="24" customHeight="1">
      <c r="A19" s="47" t="s">
        <v>30</v>
      </c>
      <c r="B19" s="6">
        <v>24</v>
      </c>
      <c r="C19" s="16"/>
      <c r="D19" s="25">
        <v>23826</v>
      </c>
      <c r="E19" s="32"/>
      <c r="F19" s="25">
        <v>21759</v>
      </c>
      <c r="G19" s="56"/>
      <c r="H19" s="49">
        <v>1807</v>
      </c>
      <c r="I19" s="32"/>
      <c r="J19" s="49">
        <v>721</v>
      </c>
    </row>
    <row r="20" spans="1:10" s="13" customFormat="1" ht="24.75" customHeight="1">
      <c r="A20" s="40" t="s">
        <v>12</v>
      </c>
      <c r="B20" s="6"/>
      <c r="C20" s="6"/>
      <c r="D20" s="55">
        <f>SUM(D17:D19)</f>
        <v>143977</v>
      </c>
      <c r="E20" s="9"/>
      <c r="F20" s="55">
        <f>SUM(F17:F19)</f>
        <v>181415</v>
      </c>
      <c r="G20" s="11"/>
      <c r="H20" s="55">
        <f>SUM(H17:H19)</f>
        <v>8086</v>
      </c>
      <c r="I20" s="9"/>
      <c r="J20" s="55">
        <f>SUM(J17:J19)</f>
        <v>8542</v>
      </c>
    </row>
    <row r="21" spans="1:10" s="13" customFormat="1" ht="24.75" customHeight="1">
      <c r="A21" s="4" t="s">
        <v>91</v>
      </c>
      <c r="B21" s="6"/>
      <c r="C21" s="6"/>
      <c r="D21" s="115">
        <f>D14-D20</f>
        <v>1097</v>
      </c>
      <c r="E21" s="22"/>
      <c r="F21" s="115">
        <f>F14-F20</f>
        <v>58705</v>
      </c>
      <c r="G21" s="24"/>
      <c r="H21" s="115">
        <f>H14-H20</f>
        <v>-3537</v>
      </c>
      <c r="I21" s="22"/>
      <c r="J21" s="115">
        <f>J14-J20</f>
        <v>-3028</v>
      </c>
    </row>
    <row r="22" spans="1:10" s="13" customFormat="1" ht="24.75" customHeight="1">
      <c r="A22" s="116" t="s">
        <v>150</v>
      </c>
      <c r="B22" s="7"/>
      <c r="C22" s="6"/>
      <c r="D22" s="8">
        <v>16512</v>
      </c>
      <c r="E22" s="23"/>
      <c r="F22" s="8">
        <v>14774</v>
      </c>
      <c r="G22" s="56"/>
      <c r="H22" s="11">
        <v>1974</v>
      </c>
      <c r="I22" s="23"/>
      <c r="J22" s="11">
        <v>34</v>
      </c>
    </row>
    <row r="23" spans="1:10" s="13" customFormat="1" ht="24.75" customHeight="1">
      <c r="A23" s="116" t="s">
        <v>19</v>
      </c>
      <c r="B23" s="7"/>
      <c r="C23" s="6"/>
      <c r="D23" s="8">
        <v>4367</v>
      </c>
      <c r="E23" s="23"/>
      <c r="F23" s="8">
        <v>5355</v>
      </c>
      <c r="G23" s="56"/>
      <c r="H23" s="11">
        <v>20</v>
      </c>
      <c r="I23" s="23"/>
      <c r="J23" s="11">
        <v>12</v>
      </c>
    </row>
    <row r="24" spans="1:10" s="13" customFormat="1" ht="24.75" customHeight="1">
      <c r="A24" s="116" t="s">
        <v>160</v>
      </c>
      <c r="B24" s="7"/>
      <c r="C24" s="6"/>
      <c r="D24" s="117">
        <v>1099</v>
      </c>
      <c r="E24" s="27"/>
      <c r="F24" s="117">
        <v>-83</v>
      </c>
      <c r="G24" s="56"/>
      <c r="H24" s="145">
        <v>0</v>
      </c>
      <c r="I24" s="27"/>
      <c r="J24" s="145">
        <v>0</v>
      </c>
    </row>
    <row r="25" spans="1:10" s="13" customFormat="1" ht="24.75" customHeight="1">
      <c r="A25" s="4" t="s">
        <v>147</v>
      </c>
      <c r="B25" s="6"/>
      <c r="C25" s="6"/>
      <c r="D25" s="9">
        <f>SUM(D22,D21)-SUM(D23:D24)</f>
        <v>12143</v>
      </c>
      <c r="E25" s="22"/>
      <c r="F25" s="9">
        <f>SUM(F22,F21)-SUM(F23:F24)</f>
        <v>68207</v>
      </c>
      <c r="G25" s="24"/>
      <c r="H25" s="9">
        <f>SUM(H22,H21)-SUM(H23:H24)</f>
        <v>-1583</v>
      </c>
      <c r="I25" s="22"/>
      <c r="J25" s="9">
        <f>SUM(J22,J21)-SUM(J23:J24)</f>
        <v>-3006</v>
      </c>
    </row>
    <row r="26" spans="1:10" s="13" customFormat="1" ht="24.75" customHeight="1">
      <c r="A26" s="2" t="s">
        <v>95</v>
      </c>
      <c r="B26" s="6">
        <v>29</v>
      </c>
      <c r="C26" s="6"/>
      <c r="D26" s="42">
        <v>3241</v>
      </c>
      <c r="E26" s="8"/>
      <c r="F26" s="42">
        <v>13318</v>
      </c>
      <c r="G26" s="8"/>
      <c r="H26" s="145">
        <v>0</v>
      </c>
      <c r="I26" s="10"/>
      <c r="J26" s="145">
        <v>0</v>
      </c>
    </row>
    <row r="27" spans="1:10" s="13" customFormat="1" ht="24.75" customHeight="1">
      <c r="A27" s="4" t="s">
        <v>180</v>
      </c>
      <c r="B27" s="5"/>
      <c r="C27" s="5"/>
      <c r="D27" s="115">
        <f>D25-D26</f>
        <v>8902</v>
      </c>
      <c r="E27" s="9"/>
      <c r="F27" s="115">
        <f>F25-F26</f>
        <v>54889</v>
      </c>
      <c r="G27" s="23"/>
      <c r="H27" s="115">
        <f>H25-H26</f>
        <v>-1583</v>
      </c>
      <c r="I27" s="8"/>
      <c r="J27" s="115">
        <f>J25-J26</f>
        <v>-3006</v>
      </c>
    </row>
    <row r="28" spans="1:10" s="13" customFormat="1" ht="24.75" customHeight="1">
      <c r="A28" s="15"/>
      <c r="B28" s="6"/>
      <c r="C28" s="6"/>
      <c r="D28" s="2"/>
      <c r="E28" s="22"/>
      <c r="F28" s="2"/>
      <c r="G28" s="24"/>
      <c r="H28" s="24"/>
      <c r="I28" s="22"/>
      <c r="J28" s="24"/>
    </row>
    <row r="29" spans="1:10" s="13" customFormat="1" ht="24.75" customHeight="1">
      <c r="A29" s="4" t="s">
        <v>181</v>
      </c>
      <c r="B29" s="6"/>
      <c r="C29" s="6"/>
      <c r="D29" s="2"/>
      <c r="E29" s="22"/>
      <c r="F29" s="2"/>
      <c r="G29" s="22"/>
      <c r="H29" s="22"/>
      <c r="I29" s="22"/>
      <c r="J29" s="22"/>
    </row>
    <row r="30" spans="1:10" s="13" customFormat="1" ht="24.75" customHeight="1">
      <c r="A30" s="2" t="s">
        <v>182</v>
      </c>
      <c r="B30" s="6">
        <v>30</v>
      </c>
      <c r="C30" s="6"/>
      <c r="D30" s="22">
        <v>0</v>
      </c>
      <c r="E30" s="22"/>
      <c r="F30" s="42">
        <v>-2144</v>
      </c>
      <c r="G30" s="22"/>
      <c r="H30" s="22">
        <v>0</v>
      </c>
      <c r="I30" s="22"/>
      <c r="J30" s="42">
        <v>-2144</v>
      </c>
    </row>
    <row r="31" spans="1:10" s="13" customFormat="1" ht="24.75" customHeight="1" thickBot="1">
      <c r="A31" s="4" t="s">
        <v>75</v>
      </c>
      <c r="B31" s="6"/>
      <c r="C31" s="6"/>
      <c r="D31" s="149">
        <f>D27+D30</f>
        <v>8902</v>
      </c>
      <c r="E31" s="22"/>
      <c r="F31" s="149">
        <f>F27+F30</f>
        <v>52745</v>
      </c>
      <c r="G31" s="22"/>
      <c r="H31" s="149">
        <f>H27+H30</f>
        <v>-1583</v>
      </c>
      <c r="I31" s="22"/>
      <c r="J31" s="149">
        <f>J27+J30</f>
        <v>-5150</v>
      </c>
    </row>
    <row r="32" spans="1:10" s="13" customFormat="1" ht="24.75" customHeight="1" thickTop="1">
      <c r="A32" s="15"/>
      <c r="B32" s="6"/>
      <c r="C32" s="6"/>
      <c r="D32" s="146"/>
      <c r="E32" s="22"/>
      <c r="F32" s="2"/>
      <c r="G32" s="24"/>
      <c r="H32" s="24"/>
      <c r="I32" s="22"/>
      <c r="J32" s="24"/>
    </row>
    <row r="33" spans="1:10" s="13" customFormat="1" ht="24.75" customHeight="1">
      <c r="A33" s="15"/>
      <c r="B33" s="6"/>
      <c r="C33" s="6"/>
      <c r="D33" s="2"/>
      <c r="E33" s="22"/>
      <c r="F33" s="2"/>
      <c r="G33" s="24"/>
      <c r="H33" s="24"/>
      <c r="I33" s="22"/>
      <c r="J33" s="24"/>
    </row>
    <row r="34" spans="1:10" s="13" customFormat="1" ht="24.75" customHeight="1">
      <c r="A34" s="15"/>
      <c r="B34" s="6"/>
      <c r="C34" s="6"/>
      <c r="D34" s="2"/>
      <c r="E34" s="22"/>
      <c r="F34" s="2"/>
      <c r="G34" s="24"/>
      <c r="H34" s="24"/>
      <c r="I34" s="22"/>
      <c r="J34" s="24"/>
    </row>
    <row r="35" spans="1:10" s="13" customFormat="1" ht="24" customHeight="1">
      <c r="A35" s="190" t="s">
        <v>25</v>
      </c>
      <c r="B35" s="190"/>
      <c r="C35" s="190"/>
      <c r="D35" s="190"/>
      <c r="E35" s="190"/>
      <c r="F35" s="190"/>
      <c r="G35" s="190"/>
      <c r="H35" s="190"/>
      <c r="I35" s="190"/>
      <c r="J35" s="190"/>
    </row>
    <row r="36" spans="1:10" s="13" customFormat="1" ht="24" customHeight="1">
      <c r="A36" s="190" t="s">
        <v>94</v>
      </c>
      <c r="B36" s="190"/>
      <c r="C36" s="190"/>
      <c r="D36" s="190"/>
      <c r="E36" s="190"/>
      <c r="F36" s="190"/>
      <c r="G36" s="190"/>
      <c r="H36" s="190"/>
      <c r="I36" s="190"/>
      <c r="J36" s="190"/>
    </row>
    <row r="37" spans="1:10" s="13" customFormat="1" ht="24" customHeight="1">
      <c r="A37" s="190" t="s">
        <v>170</v>
      </c>
      <c r="B37" s="190"/>
      <c r="C37" s="190"/>
      <c r="D37" s="190"/>
      <c r="E37" s="190"/>
      <c r="F37" s="190"/>
      <c r="G37" s="190"/>
      <c r="H37" s="190"/>
      <c r="I37" s="190"/>
      <c r="J37" s="190"/>
    </row>
    <row r="38" spans="1:10" s="13" customFormat="1" ht="24" customHeight="1">
      <c r="A38" s="190" t="s">
        <v>48</v>
      </c>
      <c r="B38" s="190"/>
      <c r="C38" s="190"/>
      <c r="D38" s="190"/>
      <c r="E38" s="190"/>
      <c r="F38" s="190"/>
      <c r="G38" s="190"/>
      <c r="H38" s="190"/>
      <c r="I38" s="190"/>
      <c r="J38" s="190"/>
    </row>
    <row r="39" spans="1:10" s="13" customFormat="1" ht="24" customHeight="1">
      <c r="A39" s="194" t="s">
        <v>49</v>
      </c>
      <c r="B39" s="194"/>
      <c r="C39" s="194"/>
      <c r="D39" s="194"/>
      <c r="E39" s="194"/>
      <c r="F39" s="194"/>
      <c r="G39" s="194"/>
      <c r="H39" s="194"/>
      <c r="I39" s="194"/>
      <c r="J39" s="194"/>
    </row>
    <row r="40" spans="1:10" s="13" customFormat="1" ht="10" customHeight="1">
      <c r="B40" s="1"/>
      <c r="C40" s="1"/>
      <c r="D40" s="51"/>
      <c r="E40" s="52"/>
      <c r="F40" s="51"/>
      <c r="G40" s="51"/>
      <c r="H40" s="51"/>
      <c r="I40" s="52"/>
      <c r="J40" s="51"/>
    </row>
    <row r="41" spans="1:10" s="13" customFormat="1" ht="20">
      <c r="A41" s="29"/>
      <c r="B41" s="39" t="s">
        <v>1</v>
      </c>
      <c r="C41" s="39"/>
      <c r="D41" s="192" t="s">
        <v>0</v>
      </c>
      <c r="E41" s="192"/>
      <c r="F41" s="192"/>
      <c r="G41" s="43"/>
      <c r="H41" s="193" t="s">
        <v>36</v>
      </c>
      <c r="I41" s="193"/>
      <c r="J41" s="193"/>
    </row>
    <row r="42" spans="1:10" s="13" customFormat="1" ht="20">
      <c r="A42" s="29"/>
      <c r="B42" s="153"/>
      <c r="C42" s="153"/>
      <c r="D42" s="153">
        <v>2565</v>
      </c>
      <c r="E42" s="152"/>
      <c r="F42" s="153">
        <v>2564</v>
      </c>
      <c r="G42" s="152"/>
      <c r="H42" s="153">
        <v>2565</v>
      </c>
      <c r="I42" s="152"/>
      <c r="J42" s="153">
        <v>2564</v>
      </c>
    </row>
    <row r="43" spans="1:10" s="13" customFormat="1" ht="20">
      <c r="A43" s="46" t="s">
        <v>35</v>
      </c>
      <c r="B43" s="34"/>
      <c r="C43" s="34"/>
      <c r="E43" s="10"/>
      <c r="G43" s="11"/>
      <c r="I43" s="8"/>
    </row>
    <row r="44" spans="1:10" s="13" customFormat="1" ht="20">
      <c r="A44" s="14" t="s">
        <v>66</v>
      </c>
      <c r="B44" s="5"/>
      <c r="C44" s="5"/>
      <c r="D44" s="48"/>
      <c r="E44" s="10"/>
      <c r="F44" s="48"/>
      <c r="G44" s="57"/>
      <c r="H44" s="48"/>
      <c r="I44" s="8"/>
      <c r="J44" s="48"/>
    </row>
    <row r="45" spans="1:10" s="13" customFormat="1" ht="20">
      <c r="A45" s="38" t="s">
        <v>188</v>
      </c>
      <c r="B45" s="5"/>
      <c r="C45" s="5"/>
      <c r="D45" s="48"/>
      <c r="E45" s="10"/>
      <c r="F45" s="48"/>
      <c r="G45" s="57"/>
      <c r="H45" s="48"/>
      <c r="I45" s="8"/>
      <c r="J45" s="48"/>
    </row>
    <row r="46" spans="1:10" s="13" customFormat="1" ht="20">
      <c r="A46" s="105" t="s">
        <v>148</v>
      </c>
      <c r="B46" s="5"/>
      <c r="C46" s="5"/>
      <c r="D46" s="42">
        <v>-176</v>
      </c>
      <c r="E46" s="42"/>
      <c r="F46" s="42">
        <v>4270</v>
      </c>
      <c r="G46" s="57"/>
      <c r="H46" s="42">
        <v>-176</v>
      </c>
      <c r="I46" s="8"/>
      <c r="J46" s="42">
        <v>4270</v>
      </c>
    </row>
    <row r="47" spans="1:10" s="13" customFormat="1" ht="20">
      <c r="A47" s="38" t="s">
        <v>154</v>
      </c>
      <c r="B47" s="5"/>
      <c r="C47" s="5"/>
      <c r="D47" s="118">
        <f>SUM(D46:D46)</f>
        <v>-176</v>
      </c>
      <c r="E47" s="42"/>
      <c r="F47" s="118">
        <f>SUM(F46:F46)</f>
        <v>4270</v>
      </c>
      <c r="G47" s="57"/>
      <c r="H47" s="118">
        <f>SUM(H46:H46)</f>
        <v>-176</v>
      </c>
      <c r="I47" s="8"/>
      <c r="J47" s="118">
        <f>SUM(J46:J46)</f>
        <v>4270</v>
      </c>
    </row>
    <row r="48" spans="1:10" s="33" customFormat="1" ht="20">
      <c r="A48" s="4" t="s">
        <v>189</v>
      </c>
      <c r="B48" s="5"/>
      <c r="C48" s="5"/>
      <c r="D48" s="112">
        <f>+D47</f>
        <v>-176</v>
      </c>
      <c r="E48" s="10"/>
      <c r="F48" s="112">
        <f>+F47</f>
        <v>4270</v>
      </c>
      <c r="G48" s="57"/>
      <c r="H48" s="112">
        <f>+H47</f>
        <v>-176</v>
      </c>
      <c r="I48" s="8"/>
      <c r="J48" s="112">
        <f>+J47</f>
        <v>4270</v>
      </c>
    </row>
    <row r="49" spans="1:10" s="13" customFormat="1" ht="20.5" thickBot="1">
      <c r="A49" s="4" t="s">
        <v>62</v>
      </c>
      <c r="B49" s="5"/>
      <c r="C49" s="5"/>
      <c r="D49" s="119">
        <f>D48+D27</f>
        <v>8726</v>
      </c>
      <c r="E49" s="8"/>
      <c r="F49" s="119">
        <f>+F31+F48</f>
        <v>57015</v>
      </c>
      <c r="G49" s="8"/>
      <c r="H49" s="119">
        <f>+H31+H48</f>
        <v>-1759</v>
      </c>
      <c r="I49" s="8"/>
      <c r="J49" s="119">
        <f>+J31+J48</f>
        <v>-880</v>
      </c>
    </row>
    <row r="50" spans="1:10" s="13" customFormat="1" ht="20.5" thickTop="1">
      <c r="D50" s="33"/>
      <c r="F50" s="33"/>
      <c r="H50" s="33"/>
      <c r="J50" s="33"/>
    </row>
    <row r="51" spans="1:10" s="13" customFormat="1" ht="20">
      <c r="A51" s="4" t="s">
        <v>176</v>
      </c>
      <c r="B51" s="2"/>
      <c r="C51" s="2"/>
      <c r="E51" s="8"/>
      <c r="G51" s="9"/>
      <c r="I51" s="8"/>
    </row>
    <row r="52" spans="1:10" s="33" customFormat="1" ht="20">
      <c r="A52" s="2" t="s">
        <v>24</v>
      </c>
      <c r="B52" s="2"/>
      <c r="C52" s="2"/>
      <c r="D52" s="59"/>
      <c r="E52" s="42"/>
      <c r="F52" s="59"/>
      <c r="G52" s="11"/>
      <c r="H52" s="59"/>
      <c r="I52" s="8"/>
      <c r="J52" s="59"/>
    </row>
    <row r="53" spans="1:10" s="33" customFormat="1" ht="20">
      <c r="A53" s="160" t="s">
        <v>174</v>
      </c>
      <c r="B53" s="2"/>
      <c r="C53" s="2"/>
      <c r="D53" s="59">
        <v>7029</v>
      </c>
      <c r="E53" s="42"/>
      <c r="F53" s="59">
        <v>48442</v>
      </c>
      <c r="G53" s="11"/>
      <c r="H53" s="59">
        <v>-1583</v>
      </c>
      <c r="I53" s="8"/>
      <c r="J53" s="59">
        <f>J27</f>
        <v>-3006</v>
      </c>
    </row>
    <row r="54" spans="1:10" s="33" customFormat="1" ht="20">
      <c r="A54" s="160" t="s">
        <v>175</v>
      </c>
      <c r="B54" s="2"/>
      <c r="C54" s="2"/>
      <c r="D54" s="59">
        <v>0</v>
      </c>
      <c r="E54" s="42"/>
      <c r="F54" s="59">
        <v>-2144</v>
      </c>
      <c r="G54" s="11"/>
      <c r="H54" s="59">
        <v>0</v>
      </c>
      <c r="I54" s="8"/>
      <c r="J54" s="59">
        <f>J30</f>
        <v>-2144</v>
      </c>
    </row>
    <row r="55" spans="1:10" s="33" customFormat="1" ht="20">
      <c r="A55" s="160"/>
      <c r="B55" s="2"/>
      <c r="C55" s="2"/>
      <c r="D55" s="118">
        <f>SUM(D53:D54)</f>
        <v>7029</v>
      </c>
      <c r="E55" s="42"/>
      <c r="F55" s="118">
        <v>46298</v>
      </c>
      <c r="G55" s="11"/>
      <c r="H55" s="118">
        <f>SUM(H53:H54)</f>
        <v>-1583</v>
      </c>
      <c r="I55" s="8"/>
      <c r="J55" s="118">
        <f>SUM(J53:J54)</f>
        <v>-5150</v>
      </c>
    </row>
    <row r="56" spans="1:10" s="13" customFormat="1" ht="20">
      <c r="A56" s="2" t="s">
        <v>22</v>
      </c>
      <c r="B56" s="2"/>
      <c r="C56" s="2"/>
      <c r="D56" s="112"/>
      <c r="E56" s="112"/>
      <c r="F56" s="112"/>
      <c r="G56" s="10"/>
      <c r="H56" s="112"/>
      <c r="I56" s="8"/>
      <c r="J56" s="112"/>
    </row>
    <row r="57" spans="1:10" s="33" customFormat="1" ht="20">
      <c r="A57" s="160" t="s">
        <v>190</v>
      </c>
      <c r="B57" s="2"/>
      <c r="C57" s="2"/>
      <c r="D57" s="59">
        <v>1873</v>
      </c>
      <c r="E57" s="42"/>
      <c r="F57" s="59">
        <v>6447</v>
      </c>
      <c r="G57" s="11"/>
      <c r="H57" s="59">
        <v>0</v>
      </c>
      <c r="I57" s="8"/>
      <c r="J57" s="59">
        <v>0</v>
      </c>
    </row>
    <row r="58" spans="1:10" s="33" customFormat="1" ht="20.5" thickBot="1">
      <c r="A58" s="4"/>
      <c r="B58" s="2"/>
      <c r="C58" s="2"/>
      <c r="D58" s="119">
        <f>+D55+D57</f>
        <v>8902</v>
      </c>
      <c r="E58" s="8"/>
      <c r="F58" s="58">
        <f>+F55+F57</f>
        <v>52745</v>
      </c>
      <c r="G58" s="8"/>
      <c r="H58" s="119">
        <f>+H55+H57</f>
        <v>-1583</v>
      </c>
      <c r="I58" s="8"/>
      <c r="J58" s="58">
        <f>+J55+J57</f>
        <v>-5150</v>
      </c>
    </row>
    <row r="59" spans="1:10" s="33" customFormat="1" ht="20.5" thickTop="1">
      <c r="A59" s="4"/>
      <c r="B59" s="2"/>
      <c r="C59" s="2"/>
      <c r="D59" s="23"/>
      <c r="E59" s="8"/>
      <c r="F59" s="23"/>
      <c r="G59" s="8"/>
      <c r="H59" s="23"/>
      <c r="I59" s="8"/>
      <c r="J59" s="23"/>
    </row>
    <row r="60" spans="1:10" s="13" customFormat="1" ht="20">
      <c r="A60" s="4" t="s">
        <v>177</v>
      </c>
      <c r="B60" s="2"/>
      <c r="C60" s="2"/>
      <c r="E60" s="8"/>
      <c r="G60" s="9"/>
      <c r="I60" s="8"/>
    </row>
    <row r="61" spans="1:10" s="13" customFormat="1" ht="20">
      <c r="A61" s="2" t="s">
        <v>24</v>
      </c>
      <c r="B61" s="5"/>
      <c r="C61" s="5"/>
      <c r="D61" s="42"/>
      <c r="E61" s="42"/>
      <c r="F61" s="42"/>
      <c r="G61" s="60"/>
      <c r="H61" s="42"/>
      <c r="I61" s="8">
        <v>0</v>
      </c>
      <c r="J61" s="42"/>
    </row>
    <row r="62" spans="1:10" s="33" customFormat="1" ht="20">
      <c r="A62" s="160" t="s">
        <v>174</v>
      </c>
      <c r="B62" s="2"/>
      <c r="C62" s="2"/>
      <c r="D62" s="59">
        <v>6853</v>
      </c>
      <c r="E62" s="42"/>
      <c r="F62" s="59">
        <f>F53+F48</f>
        <v>52712</v>
      </c>
      <c r="G62" s="11"/>
      <c r="H62" s="59">
        <v>-1759</v>
      </c>
      <c r="I62" s="8"/>
      <c r="J62" s="59">
        <f>J27+J48</f>
        <v>1264</v>
      </c>
    </row>
    <row r="63" spans="1:10" s="33" customFormat="1" ht="20">
      <c r="A63" s="160" t="s">
        <v>175</v>
      </c>
      <c r="B63" s="2"/>
      <c r="C63" s="2"/>
      <c r="D63" s="59">
        <v>0</v>
      </c>
      <c r="E63" s="42"/>
      <c r="F63" s="59">
        <f>F54</f>
        <v>-2144</v>
      </c>
      <c r="G63" s="11"/>
      <c r="H63" s="59">
        <v>0</v>
      </c>
      <c r="I63" s="8"/>
      <c r="J63" s="59">
        <f>J30</f>
        <v>-2144</v>
      </c>
    </row>
    <row r="64" spans="1:10" s="33" customFormat="1" ht="20">
      <c r="A64" s="160"/>
      <c r="B64" s="2"/>
      <c r="C64" s="2"/>
      <c r="D64" s="118">
        <f>SUM(D62:D63)</f>
        <v>6853</v>
      </c>
      <c r="E64" s="42"/>
      <c r="F64" s="118">
        <f>SUM(F62:F63)</f>
        <v>50568</v>
      </c>
      <c r="G64" s="11"/>
      <c r="H64" s="118">
        <f>SUM(H62:H63)</f>
        <v>-1759</v>
      </c>
      <c r="I64" s="8"/>
      <c r="J64" s="118">
        <f>SUM(J62:J63)</f>
        <v>-880</v>
      </c>
    </row>
    <row r="65" spans="1:10" s="13" customFormat="1" ht="20">
      <c r="A65" s="2" t="s">
        <v>22</v>
      </c>
      <c r="B65" s="2"/>
      <c r="C65" s="2"/>
      <c r="D65" s="42"/>
      <c r="E65" s="42"/>
      <c r="F65" s="42"/>
      <c r="G65" s="57"/>
      <c r="H65" s="42"/>
      <c r="I65" s="8"/>
      <c r="J65" s="42"/>
    </row>
    <row r="66" spans="1:10" s="33" customFormat="1" ht="20">
      <c r="A66" s="160" t="s">
        <v>190</v>
      </c>
      <c r="B66" s="2"/>
      <c r="C66" s="2"/>
      <c r="D66" s="59">
        <v>1873</v>
      </c>
      <c r="E66" s="42"/>
      <c r="F66" s="59">
        <v>6447</v>
      </c>
      <c r="G66" s="11"/>
      <c r="H66" s="59">
        <v>0</v>
      </c>
      <c r="I66" s="8"/>
      <c r="J66" s="59">
        <v>0</v>
      </c>
    </row>
    <row r="67" spans="1:10" s="13" customFormat="1" ht="24" customHeight="1" thickBot="1">
      <c r="A67" s="4"/>
      <c r="B67" s="2"/>
      <c r="C67" s="2"/>
      <c r="D67" s="119">
        <f>+D64+D66</f>
        <v>8726</v>
      </c>
      <c r="E67" s="8"/>
      <c r="F67" s="58">
        <f>+F64+F66</f>
        <v>57015</v>
      </c>
      <c r="G67" s="8"/>
      <c r="H67" s="119">
        <f>+H64+H66</f>
        <v>-1759</v>
      </c>
      <c r="I67" s="8"/>
      <c r="J67" s="58">
        <f>+J64+J66</f>
        <v>-880</v>
      </c>
    </row>
    <row r="68" spans="1:10" s="123" customFormat="1" ht="9.25" customHeight="1" thickTop="1">
      <c r="A68" s="15"/>
      <c r="B68" s="5"/>
      <c r="C68" s="2"/>
      <c r="D68" s="22"/>
      <c r="E68" s="2"/>
      <c r="F68" s="22"/>
      <c r="G68" s="2"/>
      <c r="H68" s="22"/>
      <c r="I68" s="2"/>
      <c r="J68" s="13"/>
    </row>
    <row r="69" spans="1:10" s="13" customFormat="1" ht="24" customHeight="1">
      <c r="A69" s="4" t="s">
        <v>179</v>
      </c>
      <c r="B69" s="6">
        <v>31</v>
      </c>
      <c r="C69" s="19"/>
      <c r="D69" s="61">
        <f>D53/D70</f>
        <v>6.4540950310171194E-3</v>
      </c>
      <c r="E69" s="61"/>
      <c r="F69" s="61">
        <f>F53/F70</f>
        <v>4.4479907738302932E-2</v>
      </c>
      <c r="G69" s="61"/>
      <c r="H69" s="61">
        <f>H53/H70</f>
        <v>-1.4535257410869399E-3</v>
      </c>
      <c r="I69" s="61"/>
      <c r="J69" s="61">
        <f>J53/J70</f>
        <v>-2.7601379518050165E-3</v>
      </c>
    </row>
    <row r="70" spans="1:10" ht="24" customHeight="1">
      <c r="A70" s="4" t="s">
        <v>61</v>
      </c>
      <c r="B70" s="14"/>
      <c r="C70" s="19"/>
      <c r="D70" s="37">
        <v>1089076</v>
      </c>
      <c r="E70" s="17"/>
      <c r="F70" s="37">
        <v>1089076</v>
      </c>
      <c r="G70" s="18"/>
      <c r="H70" s="37">
        <v>1089076</v>
      </c>
      <c r="I70" s="17"/>
      <c r="J70" s="37">
        <v>1089076</v>
      </c>
    </row>
    <row r="71" spans="1:10" s="122" customFormat="1" ht="9.25" customHeight="1">
      <c r="A71" s="4"/>
      <c r="B71" s="14"/>
      <c r="C71" s="37"/>
      <c r="D71" s="164"/>
      <c r="E71" s="37"/>
      <c r="F71" s="163"/>
      <c r="G71" s="37"/>
      <c r="H71" s="164"/>
      <c r="I71" s="37"/>
      <c r="J71" s="2"/>
    </row>
    <row r="72" spans="1:10" s="122" customFormat="1" ht="20">
      <c r="A72" s="4" t="s">
        <v>179</v>
      </c>
      <c r="B72" s="2"/>
      <c r="C72" s="2"/>
      <c r="D72" s="2"/>
      <c r="E72" s="2"/>
      <c r="F72" s="2"/>
      <c r="G72" s="2"/>
      <c r="H72" s="2"/>
      <c r="I72" s="2"/>
      <c r="J72" s="2"/>
    </row>
    <row r="73" spans="1:10" s="122" customFormat="1" ht="20">
      <c r="A73" s="161" t="s">
        <v>178</v>
      </c>
      <c r="B73" s="6">
        <v>31</v>
      </c>
      <c r="C73" s="162">
        <f t="shared" ref="C73:F73" si="0">C55/C74</f>
        <v>0</v>
      </c>
      <c r="D73" s="162">
        <f t="shared" si="0"/>
        <v>6.4540950310171194E-3</v>
      </c>
      <c r="E73" s="162"/>
      <c r="F73" s="162">
        <f t="shared" si="0"/>
        <v>4.2511266431360162E-2</v>
      </c>
      <c r="G73" s="162"/>
      <c r="H73" s="162">
        <f>H55/H74</f>
        <v>-1.4535257410869399E-3</v>
      </c>
      <c r="I73" s="162"/>
      <c r="J73" s="162">
        <f>J55/J74</f>
        <v>-4.7287792587477825E-3</v>
      </c>
    </row>
    <row r="74" spans="1:10" s="122" customFormat="1" ht="20">
      <c r="A74" s="4" t="s">
        <v>61</v>
      </c>
      <c r="B74" s="14"/>
      <c r="C74" s="37">
        <v>1089076</v>
      </c>
      <c r="D74" s="163">
        <v>1089076</v>
      </c>
      <c r="E74" s="37"/>
      <c r="F74" s="163">
        <v>1089076</v>
      </c>
      <c r="G74" s="37"/>
      <c r="H74" s="163">
        <v>1089076</v>
      </c>
      <c r="I74" s="37"/>
      <c r="J74" s="163">
        <v>1089076</v>
      </c>
    </row>
    <row r="75" spans="1:10" s="122" customFormat="1" ht="4.75" customHeight="1">
      <c r="A75" s="4"/>
      <c r="B75" s="14"/>
      <c r="C75" s="37"/>
      <c r="D75" s="164"/>
      <c r="E75" s="37"/>
      <c r="F75" s="163"/>
      <c r="G75" s="37"/>
      <c r="H75" s="164"/>
      <c r="I75" s="37"/>
      <c r="J75" s="2"/>
    </row>
    <row r="77" spans="1:10" ht="24" customHeight="1">
      <c r="A77" s="2" t="s">
        <v>50</v>
      </c>
    </row>
    <row r="99" ht="20"/>
    <row r="100" ht="20"/>
    <row r="101" ht="20"/>
    <row r="102" ht="20"/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  <row r="120" ht="20"/>
    <row r="121" ht="20"/>
  </sheetData>
  <mergeCells count="14">
    <mergeCell ref="D41:F41"/>
    <mergeCell ref="H41:J41"/>
    <mergeCell ref="A1:J1"/>
    <mergeCell ref="A2:J2"/>
    <mergeCell ref="A3:J3"/>
    <mergeCell ref="A4:J4"/>
    <mergeCell ref="A5:J5"/>
    <mergeCell ref="D7:F7"/>
    <mergeCell ref="H7:J7"/>
    <mergeCell ref="A35:J35"/>
    <mergeCell ref="A36:J36"/>
    <mergeCell ref="A37:J37"/>
    <mergeCell ref="A38:J38"/>
    <mergeCell ref="A39:J39"/>
  </mergeCells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5"/>
  <sheetViews>
    <sheetView showWhiteSpace="0" topLeftCell="A70" zoomScale="82" zoomScaleNormal="82" zoomScaleSheetLayoutView="100" workbookViewId="0">
      <selection activeCell="D35" sqref="D35"/>
    </sheetView>
  </sheetViews>
  <sheetFormatPr defaultColWidth="9.1796875" defaultRowHeight="24" customHeight="1"/>
  <cols>
    <col min="1" max="1" width="53.90625" style="2" customWidth="1"/>
    <col min="2" max="2" width="7.81640625" style="2" bestFit="1" customWidth="1"/>
    <col min="3" max="3" width="0.54296875" style="2" customWidth="1"/>
    <col min="4" max="4" width="9.81640625" style="2" bestFit="1" customWidth="1"/>
    <col min="5" max="5" width="0.54296875" style="2" customWidth="1"/>
    <col min="6" max="6" width="9.81640625" style="2" bestFit="1" customWidth="1"/>
    <col min="7" max="7" width="0.54296875" style="2" customWidth="1"/>
    <col min="8" max="8" width="9.81640625" style="2" bestFit="1" customWidth="1"/>
    <col min="9" max="9" width="0.54296875" style="2" customWidth="1"/>
    <col min="10" max="10" width="9.81640625" style="2" bestFit="1" customWidth="1"/>
    <col min="11" max="225" width="9.1796875" style="2"/>
    <col min="226" max="226" width="37.453125" style="2" customWidth="1"/>
    <col min="227" max="227" width="8" style="2" bestFit="1" customWidth="1"/>
    <col min="228" max="228" width="6.453125" style="2" bestFit="1" customWidth="1"/>
    <col min="229" max="229" width="9.54296875" style="2" customWidth="1"/>
    <col min="230" max="230" width="1.453125" style="2" customWidth="1"/>
    <col min="231" max="231" width="9.54296875" style="2" customWidth="1"/>
    <col min="232" max="232" width="1.453125" style="2" customWidth="1"/>
    <col min="233" max="233" width="9.54296875" style="2" customWidth="1"/>
    <col min="234" max="234" width="1.453125" style="2" customWidth="1"/>
    <col min="235" max="235" width="9.54296875" style="2" customWidth="1"/>
    <col min="236" max="237" width="9.1796875" style="2"/>
    <col min="238" max="244" width="0" style="2" hidden="1" customWidth="1"/>
    <col min="245" max="16384" width="9.1796875" style="2"/>
  </cols>
  <sheetData>
    <row r="1" spans="1:12" s="13" customFormat="1" ht="24" customHeight="1">
      <c r="A1" s="190" t="s">
        <v>25</v>
      </c>
      <c r="B1" s="190"/>
      <c r="C1" s="190"/>
      <c r="D1" s="190"/>
      <c r="E1" s="190"/>
      <c r="F1" s="190"/>
      <c r="G1" s="190"/>
      <c r="H1" s="190"/>
      <c r="I1" s="190"/>
      <c r="J1" s="190"/>
      <c r="K1" s="93"/>
      <c r="L1" s="93"/>
    </row>
    <row r="2" spans="1:12" s="13" customFormat="1" ht="24" customHeight="1">
      <c r="A2" s="190" t="s">
        <v>93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2" s="13" customFormat="1" ht="24" customHeight="1">
      <c r="A3" s="190" t="s">
        <v>171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2" s="13" customFormat="1" ht="24" customHeight="1">
      <c r="A4" s="190" t="s">
        <v>48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2" s="13" customFormat="1" ht="24" customHeight="1">
      <c r="A5" s="194" t="s">
        <v>49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2" s="13" customFormat="1" ht="10" customHeight="1">
      <c r="B6" s="1"/>
      <c r="C6" s="1"/>
      <c r="D6" s="51"/>
      <c r="E6" s="52"/>
      <c r="F6" s="51"/>
      <c r="G6" s="51"/>
      <c r="H6" s="51"/>
      <c r="I6" s="52"/>
      <c r="J6" s="51"/>
    </row>
    <row r="7" spans="1:12" ht="24" customHeight="1">
      <c r="A7" s="29"/>
      <c r="B7" s="39" t="s">
        <v>1</v>
      </c>
      <c r="C7" s="39"/>
      <c r="D7" s="192" t="s">
        <v>0</v>
      </c>
      <c r="E7" s="192"/>
      <c r="F7" s="192"/>
      <c r="G7" s="43"/>
      <c r="H7" s="193" t="s">
        <v>36</v>
      </c>
      <c r="I7" s="193"/>
      <c r="J7" s="193"/>
    </row>
    <row r="8" spans="1:12" ht="24" customHeight="1">
      <c r="A8" s="29"/>
      <c r="B8" s="153"/>
      <c r="C8" s="153"/>
      <c r="D8" s="153">
        <v>2565</v>
      </c>
      <c r="E8" s="152"/>
      <c r="F8" s="153">
        <v>2564</v>
      </c>
      <c r="G8" s="152"/>
      <c r="H8" s="153">
        <v>2565</v>
      </c>
      <c r="I8" s="152"/>
      <c r="J8" s="153">
        <v>2564</v>
      </c>
    </row>
    <row r="9" spans="1:12" s="13" customFormat="1" ht="24" customHeight="1">
      <c r="A9" s="30" t="s">
        <v>9</v>
      </c>
      <c r="B9" s="6"/>
      <c r="C9" s="6"/>
      <c r="D9" s="9"/>
      <c r="E9" s="9"/>
      <c r="F9" s="7"/>
      <c r="G9" s="7"/>
      <c r="H9" s="31"/>
      <c r="I9" s="12"/>
      <c r="J9" s="31"/>
    </row>
    <row r="10" spans="1:12" s="13" customFormat="1" ht="24" customHeight="1">
      <c r="A10" s="47" t="s">
        <v>59</v>
      </c>
      <c r="B10" s="6">
        <v>21</v>
      </c>
      <c r="C10" s="6"/>
      <c r="D10" s="25">
        <v>186181</v>
      </c>
      <c r="E10" s="53"/>
      <c r="F10" s="25">
        <v>244561</v>
      </c>
      <c r="G10" s="54"/>
      <c r="H10" s="41">
        <v>0</v>
      </c>
      <c r="I10" s="12"/>
      <c r="J10" s="41">
        <v>0</v>
      </c>
    </row>
    <row r="11" spans="1:12" s="13" customFormat="1" ht="24" customHeight="1">
      <c r="A11" s="47" t="s">
        <v>60</v>
      </c>
      <c r="B11" s="6">
        <v>22</v>
      </c>
      <c r="C11" s="6"/>
      <c r="D11" s="25">
        <v>148064</v>
      </c>
      <c r="E11" s="53"/>
      <c r="F11" s="25">
        <v>177567</v>
      </c>
      <c r="G11" s="54"/>
      <c r="H11" s="41">
        <v>0</v>
      </c>
      <c r="I11" s="12"/>
      <c r="J11" s="41">
        <v>0</v>
      </c>
    </row>
    <row r="12" spans="1:12" s="13" customFormat="1" ht="24" customHeight="1">
      <c r="A12" s="47" t="s">
        <v>187</v>
      </c>
      <c r="B12" s="6">
        <v>23</v>
      </c>
      <c r="C12" s="6"/>
      <c r="D12" s="59">
        <v>-3246</v>
      </c>
      <c r="E12" s="53"/>
      <c r="F12" s="59">
        <v>18176</v>
      </c>
      <c r="G12" s="54"/>
      <c r="H12" s="25">
        <v>11039</v>
      </c>
      <c r="I12" s="12"/>
      <c r="J12" s="25">
        <v>12150</v>
      </c>
    </row>
    <row r="13" spans="1:12" s="13" customFormat="1" ht="24" customHeight="1">
      <c r="A13" s="47" t="s">
        <v>20</v>
      </c>
      <c r="B13" s="6"/>
      <c r="C13" s="6"/>
      <c r="D13" s="8">
        <v>2394</v>
      </c>
      <c r="E13" s="53"/>
      <c r="F13" s="8">
        <v>2645</v>
      </c>
      <c r="G13" s="54"/>
      <c r="H13" s="21">
        <v>83</v>
      </c>
      <c r="I13" s="32"/>
      <c r="J13" s="21">
        <v>72</v>
      </c>
    </row>
    <row r="14" spans="1:12" s="13" customFormat="1" ht="24" customHeight="1">
      <c r="A14" s="40" t="s">
        <v>10</v>
      </c>
      <c r="B14" s="6"/>
      <c r="C14" s="6"/>
      <c r="D14" s="55">
        <f>SUM(D10:D13)</f>
        <v>333393</v>
      </c>
      <c r="E14" s="8"/>
      <c r="F14" s="55">
        <f>SUM(F10:F13)</f>
        <v>442949</v>
      </c>
      <c r="G14" s="11"/>
      <c r="H14" s="55">
        <f>SUM(H10:H13)</f>
        <v>11122</v>
      </c>
      <c r="I14" s="8"/>
      <c r="J14" s="55">
        <f>SUM(J10:J13)</f>
        <v>12222</v>
      </c>
    </row>
    <row r="15" spans="1:12" s="13" customFormat="1" ht="24" customHeight="1">
      <c r="A15" s="15"/>
      <c r="B15" s="6"/>
      <c r="C15" s="6"/>
      <c r="D15" s="104"/>
      <c r="E15" s="22"/>
      <c r="F15" s="104"/>
      <c r="G15" s="24"/>
      <c r="H15" s="104"/>
      <c r="I15" s="22"/>
      <c r="J15" s="104"/>
    </row>
    <row r="16" spans="1:12" s="13" customFormat="1" ht="24" customHeight="1">
      <c r="A16" s="4" t="s">
        <v>11</v>
      </c>
      <c r="B16" s="6"/>
      <c r="C16" s="6"/>
      <c r="E16" s="9"/>
      <c r="G16" s="9"/>
      <c r="I16" s="12"/>
    </row>
    <row r="17" spans="1:11" s="13" customFormat="1" ht="24" customHeight="1">
      <c r="A17" s="47" t="s">
        <v>46</v>
      </c>
      <c r="B17" s="6"/>
      <c r="C17" s="6"/>
      <c r="D17" s="25">
        <v>227102</v>
      </c>
      <c r="E17" s="27"/>
      <c r="F17" s="25">
        <v>261083</v>
      </c>
      <c r="G17" s="56"/>
      <c r="H17" s="11">
        <v>10682</v>
      </c>
      <c r="I17" s="32"/>
      <c r="J17" s="11">
        <v>9215</v>
      </c>
    </row>
    <row r="18" spans="1:11" s="13" customFormat="1" ht="24" customHeight="1">
      <c r="A18" s="47" t="s">
        <v>29</v>
      </c>
      <c r="B18" s="6"/>
      <c r="C18" s="6"/>
      <c r="D18" s="25">
        <v>35563</v>
      </c>
      <c r="E18" s="27"/>
      <c r="F18" s="25">
        <v>47344</v>
      </c>
      <c r="G18" s="56"/>
      <c r="H18" s="42">
        <v>3204</v>
      </c>
      <c r="I18" s="32"/>
      <c r="J18" s="42">
        <v>5319</v>
      </c>
      <c r="K18" s="120"/>
    </row>
    <row r="19" spans="1:11" s="13" customFormat="1" ht="24" customHeight="1">
      <c r="A19" s="47" t="s">
        <v>30</v>
      </c>
      <c r="B19" s="6">
        <v>24</v>
      </c>
      <c r="C19" s="16"/>
      <c r="D19" s="25">
        <v>46517</v>
      </c>
      <c r="E19" s="32"/>
      <c r="F19" s="25">
        <v>42562</v>
      </c>
      <c r="G19" s="56"/>
      <c r="H19" s="49">
        <v>2909</v>
      </c>
      <c r="I19" s="32"/>
      <c r="J19" s="49">
        <v>1273</v>
      </c>
    </row>
    <row r="20" spans="1:11" s="13" customFormat="1" ht="24.75" customHeight="1">
      <c r="A20" s="40" t="s">
        <v>12</v>
      </c>
      <c r="B20" s="6"/>
      <c r="C20" s="6"/>
      <c r="D20" s="55">
        <f>SUM(D17:D19)</f>
        <v>309182</v>
      </c>
      <c r="E20" s="9"/>
      <c r="F20" s="55">
        <f>SUM(F17:F19)</f>
        <v>350989</v>
      </c>
      <c r="G20" s="11"/>
      <c r="H20" s="55">
        <f>SUM(H17:H19)</f>
        <v>16795</v>
      </c>
      <c r="I20" s="9"/>
      <c r="J20" s="55">
        <f>SUM(J17:J19)</f>
        <v>15807</v>
      </c>
    </row>
    <row r="21" spans="1:11" s="13" customFormat="1" ht="24.75" customHeight="1">
      <c r="A21" s="4" t="s">
        <v>91</v>
      </c>
      <c r="B21" s="6"/>
      <c r="C21" s="6"/>
      <c r="D21" s="115">
        <f>D14-D20</f>
        <v>24211</v>
      </c>
      <c r="E21" s="22"/>
      <c r="F21" s="115">
        <f>F14-F20</f>
        <v>91960</v>
      </c>
      <c r="G21" s="24"/>
      <c r="H21" s="115">
        <f>H14-H20</f>
        <v>-5673</v>
      </c>
      <c r="I21" s="22"/>
      <c r="J21" s="115">
        <f>J14-J20</f>
        <v>-3585</v>
      </c>
    </row>
    <row r="22" spans="1:11" s="13" customFormat="1" ht="24.75" customHeight="1">
      <c r="A22" s="15"/>
      <c r="B22" s="6"/>
      <c r="C22" s="6"/>
      <c r="D22" s="2"/>
      <c r="E22" s="22"/>
      <c r="F22" s="2"/>
      <c r="G22" s="24"/>
      <c r="H22" s="24"/>
      <c r="I22" s="22"/>
      <c r="J22" s="24"/>
    </row>
    <row r="23" spans="1:11" s="13" customFormat="1" ht="24.75" customHeight="1">
      <c r="A23" s="116" t="s">
        <v>150</v>
      </c>
      <c r="B23" s="6"/>
      <c r="C23" s="6"/>
      <c r="D23" s="8">
        <v>32472</v>
      </c>
      <c r="E23" s="27"/>
      <c r="F23" s="8">
        <v>29997</v>
      </c>
      <c r="G23" s="56"/>
      <c r="H23" s="11">
        <v>3675</v>
      </c>
      <c r="I23" s="27"/>
      <c r="J23" s="11">
        <v>38</v>
      </c>
    </row>
    <row r="24" spans="1:11" s="13" customFormat="1" ht="24.75" customHeight="1">
      <c r="A24" s="116" t="s">
        <v>19</v>
      </c>
      <c r="B24" s="6"/>
      <c r="C24" s="6"/>
      <c r="D24" s="8">
        <v>8477</v>
      </c>
      <c r="E24" s="27"/>
      <c r="F24" s="8">
        <v>11333</v>
      </c>
      <c r="G24" s="56"/>
      <c r="H24" s="11">
        <v>45</v>
      </c>
      <c r="I24" s="27"/>
      <c r="J24" s="11">
        <v>24</v>
      </c>
    </row>
    <row r="25" spans="1:11" s="13" customFormat="1" ht="24.75" customHeight="1">
      <c r="A25" s="116" t="s">
        <v>160</v>
      </c>
      <c r="B25" s="6"/>
      <c r="C25" s="6"/>
      <c r="D25" s="117">
        <v>-21</v>
      </c>
      <c r="E25" s="27"/>
      <c r="F25" s="117">
        <v>493</v>
      </c>
      <c r="G25" s="56"/>
      <c r="H25" s="109">
        <v>0</v>
      </c>
      <c r="I25" s="27"/>
      <c r="J25" s="109"/>
    </row>
    <row r="26" spans="1:11" s="13" customFormat="1" ht="24.75" customHeight="1">
      <c r="A26" s="4" t="s">
        <v>155</v>
      </c>
      <c r="B26" s="6"/>
      <c r="C26" s="6"/>
      <c r="D26" s="9">
        <f>SUM(D23,D21)-SUM(D24:D25)</f>
        <v>48227</v>
      </c>
      <c r="E26" s="22"/>
      <c r="F26" s="9">
        <f>SUM(F23,F21)-SUM(F24:F25)</f>
        <v>110131</v>
      </c>
      <c r="G26" s="24"/>
      <c r="H26" s="9">
        <f>SUM(H23,H21)-SUM(H24:H25)</f>
        <v>-2043</v>
      </c>
      <c r="I26" s="22"/>
      <c r="J26" s="9">
        <f>SUM(J23,J21)-SUM(J24:J25)</f>
        <v>-3571</v>
      </c>
    </row>
    <row r="27" spans="1:11" s="13" customFormat="1" ht="24.75" customHeight="1">
      <c r="A27" s="2" t="s">
        <v>95</v>
      </c>
      <c r="B27" s="6">
        <v>29</v>
      </c>
      <c r="C27" s="6"/>
      <c r="D27" s="42">
        <v>10707</v>
      </c>
      <c r="E27" s="8"/>
      <c r="F27" s="42">
        <v>21961</v>
      </c>
      <c r="G27" s="8"/>
      <c r="H27" s="42">
        <v>0</v>
      </c>
      <c r="I27" s="10"/>
      <c r="J27" s="42">
        <v>0</v>
      </c>
    </row>
    <row r="28" spans="1:11" s="13" customFormat="1" ht="24.75" customHeight="1">
      <c r="A28" s="4" t="s">
        <v>180</v>
      </c>
      <c r="B28" s="150"/>
      <c r="C28" s="5"/>
      <c r="D28" s="115">
        <f>D26-D27</f>
        <v>37520</v>
      </c>
      <c r="E28" s="9"/>
      <c r="F28" s="115">
        <f>F26-F27</f>
        <v>88170</v>
      </c>
      <c r="G28" s="23"/>
      <c r="H28" s="115">
        <f>H26-H27</f>
        <v>-2043</v>
      </c>
      <c r="I28" s="8"/>
      <c r="J28" s="115">
        <f>J26-J27</f>
        <v>-3571</v>
      </c>
    </row>
    <row r="29" spans="1:11" s="13" customFormat="1" ht="24.75" customHeight="1">
      <c r="A29" s="15"/>
      <c r="B29" s="6"/>
      <c r="C29" s="6"/>
      <c r="D29" s="9"/>
      <c r="E29" s="22"/>
      <c r="F29" s="2"/>
      <c r="G29" s="24"/>
      <c r="H29" s="24"/>
      <c r="I29" s="22"/>
      <c r="J29" s="24"/>
    </row>
    <row r="30" spans="1:11" s="13" customFormat="1" ht="24.75" customHeight="1">
      <c r="A30" s="4" t="s">
        <v>181</v>
      </c>
      <c r="B30" s="6"/>
      <c r="C30" s="6"/>
      <c r="D30" s="2"/>
      <c r="E30" s="22"/>
      <c r="F30" s="2"/>
      <c r="G30" s="22"/>
      <c r="H30" s="22"/>
      <c r="I30" s="22"/>
      <c r="J30" s="22"/>
    </row>
    <row r="31" spans="1:11" s="13" customFormat="1" ht="24.75" customHeight="1">
      <c r="A31" s="2" t="s">
        <v>182</v>
      </c>
      <c r="B31" s="6">
        <v>30</v>
      </c>
      <c r="C31" s="6"/>
      <c r="D31" s="42">
        <v>0</v>
      </c>
      <c r="E31" s="22"/>
      <c r="F31" s="42">
        <v>-5021</v>
      </c>
      <c r="G31" s="22"/>
      <c r="H31" s="42">
        <v>0</v>
      </c>
      <c r="I31" s="22"/>
      <c r="J31" s="42">
        <v>-5021</v>
      </c>
    </row>
    <row r="32" spans="1:11" s="13" customFormat="1" ht="24.75" customHeight="1" thickBot="1">
      <c r="A32" s="4" t="s">
        <v>75</v>
      </c>
      <c r="B32" s="6"/>
      <c r="C32" s="6"/>
      <c r="D32" s="149">
        <f>D28+D31</f>
        <v>37520</v>
      </c>
      <c r="E32" s="22"/>
      <c r="F32" s="149">
        <f>F28+F31</f>
        <v>83149</v>
      </c>
      <c r="G32" s="22"/>
      <c r="H32" s="149">
        <f>H28+H31</f>
        <v>-2043</v>
      </c>
      <c r="I32" s="22"/>
      <c r="J32" s="149">
        <f>J28+J31</f>
        <v>-8592</v>
      </c>
    </row>
    <row r="33" spans="1:12" s="13" customFormat="1" ht="24.75" customHeight="1" thickTop="1">
      <c r="A33" s="15"/>
      <c r="B33" s="6"/>
      <c r="C33" s="6"/>
      <c r="D33" s="2"/>
      <c r="E33" s="22"/>
      <c r="F33" s="2"/>
      <c r="G33" s="24"/>
      <c r="H33" s="24"/>
      <c r="I33" s="22"/>
      <c r="J33" s="24"/>
    </row>
    <row r="34" spans="1:12" s="13" customFormat="1" ht="24.75" customHeight="1">
      <c r="A34" s="15"/>
      <c r="B34" s="6"/>
      <c r="C34" s="6"/>
      <c r="D34" s="2"/>
      <c r="E34" s="22"/>
      <c r="F34" s="2"/>
      <c r="G34" s="24"/>
      <c r="H34" s="24"/>
      <c r="I34" s="22"/>
      <c r="J34" s="24"/>
    </row>
    <row r="35" spans="1:12" s="13" customFormat="1" ht="24" customHeight="1">
      <c r="A35" s="190" t="s">
        <v>25</v>
      </c>
      <c r="B35" s="190"/>
      <c r="C35" s="190"/>
      <c r="D35" s="190"/>
      <c r="E35" s="190"/>
      <c r="F35" s="190"/>
      <c r="G35" s="190"/>
      <c r="H35" s="190"/>
      <c r="I35" s="190"/>
      <c r="J35" s="190"/>
    </row>
    <row r="36" spans="1:12" s="13" customFormat="1" ht="24" customHeight="1">
      <c r="A36" s="190" t="s">
        <v>94</v>
      </c>
      <c r="B36" s="190"/>
      <c r="C36" s="190"/>
      <c r="D36" s="190"/>
      <c r="E36" s="190"/>
      <c r="F36" s="190"/>
      <c r="G36" s="190"/>
      <c r="H36" s="190"/>
      <c r="I36" s="190"/>
      <c r="J36" s="190"/>
    </row>
    <row r="37" spans="1:12" s="13" customFormat="1" ht="24" customHeight="1">
      <c r="A37" s="190" t="s">
        <v>171</v>
      </c>
      <c r="B37" s="190"/>
      <c r="C37" s="190"/>
      <c r="D37" s="190"/>
      <c r="E37" s="190"/>
      <c r="F37" s="190"/>
      <c r="G37" s="190"/>
      <c r="H37" s="190"/>
      <c r="I37" s="190"/>
      <c r="J37" s="190"/>
    </row>
    <row r="38" spans="1:12" s="13" customFormat="1" ht="24" customHeight="1">
      <c r="A38" s="190" t="s">
        <v>48</v>
      </c>
      <c r="B38" s="190"/>
      <c r="C38" s="190"/>
      <c r="D38" s="190"/>
      <c r="E38" s="190"/>
      <c r="F38" s="190"/>
      <c r="G38" s="190"/>
      <c r="H38" s="190"/>
      <c r="I38" s="190"/>
      <c r="J38" s="190"/>
    </row>
    <row r="39" spans="1:12" s="13" customFormat="1" ht="24" customHeight="1">
      <c r="A39" s="194" t="s">
        <v>49</v>
      </c>
      <c r="B39" s="194"/>
      <c r="C39" s="194"/>
      <c r="D39" s="194"/>
      <c r="E39" s="194"/>
      <c r="F39" s="194"/>
      <c r="G39" s="194"/>
      <c r="H39" s="194"/>
      <c r="I39" s="194"/>
      <c r="J39" s="194"/>
    </row>
    <row r="40" spans="1:12" s="13" customFormat="1" ht="10" customHeight="1">
      <c r="B40" s="1"/>
      <c r="C40" s="1"/>
      <c r="D40" s="51"/>
      <c r="E40" s="52"/>
      <c r="F40" s="51"/>
      <c r="G40" s="51"/>
      <c r="H40" s="51"/>
      <c r="I40" s="52"/>
      <c r="J40" s="51"/>
    </row>
    <row r="41" spans="1:12" s="13" customFormat="1" ht="20">
      <c r="A41" s="29"/>
      <c r="B41" s="39" t="s">
        <v>1</v>
      </c>
      <c r="C41" s="39"/>
      <c r="D41" s="192" t="s">
        <v>0</v>
      </c>
      <c r="E41" s="192"/>
      <c r="F41" s="192"/>
      <c r="G41" s="43"/>
      <c r="H41" s="193" t="s">
        <v>36</v>
      </c>
      <c r="I41" s="193"/>
      <c r="J41" s="193"/>
    </row>
    <row r="42" spans="1:12" s="13" customFormat="1" ht="20">
      <c r="A42" s="29"/>
      <c r="B42" s="153"/>
      <c r="C42" s="153"/>
      <c r="D42" s="153">
        <v>2565</v>
      </c>
      <c r="E42" s="152"/>
      <c r="F42" s="153">
        <v>2564</v>
      </c>
      <c r="G42" s="152"/>
      <c r="H42" s="153">
        <v>2565</v>
      </c>
      <c r="I42" s="152"/>
      <c r="J42" s="153">
        <v>2564</v>
      </c>
    </row>
    <row r="43" spans="1:12" s="13" customFormat="1" ht="20">
      <c r="A43" s="46" t="s">
        <v>35</v>
      </c>
      <c r="B43" s="34"/>
      <c r="C43" s="34"/>
      <c r="E43" s="10"/>
      <c r="G43" s="11"/>
      <c r="I43" s="8"/>
    </row>
    <row r="44" spans="1:12" s="13" customFormat="1" ht="20">
      <c r="A44" s="14" t="s">
        <v>66</v>
      </c>
      <c r="B44" s="5"/>
      <c r="C44" s="5"/>
      <c r="D44" s="48"/>
      <c r="E44" s="10"/>
      <c r="F44" s="48"/>
      <c r="G44" s="57"/>
      <c r="H44" s="48"/>
      <c r="I44" s="8"/>
      <c r="J44" s="48"/>
    </row>
    <row r="45" spans="1:12" s="13" customFormat="1" ht="20">
      <c r="A45" s="38" t="s">
        <v>188</v>
      </c>
      <c r="B45" s="5"/>
      <c r="C45" s="5"/>
      <c r="D45" s="48"/>
      <c r="E45" s="10"/>
      <c r="F45" s="48"/>
      <c r="G45" s="57"/>
      <c r="H45" s="48"/>
      <c r="I45" s="8"/>
      <c r="J45" s="48"/>
      <c r="L45" s="147"/>
    </row>
    <row r="46" spans="1:12" s="13" customFormat="1" ht="20">
      <c r="A46" s="105" t="s">
        <v>148</v>
      </c>
      <c r="B46" s="5"/>
      <c r="C46" s="5"/>
      <c r="D46" s="42">
        <v>-86</v>
      </c>
      <c r="E46" s="42"/>
      <c r="F46" s="42">
        <v>9998</v>
      </c>
      <c r="G46" s="57"/>
      <c r="H46" s="42">
        <v>-86</v>
      </c>
      <c r="I46" s="8"/>
      <c r="J46" s="42">
        <v>9998</v>
      </c>
    </row>
    <row r="47" spans="1:12" s="13" customFormat="1" ht="20">
      <c r="A47" s="38" t="s">
        <v>154</v>
      </c>
      <c r="B47" s="5"/>
      <c r="C47" s="5"/>
      <c r="D47" s="118">
        <f>SUM(D46:D46)</f>
        <v>-86</v>
      </c>
      <c r="E47" s="42"/>
      <c r="F47" s="118">
        <f>SUM(F46:F46)</f>
        <v>9998</v>
      </c>
      <c r="G47" s="57"/>
      <c r="H47" s="118">
        <f>SUM(H46:H46)</f>
        <v>-86</v>
      </c>
      <c r="I47" s="8"/>
      <c r="J47" s="118">
        <f>SUM(J46:J46)</f>
        <v>9998</v>
      </c>
    </row>
    <row r="48" spans="1:12" s="33" customFormat="1" ht="20">
      <c r="A48" s="4" t="s">
        <v>189</v>
      </c>
      <c r="B48" s="5"/>
      <c r="C48" s="5"/>
      <c r="D48" s="112">
        <f>D47</f>
        <v>-86</v>
      </c>
      <c r="E48" s="10"/>
      <c r="F48" s="112">
        <f>F47</f>
        <v>9998</v>
      </c>
      <c r="G48" s="57"/>
      <c r="H48" s="112">
        <f>H47</f>
        <v>-86</v>
      </c>
      <c r="I48" s="8"/>
      <c r="J48" s="112">
        <f>J47</f>
        <v>9998</v>
      </c>
    </row>
    <row r="49" spans="1:10" s="13" customFormat="1" ht="20.5" thickBot="1">
      <c r="A49" s="4" t="s">
        <v>62</v>
      </c>
      <c r="B49" s="5"/>
      <c r="C49" s="5"/>
      <c r="D49" s="119">
        <f>D48+D28</f>
        <v>37434</v>
      </c>
      <c r="E49" s="8"/>
      <c r="F49" s="119">
        <f>+F32+F48</f>
        <v>93147</v>
      </c>
      <c r="G49" s="8"/>
      <c r="H49" s="119">
        <f>H48+H28</f>
        <v>-2129</v>
      </c>
      <c r="I49" s="8"/>
      <c r="J49" s="119">
        <f>+J32+J48</f>
        <v>1406</v>
      </c>
    </row>
    <row r="50" spans="1:10" s="13" customFormat="1" ht="20.5" thickTop="1">
      <c r="D50" s="33"/>
      <c r="F50" s="33"/>
      <c r="H50" s="33"/>
      <c r="J50" s="33"/>
    </row>
    <row r="51" spans="1:10" s="13" customFormat="1" ht="20">
      <c r="A51" s="4" t="s">
        <v>176</v>
      </c>
      <c r="B51" s="2"/>
      <c r="C51" s="2"/>
      <c r="E51" s="8"/>
      <c r="G51" s="9"/>
      <c r="I51" s="8"/>
    </row>
    <row r="52" spans="1:10" s="33" customFormat="1" ht="20">
      <c r="A52" s="2" t="s">
        <v>24</v>
      </c>
      <c r="B52" s="2"/>
      <c r="C52" s="2"/>
      <c r="D52" s="42"/>
      <c r="E52" s="42"/>
      <c r="F52" s="42"/>
      <c r="G52" s="11"/>
      <c r="H52" s="42"/>
      <c r="I52" s="8"/>
      <c r="J52" s="42"/>
    </row>
    <row r="53" spans="1:10" s="33" customFormat="1" ht="20">
      <c r="A53" s="160" t="s">
        <v>174</v>
      </c>
      <c r="B53" s="2"/>
      <c r="C53" s="2"/>
      <c r="D53" s="59">
        <v>34260</v>
      </c>
      <c r="E53" s="42"/>
      <c r="F53" s="59">
        <v>81871</v>
      </c>
      <c r="G53" s="11"/>
      <c r="H53" s="59">
        <v>-2043</v>
      </c>
      <c r="I53" s="8"/>
      <c r="J53" s="59">
        <v>-3571</v>
      </c>
    </row>
    <row r="54" spans="1:10" s="33" customFormat="1" ht="20">
      <c r="A54" s="160" t="s">
        <v>175</v>
      </c>
      <c r="B54" s="2"/>
      <c r="C54" s="2"/>
      <c r="D54" s="59">
        <v>0</v>
      </c>
      <c r="E54" s="42"/>
      <c r="F54" s="59">
        <v>-5021</v>
      </c>
      <c r="G54" s="11"/>
      <c r="H54" s="59">
        <v>0</v>
      </c>
      <c r="I54" s="8"/>
      <c r="J54" s="59">
        <v>-5021</v>
      </c>
    </row>
    <row r="55" spans="1:10" s="33" customFormat="1" ht="20">
      <c r="A55" s="160"/>
      <c r="B55" s="2"/>
      <c r="C55" s="2"/>
      <c r="D55" s="118">
        <f>SUM(D53:D54)</f>
        <v>34260</v>
      </c>
      <c r="E55" s="42"/>
      <c r="F55" s="118">
        <v>76850</v>
      </c>
      <c r="G55" s="11"/>
      <c r="H55" s="118">
        <f>SUM(H53:H54)</f>
        <v>-2043</v>
      </c>
      <c r="I55" s="8"/>
      <c r="J55" s="118">
        <v>-8592</v>
      </c>
    </row>
    <row r="56" spans="1:10" s="13" customFormat="1" ht="20">
      <c r="A56" s="2" t="s">
        <v>22</v>
      </c>
      <c r="B56" s="2"/>
      <c r="C56" s="2"/>
      <c r="D56" s="42"/>
      <c r="E56" s="42"/>
      <c r="F56" s="42"/>
      <c r="G56" s="10"/>
      <c r="H56" s="41"/>
      <c r="I56" s="8"/>
      <c r="J56" s="41"/>
    </row>
    <row r="57" spans="1:10" s="33" customFormat="1" ht="20">
      <c r="A57" s="160" t="s">
        <v>190</v>
      </c>
      <c r="B57" s="2"/>
      <c r="C57" s="2"/>
      <c r="D57" s="59">
        <v>3260</v>
      </c>
      <c r="E57" s="42"/>
      <c r="F57" s="59">
        <v>6299</v>
      </c>
      <c r="G57" s="11"/>
      <c r="H57" s="59">
        <v>0</v>
      </c>
      <c r="I57" s="8"/>
      <c r="J57" s="59">
        <v>0</v>
      </c>
    </row>
    <row r="58" spans="1:10" s="13" customFormat="1" ht="24" customHeight="1" thickBot="1">
      <c r="A58" s="4"/>
      <c r="B58" s="2"/>
      <c r="C58" s="2"/>
      <c r="D58" s="119">
        <f>+D55+D57</f>
        <v>37520</v>
      </c>
      <c r="E58" s="8"/>
      <c r="F58" s="58">
        <f>+F55+F57</f>
        <v>83149</v>
      </c>
      <c r="G58" s="8"/>
      <c r="H58" s="119">
        <f>+H55+H57</f>
        <v>-2043</v>
      </c>
      <c r="I58" s="8"/>
      <c r="J58" s="58">
        <f>+J55+J57</f>
        <v>-8592</v>
      </c>
    </row>
    <row r="59" spans="1:10" s="33" customFormat="1" ht="20.5" thickTop="1">
      <c r="A59" s="4"/>
      <c r="B59" s="2"/>
      <c r="C59" s="2"/>
      <c r="D59" s="23"/>
      <c r="E59" s="8"/>
      <c r="F59" s="23"/>
      <c r="G59" s="8"/>
      <c r="H59" s="23"/>
      <c r="I59" s="8"/>
      <c r="J59" s="23"/>
    </row>
    <row r="60" spans="1:10" s="13" customFormat="1" ht="20">
      <c r="A60" s="4" t="s">
        <v>177</v>
      </c>
      <c r="B60" s="2"/>
      <c r="C60" s="2"/>
      <c r="E60" s="8"/>
      <c r="F60" s="147"/>
      <c r="G60" s="9"/>
      <c r="I60" s="8"/>
    </row>
    <row r="61" spans="1:10" s="13" customFormat="1" ht="20">
      <c r="A61" s="2" t="s">
        <v>24</v>
      </c>
      <c r="B61" s="5"/>
      <c r="C61" s="5"/>
      <c r="D61" s="42"/>
      <c r="E61" s="42"/>
      <c r="F61" s="42"/>
      <c r="G61" s="60"/>
      <c r="H61" s="59"/>
      <c r="I61" s="8"/>
      <c r="J61" s="59"/>
    </row>
    <row r="62" spans="1:10" s="33" customFormat="1" ht="20">
      <c r="A62" s="160" t="s">
        <v>174</v>
      </c>
      <c r="B62" s="2"/>
      <c r="C62" s="2"/>
      <c r="D62" s="59">
        <v>34174</v>
      </c>
      <c r="E62" s="42"/>
      <c r="F62" s="59">
        <f>F48+F53</f>
        <v>91869</v>
      </c>
      <c r="G62" s="11"/>
      <c r="H62" s="59">
        <v>-2129</v>
      </c>
      <c r="I62" s="8"/>
      <c r="J62" s="59">
        <v>6427</v>
      </c>
    </row>
    <row r="63" spans="1:10" s="33" customFormat="1" ht="20">
      <c r="A63" s="160" t="s">
        <v>175</v>
      </c>
      <c r="B63" s="2"/>
      <c r="C63" s="2"/>
      <c r="D63" s="59">
        <v>0</v>
      </c>
      <c r="E63" s="42"/>
      <c r="F63" s="59">
        <f>F54</f>
        <v>-5021</v>
      </c>
      <c r="G63" s="11"/>
      <c r="H63" s="59">
        <v>0</v>
      </c>
      <c r="I63" s="8"/>
      <c r="J63" s="59">
        <v>-5021</v>
      </c>
    </row>
    <row r="64" spans="1:10" s="33" customFormat="1" ht="20">
      <c r="A64" s="160"/>
      <c r="B64" s="2"/>
      <c r="C64" s="2"/>
      <c r="D64" s="118">
        <f>SUM(D62:D63)</f>
        <v>34174</v>
      </c>
      <c r="E64" s="42"/>
      <c r="F64" s="118">
        <f>SUM(F62:F63)</f>
        <v>86848</v>
      </c>
      <c r="G64" s="11"/>
      <c r="H64" s="118">
        <f>SUM(H62:H63)</f>
        <v>-2129</v>
      </c>
      <c r="I64" s="8"/>
      <c r="J64" s="118">
        <v>1406</v>
      </c>
    </row>
    <row r="65" spans="1:10" s="13" customFormat="1" ht="20">
      <c r="A65" s="2" t="s">
        <v>22</v>
      </c>
      <c r="B65" s="2"/>
      <c r="C65" s="2"/>
      <c r="D65" s="42"/>
      <c r="E65" s="42"/>
      <c r="F65" s="42"/>
      <c r="G65" s="57"/>
      <c r="H65" s="41"/>
      <c r="I65" s="8"/>
      <c r="J65" s="41"/>
    </row>
    <row r="66" spans="1:10" s="33" customFormat="1" ht="20">
      <c r="A66" s="160" t="s">
        <v>190</v>
      </c>
      <c r="B66" s="2"/>
      <c r="C66" s="2"/>
      <c r="D66" s="59">
        <v>3260</v>
      </c>
      <c r="E66" s="42"/>
      <c r="F66" s="59">
        <f>F57</f>
        <v>6299</v>
      </c>
      <c r="G66" s="11"/>
      <c r="H66" s="59">
        <v>0</v>
      </c>
      <c r="I66" s="8"/>
      <c r="J66" s="59">
        <v>0</v>
      </c>
    </row>
    <row r="67" spans="1:10" s="13" customFormat="1" ht="24" customHeight="1" thickBot="1">
      <c r="A67" s="4"/>
      <c r="B67" s="2"/>
      <c r="C67" s="2"/>
      <c r="D67" s="119">
        <f>+D64+D66</f>
        <v>37434</v>
      </c>
      <c r="E67" s="8"/>
      <c r="F67" s="58">
        <f>+F64+F66</f>
        <v>93147</v>
      </c>
      <c r="G67" s="8"/>
      <c r="H67" s="119">
        <f>+H64+H66</f>
        <v>-2129</v>
      </c>
      <c r="I67" s="8"/>
      <c r="J67" s="58">
        <f>+J64+J66</f>
        <v>1406</v>
      </c>
    </row>
    <row r="68" spans="1:10" s="123" customFormat="1" ht="9.25" customHeight="1" thickTop="1">
      <c r="A68" s="15"/>
      <c r="B68" s="5"/>
      <c r="C68" s="2"/>
      <c r="D68" s="22"/>
      <c r="E68" s="2"/>
      <c r="F68" s="22"/>
      <c r="G68" s="2"/>
      <c r="H68" s="22"/>
      <c r="I68" s="2"/>
      <c r="J68" s="13"/>
    </row>
    <row r="69" spans="1:10" s="13" customFormat="1" ht="24" customHeight="1">
      <c r="A69" s="4" t="s">
        <v>179</v>
      </c>
      <c r="B69" s="6">
        <v>31</v>
      </c>
      <c r="C69" s="19"/>
      <c r="D69" s="61">
        <f>D53/D70</f>
        <v>3.145785969023282E-2</v>
      </c>
      <c r="E69" s="61"/>
      <c r="F69" s="61">
        <f>F53/F70</f>
        <v>7.5174735280182467E-2</v>
      </c>
      <c r="G69" s="61"/>
      <c r="H69" s="61">
        <f>H53/H70</f>
        <v>-1.8759021408974214E-3</v>
      </c>
      <c r="I69" s="61"/>
      <c r="J69" s="61">
        <f>J53/J70</f>
        <v>-3.2789263559200644E-3</v>
      </c>
    </row>
    <row r="70" spans="1:10" ht="24" customHeight="1">
      <c r="A70" s="4" t="s">
        <v>61</v>
      </c>
      <c r="B70" s="14"/>
      <c r="C70" s="19"/>
      <c r="D70" s="37">
        <v>1089076</v>
      </c>
      <c r="E70" s="17"/>
      <c r="F70" s="37">
        <v>1089076</v>
      </c>
      <c r="G70" s="18"/>
      <c r="H70" s="37">
        <v>1089076</v>
      </c>
      <c r="I70" s="17"/>
      <c r="J70" s="37">
        <v>1089076</v>
      </c>
    </row>
    <row r="71" spans="1:10" s="123" customFormat="1" ht="9.25" customHeight="1">
      <c r="A71" s="15"/>
      <c r="B71" s="5"/>
      <c r="C71" s="2"/>
      <c r="D71" s="22"/>
      <c r="E71" s="2"/>
      <c r="F71" s="22"/>
      <c r="G71" s="2"/>
      <c r="H71" s="22"/>
      <c r="I71" s="2"/>
      <c r="J71" s="13"/>
    </row>
    <row r="72" spans="1:10" s="122" customFormat="1" ht="20">
      <c r="A72" s="4" t="s">
        <v>179</v>
      </c>
      <c r="B72" s="2"/>
      <c r="C72" s="2"/>
      <c r="D72" s="2"/>
      <c r="E72" s="2"/>
      <c r="F72" s="2"/>
      <c r="G72" s="2"/>
      <c r="H72" s="2"/>
      <c r="I72" s="2"/>
      <c r="J72" s="2"/>
    </row>
    <row r="73" spans="1:10" s="122" customFormat="1" ht="20">
      <c r="A73" s="161" t="s">
        <v>178</v>
      </c>
      <c r="B73" s="6">
        <v>31</v>
      </c>
      <c r="C73" s="162">
        <f t="shared" ref="C73:J73" si="0">C55/C74</f>
        <v>0</v>
      </c>
      <c r="D73" s="162">
        <f>D55/D74</f>
        <v>3.145785969023282E-2</v>
      </c>
      <c r="E73" s="162" t="e">
        <f t="shared" si="0"/>
        <v>#DIV/0!</v>
      </c>
      <c r="F73" s="162">
        <f>F55/F74</f>
        <v>7.0564405055294585E-2</v>
      </c>
      <c r="G73" s="162" t="e">
        <f t="shared" si="0"/>
        <v>#DIV/0!</v>
      </c>
      <c r="H73" s="162">
        <f>H55/H74</f>
        <v>-1.8759021408974214E-3</v>
      </c>
      <c r="I73" s="162" t="e">
        <f t="shared" si="0"/>
        <v>#DIV/0!</v>
      </c>
      <c r="J73" s="162">
        <f t="shared" si="0"/>
        <v>-7.8892565808079511E-3</v>
      </c>
    </row>
    <row r="74" spans="1:10" s="122" customFormat="1" ht="20">
      <c r="A74" s="4" t="s">
        <v>61</v>
      </c>
      <c r="B74" s="14"/>
      <c r="C74" s="37">
        <v>1089076</v>
      </c>
      <c r="D74" s="163">
        <v>1089076</v>
      </c>
      <c r="E74" s="37"/>
      <c r="F74" s="163">
        <v>1089076</v>
      </c>
      <c r="G74" s="37"/>
      <c r="H74" s="163">
        <v>1089076</v>
      </c>
      <c r="I74" s="37"/>
      <c r="J74" s="163">
        <v>1089076</v>
      </c>
    </row>
    <row r="75" spans="1:10" s="122" customFormat="1" ht="20">
      <c r="A75" s="4"/>
      <c r="B75" s="14"/>
      <c r="C75" s="37"/>
      <c r="D75" s="163"/>
      <c r="E75" s="37"/>
      <c r="F75" s="163"/>
      <c r="G75" s="37"/>
      <c r="H75" s="163"/>
      <c r="I75" s="37"/>
      <c r="J75" s="163"/>
    </row>
    <row r="76" spans="1:10" ht="24" customHeight="1">
      <c r="A76" s="2" t="s">
        <v>50</v>
      </c>
    </row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  <row r="120" ht="20"/>
    <row r="121" ht="20"/>
    <row r="122" ht="20"/>
    <row r="123" ht="20"/>
    <row r="124" ht="20"/>
    <row r="125" ht="20"/>
  </sheetData>
  <mergeCells count="14">
    <mergeCell ref="A1:J1"/>
    <mergeCell ref="A2:J2"/>
    <mergeCell ref="A3:J3"/>
    <mergeCell ref="A4:J4"/>
    <mergeCell ref="A5:J5"/>
    <mergeCell ref="A38:J38"/>
    <mergeCell ref="A39:J39"/>
    <mergeCell ref="D41:F41"/>
    <mergeCell ref="H41:J41"/>
    <mergeCell ref="D7:F7"/>
    <mergeCell ref="H7:J7"/>
    <mergeCell ref="A35:J35"/>
    <mergeCell ref="A36:J36"/>
    <mergeCell ref="A37:J37"/>
  </mergeCells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29"/>
  <sheetViews>
    <sheetView topLeftCell="A19" zoomScale="78" zoomScaleNormal="78" zoomScaleSheetLayoutView="86" workbookViewId="0">
      <selection activeCell="A18" sqref="A18"/>
    </sheetView>
  </sheetViews>
  <sheetFormatPr defaultColWidth="9.1796875" defaultRowHeight="17.5"/>
  <cols>
    <col min="1" max="1" width="24.453125" style="62" customWidth="1"/>
    <col min="2" max="2" width="6.6328125" style="62" bestFit="1" customWidth="1"/>
    <col min="3" max="3" width="1" style="72" customWidth="1"/>
    <col min="4" max="4" width="8.6328125" style="62" bestFit="1" customWidth="1"/>
    <col min="5" max="5" width="1" style="72" customWidth="1"/>
    <col min="6" max="6" width="7.81640625" style="62" customWidth="1"/>
    <col min="7" max="7" width="1" style="62" customWidth="1"/>
    <col min="8" max="8" width="17.54296875" style="62" bestFit="1" customWidth="1"/>
    <col min="9" max="9" width="1" style="62" customWidth="1"/>
    <col min="10" max="10" width="8.81640625" style="62" customWidth="1"/>
    <col min="11" max="11" width="1" style="72" customWidth="1"/>
    <col min="12" max="12" width="9.453125" style="62" customWidth="1"/>
    <col min="13" max="14" width="1" style="72" customWidth="1"/>
    <col min="15" max="15" width="16.54296875" style="62" bestFit="1" customWidth="1"/>
    <col min="16" max="16" width="1" style="62" customWidth="1"/>
    <col min="17" max="17" width="12.81640625" style="62" customWidth="1"/>
    <col min="18" max="18" width="1" style="72" customWidth="1"/>
    <col min="19" max="19" width="11.1796875" style="62" customWidth="1"/>
    <col min="20" max="20" width="1" style="72" customWidth="1"/>
    <col min="21" max="21" width="12.81640625" style="62" customWidth="1"/>
    <col min="22" max="22" width="1" style="72" customWidth="1"/>
    <col min="23" max="23" width="11.1796875" style="62" customWidth="1"/>
    <col min="24" max="16384" width="9.1796875" style="62"/>
  </cols>
  <sheetData>
    <row r="1" spans="1:23" s="81" customFormat="1" ht="23">
      <c r="A1" s="190" t="s">
        <v>25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</row>
    <row r="2" spans="1:23" s="81" customFormat="1" ht="23">
      <c r="A2" s="190" t="s">
        <v>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</row>
    <row r="3" spans="1:23" s="81" customFormat="1" ht="23">
      <c r="A3" s="190" t="s">
        <v>171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</row>
    <row r="4" spans="1:23" s="81" customFormat="1" ht="23">
      <c r="A4" s="190" t="s">
        <v>48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</row>
    <row r="5" spans="1:23" s="81" customFormat="1" ht="26.25" customHeight="1">
      <c r="A5" s="194" t="s">
        <v>49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</row>
    <row r="6" spans="1:23" ht="10" customHeight="1">
      <c r="U6" s="108"/>
      <c r="W6" s="108"/>
    </row>
    <row r="7" spans="1:23" ht="20.149999999999999" customHeight="1">
      <c r="C7" s="63"/>
      <c r="D7" s="196" t="s">
        <v>0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</row>
    <row r="8" spans="1:23" ht="20.149999999999999" customHeight="1">
      <c r="C8" s="63"/>
      <c r="D8" s="196" t="s">
        <v>32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63"/>
      <c r="U8" s="63"/>
      <c r="V8" s="63"/>
      <c r="W8" s="63"/>
    </row>
    <row r="9" spans="1:23" ht="20.149999999999999" customHeight="1">
      <c r="C9" s="63"/>
      <c r="D9" s="63"/>
      <c r="E9" s="63"/>
      <c r="F9" s="63"/>
      <c r="G9" s="63"/>
      <c r="H9" s="63"/>
      <c r="I9" s="63"/>
      <c r="J9" s="65"/>
      <c r="K9" s="65"/>
      <c r="L9" s="65"/>
      <c r="M9" s="63"/>
      <c r="N9" s="195" t="s">
        <v>28</v>
      </c>
      <c r="O9" s="195"/>
      <c r="P9" s="195"/>
      <c r="Q9" s="195"/>
      <c r="R9" s="63"/>
      <c r="S9" s="63"/>
      <c r="T9" s="63"/>
      <c r="U9" s="63"/>
      <c r="V9" s="63"/>
      <c r="W9" s="63"/>
    </row>
    <row r="10" spans="1:23" ht="20.149999999999999" customHeight="1">
      <c r="C10" s="63"/>
      <c r="D10" s="63"/>
      <c r="E10" s="63"/>
      <c r="F10" s="63"/>
      <c r="G10" s="63"/>
      <c r="H10" s="63" t="s">
        <v>83</v>
      </c>
      <c r="I10" s="63"/>
      <c r="J10" s="197" t="s">
        <v>65</v>
      </c>
      <c r="K10" s="197"/>
      <c r="L10" s="197"/>
      <c r="M10" s="63"/>
      <c r="N10" s="106"/>
      <c r="O10" s="195" t="s">
        <v>35</v>
      </c>
      <c r="P10" s="195"/>
      <c r="Q10" s="63"/>
      <c r="R10" s="63"/>
      <c r="S10" s="63"/>
      <c r="T10" s="63"/>
      <c r="U10" s="63"/>
      <c r="V10" s="63"/>
      <c r="W10" s="63"/>
    </row>
    <row r="11" spans="1:23" s="67" customFormat="1" ht="20.149999999999999" customHeight="1">
      <c r="B11" s="63" t="s">
        <v>1</v>
      </c>
      <c r="C11" s="68"/>
      <c r="D11" s="63" t="s">
        <v>14</v>
      </c>
      <c r="E11" s="63"/>
      <c r="F11" s="63" t="s">
        <v>51</v>
      </c>
      <c r="G11" s="68"/>
      <c r="H11" s="107" t="s">
        <v>84</v>
      </c>
      <c r="I11" s="68"/>
      <c r="J11" s="63" t="s">
        <v>39</v>
      </c>
      <c r="K11" s="63"/>
      <c r="L11" s="63" t="s">
        <v>31</v>
      </c>
      <c r="M11" s="63"/>
      <c r="N11" s="63"/>
      <c r="O11" s="63" t="s">
        <v>97</v>
      </c>
      <c r="P11" s="63"/>
      <c r="Q11" s="63" t="s">
        <v>17</v>
      </c>
      <c r="R11" s="66"/>
      <c r="S11" s="63" t="s">
        <v>17</v>
      </c>
      <c r="T11" s="63"/>
      <c r="U11" s="63" t="s">
        <v>88</v>
      </c>
      <c r="V11" s="63"/>
      <c r="W11" s="63" t="s">
        <v>17</v>
      </c>
    </row>
    <row r="12" spans="1:23" s="67" customFormat="1" ht="20.149999999999999" customHeight="1">
      <c r="C12" s="68"/>
      <c r="D12" s="63" t="s">
        <v>45</v>
      </c>
      <c r="E12" s="63"/>
      <c r="F12" s="63" t="s">
        <v>52</v>
      </c>
      <c r="G12" s="63"/>
      <c r="H12" s="63" t="s">
        <v>67</v>
      </c>
      <c r="I12" s="63"/>
      <c r="J12" s="63" t="s">
        <v>53</v>
      </c>
      <c r="K12" s="64"/>
      <c r="L12" s="64"/>
      <c r="M12" s="63"/>
      <c r="N12" s="63"/>
      <c r="O12" s="63" t="s">
        <v>79</v>
      </c>
      <c r="P12" s="63"/>
      <c r="Q12" s="63" t="s">
        <v>33</v>
      </c>
      <c r="R12" s="63"/>
      <c r="S12" s="63" t="s">
        <v>2</v>
      </c>
      <c r="T12" s="63"/>
      <c r="U12" s="63" t="s">
        <v>34</v>
      </c>
      <c r="V12" s="63"/>
      <c r="W12" s="63" t="s">
        <v>2</v>
      </c>
    </row>
    <row r="13" spans="1:23" s="64" customFormat="1" ht="20.149999999999999" customHeight="1">
      <c r="B13" s="63"/>
      <c r="C13" s="63"/>
      <c r="D13" s="154"/>
      <c r="E13" s="63"/>
      <c r="F13" s="69"/>
      <c r="H13" s="154" t="s">
        <v>37</v>
      </c>
      <c r="J13" s="154" t="s">
        <v>54</v>
      </c>
      <c r="L13" s="69"/>
      <c r="O13" s="154" t="s">
        <v>78</v>
      </c>
      <c r="P13" s="63"/>
      <c r="Q13" s="154" t="s">
        <v>2</v>
      </c>
      <c r="R13" s="63"/>
      <c r="S13" s="154" t="s">
        <v>23</v>
      </c>
      <c r="U13" s="69"/>
      <c r="W13" s="69"/>
    </row>
    <row r="14" spans="1:23" ht="20.149999999999999" customHeight="1">
      <c r="A14" s="67"/>
      <c r="B14" s="67"/>
      <c r="C14" s="67"/>
      <c r="D14" s="64"/>
      <c r="E14" s="64"/>
      <c r="F14" s="70"/>
      <c r="G14" s="70"/>
      <c r="H14" s="70"/>
      <c r="I14" s="70"/>
      <c r="J14" s="70"/>
      <c r="K14" s="64"/>
      <c r="L14" s="70"/>
      <c r="M14" s="70"/>
      <c r="N14" s="64"/>
      <c r="O14" s="70"/>
      <c r="P14" s="70"/>
      <c r="Q14" s="70"/>
      <c r="R14" s="70"/>
      <c r="S14" s="70"/>
      <c r="T14" s="70"/>
      <c r="U14" s="64"/>
      <c r="V14" s="70"/>
      <c r="W14" s="64"/>
    </row>
    <row r="15" spans="1:23" ht="19.5" customHeight="1">
      <c r="A15" s="76" t="s">
        <v>149</v>
      </c>
      <c r="B15" s="76"/>
      <c r="C15" s="67"/>
      <c r="D15" s="71">
        <v>1089076</v>
      </c>
      <c r="E15" s="71"/>
      <c r="F15" s="71">
        <v>258702</v>
      </c>
      <c r="G15" s="71"/>
      <c r="H15" s="71">
        <v>-1995</v>
      </c>
      <c r="I15" s="71"/>
      <c r="J15" s="71">
        <v>34267</v>
      </c>
      <c r="K15" s="71"/>
      <c r="L15" s="71">
        <v>89177</v>
      </c>
      <c r="M15" s="71"/>
      <c r="N15" s="71"/>
      <c r="O15" s="71">
        <v>-26356</v>
      </c>
      <c r="P15" s="110"/>
      <c r="Q15" s="71">
        <f>O15</f>
        <v>-26356</v>
      </c>
      <c r="R15" s="71"/>
      <c r="S15" s="75">
        <f>SUM(D15:L15,O15)</f>
        <v>1442871</v>
      </c>
      <c r="T15" s="71"/>
      <c r="U15" s="101">
        <v>2126</v>
      </c>
      <c r="V15" s="71"/>
      <c r="W15" s="71">
        <f>SUM(S15:U15)</f>
        <v>1444997</v>
      </c>
    </row>
    <row r="16" spans="1:23" ht="19.5" customHeight="1">
      <c r="A16" s="62" t="s">
        <v>68</v>
      </c>
      <c r="B16" s="67">
        <v>26</v>
      </c>
      <c r="C16" s="67"/>
      <c r="D16" s="113">
        <v>0</v>
      </c>
      <c r="E16" s="155"/>
      <c r="F16" s="113">
        <v>0</v>
      </c>
      <c r="G16" s="156"/>
      <c r="H16" s="113">
        <v>0</v>
      </c>
      <c r="I16" s="155"/>
      <c r="J16" s="157">
        <v>0</v>
      </c>
      <c r="K16" s="157"/>
      <c r="L16" s="157">
        <v>-32672</v>
      </c>
      <c r="M16" s="71"/>
      <c r="N16" s="71"/>
      <c r="O16" s="158">
        <v>0</v>
      </c>
      <c r="P16" s="110"/>
      <c r="Q16" s="158">
        <v>0</v>
      </c>
      <c r="R16" s="71"/>
      <c r="S16" s="75">
        <f>SUM(D16:L16,O16)</f>
        <v>-32672</v>
      </c>
      <c r="T16" s="71"/>
      <c r="U16" s="113">
        <v>0</v>
      </c>
      <c r="V16" s="71"/>
      <c r="W16" s="92">
        <f>SUM(S16:U16)</f>
        <v>-32672</v>
      </c>
    </row>
    <row r="17" spans="1:23" ht="19.5" customHeight="1">
      <c r="A17" s="62" t="s">
        <v>153</v>
      </c>
      <c r="B17" s="67"/>
      <c r="C17" s="67"/>
      <c r="D17" s="113">
        <v>0</v>
      </c>
      <c r="E17" s="155"/>
      <c r="F17" s="113">
        <v>0</v>
      </c>
      <c r="G17" s="156"/>
      <c r="H17" s="113">
        <v>0</v>
      </c>
      <c r="I17" s="155"/>
      <c r="J17" s="157">
        <v>0</v>
      </c>
      <c r="K17" s="157"/>
      <c r="L17" s="157">
        <v>766</v>
      </c>
      <c r="M17" s="71"/>
      <c r="N17" s="71"/>
      <c r="O17" s="158">
        <v>-766</v>
      </c>
      <c r="P17" s="110"/>
      <c r="Q17" s="71">
        <f>O17</f>
        <v>-766</v>
      </c>
      <c r="R17" s="71"/>
      <c r="S17" s="75">
        <f>SUM(D17:L17,O17)</f>
        <v>0</v>
      </c>
      <c r="T17" s="71"/>
      <c r="U17" s="113">
        <v>0</v>
      </c>
      <c r="V17" s="71"/>
      <c r="W17" s="92">
        <f>SUM(S17:U17)</f>
        <v>0</v>
      </c>
    </row>
    <row r="18" spans="1:23" ht="20.149999999999999" customHeight="1">
      <c r="A18" s="62" t="s">
        <v>85</v>
      </c>
      <c r="C18" s="64"/>
      <c r="D18" s="110">
        <v>0</v>
      </c>
      <c r="E18" s="64"/>
      <c r="F18" s="110">
        <v>0</v>
      </c>
      <c r="G18" s="74"/>
      <c r="H18" s="110">
        <v>0</v>
      </c>
      <c r="I18" s="74"/>
      <c r="J18" s="73">
        <v>0</v>
      </c>
      <c r="K18" s="64"/>
      <c r="L18" s="159">
        <v>76850</v>
      </c>
      <c r="M18" s="64"/>
      <c r="N18" s="64"/>
      <c r="O18" s="159">
        <v>9998</v>
      </c>
      <c r="P18" s="110"/>
      <c r="Q18" s="71">
        <f>O18</f>
        <v>9998</v>
      </c>
      <c r="R18" s="64"/>
      <c r="S18" s="75">
        <f>SUM(D18:L18,O18)</f>
        <v>86848</v>
      </c>
      <c r="T18" s="111"/>
      <c r="U18" s="101">
        <v>6299</v>
      </c>
      <c r="V18" s="64"/>
      <c r="W18" s="92">
        <f>SUM(S18:V18)</f>
        <v>93147</v>
      </c>
    </row>
    <row r="19" spans="1:23" s="81" customFormat="1" ht="20.149999999999999" customHeight="1" thickBot="1">
      <c r="A19" s="76" t="s">
        <v>99</v>
      </c>
      <c r="B19" s="76"/>
      <c r="C19" s="77"/>
      <c r="D19" s="78">
        <f>SUM(D15:D18)</f>
        <v>1089076</v>
      </c>
      <c r="E19" s="71"/>
      <c r="F19" s="78">
        <f>SUM(F15:F18)</f>
        <v>258702</v>
      </c>
      <c r="G19" s="74"/>
      <c r="H19" s="78">
        <f>SUM(H15:H18)</f>
        <v>-1995</v>
      </c>
      <c r="I19" s="74"/>
      <c r="J19" s="78">
        <f>SUM(J15:J18)</f>
        <v>34267</v>
      </c>
      <c r="K19" s="79"/>
      <c r="L19" s="78">
        <f>SUM(L15:L18)</f>
        <v>134121</v>
      </c>
      <c r="M19" s="80"/>
      <c r="N19" s="79"/>
      <c r="O19" s="78">
        <f>SUM(O15:O18)</f>
        <v>-17124</v>
      </c>
      <c r="P19" s="110"/>
      <c r="Q19" s="78">
        <f>SUM(Q15:Q18)</f>
        <v>-17124</v>
      </c>
      <c r="R19" s="80"/>
      <c r="S19" s="78">
        <f>SUM(S15:S18)</f>
        <v>1497047</v>
      </c>
      <c r="T19" s="79"/>
      <c r="U19" s="78">
        <f>SUM(U15:U18)</f>
        <v>8425</v>
      </c>
      <c r="V19" s="71"/>
      <c r="W19" s="78">
        <f>SUM(W15:W18)</f>
        <v>1505472</v>
      </c>
    </row>
    <row r="20" spans="1:23" ht="18" thickTop="1">
      <c r="L20" s="144"/>
      <c r="S20" s="144"/>
      <c r="U20" s="144"/>
      <c r="W20" s="144"/>
    </row>
    <row r="21" spans="1:23" ht="19.5" customHeight="1">
      <c r="A21" s="76" t="s">
        <v>172</v>
      </c>
      <c r="B21" s="76"/>
      <c r="C21" s="67"/>
      <c r="D21" s="71">
        <v>1089076</v>
      </c>
      <c r="E21" s="71"/>
      <c r="F21" s="71">
        <v>258702</v>
      </c>
      <c r="G21" s="71"/>
      <c r="H21" s="71">
        <v>-1995</v>
      </c>
      <c r="I21" s="71"/>
      <c r="J21" s="71">
        <v>40802</v>
      </c>
      <c r="K21" s="71"/>
      <c r="L21" s="71">
        <v>188564</v>
      </c>
      <c r="M21" s="71"/>
      <c r="N21" s="71"/>
      <c r="O21" s="71">
        <v>-11752</v>
      </c>
      <c r="P21" s="110"/>
      <c r="Q21" s="71">
        <f>O21</f>
        <v>-11752</v>
      </c>
      <c r="R21" s="71"/>
      <c r="S21" s="75">
        <f>SUM(D21:L21,O21)</f>
        <v>1563397</v>
      </c>
      <c r="T21" s="71"/>
      <c r="U21" s="101">
        <v>12870</v>
      </c>
      <c r="V21" s="71"/>
      <c r="W21" s="71">
        <f>SUM(S21:U21)</f>
        <v>1576267</v>
      </c>
    </row>
    <row r="22" spans="1:23" ht="19.5" customHeight="1">
      <c r="A22" s="62" t="s">
        <v>68</v>
      </c>
      <c r="B22" s="67">
        <v>26</v>
      </c>
      <c r="C22" s="67"/>
      <c r="D22" s="113">
        <v>0</v>
      </c>
      <c r="E22" s="155"/>
      <c r="F22" s="113">
        <v>0</v>
      </c>
      <c r="G22" s="156"/>
      <c r="H22" s="113">
        <v>0</v>
      </c>
      <c r="I22" s="155"/>
      <c r="J22" s="157">
        <v>0</v>
      </c>
      <c r="K22" s="157"/>
      <c r="L22" s="157">
        <v>-119733</v>
      </c>
      <c r="M22" s="71"/>
      <c r="N22" s="71"/>
      <c r="O22" s="158">
        <v>0</v>
      </c>
      <c r="P22" s="110"/>
      <c r="Q22" s="71">
        <v>0</v>
      </c>
      <c r="R22" s="71"/>
      <c r="S22" s="75">
        <f>SUM(D22:L22,O22)</f>
        <v>-119733</v>
      </c>
      <c r="T22" s="71"/>
      <c r="U22" s="113">
        <v>0</v>
      </c>
      <c r="V22" s="71"/>
      <c r="W22" s="92">
        <f>SUM(S22:U22)</f>
        <v>-119733</v>
      </c>
    </row>
    <row r="23" spans="1:23" ht="19.5" customHeight="1">
      <c r="A23" s="62" t="s">
        <v>153</v>
      </c>
      <c r="B23" s="67"/>
      <c r="C23" s="67"/>
      <c r="D23" s="113">
        <v>0</v>
      </c>
      <c r="E23" s="155"/>
      <c r="F23" s="113">
        <v>0</v>
      </c>
      <c r="G23" s="156"/>
      <c r="H23" s="113">
        <v>0</v>
      </c>
      <c r="I23" s="155"/>
      <c r="J23" s="157">
        <v>0</v>
      </c>
      <c r="K23" s="157"/>
      <c r="L23" s="157">
        <v>879</v>
      </c>
      <c r="M23" s="71"/>
      <c r="N23" s="71"/>
      <c r="O23" s="158">
        <v>-879</v>
      </c>
      <c r="P23" s="110"/>
      <c r="Q23" s="71">
        <f>O23</f>
        <v>-879</v>
      </c>
      <c r="R23" s="71"/>
      <c r="S23" s="75">
        <f>SUM(D23:L23,O23)</f>
        <v>0</v>
      </c>
      <c r="T23" s="71"/>
      <c r="U23" s="113">
        <v>0</v>
      </c>
      <c r="V23" s="71"/>
      <c r="W23" s="92">
        <f>SUM(S23:U23)</f>
        <v>0</v>
      </c>
    </row>
    <row r="24" spans="1:23" ht="20.149999999999999" customHeight="1">
      <c r="A24" s="62" t="s">
        <v>62</v>
      </c>
      <c r="C24" s="64"/>
      <c r="D24" s="113">
        <v>0</v>
      </c>
      <c r="E24" s="64"/>
      <c r="F24" s="113">
        <v>0</v>
      </c>
      <c r="G24" s="74"/>
      <c r="H24" s="113">
        <v>0</v>
      </c>
      <c r="I24" s="74"/>
      <c r="J24" s="157">
        <v>0</v>
      </c>
      <c r="K24" s="64"/>
      <c r="L24" s="159">
        <v>34260</v>
      </c>
      <c r="M24" s="64"/>
      <c r="N24" s="64"/>
      <c r="O24" s="159">
        <v>-86</v>
      </c>
      <c r="P24" s="110"/>
      <c r="Q24" s="71">
        <f>O24</f>
        <v>-86</v>
      </c>
      <c r="R24" s="64"/>
      <c r="S24" s="75">
        <f>SUM(D24:L24,O24)</f>
        <v>34174</v>
      </c>
      <c r="T24" s="111"/>
      <c r="U24" s="101">
        <v>3260</v>
      </c>
      <c r="V24" s="64"/>
      <c r="W24" s="92">
        <f>SUM(S24:V24)</f>
        <v>37434</v>
      </c>
    </row>
    <row r="25" spans="1:23" s="81" customFormat="1" ht="20.149999999999999" customHeight="1" thickBot="1">
      <c r="A25" s="76" t="s">
        <v>173</v>
      </c>
      <c r="B25" s="76"/>
      <c r="C25" s="77"/>
      <c r="D25" s="78">
        <f>SUM(D21:D24)</f>
        <v>1089076</v>
      </c>
      <c r="E25" s="71"/>
      <c r="F25" s="78">
        <f>SUM(F21:F24)</f>
        <v>258702</v>
      </c>
      <c r="G25" s="74"/>
      <c r="H25" s="78">
        <f>SUM(H21:H24)</f>
        <v>-1995</v>
      </c>
      <c r="I25" s="74"/>
      <c r="J25" s="78">
        <f>SUM(J21:J24)</f>
        <v>40802</v>
      </c>
      <c r="K25" s="79"/>
      <c r="L25" s="78">
        <f>SUM(L21:L24)</f>
        <v>103970</v>
      </c>
      <c r="M25" s="80"/>
      <c r="N25" s="79"/>
      <c r="O25" s="78">
        <f>SUM(O21:O24)</f>
        <v>-12717</v>
      </c>
      <c r="P25" s="110"/>
      <c r="Q25" s="78">
        <f>SUM(Q21:Q24)</f>
        <v>-12717</v>
      </c>
      <c r="R25" s="80"/>
      <c r="S25" s="78">
        <f>SUM(S21:S24)</f>
        <v>1477838</v>
      </c>
      <c r="T25" s="79"/>
      <c r="U25" s="78">
        <f>SUM(U21:U24)</f>
        <v>16130</v>
      </c>
      <c r="V25" s="71"/>
      <c r="W25" s="78">
        <f>SUM(W21:W24)</f>
        <v>1493968</v>
      </c>
    </row>
    <row r="26" spans="1:23" ht="18" thickTop="1">
      <c r="L26" s="151"/>
    </row>
    <row r="29" spans="1:23">
      <c r="A29" s="62" t="s">
        <v>50</v>
      </c>
    </row>
  </sheetData>
  <mergeCells count="10">
    <mergeCell ref="A1:W1"/>
    <mergeCell ref="A2:W2"/>
    <mergeCell ref="A3:W3"/>
    <mergeCell ref="A5:W5"/>
    <mergeCell ref="O10:P10"/>
    <mergeCell ref="D7:W7"/>
    <mergeCell ref="D8:S8"/>
    <mergeCell ref="N9:Q9"/>
    <mergeCell ref="J10:L10"/>
    <mergeCell ref="A4:W4"/>
  </mergeCells>
  <phoneticPr fontId="0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topLeftCell="A10" zoomScale="63" zoomScaleNormal="63" zoomScaleSheetLayoutView="80" workbookViewId="0">
      <selection activeCell="A18" sqref="A18"/>
    </sheetView>
  </sheetViews>
  <sheetFormatPr defaultColWidth="9.1796875" defaultRowHeight="24" customHeight="1"/>
  <cols>
    <col min="1" max="1" width="50.453125" style="2" customWidth="1"/>
    <col min="2" max="2" width="10.81640625" style="3" customWidth="1"/>
    <col min="3" max="3" width="9" style="2" bestFit="1" customWidth="1"/>
    <col min="4" max="4" width="1.453125" style="3" customWidth="1"/>
    <col min="5" max="5" width="11.453125" style="2" bestFit="1" customWidth="1"/>
    <col min="6" max="6" width="1.453125" style="3" customWidth="1"/>
    <col min="7" max="7" width="14.81640625" style="2" bestFit="1" customWidth="1"/>
    <col min="8" max="8" width="1.453125" style="3" customWidth="1"/>
    <col min="9" max="9" width="13.54296875" style="2" customWidth="1"/>
    <col min="10" max="10" width="1.1796875" style="2" customWidth="1"/>
    <col min="11" max="11" width="15.81640625" style="2" customWidth="1"/>
    <col min="12" max="12" width="1.453125" style="2" customWidth="1"/>
    <col min="13" max="13" width="13.1796875" style="2" bestFit="1" customWidth="1"/>
    <col min="14" max="14" width="1.453125" style="2" customWidth="1"/>
    <col min="15" max="15" width="10.81640625" style="2" bestFit="1" customWidth="1"/>
    <col min="16" max="16" width="4.453125" style="2" customWidth="1"/>
    <col min="17" max="16384" width="9.1796875" style="2"/>
  </cols>
  <sheetData>
    <row r="1" spans="1:16" s="13" customFormat="1" ht="24" customHeight="1">
      <c r="A1" s="190" t="s">
        <v>25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6" s="13" customFormat="1" ht="24" customHeight="1">
      <c r="A2" s="190" t="s">
        <v>55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6" s="13" customFormat="1" ht="24" customHeight="1">
      <c r="A3" s="190" t="s">
        <v>171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6" s="13" customFormat="1" ht="24" customHeight="1">
      <c r="A4" s="190" t="s">
        <v>48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6" ht="24" customHeight="1">
      <c r="A5" s="194" t="s">
        <v>49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16" ht="10" customHeight="1"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6" ht="20.149999999999999" customHeight="1">
      <c r="A7" s="62"/>
      <c r="B7" s="64"/>
      <c r="C7" s="196" t="s">
        <v>36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</row>
    <row r="8" spans="1:16" ht="20.149999999999999" customHeight="1">
      <c r="A8" s="62"/>
      <c r="B8" s="63"/>
      <c r="C8" s="63"/>
      <c r="D8" s="63"/>
      <c r="E8" s="63"/>
      <c r="F8" s="63"/>
      <c r="G8" s="62"/>
      <c r="H8" s="94"/>
      <c r="I8" s="94"/>
      <c r="J8" s="95"/>
      <c r="K8" s="195" t="s">
        <v>28</v>
      </c>
      <c r="L8" s="195"/>
      <c r="M8" s="195"/>
      <c r="N8" s="63"/>
      <c r="O8" s="63"/>
    </row>
    <row r="9" spans="1:16" s="6" customFormat="1" ht="20.149999999999999" customHeight="1">
      <c r="A9" s="67"/>
      <c r="B9" s="68"/>
      <c r="C9" s="67"/>
      <c r="D9" s="67"/>
      <c r="E9" s="67"/>
      <c r="F9" s="63"/>
      <c r="G9" s="197" t="s">
        <v>65</v>
      </c>
      <c r="H9" s="197"/>
      <c r="I9" s="197"/>
      <c r="J9" s="66"/>
      <c r="K9" s="195" t="s">
        <v>35</v>
      </c>
      <c r="L9" s="195"/>
      <c r="M9" s="95"/>
      <c r="N9" s="67"/>
      <c r="O9" s="67"/>
    </row>
    <row r="10" spans="1:16" s="6" customFormat="1" ht="20.149999999999999" customHeight="1">
      <c r="A10" s="67"/>
      <c r="B10" s="63" t="s">
        <v>1</v>
      </c>
      <c r="C10" s="63" t="s">
        <v>14</v>
      </c>
      <c r="D10" s="63"/>
      <c r="E10" s="63" t="s">
        <v>27</v>
      </c>
      <c r="F10" s="63"/>
      <c r="G10" s="63" t="s">
        <v>39</v>
      </c>
      <c r="H10" s="63"/>
      <c r="I10" s="63" t="s">
        <v>31</v>
      </c>
      <c r="J10" s="63"/>
      <c r="K10" s="63" t="s">
        <v>97</v>
      </c>
      <c r="L10" s="63"/>
      <c r="M10" s="63" t="s">
        <v>17</v>
      </c>
      <c r="N10" s="66"/>
      <c r="O10" s="68" t="s">
        <v>17</v>
      </c>
    </row>
    <row r="11" spans="1:16" s="6" customFormat="1" ht="20.149999999999999" customHeight="1">
      <c r="A11" s="67"/>
      <c r="B11" s="63"/>
      <c r="C11" s="63" t="s">
        <v>45</v>
      </c>
      <c r="D11" s="63"/>
      <c r="E11" s="68"/>
      <c r="F11" s="63"/>
      <c r="G11" s="63" t="s">
        <v>40</v>
      </c>
      <c r="H11" s="63"/>
      <c r="I11" s="63"/>
      <c r="J11" s="63"/>
      <c r="K11" s="63" t="s">
        <v>79</v>
      </c>
      <c r="L11" s="63"/>
      <c r="M11" s="68" t="s">
        <v>33</v>
      </c>
      <c r="N11" s="68"/>
      <c r="O11" s="63" t="s">
        <v>2</v>
      </c>
    </row>
    <row r="12" spans="1:16" s="3" customFormat="1" ht="20.149999999999999" customHeight="1">
      <c r="A12" s="64"/>
      <c r="B12" s="64"/>
      <c r="C12" s="96"/>
      <c r="D12" s="98"/>
      <c r="E12" s="96"/>
      <c r="F12" s="98"/>
      <c r="G12" s="96"/>
      <c r="H12" s="98"/>
      <c r="I12" s="96"/>
      <c r="J12" s="98"/>
      <c r="K12" s="154" t="s">
        <v>78</v>
      </c>
      <c r="L12" s="63"/>
      <c r="M12" s="154" t="s">
        <v>2</v>
      </c>
      <c r="N12" s="63"/>
      <c r="O12" s="69"/>
    </row>
    <row r="13" spans="1:16" ht="20.149999999999999" customHeight="1">
      <c r="A13" s="67"/>
      <c r="B13" s="67"/>
      <c r="C13" s="98"/>
      <c r="D13" s="97"/>
      <c r="E13" s="98"/>
      <c r="F13" s="97"/>
      <c r="G13" s="98"/>
      <c r="H13" s="97"/>
      <c r="I13" s="98"/>
      <c r="J13" s="98"/>
      <c r="K13" s="98"/>
      <c r="L13" s="98"/>
      <c r="M13" s="98"/>
      <c r="N13" s="98"/>
      <c r="O13" s="98"/>
    </row>
    <row r="14" spans="1:16" ht="20.149999999999999" customHeight="1">
      <c r="A14" s="114" t="s">
        <v>100</v>
      </c>
      <c r="B14" s="67"/>
      <c r="C14" s="100">
        <v>1089076</v>
      </c>
      <c r="D14" s="100"/>
      <c r="E14" s="100">
        <v>258702</v>
      </c>
      <c r="F14" s="100"/>
      <c r="G14" s="100">
        <v>34267</v>
      </c>
      <c r="H14" s="100"/>
      <c r="I14" s="100">
        <v>76684</v>
      </c>
      <c r="J14" s="100"/>
      <c r="K14" s="101">
        <v>-26356</v>
      </c>
      <c r="L14" s="100"/>
      <c r="M14" s="98">
        <f>SUM(K14:L14)</f>
        <v>-26356</v>
      </c>
      <c r="N14" s="100"/>
      <c r="O14" s="100">
        <f>SUM(C14:I14,M14)</f>
        <v>1432373</v>
      </c>
    </row>
    <row r="15" spans="1:16" ht="20.149999999999999" customHeight="1">
      <c r="A15" s="99" t="s">
        <v>68</v>
      </c>
      <c r="B15" s="67">
        <v>26</v>
      </c>
      <c r="C15" s="102">
        <v>0</v>
      </c>
      <c r="D15" s="100"/>
      <c r="E15" s="102">
        <v>0</v>
      </c>
      <c r="F15" s="71"/>
      <c r="G15" s="101">
        <v>0</v>
      </c>
      <c r="H15" s="71"/>
      <c r="I15" s="101">
        <v>-32672</v>
      </c>
      <c r="J15" s="101"/>
      <c r="K15" s="101">
        <v>0</v>
      </c>
      <c r="L15" s="101"/>
      <c r="M15" s="101">
        <f>SUM(K15:L15)</f>
        <v>0</v>
      </c>
      <c r="N15" s="71"/>
      <c r="O15" s="101">
        <f>SUM(C15:I15,M15)</f>
        <v>-32672</v>
      </c>
      <c r="P15" s="50"/>
    </row>
    <row r="16" spans="1:16" ht="20.149999999999999" customHeight="1">
      <c r="A16" s="99" t="s">
        <v>153</v>
      </c>
      <c r="B16" s="67"/>
      <c r="C16" s="102">
        <v>0</v>
      </c>
      <c r="D16" s="100"/>
      <c r="E16" s="102">
        <v>0</v>
      </c>
      <c r="F16" s="71"/>
      <c r="G16" s="101">
        <v>0</v>
      </c>
      <c r="H16" s="71"/>
      <c r="I16" s="101">
        <v>766</v>
      </c>
      <c r="J16" s="101"/>
      <c r="K16" s="101">
        <v>-766</v>
      </c>
      <c r="L16" s="101"/>
      <c r="M16" s="98">
        <f>SUM(K16:L16)</f>
        <v>-766</v>
      </c>
      <c r="N16" s="71"/>
      <c r="O16" s="101">
        <f>SUM(C16:I16,M16)</f>
        <v>0</v>
      </c>
      <c r="P16" s="50"/>
    </row>
    <row r="17" spans="1:16" ht="20.149999999999999" customHeight="1">
      <c r="A17" s="99" t="s">
        <v>62</v>
      </c>
      <c r="B17" s="67"/>
      <c r="C17" s="102">
        <v>0</v>
      </c>
      <c r="D17" s="100"/>
      <c r="E17" s="102">
        <v>0</v>
      </c>
      <c r="F17" s="71"/>
      <c r="G17" s="102">
        <v>0</v>
      </c>
      <c r="H17" s="71"/>
      <c r="I17" s="101">
        <v>-8592</v>
      </c>
      <c r="J17" s="101"/>
      <c r="K17" s="101">
        <v>9998</v>
      </c>
      <c r="L17" s="101"/>
      <c r="M17" s="101">
        <f>SUM(K17:L17)</f>
        <v>9998</v>
      </c>
      <c r="N17" s="71"/>
      <c r="O17" s="101">
        <f>SUM(C17:I17,M17)</f>
        <v>1406</v>
      </c>
      <c r="P17" s="50"/>
    </row>
    <row r="18" spans="1:16" s="3" customFormat="1" ht="20.149999999999999" customHeight="1" thickBot="1">
      <c r="A18" s="66" t="s">
        <v>99</v>
      </c>
      <c r="B18" s="64"/>
      <c r="C18" s="103">
        <f>SUM(C14:C17)</f>
        <v>1089076</v>
      </c>
      <c r="D18" s="71"/>
      <c r="E18" s="103">
        <f>SUM(E14:E17)</f>
        <v>258702</v>
      </c>
      <c r="F18" s="71"/>
      <c r="G18" s="103">
        <f>SUM(G14:G17)</f>
        <v>34267</v>
      </c>
      <c r="H18" s="71"/>
      <c r="I18" s="103">
        <f>SUM(I14:I17)</f>
        <v>36186</v>
      </c>
      <c r="J18" s="98"/>
      <c r="K18" s="103">
        <f>SUM(K14:K17)</f>
        <v>-17124</v>
      </c>
      <c r="L18" s="71"/>
      <c r="M18" s="103">
        <f>SUM(M14:M17)</f>
        <v>-17124</v>
      </c>
      <c r="N18" s="98"/>
      <c r="O18" s="103">
        <f>SUM(O14:O17)</f>
        <v>1401107</v>
      </c>
    </row>
    <row r="19" spans="1:16" s="3" customFormat="1" ht="20.149999999999999" customHeight="1" thickTop="1">
      <c r="A19" s="66"/>
      <c r="B19" s="64"/>
      <c r="C19" s="71"/>
      <c r="D19" s="71"/>
      <c r="E19" s="71"/>
      <c r="F19" s="71"/>
      <c r="G19" s="98"/>
      <c r="H19" s="71"/>
      <c r="I19" s="98"/>
      <c r="J19" s="98"/>
      <c r="K19" s="113"/>
      <c r="L19" s="71"/>
      <c r="M19" s="98"/>
      <c r="N19" s="98"/>
      <c r="O19" s="71"/>
    </row>
    <row r="20" spans="1:16" ht="20.149999999999999" customHeight="1">
      <c r="A20" s="114" t="s">
        <v>172</v>
      </c>
      <c r="B20" s="67"/>
      <c r="C20" s="100">
        <v>1089076</v>
      </c>
      <c r="D20" s="100"/>
      <c r="E20" s="100">
        <v>258702</v>
      </c>
      <c r="F20" s="100"/>
      <c r="G20" s="100">
        <v>40802</v>
      </c>
      <c r="H20" s="100"/>
      <c r="I20" s="100">
        <v>168923</v>
      </c>
      <c r="J20" s="100"/>
      <c r="K20" s="101">
        <v>-11752</v>
      </c>
      <c r="L20" s="100"/>
      <c r="M20" s="98">
        <f>SUM(K20:L20)</f>
        <v>-11752</v>
      </c>
      <c r="N20" s="100"/>
      <c r="O20" s="100">
        <f>SUM(C20:I20,M20)</f>
        <v>1545751</v>
      </c>
    </row>
    <row r="21" spans="1:16" ht="20.149999999999999" customHeight="1">
      <c r="A21" s="99" t="s">
        <v>68</v>
      </c>
      <c r="B21" s="67">
        <v>26</v>
      </c>
      <c r="C21" s="102">
        <v>0</v>
      </c>
      <c r="D21" s="100"/>
      <c r="E21" s="102">
        <v>0</v>
      </c>
      <c r="F21" s="71"/>
      <c r="G21" s="101">
        <v>0</v>
      </c>
      <c r="H21" s="71"/>
      <c r="I21" s="101">
        <v>-119733</v>
      </c>
      <c r="J21" s="101"/>
      <c r="K21" s="101">
        <v>0</v>
      </c>
      <c r="L21" s="101"/>
      <c r="M21" s="101">
        <f>SUM(K21:L21)</f>
        <v>0</v>
      </c>
      <c r="N21" s="71"/>
      <c r="O21" s="101">
        <f>SUM(C21:I21,M21)</f>
        <v>-119733</v>
      </c>
      <c r="P21" s="50"/>
    </row>
    <row r="22" spans="1:16" ht="20.149999999999999" customHeight="1">
      <c r="A22" s="99" t="s">
        <v>153</v>
      </c>
      <c r="B22" s="67"/>
      <c r="C22" s="102">
        <v>0</v>
      </c>
      <c r="D22" s="100"/>
      <c r="E22" s="102">
        <v>0</v>
      </c>
      <c r="F22" s="71"/>
      <c r="G22" s="101">
        <v>0</v>
      </c>
      <c r="H22" s="71"/>
      <c r="I22" s="101">
        <v>879</v>
      </c>
      <c r="J22" s="101"/>
      <c r="K22" s="101">
        <v>-879</v>
      </c>
      <c r="L22" s="101"/>
      <c r="M22" s="98">
        <f>SUM(K22:L22)</f>
        <v>-879</v>
      </c>
      <c r="N22" s="71"/>
      <c r="O22" s="101">
        <f>SUM(C22:I22,M22)</f>
        <v>0</v>
      </c>
      <c r="P22" s="50"/>
    </row>
    <row r="23" spans="1:16" ht="20.149999999999999" customHeight="1">
      <c r="A23" s="99" t="s">
        <v>191</v>
      </c>
      <c r="B23" s="67"/>
      <c r="C23" s="102">
        <v>0</v>
      </c>
      <c r="D23" s="100"/>
      <c r="E23" s="102">
        <v>0</v>
      </c>
      <c r="F23" s="71"/>
      <c r="G23" s="101">
        <v>0</v>
      </c>
      <c r="H23" s="71"/>
      <c r="I23" s="101">
        <v>-2043</v>
      </c>
      <c r="J23" s="101"/>
      <c r="K23" s="101">
        <v>-86</v>
      </c>
      <c r="L23" s="101"/>
      <c r="M23" s="101">
        <f>SUM(K23:L23)</f>
        <v>-86</v>
      </c>
      <c r="N23" s="71"/>
      <c r="O23" s="101">
        <f>SUM(C23:I23,M23)</f>
        <v>-2129</v>
      </c>
      <c r="P23" s="50"/>
    </row>
    <row r="24" spans="1:16" s="3" customFormat="1" ht="20.149999999999999" customHeight="1" thickBot="1">
      <c r="A24" s="66" t="s">
        <v>173</v>
      </c>
      <c r="B24" s="64"/>
      <c r="C24" s="103">
        <f>SUM(C20:C23)</f>
        <v>1089076</v>
      </c>
      <c r="D24" s="71"/>
      <c r="E24" s="103">
        <f>SUM(E20:E23)</f>
        <v>258702</v>
      </c>
      <c r="F24" s="71"/>
      <c r="G24" s="103">
        <f>SUM(G20:G23)</f>
        <v>40802</v>
      </c>
      <c r="H24" s="71"/>
      <c r="I24" s="103">
        <f>SUM(I20:I23)</f>
        <v>48026</v>
      </c>
      <c r="J24" s="98"/>
      <c r="K24" s="103">
        <f>SUM(K20:K23)</f>
        <v>-12717</v>
      </c>
      <c r="L24" s="71"/>
      <c r="M24" s="103">
        <f>SUM(M20:M23)</f>
        <v>-12717</v>
      </c>
      <c r="N24" s="98"/>
      <c r="O24" s="103">
        <f>SUM(O20:O23)</f>
        <v>1423889</v>
      </c>
    </row>
    <row r="25" spans="1:16" s="3" customFormat="1" ht="20.149999999999999" customHeight="1" thickTop="1">
      <c r="A25" s="66"/>
      <c r="B25" s="64"/>
      <c r="C25" s="98"/>
      <c r="D25" s="71"/>
      <c r="E25" s="98"/>
      <c r="F25" s="71"/>
      <c r="G25" s="98"/>
      <c r="H25" s="71"/>
      <c r="I25" s="98"/>
      <c r="J25" s="98"/>
      <c r="K25" s="98"/>
      <c r="L25" s="71"/>
      <c r="M25" s="98"/>
      <c r="N25" s="98"/>
      <c r="O25" s="98"/>
    </row>
    <row r="27" spans="1:16" ht="24" customHeight="1">
      <c r="A27" s="2" t="s">
        <v>50</v>
      </c>
    </row>
  </sheetData>
  <mergeCells count="10">
    <mergeCell ref="K8:M8"/>
    <mergeCell ref="K9:L9"/>
    <mergeCell ref="G9:I9"/>
    <mergeCell ref="C6:O6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  <ignoredErrors>
    <ignoredError sqref="O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16"/>
  <sheetViews>
    <sheetView topLeftCell="A68" zoomScale="75" zoomScaleNormal="75" zoomScaleSheetLayoutView="94" workbookViewId="0">
      <selection activeCell="I74" sqref="I74"/>
    </sheetView>
  </sheetViews>
  <sheetFormatPr defaultColWidth="9.1796875" defaultRowHeight="24" customHeight="1"/>
  <cols>
    <col min="1" max="1" width="3.1796875" style="2" customWidth="1"/>
    <col min="2" max="2" width="2.54296875" style="2" hidden="1" customWidth="1"/>
    <col min="3" max="3" width="45.1796875" style="2" customWidth="1"/>
    <col min="4" max="4" width="7.54296875" style="2" bestFit="1" customWidth="1"/>
    <col min="5" max="5" width="11" style="14" customWidth="1"/>
    <col min="6" max="6" width="0.81640625" style="2" customWidth="1"/>
    <col min="7" max="7" width="11.1796875" style="2" customWidth="1"/>
    <col min="8" max="8" width="0.81640625" style="2" customWidth="1"/>
    <col min="9" max="9" width="11.453125" style="6" customWidth="1"/>
    <col min="10" max="10" width="0.81640625" style="6" customWidth="1"/>
    <col min="11" max="11" width="11.453125" style="6" customWidth="1"/>
    <col min="12" max="16384" width="9.1796875" style="2"/>
  </cols>
  <sheetData>
    <row r="1" spans="1:12" s="13" customFormat="1" ht="24" customHeight="1">
      <c r="A1" s="190" t="s">
        <v>25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2" s="13" customFormat="1" ht="24" customHeight="1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2" s="13" customFormat="1" ht="24" customHeight="1">
      <c r="A3" s="190" t="s">
        <v>171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2" s="13" customFormat="1" ht="24" customHeight="1">
      <c r="A4" s="190" t="s">
        <v>48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2" s="13" customFormat="1" ht="24" customHeight="1">
      <c r="A5" s="194" t="s">
        <v>49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2" s="13" customFormat="1" ht="5" customHeight="1">
      <c r="A6" s="44"/>
      <c r="B6" s="44"/>
      <c r="C6" s="44"/>
      <c r="D6" s="44"/>
      <c r="E6" s="45"/>
      <c r="F6" s="45"/>
      <c r="G6" s="45"/>
      <c r="H6" s="45"/>
      <c r="I6" s="45"/>
      <c r="J6" s="45"/>
      <c r="K6" s="45"/>
    </row>
    <row r="7" spans="1:12" ht="16.75" customHeight="1">
      <c r="A7" s="29"/>
      <c r="B7" s="29"/>
      <c r="C7" s="29"/>
      <c r="D7" s="148" t="s">
        <v>1</v>
      </c>
      <c r="E7" s="192" t="s">
        <v>0</v>
      </c>
      <c r="F7" s="192"/>
      <c r="G7" s="192"/>
      <c r="H7" s="8"/>
      <c r="I7" s="192" t="s">
        <v>36</v>
      </c>
      <c r="J7" s="192"/>
      <c r="K7" s="192"/>
    </row>
    <row r="8" spans="1:12" ht="16.399999999999999" customHeight="1">
      <c r="A8" s="29"/>
      <c r="B8" s="29"/>
      <c r="C8" s="29"/>
      <c r="E8" s="153">
        <v>2565</v>
      </c>
      <c r="F8" s="152"/>
      <c r="G8" s="153">
        <v>2564</v>
      </c>
      <c r="H8" s="152"/>
      <c r="I8" s="186">
        <v>2565</v>
      </c>
      <c r="J8" s="152"/>
      <c r="K8" s="153">
        <v>2564</v>
      </c>
    </row>
    <row r="9" spans="1:12" ht="21" customHeight="1">
      <c r="A9" s="4" t="s">
        <v>5</v>
      </c>
      <c r="H9" s="20"/>
      <c r="I9" s="35"/>
      <c r="J9" s="29"/>
      <c r="K9" s="35"/>
    </row>
    <row r="10" spans="1:12" ht="24" customHeight="1">
      <c r="A10" s="2" t="s">
        <v>75</v>
      </c>
      <c r="C10" s="13"/>
      <c r="D10" s="13"/>
      <c r="E10" s="23">
        <v>37520</v>
      </c>
      <c r="F10" s="82"/>
      <c r="G10" s="23">
        <v>83149</v>
      </c>
      <c r="H10" s="23"/>
      <c r="I10" s="23">
        <v>-2043</v>
      </c>
      <c r="J10" s="11"/>
      <c r="K10" s="23">
        <v>-8592</v>
      </c>
      <c r="L10" s="83"/>
    </row>
    <row r="11" spans="1:12" ht="24" customHeight="1">
      <c r="A11" s="2" t="s">
        <v>18</v>
      </c>
      <c r="E11" s="2"/>
      <c r="F11" s="82"/>
      <c r="H11" s="23"/>
      <c r="I11" s="23"/>
      <c r="J11" s="11"/>
      <c r="K11" s="23"/>
    </row>
    <row r="12" spans="1:12" ht="24" customHeight="1">
      <c r="A12" s="40" t="s">
        <v>95</v>
      </c>
      <c r="E12" s="36">
        <v>10707</v>
      </c>
      <c r="F12" s="82"/>
      <c r="G12" s="36">
        <v>21961</v>
      </c>
      <c r="H12" s="23"/>
      <c r="I12" s="41">
        <v>0</v>
      </c>
      <c r="J12" s="11"/>
      <c r="K12" s="41">
        <v>0</v>
      </c>
    </row>
    <row r="13" spans="1:12" ht="24" customHeight="1">
      <c r="A13" s="40" t="s">
        <v>156</v>
      </c>
      <c r="E13" s="36">
        <v>12455</v>
      </c>
      <c r="F13" s="82"/>
      <c r="G13" s="36">
        <v>13416</v>
      </c>
      <c r="H13" s="23"/>
      <c r="I13" s="23">
        <v>507</v>
      </c>
      <c r="J13" s="11"/>
      <c r="K13" s="23">
        <v>977</v>
      </c>
    </row>
    <row r="14" spans="1:12" ht="24" customHeight="1">
      <c r="A14" s="40" t="s">
        <v>160</v>
      </c>
      <c r="E14" s="23">
        <v>-21</v>
      </c>
      <c r="F14" s="25"/>
      <c r="G14" s="23">
        <v>493</v>
      </c>
      <c r="H14" s="23"/>
      <c r="I14" s="41">
        <v>0</v>
      </c>
      <c r="J14" s="11"/>
      <c r="K14" s="41">
        <v>0</v>
      </c>
    </row>
    <row r="15" spans="1:12" ht="24" customHeight="1">
      <c r="A15" s="40" t="s">
        <v>80</v>
      </c>
      <c r="E15" s="41">
        <v>0</v>
      </c>
      <c r="F15" s="25"/>
      <c r="G15" s="23">
        <v>2</v>
      </c>
      <c r="H15" s="23"/>
      <c r="I15" s="41">
        <v>0</v>
      </c>
      <c r="J15" s="11"/>
      <c r="K15" s="23">
        <v>2</v>
      </c>
    </row>
    <row r="16" spans="1:12" s="13" customFormat="1" ht="24" customHeight="1">
      <c r="A16" s="40" t="s">
        <v>192</v>
      </c>
      <c r="B16" s="2"/>
      <c r="C16" s="2"/>
      <c r="D16" s="2"/>
      <c r="E16" s="50">
        <v>45170</v>
      </c>
      <c r="F16" s="25"/>
      <c r="G16" s="50">
        <v>9300</v>
      </c>
      <c r="H16" s="23"/>
      <c r="I16" s="50">
        <v>605</v>
      </c>
      <c r="J16" s="11"/>
      <c r="K16" s="50">
        <v>1225</v>
      </c>
    </row>
    <row r="17" spans="1:11" s="13" customFormat="1" ht="24" customHeight="1">
      <c r="A17" s="40" t="s">
        <v>159</v>
      </c>
      <c r="B17" s="2"/>
      <c r="C17" s="2"/>
      <c r="D17" s="2"/>
      <c r="E17" s="50">
        <v>-11242</v>
      </c>
      <c r="F17" s="25"/>
      <c r="G17" s="50">
        <v>-2934</v>
      </c>
      <c r="H17" s="23"/>
      <c r="I17" s="23">
        <v>-660</v>
      </c>
      <c r="J17" s="11"/>
      <c r="K17" s="23">
        <v>784</v>
      </c>
    </row>
    <row r="18" spans="1:11" ht="24" customHeight="1">
      <c r="A18" s="40" t="s">
        <v>193</v>
      </c>
      <c r="E18" s="50">
        <v>-179</v>
      </c>
      <c r="F18" s="25"/>
      <c r="G18" s="50">
        <v>-6935</v>
      </c>
      <c r="H18" s="23"/>
      <c r="I18" s="41">
        <v>0</v>
      </c>
      <c r="J18" s="11"/>
      <c r="K18" s="23">
        <v>-6231</v>
      </c>
    </row>
    <row r="19" spans="1:11" ht="24" customHeight="1">
      <c r="A19" s="40" t="s">
        <v>194</v>
      </c>
      <c r="E19" s="50">
        <v>-879</v>
      </c>
      <c r="F19" s="25"/>
      <c r="G19" s="41">
        <v>0</v>
      </c>
      <c r="H19" s="23"/>
      <c r="I19" s="23">
        <v>-7149</v>
      </c>
      <c r="J19" s="11"/>
      <c r="K19" s="41">
        <v>0</v>
      </c>
    </row>
    <row r="20" spans="1:11" ht="24" customHeight="1">
      <c r="A20" s="40" t="s">
        <v>196</v>
      </c>
      <c r="E20" s="50">
        <v>-7149</v>
      </c>
      <c r="F20" s="25"/>
      <c r="G20" s="50">
        <v>-766</v>
      </c>
      <c r="H20" s="23"/>
      <c r="I20" s="23">
        <v>-879</v>
      </c>
      <c r="J20" s="11"/>
      <c r="K20" s="23">
        <v>-766</v>
      </c>
    </row>
    <row r="21" spans="1:11" ht="24" customHeight="1">
      <c r="A21" s="40" t="s">
        <v>197</v>
      </c>
      <c r="E21" s="41">
        <v>0</v>
      </c>
      <c r="F21" s="25"/>
      <c r="G21" s="50">
        <v>-13384</v>
      </c>
      <c r="H21" s="23"/>
      <c r="I21" s="41">
        <v>0</v>
      </c>
      <c r="J21" s="11"/>
      <c r="K21" s="50">
        <v>-13384</v>
      </c>
    </row>
    <row r="22" spans="1:11" ht="24" customHeight="1">
      <c r="A22" s="40" t="s">
        <v>164</v>
      </c>
      <c r="E22" s="50">
        <v>-2</v>
      </c>
      <c r="F22" s="25"/>
      <c r="G22" s="50">
        <v>1</v>
      </c>
      <c r="H22" s="23"/>
      <c r="I22" s="41">
        <v>0</v>
      </c>
      <c r="J22" s="11"/>
      <c r="K22" s="41">
        <v>0</v>
      </c>
    </row>
    <row r="23" spans="1:11" s="13" customFormat="1" ht="24" customHeight="1">
      <c r="A23" s="40" t="s">
        <v>46</v>
      </c>
      <c r="E23" s="50">
        <v>939</v>
      </c>
      <c r="F23" s="82"/>
      <c r="G23" s="50">
        <v>979</v>
      </c>
      <c r="H23" s="23"/>
      <c r="I23" s="42">
        <v>13</v>
      </c>
      <c r="J23" s="11"/>
      <c r="K23" s="42">
        <v>49</v>
      </c>
    </row>
    <row r="24" spans="1:11" s="13" customFormat="1" ht="24" customHeight="1">
      <c r="A24" s="40" t="s">
        <v>70</v>
      </c>
      <c r="E24" s="50">
        <v>-6723</v>
      </c>
      <c r="F24" s="25"/>
      <c r="G24" s="50">
        <v>-5217</v>
      </c>
      <c r="H24" s="23"/>
      <c r="I24" s="42">
        <v>-958</v>
      </c>
      <c r="J24" s="11"/>
      <c r="K24" s="42">
        <v>-498</v>
      </c>
    </row>
    <row r="25" spans="1:11" ht="24" customHeight="1">
      <c r="A25" s="40" t="s">
        <v>150</v>
      </c>
      <c r="E25" s="50">
        <v>-32472</v>
      </c>
      <c r="F25" s="25"/>
      <c r="G25" s="50">
        <v>-30421</v>
      </c>
      <c r="H25" s="23"/>
      <c r="I25" s="42">
        <v>-3675</v>
      </c>
      <c r="J25" s="11"/>
      <c r="K25" s="42">
        <v>-462</v>
      </c>
    </row>
    <row r="26" spans="1:11" ht="24" customHeight="1">
      <c r="A26" s="40" t="s">
        <v>19</v>
      </c>
      <c r="E26" s="84">
        <v>8477</v>
      </c>
      <c r="F26" s="26"/>
      <c r="G26" s="84">
        <v>11965</v>
      </c>
      <c r="H26" s="23"/>
      <c r="I26" s="109">
        <v>45</v>
      </c>
      <c r="J26" s="11"/>
      <c r="K26" s="109">
        <v>656</v>
      </c>
    </row>
    <row r="27" spans="1:11" ht="24" customHeight="1">
      <c r="A27" s="2" t="s">
        <v>44</v>
      </c>
      <c r="E27" s="86"/>
      <c r="F27" s="25"/>
      <c r="G27" s="86"/>
      <c r="H27" s="23"/>
      <c r="I27" s="23"/>
      <c r="J27" s="11"/>
      <c r="K27" s="23"/>
    </row>
    <row r="28" spans="1:11" ht="24" customHeight="1">
      <c r="A28" s="47" t="s">
        <v>41</v>
      </c>
      <c r="E28" s="11">
        <f>SUM(E10:E26)</f>
        <v>56601</v>
      </c>
      <c r="F28" s="25"/>
      <c r="G28" s="11">
        <f>SUM(G10:G26)</f>
        <v>81609</v>
      </c>
      <c r="H28" s="23"/>
      <c r="I28" s="11">
        <f>SUM(I10:I26)</f>
        <v>-14194</v>
      </c>
      <c r="J28" s="11"/>
      <c r="K28" s="11">
        <f>SUM(K10:K26)</f>
        <v>-26240</v>
      </c>
    </row>
    <row r="29" spans="1:11" ht="24" customHeight="1">
      <c r="A29" s="2" t="s">
        <v>56</v>
      </c>
      <c r="E29" s="87"/>
      <c r="F29" s="88"/>
      <c r="G29" s="87"/>
      <c r="H29" s="23"/>
      <c r="I29" s="23"/>
      <c r="J29" s="11"/>
      <c r="K29" s="23"/>
    </row>
    <row r="30" spans="1:11" ht="24" customHeight="1">
      <c r="A30" s="40" t="s">
        <v>64</v>
      </c>
      <c r="E30" s="84">
        <v>-21279</v>
      </c>
      <c r="F30" s="32"/>
      <c r="G30" s="84">
        <v>94682</v>
      </c>
      <c r="H30" s="23"/>
      <c r="I30" s="23">
        <v>-12187</v>
      </c>
      <c r="J30" s="11"/>
      <c r="K30" s="23">
        <v>90528</v>
      </c>
    </row>
    <row r="31" spans="1:11" ht="24" customHeight="1">
      <c r="A31" s="40" t="s">
        <v>151</v>
      </c>
      <c r="E31" s="41">
        <v>0</v>
      </c>
      <c r="F31" s="32"/>
      <c r="G31" s="41">
        <v>0</v>
      </c>
      <c r="H31" s="23"/>
      <c r="I31" s="42">
        <v>-4724</v>
      </c>
      <c r="J31" s="11"/>
      <c r="K31" s="42">
        <v>10942</v>
      </c>
    </row>
    <row r="32" spans="1:11" ht="24" customHeight="1">
      <c r="A32" s="40" t="s">
        <v>57</v>
      </c>
      <c r="E32" s="84">
        <v>-91113</v>
      </c>
      <c r="F32" s="32"/>
      <c r="G32" s="84">
        <v>-70742</v>
      </c>
      <c r="H32" s="23"/>
      <c r="I32" s="41">
        <v>0</v>
      </c>
      <c r="J32" s="11"/>
      <c r="K32" s="41">
        <v>0</v>
      </c>
    </row>
    <row r="33" spans="1:11" ht="24" customHeight="1">
      <c r="A33" s="40" t="s">
        <v>26</v>
      </c>
      <c r="E33" s="84">
        <v>-73729</v>
      </c>
      <c r="F33" s="32"/>
      <c r="G33" s="84">
        <v>-439529</v>
      </c>
      <c r="H33" s="23"/>
      <c r="I33" s="41">
        <v>0</v>
      </c>
      <c r="J33" s="11"/>
      <c r="K33" s="41">
        <v>0</v>
      </c>
    </row>
    <row r="34" spans="1:11" ht="24" customHeight="1">
      <c r="A34" s="40" t="s">
        <v>21</v>
      </c>
      <c r="E34" s="41">
        <v>0</v>
      </c>
      <c r="F34" s="32"/>
      <c r="G34" s="84">
        <v>438</v>
      </c>
      <c r="H34" s="23"/>
      <c r="I34" s="41">
        <v>0</v>
      </c>
      <c r="J34" s="11"/>
      <c r="K34" s="23">
        <v>438</v>
      </c>
    </row>
    <row r="35" spans="1:11" ht="24" customHeight="1">
      <c r="A35" s="40" t="s">
        <v>152</v>
      </c>
      <c r="E35" s="84">
        <v>13700</v>
      </c>
      <c r="F35" s="32"/>
      <c r="G35" s="84">
        <v>139323</v>
      </c>
      <c r="H35" s="23"/>
      <c r="I35" s="84">
        <v>97062</v>
      </c>
      <c r="J35" s="11"/>
      <c r="K35" s="84">
        <v>-14585</v>
      </c>
    </row>
    <row r="36" spans="1:11" ht="24" customHeight="1">
      <c r="A36" s="40" t="s">
        <v>7</v>
      </c>
      <c r="E36" s="84">
        <v>-700</v>
      </c>
      <c r="F36" s="32"/>
      <c r="G36" s="84">
        <v>-14074</v>
      </c>
      <c r="H36" s="23"/>
      <c r="I36" s="23">
        <v>-2</v>
      </c>
      <c r="J36" s="11"/>
      <c r="K36" s="23">
        <v>-7</v>
      </c>
    </row>
    <row r="37" spans="1:11" ht="24" customHeight="1">
      <c r="A37" s="40" t="s">
        <v>115</v>
      </c>
      <c r="E37" s="84">
        <v>65000</v>
      </c>
      <c r="F37" s="32"/>
      <c r="G37" s="84">
        <v>-15000</v>
      </c>
      <c r="H37" s="23"/>
      <c r="I37" s="42">
        <v>65000</v>
      </c>
      <c r="J37" s="11"/>
      <c r="K37" s="42">
        <v>-15000</v>
      </c>
    </row>
    <row r="38" spans="1:11" ht="24" customHeight="1">
      <c r="A38" s="40" t="s">
        <v>15</v>
      </c>
      <c r="E38" s="84">
        <v>-2818</v>
      </c>
      <c r="F38" s="32"/>
      <c r="G38" s="84">
        <v>-2156</v>
      </c>
      <c r="H38" s="23"/>
      <c r="I38" s="41">
        <v>0</v>
      </c>
      <c r="J38" s="11"/>
      <c r="K38" s="84">
        <v>5</v>
      </c>
    </row>
    <row r="39" spans="1:11" ht="24" customHeight="1">
      <c r="A39" s="190" t="s">
        <v>25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</row>
    <row r="40" spans="1:11" ht="24" customHeight="1">
      <c r="A40" s="190" t="s">
        <v>38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</row>
    <row r="41" spans="1:11" ht="24" customHeight="1">
      <c r="A41" s="190" t="s">
        <v>171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</row>
    <row r="42" spans="1:11" ht="24" customHeight="1">
      <c r="A42" s="190" t="s">
        <v>48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</row>
    <row r="43" spans="1:11" ht="24" customHeight="1">
      <c r="A43" s="194" t="s">
        <v>49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</row>
    <row r="44" spans="1:11" ht="4.5" customHeight="1">
      <c r="A44" s="44"/>
      <c r="B44" s="44"/>
      <c r="C44" s="44"/>
      <c r="D44" s="44"/>
      <c r="E44" s="45"/>
      <c r="F44" s="45"/>
      <c r="G44" s="45"/>
      <c r="H44" s="45"/>
      <c r="I44" s="45"/>
      <c r="J44" s="45"/>
      <c r="K44" s="45"/>
    </row>
    <row r="45" spans="1:11" ht="24" customHeight="1">
      <c r="A45" s="29"/>
      <c r="B45" s="29"/>
      <c r="C45" s="29"/>
      <c r="D45" s="148" t="s">
        <v>1</v>
      </c>
      <c r="E45" s="192" t="s">
        <v>0</v>
      </c>
      <c r="F45" s="192"/>
      <c r="G45" s="192"/>
      <c r="H45" s="8"/>
      <c r="I45" s="192" t="s">
        <v>36</v>
      </c>
      <c r="J45" s="192"/>
      <c r="K45" s="192"/>
    </row>
    <row r="46" spans="1:11" ht="24" customHeight="1">
      <c r="A46" s="29"/>
      <c r="B46" s="29"/>
      <c r="C46" s="29"/>
      <c r="E46" s="153">
        <v>2565</v>
      </c>
      <c r="F46" s="152"/>
      <c r="G46" s="153">
        <v>2564</v>
      </c>
      <c r="H46" s="152"/>
      <c r="I46" s="186">
        <v>2565</v>
      </c>
      <c r="J46" s="152"/>
      <c r="K46" s="153">
        <v>2564</v>
      </c>
    </row>
    <row r="47" spans="1:11" ht="24" customHeight="1">
      <c r="A47" s="4" t="s">
        <v>42</v>
      </c>
      <c r="B47" s="29"/>
      <c r="C47" s="29"/>
      <c r="D47" s="29"/>
      <c r="E47" s="153"/>
      <c r="F47" s="152"/>
      <c r="G47" s="153"/>
      <c r="H47" s="152"/>
      <c r="I47" s="186"/>
      <c r="J47" s="152"/>
      <c r="K47" s="153"/>
    </row>
    <row r="48" spans="1:11" ht="22" customHeight="1">
      <c r="A48" s="2" t="s">
        <v>16</v>
      </c>
      <c r="E48" s="36"/>
      <c r="F48" s="32"/>
      <c r="G48" s="36"/>
      <c r="H48" s="23"/>
      <c r="I48" s="11"/>
      <c r="J48" s="11"/>
      <c r="K48" s="11"/>
    </row>
    <row r="49" spans="1:11" ht="22" customHeight="1">
      <c r="A49" s="40" t="s">
        <v>127</v>
      </c>
      <c r="B49" s="40"/>
      <c r="C49" s="40"/>
      <c r="D49" s="40"/>
      <c r="E49" s="84">
        <v>-44301</v>
      </c>
      <c r="F49" s="32"/>
      <c r="G49" s="84">
        <v>-159933</v>
      </c>
      <c r="H49" s="23"/>
      <c r="I49" s="41">
        <v>0</v>
      </c>
      <c r="J49" s="11"/>
      <c r="K49" s="41">
        <v>0</v>
      </c>
    </row>
    <row r="50" spans="1:11" ht="22" customHeight="1">
      <c r="A50" s="40" t="s">
        <v>63</v>
      </c>
      <c r="B50" s="40"/>
      <c r="C50" s="40"/>
      <c r="D50" s="40"/>
      <c r="E50" s="84">
        <v>-57696</v>
      </c>
      <c r="F50" s="32"/>
      <c r="G50" s="84">
        <v>-321838</v>
      </c>
      <c r="H50" s="23"/>
      <c r="I50" s="11">
        <v>1122</v>
      </c>
      <c r="J50" s="11"/>
      <c r="K50" s="11">
        <v>-326739</v>
      </c>
    </row>
    <row r="51" spans="1:11" ht="22" customHeight="1">
      <c r="A51" s="40" t="s">
        <v>157</v>
      </c>
      <c r="B51" s="40"/>
      <c r="C51" s="40"/>
      <c r="D51" s="40"/>
      <c r="E51" s="41">
        <v>0</v>
      </c>
      <c r="F51" s="32"/>
      <c r="G51" s="41">
        <v>0</v>
      </c>
      <c r="H51" s="23"/>
      <c r="I51" s="11">
        <v>2</v>
      </c>
      <c r="J51" s="11"/>
      <c r="K51" s="11">
        <v>-121</v>
      </c>
    </row>
    <row r="52" spans="1:11" ht="22" customHeight="1">
      <c r="A52" s="40" t="s">
        <v>58</v>
      </c>
      <c r="B52" s="40"/>
      <c r="C52" s="40"/>
      <c r="D52" s="40"/>
      <c r="E52" s="84">
        <v>-19993</v>
      </c>
      <c r="F52" s="88"/>
      <c r="G52" s="84">
        <v>97757</v>
      </c>
      <c r="H52" s="23"/>
      <c r="I52" s="41">
        <v>0</v>
      </c>
      <c r="J52" s="11"/>
      <c r="K52" s="41">
        <v>0</v>
      </c>
    </row>
    <row r="53" spans="1:11" ht="22" customHeight="1">
      <c r="A53" s="40" t="s">
        <v>43</v>
      </c>
      <c r="B53" s="40"/>
      <c r="C53" s="40"/>
      <c r="D53" s="40"/>
      <c r="E53" s="84">
        <v>-56445</v>
      </c>
      <c r="F53" s="88"/>
      <c r="G53" s="84">
        <v>211124</v>
      </c>
      <c r="H53" s="23"/>
      <c r="I53" s="41">
        <v>0</v>
      </c>
      <c r="J53" s="11"/>
      <c r="K53" s="41">
        <v>0</v>
      </c>
    </row>
    <row r="54" spans="1:11" ht="22" customHeight="1">
      <c r="A54" s="40" t="s">
        <v>8</v>
      </c>
      <c r="B54" s="40"/>
      <c r="C54" s="40"/>
      <c r="D54" s="40"/>
      <c r="E54" s="84">
        <v>-1134</v>
      </c>
      <c r="F54" s="88"/>
      <c r="G54" s="84">
        <v>2462</v>
      </c>
      <c r="H54" s="23"/>
      <c r="I54" s="42">
        <v>-26</v>
      </c>
      <c r="J54" s="112"/>
      <c r="K54" s="42">
        <v>297</v>
      </c>
    </row>
    <row r="55" spans="1:11" ht="22" customHeight="1">
      <c r="A55" s="2" t="s">
        <v>195</v>
      </c>
      <c r="E55" s="143">
        <f>SUM(E54:E54)+SUM(E49:E53)+E28+SUM(E30:E38)</f>
        <v>-233907</v>
      </c>
      <c r="F55" s="32"/>
      <c r="G55" s="143">
        <f>SUM(G54:G54)+SUM(G49:G53)+G28+SUM(G30:G38)</f>
        <v>-395877</v>
      </c>
      <c r="H55" s="23"/>
      <c r="I55" s="143">
        <f>SUM(I54:I54)+SUM(I49:I53)+I28+SUM(I30:I38)</f>
        <v>132053</v>
      </c>
      <c r="J55" s="11"/>
      <c r="K55" s="143">
        <f>SUM(K54:K54)+SUM(K49:K53)+K28+SUM(K30:K38)</f>
        <v>-280482</v>
      </c>
    </row>
    <row r="56" spans="1:11" ht="22" customHeight="1">
      <c r="A56" s="40" t="s">
        <v>82</v>
      </c>
      <c r="E56" s="84">
        <v>-7155</v>
      </c>
      <c r="F56" s="88"/>
      <c r="G56" s="84">
        <v>-10910</v>
      </c>
      <c r="H56" s="23"/>
      <c r="I56" s="41">
        <v>0</v>
      </c>
      <c r="J56" s="11"/>
      <c r="K56" s="11">
        <v>-532</v>
      </c>
    </row>
    <row r="57" spans="1:11" ht="22" customHeight="1">
      <c r="A57" s="40" t="s">
        <v>69</v>
      </c>
      <c r="E57" s="84">
        <v>32864</v>
      </c>
      <c r="F57" s="32"/>
      <c r="G57" s="84">
        <v>28400</v>
      </c>
      <c r="H57" s="23"/>
      <c r="I57" s="11">
        <v>3738</v>
      </c>
      <c r="J57" s="11"/>
      <c r="K57" s="11">
        <v>449</v>
      </c>
    </row>
    <row r="58" spans="1:11" ht="22" customHeight="1">
      <c r="A58" s="40" t="s">
        <v>70</v>
      </c>
      <c r="E58" s="84">
        <v>5532</v>
      </c>
      <c r="F58" s="32"/>
      <c r="G58" s="84">
        <v>4724</v>
      </c>
      <c r="H58" s="23"/>
      <c r="I58" s="41">
        <v>0</v>
      </c>
      <c r="J58" s="11"/>
      <c r="K58" s="41">
        <v>0</v>
      </c>
    </row>
    <row r="59" spans="1:11" ht="22" customHeight="1">
      <c r="A59" s="40" t="s">
        <v>87</v>
      </c>
      <c r="E59" s="84">
        <v>-21744</v>
      </c>
      <c r="F59" s="88"/>
      <c r="G59" s="41">
        <v>0</v>
      </c>
      <c r="H59" s="23"/>
      <c r="I59" s="84">
        <v>-39</v>
      </c>
      <c r="J59" s="11"/>
      <c r="K59" s="41">
        <v>0</v>
      </c>
    </row>
    <row r="60" spans="1:11" ht="22" customHeight="1">
      <c r="C60" s="40" t="s">
        <v>201</v>
      </c>
      <c r="D60" s="40"/>
      <c r="E60" s="55">
        <f>SUM(E57:E59,E55,E56)</f>
        <v>-224410</v>
      </c>
      <c r="F60" s="32"/>
      <c r="G60" s="55">
        <f>SUM(G57:G59,G55,G56)</f>
        <v>-373663</v>
      </c>
      <c r="H60" s="23"/>
      <c r="I60" s="55">
        <f>SUM(I57:I59,I55,I56)</f>
        <v>135752</v>
      </c>
      <c r="J60" s="11"/>
      <c r="K60" s="55">
        <f>SUM(K57:K59,K55,K56)</f>
        <v>-280565</v>
      </c>
    </row>
    <row r="61" spans="1:11" ht="5.5" customHeight="1">
      <c r="C61" s="40"/>
      <c r="D61" s="40"/>
      <c r="F61" s="32"/>
      <c r="G61" s="14"/>
      <c r="H61" s="23"/>
      <c r="J61" s="11"/>
    </row>
    <row r="62" spans="1:11" ht="24" customHeight="1">
      <c r="A62" s="4" t="s">
        <v>13</v>
      </c>
      <c r="E62" s="87"/>
      <c r="F62" s="13"/>
      <c r="G62" s="87"/>
      <c r="H62" s="20"/>
      <c r="J62" s="29"/>
    </row>
    <row r="63" spans="1:11" ht="24" customHeight="1">
      <c r="A63" s="4"/>
      <c r="C63" s="2" t="s">
        <v>202</v>
      </c>
      <c r="E63" s="84">
        <v>1509</v>
      </c>
      <c r="F63" s="13"/>
      <c r="G63" s="41">
        <v>0</v>
      </c>
      <c r="H63" s="20"/>
      <c r="I63" s="11">
        <v>1509</v>
      </c>
      <c r="J63" s="29"/>
      <c r="K63" s="41">
        <v>0</v>
      </c>
    </row>
    <row r="64" spans="1:11" ht="24" customHeight="1">
      <c r="A64" s="40" t="s">
        <v>165</v>
      </c>
      <c r="E64" s="23">
        <v>-748</v>
      </c>
      <c r="F64" s="23"/>
      <c r="G64" s="23">
        <v>-1113</v>
      </c>
      <c r="H64" s="23"/>
      <c r="I64" s="23">
        <v>-7</v>
      </c>
      <c r="J64" s="11"/>
      <c r="K64" s="41">
        <v>0</v>
      </c>
    </row>
    <row r="65" spans="1:11" ht="24" customHeight="1">
      <c r="A65" s="40" t="s">
        <v>166</v>
      </c>
      <c r="E65" s="23">
        <v>2</v>
      </c>
      <c r="F65" s="23"/>
      <c r="G65" s="41">
        <v>0</v>
      </c>
      <c r="H65" s="23"/>
      <c r="I65" s="41">
        <v>0</v>
      </c>
      <c r="J65" s="11"/>
      <c r="K65" s="41">
        <v>0</v>
      </c>
    </row>
    <row r="66" spans="1:11" ht="24" customHeight="1">
      <c r="A66" s="40" t="s">
        <v>89</v>
      </c>
      <c r="E66" s="23">
        <v>-2226</v>
      </c>
      <c r="F66" s="23"/>
      <c r="G66" s="23">
        <v>-692</v>
      </c>
      <c r="H66" s="23"/>
      <c r="I66" s="41">
        <v>0</v>
      </c>
      <c r="J66" s="11"/>
      <c r="K66" s="41">
        <v>0</v>
      </c>
    </row>
    <row r="67" spans="1:11" ht="24" customHeight="1">
      <c r="A67" s="40" t="s">
        <v>158</v>
      </c>
      <c r="E67" s="23">
        <v>5879</v>
      </c>
      <c r="F67" s="23"/>
      <c r="G67" s="23">
        <v>9445</v>
      </c>
      <c r="H67" s="23"/>
      <c r="I67" s="42">
        <v>5879</v>
      </c>
      <c r="J67" s="11"/>
      <c r="K67" s="42">
        <v>9445</v>
      </c>
    </row>
    <row r="68" spans="1:11" ht="24" customHeight="1">
      <c r="A68" s="40" t="s">
        <v>96</v>
      </c>
      <c r="E68" s="23">
        <v>-25000</v>
      </c>
      <c r="F68" s="23"/>
      <c r="G68" s="41">
        <v>0</v>
      </c>
      <c r="H68" s="23"/>
      <c r="I68" s="42">
        <v>-25000</v>
      </c>
      <c r="J68" s="11"/>
      <c r="K68" s="41">
        <v>0</v>
      </c>
    </row>
    <row r="69" spans="1:11" ht="24" customHeight="1">
      <c r="A69" s="40" t="s">
        <v>198</v>
      </c>
      <c r="E69" s="41">
        <v>0</v>
      </c>
      <c r="F69" s="23"/>
      <c r="G69" s="41">
        <v>0</v>
      </c>
      <c r="H69" s="23"/>
      <c r="I69" s="11">
        <v>860000</v>
      </c>
      <c r="J69" s="11"/>
      <c r="K69" s="11">
        <v>470000</v>
      </c>
    </row>
    <row r="70" spans="1:11" ht="24" customHeight="1">
      <c r="A70" s="40" t="s">
        <v>199</v>
      </c>
      <c r="E70" s="41">
        <v>0</v>
      </c>
      <c r="F70" s="23"/>
      <c r="G70" s="41">
        <v>0</v>
      </c>
      <c r="H70" s="23"/>
      <c r="I70" s="11">
        <v>-860000</v>
      </c>
      <c r="J70" s="11"/>
      <c r="K70" s="11">
        <v>-470000</v>
      </c>
    </row>
    <row r="71" spans="1:11" ht="24" customHeight="1">
      <c r="A71" s="40" t="s">
        <v>185</v>
      </c>
      <c r="E71" s="41">
        <v>0</v>
      </c>
      <c r="F71" s="23"/>
      <c r="G71" s="41">
        <v>0</v>
      </c>
      <c r="H71" s="23"/>
      <c r="I71" s="11">
        <v>101477</v>
      </c>
      <c r="J71" s="11"/>
      <c r="K71" s="41">
        <v>0</v>
      </c>
    </row>
    <row r="72" spans="1:11" ht="24" customHeight="1">
      <c r="A72" s="40" t="s">
        <v>186</v>
      </c>
      <c r="E72" s="41">
        <v>0</v>
      </c>
      <c r="F72" s="23"/>
      <c r="G72" s="41">
        <v>0</v>
      </c>
      <c r="H72" s="23"/>
      <c r="I72" s="11">
        <v>-201452</v>
      </c>
      <c r="J72" s="11"/>
      <c r="K72" s="41">
        <v>0</v>
      </c>
    </row>
    <row r="73" spans="1:11" ht="24" customHeight="1">
      <c r="A73" s="40" t="s">
        <v>70</v>
      </c>
      <c r="E73" s="23">
        <v>958</v>
      </c>
      <c r="F73" s="23"/>
      <c r="G73" s="23">
        <v>498</v>
      </c>
      <c r="H73" s="23"/>
      <c r="I73" s="11">
        <v>145958</v>
      </c>
      <c r="J73" s="11"/>
      <c r="K73" s="11">
        <v>30498</v>
      </c>
    </row>
    <row r="74" spans="1:11" ht="24" customHeight="1">
      <c r="C74" s="40" t="s">
        <v>71</v>
      </c>
      <c r="D74" s="40"/>
      <c r="E74" s="55">
        <f>SUM(E63:E73)</f>
        <v>-19626</v>
      </c>
      <c r="F74" s="23"/>
      <c r="G74" s="55">
        <f>SUM(G64:G73)</f>
        <v>8138</v>
      </c>
      <c r="H74" s="23"/>
      <c r="I74" s="55">
        <f>SUM(I63:I73)</f>
        <v>28364</v>
      </c>
      <c r="J74" s="11"/>
      <c r="K74" s="55">
        <f>SUM(K64:K73)</f>
        <v>39943</v>
      </c>
    </row>
    <row r="75" spans="1:11" ht="24" customHeight="1">
      <c r="C75" s="40"/>
      <c r="D75" s="40"/>
      <c r="F75" s="32"/>
      <c r="G75" s="14"/>
      <c r="H75" s="23"/>
      <c r="J75" s="11"/>
    </row>
    <row r="76" spans="1:11" ht="24" customHeight="1">
      <c r="C76" s="40"/>
      <c r="D76" s="40"/>
      <c r="F76" s="32"/>
      <c r="G76" s="14"/>
      <c r="H76" s="23"/>
      <c r="J76" s="11"/>
    </row>
    <row r="77" spans="1:11" ht="24" customHeight="1">
      <c r="C77" s="40"/>
      <c r="D77" s="40"/>
      <c r="F77" s="32"/>
      <c r="G77" s="14"/>
      <c r="H77" s="23"/>
      <c r="J77" s="11"/>
    </row>
    <row r="78" spans="1:11" ht="24" customHeight="1">
      <c r="A78" s="190" t="s">
        <v>25</v>
      </c>
      <c r="B78" s="190"/>
      <c r="C78" s="190"/>
      <c r="D78" s="190"/>
      <c r="E78" s="190"/>
      <c r="F78" s="190"/>
      <c r="G78" s="190"/>
      <c r="H78" s="190"/>
      <c r="I78" s="190"/>
      <c r="J78" s="190"/>
      <c r="K78" s="190"/>
    </row>
    <row r="79" spans="1:11" ht="24" customHeight="1">
      <c r="A79" s="190" t="s">
        <v>38</v>
      </c>
      <c r="B79" s="190"/>
      <c r="C79" s="190"/>
      <c r="D79" s="190"/>
      <c r="E79" s="190"/>
      <c r="F79" s="190"/>
      <c r="G79" s="190"/>
      <c r="H79" s="190"/>
      <c r="I79" s="190"/>
      <c r="J79" s="190"/>
      <c r="K79" s="190"/>
    </row>
    <row r="80" spans="1:11" ht="24" customHeight="1">
      <c r="A80" s="190" t="s">
        <v>171</v>
      </c>
      <c r="B80" s="190"/>
      <c r="C80" s="190"/>
      <c r="D80" s="190"/>
      <c r="E80" s="190"/>
      <c r="F80" s="190"/>
      <c r="G80" s="190"/>
      <c r="H80" s="190"/>
      <c r="I80" s="190"/>
      <c r="J80" s="190"/>
      <c r="K80" s="190"/>
    </row>
    <row r="81" spans="1:11" ht="24" customHeight="1">
      <c r="A81" s="190" t="s">
        <v>48</v>
      </c>
      <c r="B81" s="190"/>
      <c r="C81" s="190"/>
      <c r="D81" s="190"/>
      <c r="E81" s="190"/>
      <c r="F81" s="190"/>
      <c r="G81" s="190"/>
      <c r="H81" s="190"/>
      <c r="I81" s="190"/>
      <c r="J81" s="190"/>
      <c r="K81" s="190"/>
    </row>
    <row r="82" spans="1:11" ht="24" customHeight="1">
      <c r="A82" s="194" t="s">
        <v>49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</row>
    <row r="83" spans="1:11" ht="9" customHeight="1">
      <c r="A83" s="44"/>
      <c r="B83" s="44"/>
      <c r="C83" s="44"/>
      <c r="D83" s="44"/>
      <c r="E83" s="45"/>
      <c r="F83" s="45"/>
      <c r="G83" s="45"/>
      <c r="H83" s="45"/>
      <c r="I83" s="45"/>
      <c r="J83" s="45"/>
      <c r="K83" s="45"/>
    </row>
    <row r="84" spans="1:11" ht="24" customHeight="1">
      <c r="A84" s="29"/>
      <c r="B84" s="29"/>
      <c r="C84" s="29"/>
      <c r="D84" s="148" t="s">
        <v>1</v>
      </c>
      <c r="E84" s="192" t="s">
        <v>0</v>
      </c>
      <c r="F84" s="192"/>
      <c r="G84" s="192"/>
      <c r="H84" s="8"/>
      <c r="I84" s="192" t="s">
        <v>36</v>
      </c>
      <c r="J84" s="192"/>
      <c r="K84" s="192"/>
    </row>
    <row r="85" spans="1:11" ht="24" customHeight="1">
      <c r="A85" s="29"/>
      <c r="B85" s="29"/>
      <c r="C85" s="29"/>
      <c r="E85" s="153">
        <v>2565</v>
      </c>
      <c r="F85" s="152"/>
      <c r="G85" s="153">
        <v>2564</v>
      </c>
      <c r="H85" s="152"/>
      <c r="I85" s="186">
        <v>2565</v>
      </c>
      <c r="J85" s="152"/>
      <c r="K85" s="153">
        <v>2564</v>
      </c>
    </row>
    <row r="86" spans="1:11" ht="24" customHeight="1">
      <c r="A86" s="4" t="s">
        <v>6</v>
      </c>
      <c r="C86" s="4"/>
      <c r="D86" s="4"/>
      <c r="E86" s="23"/>
      <c r="F86" s="23"/>
      <c r="G86" s="23"/>
      <c r="H86" s="23"/>
      <c r="I86" s="11"/>
      <c r="J86" s="11"/>
      <c r="K86" s="11"/>
    </row>
    <row r="87" spans="1:11" ht="24" customHeight="1">
      <c r="A87" s="40" t="s">
        <v>47</v>
      </c>
      <c r="E87" s="42">
        <v>950000</v>
      </c>
      <c r="F87" s="23"/>
      <c r="G87" s="42">
        <v>2030000</v>
      </c>
      <c r="H87" s="23"/>
      <c r="I87" s="42">
        <v>0</v>
      </c>
      <c r="J87" s="11"/>
      <c r="K87" s="42">
        <v>280000</v>
      </c>
    </row>
    <row r="88" spans="1:11" ht="24" customHeight="1">
      <c r="A88" s="40" t="s">
        <v>72</v>
      </c>
      <c r="E88" s="42">
        <v>-950000</v>
      </c>
      <c r="F88" s="23"/>
      <c r="G88" s="42">
        <v>-2030000</v>
      </c>
      <c r="H88" s="23"/>
      <c r="I88" s="42">
        <v>0</v>
      </c>
      <c r="J88" s="11"/>
      <c r="K88" s="42">
        <v>-280000</v>
      </c>
    </row>
    <row r="89" spans="1:11" ht="24" customHeight="1">
      <c r="A89" s="40" t="s">
        <v>92</v>
      </c>
      <c r="E89" s="41">
        <v>0</v>
      </c>
      <c r="F89" s="23"/>
      <c r="G89" s="41">
        <v>0</v>
      </c>
      <c r="H89" s="23"/>
      <c r="I89" s="42">
        <v>0</v>
      </c>
      <c r="J89" s="11"/>
      <c r="K89" s="11">
        <v>50000</v>
      </c>
    </row>
    <row r="90" spans="1:11" ht="24" customHeight="1">
      <c r="A90" s="40" t="s">
        <v>98</v>
      </c>
      <c r="E90" s="41">
        <v>0</v>
      </c>
      <c r="F90" s="23"/>
      <c r="G90" s="41">
        <v>0</v>
      </c>
      <c r="H90" s="23"/>
      <c r="I90" s="42">
        <v>0</v>
      </c>
      <c r="J90" s="11"/>
      <c r="K90" s="11">
        <v>-50000</v>
      </c>
    </row>
    <row r="91" spans="1:11" ht="24" customHeight="1">
      <c r="A91" s="40" t="s">
        <v>74</v>
      </c>
      <c r="E91" s="11">
        <v>202000</v>
      </c>
      <c r="F91" s="23"/>
      <c r="G91" s="11">
        <v>430000</v>
      </c>
      <c r="H91" s="23"/>
      <c r="I91" s="42">
        <v>0</v>
      </c>
      <c r="J91" s="11"/>
      <c r="K91" s="41">
        <v>0</v>
      </c>
    </row>
    <row r="92" spans="1:11" ht="24" customHeight="1">
      <c r="A92" s="40" t="s">
        <v>161</v>
      </c>
      <c r="E92" s="11">
        <v>-81000</v>
      </c>
      <c r="F92" s="23"/>
      <c r="G92" s="11">
        <v>-151000</v>
      </c>
      <c r="H92" s="23"/>
      <c r="I92" s="42">
        <v>0</v>
      </c>
      <c r="J92" s="11"/>
      <c r="K92" s="41">
        <v>0</v>
      </c>
    </row>
    <row r="93" spans="1:11" ht="24" customHeight="1">
      <c r="A93" s="40" t="s">
        <v>162</v>
      </c>
      <c r="E93" s="11">
        <v>-769</v>
      </c>
      <c r="F93" s="23"/>
      <c r="G93" s="11">
        <v>-1131</v>
      </c>
      <c r="H93" s="23"/>
      <c r="I93" s="11">
        <v>-36</v>
      </c>
      <c r="J93" s="11"/>
      <c r="K93" s="11">
        <v>-113</v>
      </c>
    </row>
    <row r="94" spans="1:11" ht="24" customHeight="1">
      <c r="A94" s="40" t="s">
        <v>163</v>
      </c>
      <c r="E94" s="11">
        <v>-5373</v>
      </c>
      <c r="F94" s="23"/>
      <c r="G94" s="11">
        <v>-9526</v>
      </c>
      <c r="H94" s="23"/>
      <c r="I94" s="11">
        <v>-367</v>
      </c>
      <c r="J94" s="11"/>
      <c r="K94" s="11">
        <v>-710</v>
      </c>
    </row>
    <row r="95" spans="1:11" ht="24" customHeight="1">
      <c r="A95" s="40" t="s">
        <v>68</v>
      </c>
      <c r="E95" s="42">
        <v>-119732</v>
      </c>
      <c r="F95" s="23"/>
      <c r="G95" s="42">
        <v>-32672</v>
      </c>
      <c r="H95" s="23"/>
      <c r="I95" s="42">
        <v>-119733</v>
      </c>
      <c r="J95" s="11"/>
      <c r="K95" s="42">
        <v>-32672</v>
      </c>
    </row>
    <row r="96" spans="1:11" ht="24" customHeight="1">
      <c r="C96" s="40" t="s">
        <v>73</v>
      </c>
      <c r="D96" s="40"/>
      <c r="E96" s="89">
        <f>SUM(E87:E95)</f>
        <v>-4874</v>
      </c>
      <c r="F96" s="23"/>
      <c r="G96" s="89">
        <f>SUM(G87:G95)</f>
        <v>235671</v>
      </c>
      <c r="H96" s="23"/>
      <c r="I96" s="89">
        <f>SUM(I87:I95)</f>
        <v>-120136</v>
      </c>
      <c r="J96" s="11"/>
      <c r="K96" s="89">
        <f>SUM(K87:K95)</f>
        <v>-33495</v>
      </c>
    </row>
    <row r="97" spans="1:11" ht="5.5" customHeight="1">
      <c r="G97" s="14"/>
      <c r="J97" s="2"/>
    </row>
    <row r="98" spans="1:11" s="13" customFormat="1" ht="24" customHeight="1">
      <c r="A98" s="2" t="s">
        <v>200</v>
      </c>
      <c r="B98" s="2"/>
      <c r="C98" s="2"/>
      <c r="D98" s="2"/>
      <c r="E98" s="11">
        <f>SUM(E60,E74,E96)</f>
        <v>-248910</v>
      </c>
      <c r="F98" s="23"/>
      <c r="G98" s="11">
        <f>SUM(G60,G74,G96)</f>
        <v>-129854</v>
      </c>
      <c r="H98" s="23"/>
      <c r="I98" s="11">
        <f>SUM(I60,I74,I96)</f>
        <v>43980</v>
      </c>
      <c r="J98" s="11"/>
      <c r="K98" s="11">
        <f>SUM(K60,K74,K96)</f>
        <v>-274117</v>
      </c>
    </row>
    <row r="99" spans="1:11" s="13" customFormat="1" ht="24" customHeight="1">
      <c r="A99" s="2" t="s">
        <v>86</v>
      </c>
      <c r="B99" s="2"/>
      <c r="C99" s="2"/>
      <c r="D99" s="2"/>
      <c r="E99" s="90">
        <v>658404</v>
      </c>
      <c r="F99" s="23"/>
      <c r="G99" s="90">
        <v>630348</v>
      </c>
      <c r="H99" s="23"/>
      <c r="I99" s="85">
        <v>292705</v>
      </c>
      <c r="J99" s="11"/>
      <c r="K99" s="85">
        <v>391370</v>
      </c>
    </row>
    <row r="100" spans="1:11" s="13" customFormat="1" ht="24" customHeight="1" thickBot="1">
      <c r="A100" s="4" t="s">
        <v>90</v>
      </c>
      <c r="B100" s="5"/>
      <c r="C100" s="2"/>
      <c r="D100" s="6">
        <v>5</v>
      </c>
      <c r="E100" s="91">
        <f>SUM(E98:E99)</f>
        <v>409494</v>
      </c>
      <c r="F100" s="23"/>
      <c r="G100" s="91">
        <f>SUM(G98:G99)</f>
        <v>500494</v>
      </c>
      <c r="H100" s="23"/>
      <c r="I100" s="91">
        <f>SUM(I98:I99)</f>
        <v>336685</v>
      </c>
      <c r="J100" s="11"/>
      <c r="K100" s="91">
        <f>SUM(K98:K99)</f>
        <v>117253</v>
      </c>
    </row>
    <row r="101" spans="1:11" s="13" customFormat="1" ht="20.5" thickTop="1">
      <c r="A101" s="4"/>
      <c r="B101" s="5"/>
      <c r="C101" s="2"/>
      <c r="D101" s="2"/>
      <c r="E101" s="11"/>
      <c r="F101" s="23"/>
      <c r="G101" s="11"/>
      <c r="H101" s="23"/>
      <c r="I101" s="11"/>
      <c r="J101" s="11"/>
      <c r="K101" s="11"/>
    </row>
    <row r="102" spans="1:11" s="13" customFormat="1" ht="20">
      <c r="A102" s="4"/>
      <c r="B102" s="5"/>
      <c r="C102" s="2"/>
      <c r="D102" s="2"/>
      <c r="E102" s="11"/>
      <c r="F102" s="23"/>
      <c r="G102" s="11"/>
      <c r="H102" s="23"/>
      <c r="I102" s="11"/>
      <c r="J102" s="11"/>
      <c r="K102" s="11"/>
    </row>
    <row r="103" spans="1:11" s="13" customFormat="1" ht="20">
      <c r="A103" s="4"/>
      <c r="B103" s="5"/>
      <c r="C103" s="2"/>
      <c r="D103" s="2"/>
      <c r="E103" s="11"/>
      <c r="F103" s="23"/>
      <c r="G103" s="11"/>
      <c r="H103" s="23"/>
      <c r="I103" s="11"/>
      <c r="J103" s="11"/>
      <c r="K103" s="11"/>
    </row>
    <row r="104" spans="1:11" s="13" customFormat="1" ht="20">
      <c r="A104" s="4"/>
      <c r="B104" s="5"/>
      <c r="C104" s="2"/>
      <c r="D104" s="2"/>
      <c r="E104" s="11"/>
      <c r="F104" s="23"/>
      <c r="G104" s="11"/>
      <c r="H104" s="23"/>
      <c r="I104" s="11"/>
      <c r="J104" s="11"/>
      <c r="K104" s="11"/>
    </row>
    <row r="105" spans="1:11" s="13" customFormat="1" ht="20">
      <c r="A105" s="4"/>
      <c r="B105" s="5"/>
      <c r="C105" s="2"/>
      <c r="D105" s="2"/>
      <c r="E105" s="11"/>
      <c r="F105" s="23"/>
      <c r="G105" s="11"/>
      <c r="H105" s="23"/>
      <c r="I105" s="11"/>
      <c r="J105" s="11"/>
      <c r="K105" s="11"/>
    </row>
    <row r="106" spans="1:11" s="13" customFormat="1" ht="20">
      <c r="A106" s="4"/>
      <c r="B106" s="5"/>
      <c r="C106" s="2"/>
      <c r="D106" s="2"/>
      <c r="E106" s="11"/>
      <c r="F106" s="23"/>
      <c r="G106" s="11"/>
      <c r="H106" s="23"/>
      <c r="I106" s="11"/>
      <c r="J106" s="11"/>
      <c r="K106" s="11"/>
    </row>
    <row r="107" spans="1:11" s="13" customFormat="1" ht="20">
      <c r="A107" s="4"/>
      <c r="B107" s="5"/>
      <c r="C107" s="2"/>
      <c r="D107" s="2"/>
      <c r="E107" s="11"/>
      <c r="F107" s="23"/>
      <c r="G107" s="11"/>
      <c r="H107" s="23"/>
      <c r="I107" s="11"/>
      <c r="J107" s="11"/>
      <c r="K107" s="11"/>
    </row>
    <row r="108" spans="1:11" s="13" customFormat="1" ht="20">
      <c r="A108" s="4"/>
      <c r="B108" s="5"/>
      <c r="C108" s="2"/>
      <c r="D108" s="2"/>
      <c r="E108" s="11"/>
      <c r="F108" s="23"/>
      <c r="G108" s="11"/>
      <c r="H108" s="23"/>
      <c r="I108" s="11"/>
      <c r="J108" s="11"/>
      <c r="K108" s="11"/>
    </row>
    <row r="109" spans="1:11" s="13" customFormat="1" ht="20">
      <c r="A109" s="4"/>
      <c r="B109" s="5"/>
      <c r="C109" s="2"/>
      <c r="D109" s="2"/>
      <c r="E109" s="11"/>
      <c r="F109" s="23"/>
      <c r="G109" s="11"/>
      <c r="H109" s="23"/>
      <c r="I109" s="11"/>
      <c r="J109" s="11"/>
      <c r="K109" s="11"/>
    </row>
    <row r="110" spans="1:11" s="13" customFormat="1" ht="20">
      <c r="A110" s="4"/>
      <c r="B110" s="5"/>
      <c r="C110" s="2"/>
      <c r="D110" s="2"/>
      <c r="E110" s="11"/>
      <c r="F110" s="23"/>
      <c r="G110" s="11"/>
      <c r="H110" s="23"/>
      <c r="I110" s="11"/>
      <c r="J110" s="11"/>
      <c r="K110" s="11"/>
    </row>
    <row r="111" spans="1:11" s="13" customFormat="1" ht="20">
      <c r="A111" s="4"/>
      <c r="B111" s="5"/>
      <c r="C111" s="2"/>
      <c r="D111" s="2"/>
      <c r="E111" s="11"/>
      <c r="F111" s="23"/>
      <c r="G111" s="11"/>
      <c r="H111" s="23"/>
      <c r="I111" s="11"/>
      <c r="J111" s="11"/>
      <c r="K111" s="11"/>
    </row>
    <row r="112" spans="1:11" ht="22" customHeight="1">
      <c r="A112" s="4"/>
      <c r="B112" s="29"/>
      <c r="C112" s="29"/>
      <c r="D112" s="29"/>
      <c r="E112" s="153"/>
      <c r="F112" s="152"/>
      <c r="G112" s="153"/>
      <c r="H112" s="152"/>
      <c r="I112" s="186"/>
      <c r="J112" s="152"/>
      <c r="K112" s="153"/>
    </row>
    <row r="113" spans="1:11" ht="22" customHeight="1">
      <c r="A113" s="40"/>
      <c r="B113" s="40"/>
      <c r="C113" s="40"/>
      <c r="D113" s="40"/>
      <c r="E113" s="11"/>
      <c r="F113" s="23"/>
      <c r="G113" s="11"/>
      <c r="H113" s="23"/>
      <c r="I113" s="11"/>
      <c r="J113" s="11"/>
      <c r="K113" s="11"/>
    </row>
    <row r="114" spans="1:11" ht="22" customHeight="1">
      <c r="A114" s="40"/>
      <c r="B114" s="40"/>
      <c r="C114" s="40"/>
      <c r="D114" s="40"/>
      <c r="E114" s="11"/>
      <c r="F114" s="23"/>
      <c r="G114" s="11"/>
      <c r="H114" s="23"/>
      <c r="I114" s="11"/>
      <c r="J114" s="11"/>
      <c r="K114" s="11"/>
    </row>
    <row r="115" spans="1:11" ht="22" customHeight="1">
      <c r="A115" s="40"/>
      <c r="B115" s="40"/>
      <c r="C115" s="40"/>
      <c r="D115" s="40"/>
      <c r="E115" s="11"/>
      <c r="F115" s="23"/>
      <c r="G115" s="11"/>
      <c r="H115" s="23"/>
      <c r="I115" s="11"/>
      <c r="J115" s="11"/>
      <c r="K115" s="11"/>
    </row>
    <row r="116" spans="1:11" s="13" customFormat="1" ht="24" customHeight="1">
      <c r="A116" s="2" t="s">
        <v>50</v>
      </c>
      <c r="B116" s="5"/>
      <c r="C116" s="2"/>
      <c r="D116" s="2"/>
      <c r="E116" s="11"/>
      <c r="F116" s="23"/>
      <c r="G116" s="11"/>
      <c r="H116" s="23"/>
      <c r="I116" s="11"/>
      <c r="J116" s="11"/>
      <c r="K116" s="11"/>
    </row>
  </sheetData>
  <mergeCells count="21">
    <mergeCell ref="A78:K78"/>
    <mergeCell ref="A79:K79"/>
    <mergeCell ref="A80:K80"/>
    <mergeCell ref="A81:K81"/>
    <mergeCell ref="A82:K82"/>
    <mergeCell ref="E84:G84"/>
    <mergeCell ref="I84:K84"/>
    <mergeCell ref="A1:K1"/>
    <mergeCell ref="A2:K2"/>
    <mergeCell ref="A3:K3"/>
    <mergeCell ref="A4:K4"/>
    <mergeCell ref="A40:K40"/>
    <mergeCell ref="A5:K5"/>
    <mergeCell ref="E7:G7"/>
    <mergeCell ref="I45:K45"/>
    <mergeCell ref="I7:K7"/>
    <mergeCell ref="A41:K41"/>
    <mergeCell ref="A43:K43"/>
    <mergeCell ref="A42:K42"/>
    <mergeCell ref="A39:K39"/>
    <mergeCell ref="E45:G45"/>
  </mergeCells>
  <phoneticPr fontId="0" type="noConversion"/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2" manualBreakCount="2">
    <brk id="38" max="9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FS_T</vt:lpstr>
      <vt:lpstr>PL-3</vt:lpstr>
      <vt:lpstr>PL-6</vt:lpstr>
      <vt:lpstr>CE_T_Conso</vt:lpstr>
      <vt:lpstr>CE_T_Company</vt:lpstr>
      <vt:lpstr>CF_T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Thantapanit, Prapai</cp:lastModifiedBy>
  <cp:lastPrinted>2022-08-10T08:56:30Z</cp:lastPrinted>
  <dcterms:created xsi:type="dcterms:W3CDTF">2005-11-14T02:02:11Z</dcterms:created>
  <dcterms:modified xsi:type="dcterms:W3CDTF">2022-08-10T08:57:09Z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2021-06-08T09:51:27Z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f6afe0fb-70f7-460a-b08e-fbcca8b81d2c</vt:lpwstr>
  </property>
  <property fmtid="{D5CDD505-2E9C-101B-9397-08002B2CF9AE}" pid="8" name="MSIP_Label_ea60d57e-af5b-4752-ac57-3e4f28ca11dc_ContentBits">
    <vt:lpwstr>0</vt:lpwstr>
  </property>
</Properties>
</file>